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hrey\Desktop\Post-Graduate\"/>
    </mc:Choice>
  </mc:AlternateContent>
  <bookViews>
    <workbookView xWindow="0" yWindow="0" windowWidth="20490" windowHeight="7350" activeTab="4"/>
  </bookViews>
  <sheets>
    <sheet name="Sheet1" sheetId="1" r:id="rId1"/>
    <sheet name="Monthly" sheetId="28" r:id="rId2"/>
    <sheet name="ExtraOrdinary_Items" sheetId="37" r:id="rId3"/>
    <sheet name="PAT" sheetId="7" r:id="rId4"/>
    <sheet name="PAT+Exceptional" sheetId="38" r:id="rId5"/>
    <sheet name="Dividends Paid" sheetId="13" r:id="rId6"/>
    <sheet name="Income" sheetId="8" r:id="rId7"/>
    <sheet name="Operating Cash Flow" sheetId="9" r:id="rId8"/>
    <sheet name="PROF" sheetId="30" r:id="rId9"/>
    <sheet name="DE" sheetId="48" r:id="rId10"/>
    <sheet name="Total Assets" sheetId="10" r:id="rId11"/>
    <sheet name="Total Liabilities" sheetId="11" r:id="rId12"/>
    <sheet name="Corporate Tax" sheetId="12" r:id="rId13"/>
    <sheet name="Dividend Tax" sheetId="14" r:id="rId14"/>
    <sheet name="Outstanding Shares" sheetId="15" r:id="rId15"/>
    <sheet name="DPR-RE" sheetId="32" r:id="rId16"/>
    <sheet name="Retained Earnings" sheetId="16" r:id="rId1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C4" i="28" l="1"/>
  <c r="AC5" i="28"/>
  <c r="AC6" i="28"/>
  <c r="AC7" i="28"/>
  <c r="AC8" i="28"/>
  <c r="AC9" i="28"/>
  <c r="AC10" i="28"/>
  <c r="AC11" i="28"/>
  <c r="AC12" i="28"/>
  <c r="AC13" i="28"/>
  <c r="AC14" i="28"/>
  <c r="AC15" i="28"/>
  <c r="AC16" i="28"/>
  <c r="AC17" i="28"/>
  <c r="AC18" i="28"/>
  <c r="AC3" i="28"/>
  <c r="B5" i="48" l="1"/>
  <c r="C5" i="48"/>
  <c r="D5" i="48"/>
  <c r="E5" i="48"/>
  <c r="F5" i="48"/>
  <c r="G5" i="48"/>
  <c r="H5" i="48"/>
  <c r="I5" i="48"/>
  <c r="J5" i="48"/>
  <c r="K5" i="48"/>
  <c r="L5" i="48"/>
  <c r="M5" i="48"/>
  <c r="N5" i="48"/>
  <c r="O5" i="48"/>
  <c r="P5" i="48"/>
  <c r="Q5" i="48"/>
  <c r="B6" i="48"/>
  <c r="C6" i="48"/>
  <c r="D6" i="48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B7" i="48"/>
  <c r="C7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B8" i="48"/>
  <c r="C8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B9" i="48"/>
  <c r="C9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B10" i="48"/>
  <c r="C10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B11" i="48"/>
  <c r="C11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B12" i="48"/>
  <c r="C12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B13" i="48"/>
  <c r="C13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B14" i="48"/>
  <c r="C14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B15" i="48"/>
  <c r="C15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B16" i="48"/>
  <c r="C16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B17" i="48"/>
  <c r="C17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B18" i="48"/>
  <c r="C18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B19" i="48"/>
  <c r="C19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B20" i="48"/>
  <c r="C20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B21" i="48"/>
  <c r="C21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B22" i="48"/>
  <c r="C22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B23" i="48"/>
  <c r="C23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B24" i="48"/>
  <c r="C24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B25" i="48"/>
  <c r="C25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B26" i="48"/>
  <c r="C26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B27" i="48"/>
  <c r="C27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B28" i="48"/>
  <c r="C28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B29" i="48"/>
  <c r="C29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B30" i="48"/>
  <c r="C30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B31" i="48"/>
  <c r="C31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B32" i="48"/>
  <c r="C32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B33" i="48"/>
  <c r="C33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B34" i="48"/>
  <c r="C34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B35" i="48"/>
  <c r="C35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B36" i="48"/>
  <c r="C36" i="48"/>
  <c r="D36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B37" i="48"/>
  <c r="C37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B38" i="48"/>
  <c r="C38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B39" i="48"/>
  <c r="C39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B40" i="48"/>
  <c r="C40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B41" i="48"/>
  <c r="C41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B42" i="48"/>
  <c r="C42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B43" i="48"/>
  <c r="C43" i="48"/>
  <c r="D43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B44" i="48"/>
  <c r="C44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B45" i="48"/>
  <c r="C45" i="48"/>
  <c r="D45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B46" i="48"/>
  <c r="C46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B47" i="48"/>
  <c r="C47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B48" i="48"/>
  <c r="C48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B49" i="48"/>
  <c r="C49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B50" i="48"/>
  <c r="C50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B51" i="48"/>
  <c r="C51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B52" i="48"/>
  <c r="C52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B53" i="48"/>
  <c r="C53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B54" i="48"/>
  <c r="C54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B55" i="48"/>
  <c r="C55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B56" i="48"/>
  <c r="C56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B57" i="48"/>
  <c r="C57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B58" i="48"/>
  <c r="C58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B59" i="48"/>
  <c r="C59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B60" i="48"/>
  <c r="C60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B61" i="48"/>
  <c r="C61" i="48"/>
  <c r="D61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B62" i="48"/>
  <c r="C62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B63" i="48"/>
  <c r="C63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B64" i="48"/>
  <c r="C64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B65" i="48"/>
  <c r="C65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B66" i="48"/>
  <c r="C66" i="48"/>
  <c r="D6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B67" i="48"/>
  <c r="C67" i="48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B68" i="48"/>
  <c r="C68" i="48"/>
  <c r="D68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B69" i="48"/>
  <c r="C69" i="48"/>
  <c r="D69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B70" i="48"/>
  <c r="C70" i="48"/>
  <c r="D70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B71" i="48"/>
  <c r="C71" i="48"/>
  <c r="D71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B72" i="48"/>
  <c r="C72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B73" i="48"/>
  <c r="C73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B74" i="48"/>
  <c r="C74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B75" i="48"/>
  <c r="C75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B76" i="48"/>
  <c r="C76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B77" i="48"/>
  <c r="C77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B78" i="48"/>
  <c r="C78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B79" i="48"/>
  <c r="C79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B80" i="48"/>
  <c r="C80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B81" i="48"/>
  <c r="C81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B82" i="48"/>
  <c r="C82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B83" i="48"/>
  <c r="C83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B84" i="48"/>
  <c r="C84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B85" i="48"/>
  <c r="C85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B86" i="48"/>
  <c r="C86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B87" i="48"/>
  <c r="C87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B88" i="48"/>
  <c r="C88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B89" i="48"/>
  <c r="C89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B90" i="48"/>
  <c r="C90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B91" i="48"/>
  <c r="C91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B92" i="48"/>
  <c r="C92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B93" i="48"/>
  <c r="C93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B94" i="48"/>
  <c r="C94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B95" i="48"/>
  <c r="C95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B96" i="48"/>
  <c r="C96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B97" i="48"/>
  <c r="C97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B98" i="48"/>
  <c r="C98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B99" i="48"/>
  <c r="C99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B100" i="48"/>
  <c r="C100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B101" i="48"/>
  <c r="C101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B102" i="48"/>
  <c r="C102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B103" i="48"/>
  <c r="C103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B104" i="48"/>
  <c r="C104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B105" i="48"/>
  <c r="C105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B106" i="48"/>
  <c r="C106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B107" i="48"/>
  <c r="C107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B108" i="48"/>
  <c r="C108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B109" i="48"/>
  <c r="C109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B110" i="48"/>
  <c r="C110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B111" i="48"/>
  <c r="C111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B112" i="48"/>
  <c r="C112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B113" i="48"/>
  <c r="C113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B114" i="48"/>
  <c r="C114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B115" i="48"/>
  <c r="C115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B116" i="48"/>
  <c r="C116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B117" i="48"/>
  <c r="C117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B118" i="48"/>
  <c r="C118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B119" i="48"/>
  <c r="C119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B120" i="48"/>
  <c r="C120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B121" i="48"/>
  <c r="C121" i="48"/>
  <c r="D121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B122" i="48"/>
  <c r="C122" i="48"/>
  <c r="D122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B123" i="48"/>
  <c r="C123" i="48"/>
  <c r="D123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B124" i="48"/>
  <c r="C124" i="48"/>
  <c r="D124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B125" i="48"/>
  <c r="C125" i="48"/>
  <c r="D125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B126" i="48"/>
  <c r="C126" i="48"/>
  <c r="D126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B127" i="48"/>
  <c r="C127" i="48"/>
  <c r="D127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B128" i="48"/>
  <c r="C128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B129" i="48"/>
  <c r="C129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B130" i="48"/>
  <c r="C130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B131" i="48"/>
  <c r="C131" i="48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B132" i="48"/>
  <c r="C132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B133" i="48"/>
  <c r="C133" i="48"/>
  <c r="D133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B134" i="48"/>
  <c r="C134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B135" i="48"/>
  <c r="C135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B136" i="48"/>
  <c r="C136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B137" i="48"/>
  <c r="C137" i="48"/>
  <c r="D137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B138" i="48"/>
  <c r="C138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B139" i="48"/>
  <c r="C139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B140" i="48"/>
  <c r="C140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B141" i="48"/>
  <c r="C141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B142" i="48"/>
  <c r="C142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B143" i="48"/>
  <c r="C143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B144" i="48"/>
  <c r="C144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B145" i="48"/>
  <c r="C145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B146" i="48"/>
  <c r="C146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B147" i="48"/>
  <c r="C147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B148" i="48"/>
  <c r="C148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B149" i="48"/>
  <c r="C149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B150" i="48"/>
  <c r="C150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B151" i="48"/>
  <c r="C151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B152" i="48"/>
  <c r="C152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B153" i="48"/>
  <c r="C153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B154" i="48"/>
  <c r="C154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B155" i="48"/>
  <c r="C155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B156" i="48"/>
  <c r="C156" i="48"/>
  <c r="D156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B157" i="48"/>
  <c r="C157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B158" i="48"/>
  <c r="C158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B159" i="48"/>
  <c r="C159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B160" i="48"/>
  <c r="C160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B161" i="48"/>
  <c r="C161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B162" i="48"/>
  <c r="C162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B163" i="48"/>
  <c r="C163" i="48"/>
  <c r="D163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B164" i="48"/>
  <c r="C164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B165" i="48"/>
  <c r="C165" i="48"/>
  <c r="D165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B166" i="48"/>
  <c r="C166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B167" i="48"/>
  <c r="C167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B168" i="48"/>
  <c r="C168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B169" i="48"/>
  <c r="C169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B170" i="48"/>
  <c r="C170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B171" i="48"/>
  <c r="C171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B172" i="48"/>
  <c r="C172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B173" i="48"/>
  <c r="C173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B174" i="48"/>
  <c r="C174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B175" i="48"/>
  <c r="C175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B176" i="48"/>
  <c r="C176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B177" i="48"/>
  <c r="C177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B178" i="48"/>
  <c r="C178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B179" i="48"/>
  <c r="C179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B180" i="48"/>
  <c r="C180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B181" i="48"/>
  <c r="C181" i="48"/>
  <c r="D181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B182" i="48"/>
  <c r="C182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B183" i="48"/>
  <c r="C183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B184" i="48"/>
  <c r="C184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B185" i="48"/>
  <c r="C185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B186" i="48"/>
  <c r="C186" i="48"/>
  <c r="D18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B187" i="48"/>
  <c r="C187" i="48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B188" i="48"/>
  <c r="C188" i="48"/>
  <c r="D188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B189" i="48"/>
  <c r="C189" i="48"/>
  <c r="D189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B190" i="48"/>
  <c r="C190" i="48"/>
  <c r="D190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B191" i="48"/>
  <c r="C191" i="48"/>
  <c r="D191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B192" i="48"/>
  <c r="C192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B193" i="48"/>
  <c r="C193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B194" i="48"/>
  <c r="C194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B195" i="48"/>
  <c r="C195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B196" i="48"/>
  <c r="C196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B197" i="48"/>
  <c r="C197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B198" i="48"/>
  <c r="C198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B199" i="48"/>
  <c r="C199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B200" i="48"/>
  <c r="C200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B201" i="48"/>
  <c r="C201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B202" i="48"/>
  <c r="C202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B203" i="48"/>
  <c r="C203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B204" i="48"/>
  <c r="C204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B205" i="48"/>
  <c r="C205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B206" i="48"/>
  <c r="C206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B207" i="48"/>
  <c r="C207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B208" i="48"/>
  <c r="C208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B209" i="48"/>
  <c r="C209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B210" i="48"/>
  <c r="C210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B211" i="48"/>
  <c r="C211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B212" i="48"/>
  <c r="C212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B213" i="48"/>
  <c r="C213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B214" i="48"/>
  <c r="C214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B215" i="48"/>
  <c r="C215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B216" i="48"/>
  <c r="C216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B217" i="48"/>
  <c r="C217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B218" i="48"/>
  <c r="C218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B219" i="48"/>
  <c r="C219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B220" i="48"/>
  <c r="C220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B221" i="48"/>
  <c r="C221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B222" i="48"/>
  <c r="C222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B223" i="48"/>
  <c r="C223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B224" i="48"/>
  <c r="C224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B225" i="48"/>
  <c r="C225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B226" i="48"/>
  <c r="C226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B227" i="48"/>
  <c r="C227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B228" i="48"/>
  <c r="C228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B229" i="48"/>
  <c r="C229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B230" i="48"/>
  <c r="C230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B231" i="48"/>
  <c r="C231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B232" i="48"/>
  <c r="C232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B233" i="48"/>
  <c r="C233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B234" i="48"/>
  <c r="C234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B235" i="48"/>
  <c r="C235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B236" i="48"/>
  <c r="C236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B237" i="48"/>
  <c r="C237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B238" i="48"/>
  <c r="C238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B239" i="48"/>
  <c r="C239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B240" i="48"/>
  <c r="C240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B241" i="48"/>
  <c r="C241" i="48"/>
  <c r="D241" i="48"/>
  <c r="E241" i="48"/>
  <c r="F241" i="48"/>
  <c r="G241" i="48"/>
  <c r="H241" i="48"/>
  <c r="I241" i="48"/>
  <c r="J241" i="48"/>
  <c r="K241" i="48"/>
  <c r="L241" i="48"/>
  <c r="M241" i="48"/>
  <c r="N241" i="48"/>
  <c r="O241" i="48"/>
  <c r="P241" i="48"/>
  <c r="Q241" i="48"/>
  <c r="B242" i="48"/>
  <c r="C242" i="48"/>
  <c r="D242" i="48"/>
  <c r="E242" i="48"/>
  <c r="F242" i="48"/>
  <c r="G242" i="48"/>
  <c r="H242" i="48"/>
  <c r="I242" i="48"/>
  <c r="J242" i="48"/>
  <c r="K242" i="48"/>
  <c r="L242" i="48"/>
  <c r="M242" i="48"/>
  <c r="N242" i="48"/>
  <c r="O242" i="48"/>
  <c r="P242" i="48"/>
  <c r="Q242" i="48"/>
  <c r="B243" i="48"/>
  <c r="C243" i="48"/>
  <c r="D243" i="48"/>
  <c r="E243" i="48"/>
  <c r="F243" i="48"/>
  <c r="G243" i="48"/>
  <c r="H243" i="48"/>
  <c r="I243" i="48"/>
  <c r="J243" i="48"/>
  <c r="K243" i="48"/>
  <c r="L243" i="48"/>
  <c r="M243" i="48"/>
  <c r="N243" i="48"/>
  <c r="O243" i="48"/>
  <c r="P243" i="48"/>
  <c r="Q243" i="48"/>
  <c r="B244" i="48"/>
  <c r="C244" i="48"/>
  <c r="D244" i="48"/>
  <c r="E244" i="48"/>
  <c r="F244" i="48"/>
  <c r="G244" i="48"/>
  <c r="H244" i="48"/>
  <c r="I244" i="48"/>
  <c r="J244" i="48"/>
  <c r="K244" i="48"/>
  <c r="L244" i="48"/>
  <c r="M244" i="48"/>
  <c r="N244" i="48"/>
  <c r="O244" i="48"/>
  <c r="P244" i="48"/>
  <c r="Q244" i="48"/>
  <c r="B245" i="48"/>
  <c r="C245" i="48"/>
  <c r="D245" i="48"/>
  <c r="E245" i="48"/>
  <c r="F245" i="48"/>
  <c r="G245" i="48"/>
  <c r="H245" i="48"/>
  <c r="I245" i="48"/>
  <c r="J245" i="48"/>
  <c r="K245" i="48"/>
  <c r="L245" i="48"/>
  <c r="M245" i="48"/>
  <c r="N245" i="48"/>
  <c r="O245" i="48"/>
  <c r="P245" i="48"/>
  <c r="Q245" i="48"/>
  <c r="B246" i="48"/>
  <c r="C246" i="48"/>
  <c r="D246" i="48"/>
  <c r="E246" i="48"/>
  <c r="F246" i="48"/>
  <c r="G246" i="48"/>
  <c r="H246" i="48"/>
  <c r="I246" i="48"/>
  <c r="J246" i="48"/>
  <c r="K246" i="48"/>
  <c r="L246" i="48"/>
  <c r="M246" i="48"/>
  <c r="N246" i="48"/>
  <c r="O246" i="48"/>
  <c r="P246" i="48"/>
  <c r="Q246" i="48"/>
  <c r="B247" i="48"/>
  <c r="C247" i="48"/>
  <c r="D247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B248" i="48"/>
  <c r="C248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B249" i="48"/>
  <c r="C249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B250" i="48"/>
  <c r="C250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B251" i="48"/>
  <c r="C251" i="48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B252" i="48"/>
  <c r="C252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B253" i="48"/>
  <c r="C253" i="48"/>
  <c r="D253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B254" i="48"/>
  <c r="C254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B255" i="48"/>
  <c r="C255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B256" i="48"/>
  <c r="C256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B257" i="48"/>
  <c r="C257" i="48"/>
  <c r="D257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B258" i="48"/>
  <c r="C258" i="48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B259" i="48"/>
  <c r="C259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B260" i="48"/>
  <c r="C260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B261" i="48"/>
  <c r="C261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B262" i="48"/>
  <c r="C262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B263" i="48"/>
  <c r="C263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B264" i="48"/>
  <c r="C264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B265" i="48"/>
  <c r="C265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B266" i="48"/>
  <c r="C266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B267" i="48"/>
  <c r="C267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B268" i="48"/>
  <c r="C268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B269" i="48"/>
  <c r="C269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B270" i="48"/>
  <c r="C270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B271" i="48"/>
  <c r="C271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B272" i="48"/>
  <c r="C272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B273" i="48"/>
  <c r="C273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B274" i="48"/>
  <c r="C274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B275" i="48"/>
  <c r="C275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B276" i="48"/>
  <c r="C276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B277" i="48"/>
  <c r="C277" i="48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B278" i="48"/>
  <c r="C278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B279" i="48"/>
  <c r="C279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B280" i="48"/>
  <c r="C280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B281" i="48"/>
  <c r="C281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B282" i="48"/>
  <c r="C282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B283" i="48"/>
  <c r="C283" i="48"/>
  <c r="D283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B284" i="48"/>
  <c r="C284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B285" i="48"/>
  <c r="C285" i="48"/>
  <c r="D285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B286" i="48"/>
  <c r="C286" i="48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B287" i="48"/>
  <c r="C287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B288" i="48"/>
  <c r="C288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B289" i="48"/>
  <c r="C289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B290" i="48"/>
  <c r="C290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B291" i="48"/>
  <c r="C291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B292" i="48"/>
  <c r="C292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B293" i="48"/>
  <c r="C293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B294" i="48"/>
  <c r="C294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B295" i="48"/>
  <c r="C295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B296" i="48"/>
  <c r="C296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B297" i="48"/>
  <c r="C297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B298" i="48"/>
  <c r="C298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B299" i="48"/>
  <c r="C299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B300" i="48"/>
  <c r="C300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B301" i="48"/>
  <c r="C301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B302" i="48"/>
  <c r="C302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B303" i="48"/>
  <c r="C303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B304" i="48"/>
  <c r="C304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B305" i="48"/>
  <c r="C305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B306" i="48"/>
  <c r="C306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B307" i="48"/>
  <c r="C307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B308" i="48"/>
  <c r="C308" i="48"/>
  <c r="D308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B309" i="48"/>
  <c r="C309" i="48"/>
  <c r="D309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B310" i="48"/>
  <c r="C310" i="48"/>
  <c r="D310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B311" i="48"/>
  <c r="C311" i="48"/>
  <c r="D311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B312" i="48"/>
  <c r="C312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B313" i="48"/>
  <c r="C313" i="48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B314" i="48"/>
  <c r="C314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B315" i="48"/>
  <c r="C315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B316" i="48"/>
  <c r="C316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B317" i="48"/>
  <c r="C317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B318" i="48"/>
  <c r="C318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B319" i="48"/>
  <c r="C319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B320" i="48"/>
  <c r="C320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B321" i="48"/>
  <c r="C321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B322" i="48"/>
  <c r="C322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B323" i="48"/>
  <c r="C323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B324" i="48"/>
  <c r="C324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B325" i="48"/>
  <c r="C325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B326" i="48"/>
  <c r="C326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B327" i="48"/>
  <c r="C327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B328" i="48"/>
  <c r="C328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B329" i="48"/>
  <c r="C329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B330" i="48"/>
  <c r="C330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B331" i="48"/>
  <c r="C331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B332" i="48"/>
  <c r="C332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B333" i="48"/>
  <c r="C333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B334" i="48"/>
  <c r="C334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B335" i="48"/>
  <c r="C335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B336" i="48"/>
  <c r="C336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B337" i="48"/>
  <c r="C337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B338" i="48"/>
  <c r="C338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B339" i="48"/>
  <c r="C339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B340" i="48"/>
  <c r="C340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B341" i="48"/>
  <c r="C341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B342" i="48"/>
  <c r="C342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B343" i="48"/>
  <c r="C343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B344" i="48"/>
  <c r="C344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B345" i="48"/>
  <c r="C345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B346" i="48"/>
  <c r="C346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B347" i="48"/>
  <c r="C347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B348" i="48"/>
  <c r="C348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B349" i="48"/>
  <c r="C349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B350" i="48"/>
  <c r="C350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B351" i="48"/>
  <c r="C351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B352" i="48"/>
  <c r="C352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B353" i="48"/>
  <c r="C353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B354" i="48"/>
  <c r="C354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B355" i="48"/>
  <c r="C355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B356" i="48"/>
  <c r="C356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B357" i="48"/>
  <c r="C357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B358" i="48"/>
  <c r="C358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B359" i="48"/>
  <c r="C359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B360" i="48"/>
  <c r="C360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B361" i="48"/>
  <c r="C361" i="48"/>
  <c r="D361" i="48"/>
  <c r="E361" i="48"/>
  <c r="F361" i="48"/>
  <c r="G361" i="48"/>
  <c r="H361" i="48"/>
  <c r="I361" i="48"/>
  <c r="J361" i="48"/>
  <c r="K361" i="48"/>
  <c r="L361" i="48"/>
  <c r="M361" i="48"/>
  <c r="N361" i="48"/>
  <c r="O361" i="48"/>
  <c r="P361" i="48"/>
  <c r="Q361" i="48"/>
  <c r="B362" i="48"/>
  <c r="C362" i="48"/>
  <c r="D362" i="48"/>
  <c r="E362" i="48"/>
  <c r="F362" i="48"/>
  <c r="G362" i="48"/>
  <c r="H362" i="48"/>
  <c r="I362" i="48"/>
  <c r="J362" i="48"/>
  <c r="K362" i="48"/>
  <c r="L362" i="48"/>
  <c r="M362" i="48"/>
  <c r="N362" i="48"/>
  <c r="O362" i="48"/>
  <c r="P362" i="48"/>
  <c r="Q362" i="48"/>
  <c r="B363" i="48"/>
  <c r="C363" i="48"/>
  <c r="D363" i="48"/>
  <c r="E363" i="48"/>
  <c r="F363" i="48"/>
  <c r="G363" i="48"/>
  <c r="H363" i="48"/>
  <c r="I363" i="48"/>
  <c r="J363" i="48"/>
  <c r="K363" i="48"/>
  <c r="L363" i="48"/>
  <c r="M363" i="48"/>
  <c r="N363" i="48"/>
  <c r="O363" i="48"/>
  <c r="P363" i="48"/>
  <c r="Q363" i="48"/>
  <c r="B364" i="48"/>
  <c r="C364" i="48"/>
  <c r="D364" i="48"/>
  <c r="E364" i="48"/>
  <c r="F364" i="48"/>
  <c r="G364" i="48"/>
  <c r="H364" i="48"/>
  <c r="I364" i="48"/>
  <c r="J364" i="48"/>
  <c r="K364" i="48"/>
  <c r="L364" i="48"/>
  <c r="M364" i="48"/>
  <c r="N364" i="48"/>
  <c r="O364" i="48"/>
  <c r="P364" i="48"/>
  <c r="Q364" i="48"/>
  <c r="B365" i="48"/>
  <c r="C365" i="48"/>
  <c r="D365" i="48"/>
  <c r="E365" i="48"/>
  <c r="F365" i="48"/>
  <c r="G365" i="48"/>
  <c r="H365" i="48"/>
  <c r="I365" i="48"/>
  <c r="J365" i="48"/>
  <c r="K365" i="48"/>
  <c r="L365" i="48"/>
  <c r="M365" i="48"/>
  <c r="N365" i="48"/>
  <c r="O365" i="48"/>
  <c r="P365" i="48"/>
  <c r="Q365" i="48"/>
  <c r="B366" i="48"/>
  <c r="C366" i="48"/>
  <c r="D366" i="48"/>
  <c r="E366" i="48"/>
  <c r="F366" i="48"/>
  <c r="G366" i="48"/>
  <c r="H366" i="48"/>
  <c r="I366" i="48"/>
  <c r="J366" i="48"/>
  <c r="K366" i="48"/>
  <c r="L366" i="48"/>
  <c r="M366" i="48"/>
  <c r="N366" i="48"/>
  <c r="O366" i="48"/>
  <c r="P366" i="48"/>
  <c r="Q366" i="48"/>
  <c r="B367" i="48"/>
  <c r="C367" i="48"/>
  <c r="D367" i="48"/>
  <c r="E367" i="48"/>
  <c r="F367" i="48"/>
  <c r="G367" i="48"/>
  <c r="H367" i="48"/>
  <c r="I367" i="48"/>
  <c r="J367" i="48"/>
  <c r="K367" i="48"/>
  <c r="L367" i="48"/>
  <c r="M367" i="48"/>
  <c r="N367" i="48"/>
  <c r="O367" i="48"/>
  <c r="P367" i="48"/>
  <c r="Q367" i="48"/>
  <c r="B368" i="48"/>
  <c r="C368" i="48"/>
  <c r="D368" i="48"/>
  <c r="E368" i="48"/>
  <c r="F368" i="48"/>
  <c r="G368" i="48"/>
  <c r="H368" i="48"/>
  <c r="I368" i="48"/>
  <c r="J368" i="48"/>
  <c r="K368" i="48"/>
  <c r="L368" i="48"/>
  <c r="M368" i="48"/>
  <c r="N368" i="48"/>
  <c r="O368" i="48"/>
  <c r="P368" i="48"/>
  <c r="Q368" i="48"/>
  <c r="B369" i="48"/>
  <c r="C369" i="48"/>
  <c r="D369" i="48"/>
  <c r="E369" i="48"/>
  <c r="F369" i="48"/>
  <c r="G369" i="48"/>
  <c r="H369" i="48"/>
  <c r="I369" i="48"/>
  <c r="J369" i="48"/>
  <c r="K369" i="48"/>
  <c r="L369" i="48"/>
  <c r="M369" i="48"/>
  <c r="N369" i="48"/>
  <c r="O369" i="48"/>
  <c r="P369" i="48"/>
  <c r="Q369" i="48"/>
  <c r="B370" i="48"/>
  <c r="C370" i="48"/>
  <c r="D370" i="48"/>
  <c r="E370" i="48"/>
  <c r="F370" i="48"/>
  <c r="G370" i="48"/>
  <c r="H370" i="48"/>
  <c r="I370" i="48"/>
  <c r="J370" i="48"/>
  <c r="K370" i="48"/>
  <c r="L370" i="48"/>
  <c r="M370" i="48"/>
  <c r="N370" i="48"/>
  <c r="O370" i="48"/>
  <c r="P370" i="48"/>
  <c r="Q370" i="48"/>
  <c r="B371" i="48"/>
  <c r="C371" i="48"/>
  <c r="D371" i="48"/>
  <c r="E371" i="48"/>
  <c r="F371" i="48"/>
  <c r="G371" i="48"/>
  <c r="H371" i="48"/>
  <c r="I371" i="48"/>
  <c r="J371" i="48"/>
  <c r="K371" i="48"/>
  <c r="L371" i="48"/>
  <c r="M371" i="48"/>
  <c r="N371" i="48"/>
  <c r="O371" i="48"/>
  <c r="P371" i="48"/>
  <c r="Q371" i="48"/>
  <c r="B372" i="48"/>
  <c r="C372" i="48"/>
  <c r="D372" i="48"/>
  <c r="E372" i="48"/>
  <c r="F372" i="48"/>
  <c r="G372" i="48"/>
  <c r="H372" i="48"/>
  <c r="I372" i="48"/>
  <c r="J372" i="48"/>
  <c r="K372" i="48"/>
  <c r="L372" i="48"/>
  <c r="M372" i="48"/>
  <c r="N372" i="48"/>
  <c r="O372" i="48"/>
  <c r="P372" i="48"/>
  <c r="Q372" i="48"/>
  <c r="B373" i="48"/>
  <c r="C373" i="48"/>
  <c r="D373" i="48"/>
  <c r="E373" i="48"/>
  <c r="F373" i="48"/>
  <c r="G373" i="48"/>
  <c r="H373" i="48"/>
  <c r="I373" i="48"/>
  <c r="J373" i="48"/>
  <c r="K373" i="48"/>
  <c r="L373" i="48"/>
  <c r="M373" i="48"/>
  <c r="N373" i="48"/>
  <c r="O373" i="48"/>
  <c r="P373" i="48"/>
  <c r="Q373" i="48"/>
  <c r="B374" i="48"/>
  <c r="C374" i="48"/>
  <c r="D374" i="48"/>
  <c r="E374" i="48"/>
  <c r="F374" i="48"/>
  <c r="G374" i="48"/>
  <c r="H374" i="48"/>
  <c r="I374" i="48"/>
  <c r="J374" i="48"/>
  <c r="K374" i="48"/>
  <c r="L374" i="48"/>
  <c r="M374" i="48"/>
  <c r="N374" i="48"/>
  <c r="O374" i="48"/>
  <c r="P374" i="48"/>
  <c r="Q374" i="48"/>
  <c r="B375" i="48"/>
  <c r="C375" i="48"/>
  <c r="D375" i="48"/>
  <c r="E375" i="48"/>
  <c r="F375" i="48"/>
  <c r="G375" i="48"/>
  <c r="H375" i="48"/>
  <c r="I375" i="48"/>
  <c r="J375" i="48"/>
  <c r="K375" i="48"/>
  <c r="L375" i="48"/>
  <c r="M375" i="48"/>
  <c r="N375" i="48"/>
  <c r="O375" i="48"/>
  <c r="P375" i="48"/>
  <c r="Q375" i="48"/>
  <c r="B376" i="48"/>
  <c r="C376" i="48"/>
  <c r="D376" i="48"/>
  <c r="E376" i="48"/>
  <c r="F376" i="48"/>
  <c r="G376" i="48"/>
  <c r="H376" i="48"/>
  <c r="I376" i="48"/>
  <c r="J376" i="48"/>
  <c r="K376" i="48"/>
  <c r="L376" i="48"/>
  <c r="M376" i="48"/>
  <c r="N376" i="48"/>
  <c r="O376" i="48"/>
  <c r="P376" i="48"/>
  <c r="Q376" i="48"/>
  <c r="B377" i="48"/>
  <c r="C377" i="48"/>
  <c r="D377" i="48"/>
  <c r="E377" i="48"/>
  <c r="F377" i="48"/>
  <c r="G377" i="48"/>
  <c r="H377" i="48"/>
  <c r="I377" i="48"/>
  <c r="J377" i="48"/>
  <c r="K377" i="48"/>
  <c r="L377" i="48"/>
  <c r="M377" i="48"/>
  <c r="N377" i="48"/>
  <c r="O377" i="48"/>
  <c r="P377" i="48"/>
  <c r="Q377" i="48"/>
  <c r="B378" i="48"/>
  <c r="C378" i="48"/>
  <c r="D378" i="48"/>
  <c r="E378" i="48"/>
  <c r="F378" i="48"/>
  <c r="G378" i="48"/>
  <c r="H378" i="48"/>
  <c r="I378" i="48"/>
  <c r="J378" i="48"/>
  <c r="K378" i="48"/>
  <c r="L378" i="48"/>
  <c r="M378" i="48"/>
  <c r="N378" i="48"/>
  <c r="O378" i="48"/>
  <c r="P378" i="48"/>
  <c r="Q378" i="48"/>
  <c r="B379" i="48"/>
  <c r="C379" i="48"/>
  <c r="D379" i="48"/>
  <c r="E379" i="48"/>
  <c r="F379" i="48"/>
  <c r="G379" i="48"/>
  <c r="H379" i="48"/>
  <c r="I379" i="48"/>
  <c r="J379" i="48"/>
  <c r="K379" i="48"/>
  <c r="L379" i="48"/>
  <c r="M379" i="48"/>
  <c r="N379" i="48"/>
  <c r="O379" i="48"/>
  <c r="P379" i="48"/>
  <c r="Q379" i="48"/>
  <c r="B380" i="48"/>
  <c r="C380" i="48"/>
  <c r="D380" i="48"/>
  <c r="E380" i="48"/>
  <c r="F380" i="48"/>
  <c r="G380" i="48"/>
  <c r="H380" i="48"/>
  <c r="I380" i="48"/>
  <c r="J380" i="48"/>
  <c r="K380" i="48"/>
  <c r="L380" i="48"/>
  <c r="M380" i="48"/>
  <c r="N380" i="48"/>
  <c r="O380" i="48"/>
  <c r="P380" i="48"/>
  <c r="Q380" i="48"/>
  <c r="B381" i="48"/>
  <c r="C381" i="48"/>
  <c r="D381" i="48"/>
  <c r="E381" i="48"/>
  <c r="F381" i="48"/>
  <c r="G381" i="48"/>
  <c r="H381" i="48"/>
  <c r="I381" i="48"/>
  <c r="J381" i="48"/>
  <c r="K381" i="48"/>
  <c r="L381" i="48"/>
  <c r="M381" i="48"/>
  <c r="N381" i="48"/>
  <c r="O381" i="48"/>
  <c r="P381" i="48"/>
  <c r="Q381" i="48"/>
  <c r="B382" i="48"/>
  <c r="C382" i="48"/>
  <c r="D382" i="48"/>
  <c r="E382" i="48"/>
  <c r="F382" i="48"/>
  <c r="G382" i="48"/>
  <c r="H382" i="48"/>
  <c r="I382" i="48"/>
  <c r="J382" i="48"/>
  <c r="K382" i="48"/>
  <c r="L382" i="48"/>
  <c r="M382" i="48"/>
  <c r="N382" i="48"/>
  <c r="O382" i="48"/>
  <c r="P382" i="48"/>
  <c r="Q382" i="48"/>
  <c r="B383" i="48"/>
  <c r="C383" i="48"/>
  <c r="D383" i="48"/>
  <c r="E383" i="48"/>
  <c r="F383" i="48"/>
  <c r="G383" i="48"/>
  <c r="H383" i="48"/>
  <c r="I383" i="48"/>
  <c r="J383" i="48"/>
  <c r="K383" i="48"/>
  <c r="L383" i="48"/>
  <c r="M383" i="48"/>
  <c r="N383" i="48"/>
  <c r="O383" i="48"/>
  <c r="P383" i="48"/>
  <c r="Q383" i="48"/>
  <c r="B384" i="48"/>
  <c r="C384" i="48"/>
  <c r="D384" i="48"/>
  <c r="E384" i="48"/>
  <c r="F384" i="48"/>
  <c r="G384" i="48"/>
  <c r="H384" i="48"/>
  <c r="I384" i="48"/>
  <c r="J384" i="48"/>
  <c r="K384" i="48"/>
  <c r="L384" i="48"/>
  <c r="M384" i="48"/>
  <c r="N384" i="48"/>
  <c r="O384" i="48"/>
  <c r="P384" i="48"/>
  <c r="Q384" i="48"/>
  <c r="B385" i="48"/>
  <c r="C385" i="48"/>
  <c r="D385" i="48"/>
  <c r="E385" i="48"/>
  <c r="F385" i="48"/>
  <c r="G385" i="48"/>
  <c r="H385" i="48"/>
  <c r="I385" i="48"/>
  <c r="J385" i="48"/>
  <c r="K385" i="48"/>
  <c r="L385" i="48"/>
  <c r="M385" i="48"/>
  <c r="N385" i="48"/>
  <c r="O385" i="48"/>
  <c r="P385" i="48"/>
  <c r="Q385" i="48"/>
  <c r="B386" i="48"/>
  <c r="C386" i="48"/>
  <c r="D386" i="48"/>
  <c r="E386" i="48"/>
  <c r="F386" i="48"/>
  <c r="G386" i="48"/>
  <c r="H386" i="48"/>
  <c r="I386" i="48"/>
  <c r="J386" i="48"/>
  <c r="K386" i="48"/>
  <c r="L386" i="48"/>
  <c r="M386" i="48"/>
  <c r="N386" i="48"/>
  <c r="O386" i="48"/>
  <c r="P386" i="48"/>
  <c r="Q386" i="48"/>
  <c r="B387" i="48"/>
  <c r="C387" i="48"/>
  <c r="D387" i="48"/>
  <c r="E387" i="48"/>
  <c r="F387" i="48"/>
  <c r="G387" i="48"/>
  <c r="H387" i="48"/>
  <c r="I387" i="48"/>
  <c r="J387" i="48"/>
  <c r="K387" i="48"/>
  <c r="L387" i="48"/>
  <c r="M387" i="48"/>
  <c r="N387" i="48"/>
  <c r="O387" i="48"/>
  <c r="P387" i="48"/>
  <c r="Q387" i="48"/>
  <c r="B388" i="48"/>
  <c r="C388" i="48"/>
  <c r="D388" i="48"/>
  <c r="E388" i="48"/>
  <c r="F388" i="48"/>
  <c r="G388" i="48"/>
  <c r="H388" i="48"/>
  <c r="I388" i="48"/>
  <c r="J388" i="48"/>
  <c r="K388" i="48"/>
  <c r="L388" i="48"/>
  <c r="M388" i="48"/>
  <c r="N388" i="48"/>
  <c r="O388" i="48"/>
  <c r="P388" i="48"/>
  <c r="Q388" i="48"/>
  <c r="B389" i="48"/>
  <c r="C389" i="48"/>
  <c r="D389" i="48"/>
  <c r="E389" i="48"/>
  <c r="F389" i="48"/>
  <c r="G389" i="48"/>
  <c r="H389" i="48"/>
  <c r="I389" i="48"/>
  <c r="J389" i="48"/>
  <c r="K389" i="48"/>
  <c r="L389" i="48"/>
  <c r="M389" i="48"/>
  <c r="N389" i="48"/>
  <c r="O389" i="48"/>
  <c r="P389" i="48"/>
  <c r="Q389" i="48"/>
  <c r="B390" i="48"/>
  <c r="C390" i="48"/>
  <c r="D390" i="48"/>
  <c r="E390" i="48"/>
  <c r="F390" i="48"/>
  <c r="G390" i="48"/>
  <c r="H390" i="48"/>
  <c r="I390" i="48"/>
  <c r="J390" i="48"/>
  <c r="K390" i="48"/>
  <c r="L390" i="48"/>
  <c r="M390" i="48"/>
  <c r="N390" i="48"/>
  <c r="O390" i="48"/>
  <c r="P390" i="48"/>
  <c r="Q390" i="48"/>
  <c r="B391" i="48"/>
  <c r="C391" i="48"/>
  <c r="D391" i="48"/>
  <c r="E391" i="48"/>
  <c r="F391" i="48"/>
  <c r="G391" i="48"/>
  <c r="H391" i="48"/>
  <c r="I391" i="48"/>
  <c r="J391" i="48"/>
  <c r="K391" i="48"/>
  <c r="L391" i="48"/>
  <c r="M391" i="48"/>
  <c r="N391" i="48"/>
  <c r="O391" i="48"/>
  <c r="P391" i="48"/>
  <c r="Q391" i="48"/>
  <c r="B392" i="48"/>
  <c r="C392" i="48"/>
  <c r="D392" i="48"/>
  <c r="E392" i="48"/>
  <c r="F392" i="48"/>
  <c r="G392" i="48"/>
  <c r="H392" i="48"/>
  <c r="I392" i="48"/>
  <c r="J392" i="48"/>
  <c r="K392" i="48"/>
  <c r="L392" i="48"/>
  <c r="M392" i="48"/>
  <c r="N392" i="48"/>
  <c r="O392" i="48"/>
  <c r="P392" i="48"/>
  <c r="Q392" i="48"/>
  <c r="B393" i="48"/>
  <c r="C393" i="48"/>
  <c r="D393" i="48"/>
  <c r="E393" i="48"/>
  <c r="F393" i="48"/>
  <c r="G393" i="48"/>
  <c r="H393" i="48"/>
  <c r="I393" i="48"/>
  <c r="J393" i="48"/>
  <c r="K393" i="48"/>
  <c r="L393" i="48"/>
  <c r="M393" i="48"/>
  <c r="N393" i="48"/>
  <c r="O393" i="48"/>
  <c r="P393" i="48"/>
  <c r="Q393" i="48"/>
  <c r="B394" i="48"/>
  <c r="C394" i="48"/>
  <c r="D394" i="48"/>
  <c r="E394" i="48"/>
  <c r="F394" i="48"/>
  <c r="G394" i="48"/>
  <c r="H394" i="48"/>
  <c r="I394" i="48"/>
  <c r="J394" i="48"/>
  <c r="K394" i="48"/>
  <c r="L394" i="48"/>
  <c r="M394" i="48"/>
  <c r="N394" i="48"/>
  <c r="O394" i="48"/>
  <c r="P394" i="48"/>
  <c r="Q394" i="48"/>
  <c r="B395" i="48"/>
  <c r="C395" i="48"/>
  <c r="D395" i="48"/>
  <c r="E395" i="48"/>
  <c r="F395" i="48"/>
  <c r="G395" i="48"/>
  <c r="H395" i="48"/>
  <c r="I395" i="48"/>
  <c r="J395" i="48"/>
  <c r="K395" i="48"/>
  <c r="L395" i="48"/>
  <c r="M395" i="48"/>
  <c r="N395" i="48"/>
  <c r="O395" i="48"/>
  <c r="P395" i="48"/>
  <c r="Q395" i="48"/>
  <c r="B396" i="48"/>
  <c r="C396" i="48"/>
  <c r="D396" i="48"/>
  <c r="E396" i="48"/>
  <c r="F396" i="48"/>
  <c r="G396" i="48"/>
  <c r="H396" i="48"/>
  <c r="I396" i="48"/>
  <c r="J396" i="48"/>
  <c r="K396" i="48"/>
  <c r="L396" i="48"/>
  <c r="M396" i="48"/>
  <c r="N396" i="48"/>
  <c r="O396" i="48"/>
  <c r="P396" i="48"/>
  <c r="Q396" i="48"/>
  <c r="B397" i="48"/>
  <c r="C397" i="48"/>
  <c r="D397" i="48"/>
  <c r="E397" i="48"/>
  <c r="F397" i="48"/>
  <c r="G397" i="48"/>
  <c r="H397" i="48"/>
  <c r="I397" i="48"/>
  <c r="J397" i="48"/>
  <c r="K397" i="48"/>
  <c r="L397" i="48"/>
  <c r="M397" i="48"/>
  <c r="N397" i="48"/>
  <c r="O397" i="48"/>
  <c r="P397" i="48"/>
  <c r="Q397" i="48"/>
  <c r="B398" i="48"/>
  <c r="C398" i="48"/>
  <c r="D398" i="48"/>
  <c r="E398" i="48"/>
  <c r="F398" i="48"/>
  <c r="G398" i="48"/>
  <c r="H398" i="48"/>
  <c r="I398" i="48"/>
  <c r="J398" i="48"/>
  <c r="K398" i="48"/>
  <c r="L398" i="48"/>
  <c r="M398" i="48"/>
  <c r="N398" i="48"/>
  <c r="O398" i="48"/>
  <c r="P398" i="48"/>
  <c r="Q398" i="48"/>
  <c r="B399" i="48"/>
  <c r="C399" i="48"/>
  <c r="D399" i="48"/>
  <c r="E399" i="48"/>
  <c r="F399" i="48"/>
  <c r="G399" i="48"/>
  <c r="H399" i="48"/>
  <c r="I399" i="48"/>
  <c r="J399" i="48"/>
  <c r="K399" i="48"/>
  <c r="L399" i="48"/>
  <c r="M399" i="48"/>
  <c r="N399" i="48"/>
  <c r="O399" i="48"/>
  <c r="P399" i="48"/>
  <c r="Q399" i="48"/>
  <c r="B400" i="48"/>
  <c r="C400" i="48"/>
  <c r="D400" i="48"/>
  <c r="E400" i="48"/>
  <c r="F400" i="48"/>
  <c r="G400" i="48"/>
  <c r="H400" i="48"/>
  <c r="I400" i="48"/>
  <c r="J400" i="48"/>
  <c r="K400" i="48"/>
  <c r="L400" i="48"/>
  <c r="M400" i="48"/>
  <c r="N400" i="48"/>
  <c r="O400" i="48"/>
  <c r="P400" i="48"/>
  <c r="Q400" i="48"/>
  <c r="B401" i="48"/>
  <c r="C401" i="48"/>
  <c r="D401" i="48"/>
  <c r="E401" i="48"/>
  <c r="F401" i="48"/>
  <c r="G401" i="48"/>
  <c r="H401" i="48"/>
  <c r="I401" i="48"/>
  <c r="J401" i="48"/>
  <c r="K401" i="48"/>
  <c r="L401" i="48"/>
  <c r="M401" i="48"/>
  <c r="N401" i="48"/>
  <c r="O401" i="48"/>
  <c r="P401" i="48"/>
  <c r="Q401" i="48"/>
  <c r="B402" i="48"/>
  <c r="C402" i="48"/>
  <c r="D402" i="48"/>
  <c r="E402" i="48"/>
  <c r="F402" i="48"/>
  <c r="G402" i="48"/>
  <c r="H402" i="48"/>
  <c r="I402" i="48"/>
  <c r="J402" i="48"/>
  <c r="K402" i="48"/>
  <c r="L402" i="48"/>
  <c r="M402" i="48"/>
  <c r="N402" i="48"/>
  <c r="O402" i="48"/>
  <c r="P402" i="48"/>
  <c r="Q402" i="48"/>
  <c r="B403" i="48"/>
  <c r="C403" i="48"/>
  <c r="D403" i="48"/>
  <c r="E403" i="48"/>
  <c r="F403" i="48"/>
  <c r="G403" i="48"/>
  <c r="H403" i="48"/>
  <c r="I403" i="48"/>
  <c r="J403" i="48"/>
  <c r="K403" i="48"/>
  <c r="L403" i="48"/>
  <c r="M403" i="48"/>
  <c r="N403" i="48"/>
  <c r="O403" i="48"/>
  <c r="P403" i="48"/>
  <c r="Q403" i="48"/>
  <c r="B404" i="48"/>
  <c r="C404" i="48"/>
  <c r="D404" i="48"/>
  <c r="E404" i="48"/>
  <c r="F404" i="48"/>
  <c r="G404" i="48"/>
  <c r="H404" i="48"/>
  <c r="I404" i="48"/>
  <c r="J404" i="48"/>
  <c r="K404" i="48"/>
  <c r="L404" i="48"/>
  <c r="M404" i="48"/>
  <c r="N404" i="48"/>
  <c r="O404" i="48"/>
  <c r="P404" i="48"/>
  <c r="Q404" i="48"/>
  <c r="B405" i="48"/>
  <c r="C405" i="48"/>
  <c r="D405" i="48"/>
  <c r="E405" i="48"/>
  <c r="F405" i="48"/>
  <c r="G405" i="48"/>
  <c r="H405" i="48"/>
  <c r="I405" i="48"/>
  <c r="J405" i="48"/>
  <c r="K405" i="48"/>
  <c r="L405" i="48"/>
  <c r="M405" i="48"/>
  <c r="N405" i="48"/>
  <c r="O405" i="48"/>
  <c r="P405" i="48"/>
  <c r="Q405" i="48"/>
  <c r="B406" i="48"/>
  <c r="C406" i="48"/>
  <c r="D406" i="48"/>
  <c r="E406" i="48"/>
  <c r="F406" i="48"/>
  <c r="G406" i="48"/>
  <c r="H406" i="48"/>
  <c r="I406" i="48"/>
  <c r="J406" i="48"/>
  <c r="K406" i="48"/>
  <c r="L406" i="48"/>
  <c r="M406" i="48"/>
  <c r="N406" i="48"/>
  <c r="O406" i="48"/>
  <c r="P406" i="48"/>
  <c r="Q406" i="48"/>
  <c r="B407" i="48"/>
  <c r="C407" i="48"/>
  <c r="D407" i="48"/>
  <c r="E407" i="48"/>
  <c r="F407" i="48"/>
  <c r="G407" i="48"/>
  <c r="H407" i="48"/>
  <c r="I407" i="48"/>
  <c r="J407" i="48"/>
  <c r="K407" i="48"/>
  <c r="L407" i="48"/>
  <c r="M407" i="48"/>
  <c r="N407" i="48"/>
  <c r="O407" i="48"/>
  <c r="P407" i="48"/>
  <c r="Q407" i="48"/>
  <c r="B408" i="48"/>
  <c r="C408" i="48"/>
  <c r="D408" i="48"/>
  <c r="E408" i="48"/>
  <c r="F408" i="48"/>
  <c r="G408" i="48"/>
  <c r="H408" i="48"/>
  <c r="I408" i="48"/>
  <c r="J408" i="48"/>
  <c r="K408" i="48"/>
  <c r="L408" i="48"/>
  <c r="M408" i="48"/>
  <c r="N408" i="48"/>
  <c r="O408" i="48"/>
  <c r="P408" i="48"/>
  <c r="Q408" i="48"/>
  <c r="B409" i="48"/>
  <c r="C409" i="48"/>
  <c r="D409" i="48"/>
  <c r="E409" i="48"/>
  <c r="F409" i="48"/>
  <c r="G409" i="48"/>
  <c r="H409" i="48"/>
  <c r="I409" i="48"/>
  <c r="J409" i="48"/>
  <c r="K409" i="48"/>
  <c r="L409" i="48"/>
  <c r="M409" i="48"/>
  <c r="N409" i="48"/>
  <c r="O409" i="48"/>
  <c r="P409" i="48"/>
  <c r="Q409" i="48"/>
  <c r="B410" i="48"/>
  <c r="C410" i="48"/>
  <c r="D410" i="48"/>
  <c r="E410" i="48"/>
  <c r="F410" i="48"/>
  <c r="G410" i="48"/>
  <c r="H410" i="48"/>
  <c r="I410" i="48"/>
  <c r="J410" i="48"/>
  <c r="K410" i="48"/>
  <c r="L410" i="48"/>
  <c r="M410" i="48"/>
  <c r="N410" i="48"/>
  <c r="O410" i="48"/>
  <c r="P410" i="48"/>
  <c r="Q410" i="48"/>
  <c r="B411" i="48"/>
  <c r="C411" i="48"/>
  <c r="D411" i="48"/>
  <c r="E411" i="48"/>
  <c r="F411" i="48"/>
  <c r="G411" i="48"/>
  <c r="H411" i="48"/>
  <c r="I411" i="48"/>
  <c r="J411" i="48"/>
  <c r="K411" i="48"/>
  <c r="L411" i="48"/>
  <c r="M411" i="48"/>
  <c r="N411" i="48"/>
  <c r="O411" i="48"/>
  <c r="P411" i="48"/>
  <c r="Q411" i="48"/>
  <c r="B412" i="48"/>
  <c r="C412" i="48"/>
  <c r="D412" i="48"/>
  <c r="E412" i="48"/>
  <c r="F412" i="48"/>
  <c r="G412" i="48"/>
  <c r="H412" i="48"/>
  <c r="I412" i="48"/>
  <c r="J412" i="48"/>
  <c r="K412" i="48"/>
  <c r="L412" i="48"/>
  <c r="M412" i="48"/>
  <c r="N412" i="48"/>
  <c r="O412" i="48"/>
  <c r="P412" i="48"/>
  <c r="Q412" i="48"/>
  <c r="B413" i="48"/>
  <c r="C413" i="48"/>
  <c r="D413" i="48"/>
  <c r="E413" i="48"/>
  <c r="F413" i="48"/>
  <c r="G413" i="48"/>
  <c r="H413" i="48"/>
  <c r="I413" i="48"/>
  <c r="J413" i="48"/>
  <c r="K413" i="48"/>
  <c r="L413" i="48"/>
  <c r="M413" i="48"/>
  <c r="N413" i="48"/>
  <c r="O413" i="48"/>
  <c r="P413" i="48"/>
  <c r="Q413" i="48"/>
  <c r="B414" i="48"/>
  <c r="C414" i="48"/>
  <c r="D414" i="48"/>
  <c r="E414" i="48"/>
  <c r="F414" i="48"/>
  <c r="G414" i="48"/>
  <c r="H414" i="48"/>
  <c r="I414" i="48"/>
  <c r="J414" i="48"/>
  <c r="K414" i="48"/>
  <c r="L414" i="48"/>
  <c r="M414" i="48"/>
  <c r="N414" i="48"/>
  <c r="O414" i="48"/>
  <c r="P414" i="48"/>
  <c r="Q414" i="48"/>
  <c r="B415" i="48"/>
  <c r="C415" i="48"/>
  <c r="D415" i="48"/>
  <c r="E415" i="48"/>
  <c r="F415" i="48"/>
  <c r="G415" i="48"/>
  <c r="H415" i="48"/>
  <c r="I415" i="48"/>
  <c r="J415" i="48"/>
  <c r="K415" i="48"/>
  <c r="L415" i="48"/>
  <c r="M415" i="48"/>
  <c r="N415" i="48"/>
  <c r="O415" i="48"/>
  <c r="P415" i="48"/>
  <c r="Q415" i="48"/>
  <c r="B416" i="48"/>
  <c r="C416" i="48"/>
  <c r="D416" i="48"/>
  <c r="E416" i="48"/>
  <c r="F416" i="48"/>
  <c r="G416" i="48"/>
  <c r="H416" i="48"/>
  <c r="I416" i="48"/>
  <c r="J416" i="48"/>
  <c r="K416" i="48"/>
  <c r="L416" i="48"/>
  <c r="M416" i="48"/>
  <c r="N416" i="48"/>
  <c r="O416" i="48"/>
  <c r="P416" i="48"/>
  <c r="Q416" i="48"/>
  <c r="B417" i="48"/>
  <c r="C417" i="48"/>
  <c r="D417" i="48"/>
  <c r="E417" i="48"/>
  <c r="F417" i="48"/>
  <c r="G417" i="48"/>
  <c r="H417" i="48"/>
  <c r="I417" i="48"/>
  <c r="J417" i="48"/>
  <c r="K417" i="48"/>
  <c r="L417" i="48"/>
  <c r="M417" i="48"/>
  <c r="N417" i="48"/>
  <c r="O417" i="48"/>
  <c r="P417" i="48"/>
  <c r="Q417" i="48"/>
  <c r="B418" i="48"/>
  <c r="C418" i="48"/>
  <c r="D418" i="48"/>
  <c r="E418" i="48"/>
  <c r="F418" i="48"/>
  <c r="G418" i="48"/>
  <c r="H418" i="48"/>
  <c r="I418" i="48"/>
  <c r="J418" i="48"/>
  <c r="K418" i="48"/>
  <c r="L418" i="48"/>
  <c r="M418" i="48"/>
  <c r="N418" i="48"/>
  <c r="O418" i="48"/>
  <c r="P418" i="48"/>
  <c r="Q418" i="48"/>
  <c r="B419" i="48"/>
  <c r="C419" i="48"/>
  <c r="D419" i="48"/>
  <c r="E419" i="48"/>
  <c r="F419" i="48"/>
  <c r="G419" i="48"/>
  <c r="H419" i="48"/>
  <c r="I419" i="48"/>
  <c r="J419" i="48"/>
  <c r="K419" i="48"/>
  <c r="L419" i="48"/>
  <c r="M419" i="48"/>
  <c r="N419" i="48"/>
  <c r="O419" i="48"/>
  <c r="P419" i="48"/>
  <c r="Q419" i="48"/>
  <c r="B420" i="48"/>
  <c r="C420" i="48"/>
  <c r="D420" i="48"/>
  <c r="E420" i="48"/>
  <c r="F420" i="48"/>
  <c r="G420" i="48"/>
  <c r="H420" i="48"/>
  <c r="I420" i="48"/>
  <c r="J420" i="48"/>
  <c r="K420" i="48"/>
  <c r="L420" i="48"/>
  <c r="M420" i="48"/>
  <c r="N420" i="48"/>
  <c r="O420" i="48"/>
  <c r="P420" i="48"/>
  <c r="Q420" i="48"/>
  <c r="B421" i="48"/>
  <c r="C421" i="48"/>
  <c r="D421" i="48"/>
  <c r="E421" i="48"/>
  <c r="F421" i="48"/>
  <c r="G421" i="48"/>
  <c r="H421" i="48"/>
  <c r="I421" i="48"/>
  <c r="J421" i="48"/>
  <c r="K421" i="48"/>
  <c r="L421" i="48"/>
  <c r="M421" i="48"/>
  <c r="N421" i="48"/>
  <c r="O421" i="48"/>
  <c r="P421" i="48"/>
  <c r="Q421" i="48"/>
  <c r="B422" i="48"/>
  <c r="C422" i="48"/>
  <c r="D422" i="48"/>
  <c r="E422" i="48"/>
  <c r="F422" i="48"/>
  <c r="G422" i="48"/>
  <c r="H422" i="48"/>
  <c r="I422" i="48"/>
  <c r="J422" i="48"/>
  <c r="K422" i="48"/>
  <c r="L422" i="48"/>
  <c r="M422" i="48"/>
  <c r="N422" i="48"/>
  <c r="O422" i="48"/>
  <c r="P422" i="48"/>
  <c r="Q422" i="48"/>
  <c r="B423" i="48"/>
  <c r="C423" i="48"/>
  <c r="D423" i="48"/>
  <c r="E423" i="48"/>
  <c r="F423" i="48"/>
  <c r="G423" i="48"/>
  <c r="H423" i="48"/>
  <c r="I423" i="48"/>
  <c r="J423" i="48"/>
  <c r="K423" i="48"/>
  <c r="L423" i="48"/>
  <c r="M423" i="48"/>
  <c r="N423" i="48"/>
  <c r="O423" i="48"/>
  <c r="P423" i="48"/>
  <c r="Q423" i="48"/>
  <c r="B424" i="48"/>
  <c r="C424" i="48"/>
  <c r="D424" i="48"/>
  <c r="E424" i="48"/>
  <c r="F424" i="48"/>
  <c r="G424" i="48"/>
  <c r="H424" i="48"/>
  <c r="I424" i="48"/>
  <c r="J424" i="48"/>
  <c r="K424" i="48"/>
  <c r="L424" i="48"/>
  <c r="M424" i="48"/>
  <c r="N424" i="48"/>
  <c r="O424" i="48"/>
  <c r="P424" i="48"/>
  <c r="Q424" i="48"/>
  <c r="B425" i="48"/>
  <c r="C425" i="48"/>
  <c r="D425" i="48"/>
  <c r="E425" i="48"/>
  <c r="F425" i="48"/>
  <c r="G425" i="48"/>
  <c r="H425" i="48"/>
  <c r="I425" i="48"/>
  <c r="J425" i="48"/>
  <c r="K425" i="48"/>
  <c r="L425" i="48"/>
  <c r="M425" i="48"/>
  <c r="N425" i="48"/>
  <c r="O425" i="48"/>
  <c r="P425" i="48"/>
  <c r="Q425" i="48"/>
  <c r="B426" i="48"/>
  <c r="C426" i="48"/>
  <c r="D426" i="48"/>
  <c r="E426" i="48"/>
  <c r="F426" i="48"/>
  <c r="G426" i="48"/>
  <c r="H426" i="48"/>
  <c r="I426" i="48"/>
  <c r="J426" i="48"/>
  <c r="K426" i="48"/>
  <c r="L426" i="48"/>
  <c r="M426" i="48"/>
  <c r="N426" i="48"/>
  <c r="O426" i="48"/>
  <c r="P426" i="48"/>
  <c r="Q426" i="48"/>
  <c r="B427" i="48"/>
  <c r="C427" i="48"/>
  <c r="D427" i="48"/>
  <c r="E427" i="48"/>
  <c r="F427" i="48"/>
  <c r="G427" i="48"/>
  <c r="H427" i="48"/>
  <c r="I427" i="48"/>
  <c r="J427" i="48"/>
  <c r="K427" i="48"/>
  <c r="L427" i="48"/>
  <c r="M427" i="48"/>
  <c r="N427" i="48"/>
  <c r="O427" i="48"/>
  <c r="P427" i="48"/>
  <c r="Q427" i="48"/>
  <c r="B428" i="48"/>
  <c r="C428" i="48"/>
  <c r="D428" i="48"/>
  <c r="E428" i="48"/>
  <c r="F428" i="48"/>
  <c r="G428" i="48"/>
  <c r="H428" i="48"/>
  <c r="I428" i="48"/>
  <c r="J428" i="48"/>
  <c r="K428" i="48"/>
  <c r="L428" i="48"/>
  <c r="M428" i="48"/>
  <c r="N428" i="48"/>
  <c r="O428" i="48"/>
  <c r="P428" i="48"/>
  <c r="Q428" i="48"/>
  <c r="B429" i="48"/>
  <c r="C429" i="48"/>
  <c r="D429" i="48"/>
  <c r="E429" i="48"/>
  <c r="F429" i="48"/>
  <c r="G429" i="48"/>
  <c r="H429" i="48"/>
  <c r="I429" i="48"/>
  <c r="J429" i="48"/>
  <c r="K429" i="48"/>
  <c r="L429" i="48"/>
  <c r="M429" i="48"/>
  <c r="N429" i="48"/>
  <c r="O429" i="48"/>
  <c r="P429" i="48"/>
  <c r="Q429" i="48"/>
  <c r="B430" i="48"/>
  <c r="C430" i="48"/>
  <c r="D430" i="48"/>
  <c r="E430" i="48"/>
  <c r="F430" i="48"/>
  <c r="G430" i="48"/>
  <c r="H430" i="48"/>
  <c r="I430" i="48"/>
  <c r="J430" i="48"/>
  <c r="K430" i="48"/>
  <c r="L430" i="48"/>
  <c r="M430" i="48"/>
  <c r="N430" i="48"/>
  <c r="O430" i="48"/>
  <c r="P430" i="48"/>
  <c r="Q430" i="48"/>
  <c r="B431" i="48"/>
  <c r="C431" i="48"/>
  <c r="D431" i="48"/>
  <c r="E431" i="48"/>
  <c r="F431" i="48"/>
  <c r="G431" i="48"/>
  <c r="H431" i="48"/>
  <c r="I431" i="48"/>
  <c r="J431" i="48"/>
  <c r="K431" i="48"/>
  <c r="L431" i="48"/>
  <c r="M431" i="48"/>
  <c r="N431" i="48"/>
  <c r="O431" i="48"/>
  <c r="P431" i="48"/>
  <c r="Q431" i="48"/>
  <c r="B432" i="48"/>
  <c r="C432" i="48"/>
  <c r="D432" i="48"/>
  <c r="E432" i="48"/>
  <c r="F432" i="48"/>
  <c r="G432" i="48"/>
  <c r="H432" i="48"/>
  <c r="I432" i="48"/>
  <c r="J432" i="48"/>
  <c r="K432" i="48"/>
  <c r="L432" i="48"/>
  <c r="M432" i="48"/>
  <c r="N432" i="48"/>
  <c r="O432" i="48"/>
  <c r="P432" i="48"/>
  <c r="Q432" i="48"/>
  <c r="B433" i="48"/>
  <c r="C433" i="48"/>
  <c r="D433" i="48"/>
  <c r="E433" i="48"/>
  <c r="F433" i="48"/>
  <c r="G433" i="48"/>
  <c r="H433" i="48"/>
  <c r="I433" i="48"/>
  <c r="J433" i="48"/>
  <c r="K433" i="48"/>
  <c r="L433" i="48"/>
  <c r="M433" i="48"/>
  <c r="N433" i="48"/>
  <c r="O433" i="48"/>
  <c r="P433" i="48"/>
  <c r="Q433" i="48"/>
  <c r="B434" i="48"/>
  <c r="C434" i="48"/>
  <c r="D434" i="48"/>
  <c r="E434" i="48"/>
  <c r="F434" i="48"/>
  <c r="G434" i="48"/>
  <c r="H434" i="48"/>
  <c r="I434" i="48"/>
  <c r="J434" i="48"/>
  <c r="K434" i="48"/>
  <c r="L434" i="48"/>
  <c r="M434" i="48"/>
  <c r="N434" i="48"/>
  <c r="O434" i="48"/>
  <c r="P434" i="48"/>
  <c r="Q434" i="48"/>
  <c r="B435" i="48"/>
  <c r="C435" i="48"/>
  <c r="D435" i="48"/>
  <c r="E435" i="48"/>
  <c r="F435" i="48"/>
  <c r="G435" i="48"/>
  <c r="H435" i="48"/>
  <c r="I435" i="48"/>
  <c r="J435" i="48"/>
  <c r="K435" i="48"/>
  <c r="L435" i="48"/>
  <c r="M435" i="48"/>
  <c r="N435" i="48"/>
  <c r="O435" i="48"/>
  <c r="P435" i="48"/>
  <c r="Q435" i="48"/>
  <c r="B436" i="48"/>
  <c r="C436" i="48"/>
  <c r="D436" i="48"/>
  <c r="E436" i="48"/>
  <c r="F436" i="48"/>
  <c r="G436" i="48"/>
  <c r="H436" i="48"/>
  <c r="I436" i="48"/>
  <c r="J436" i="48"/>
  <c r="K436" i="48"/>
  <c r="L436" i="48"/>
  <c r="M436" i="48"/>
  <c r="N436" i="48"/>
  <c r="O436" i="48"/>
  <c r="P436" i="48"/>
  <c r="Q436" i="48"/>
  <c r="B437" i="48"/>
  <c r="C437" i="48"/>
  <c r="D437" i="48"/>
  <c r="E437" i="48"/>
  <c r="F437" i="48"/>
  <c r="G437" i="48"/>
  <c r="H437" i="48"/>
  <c r="I437" i="48"/>
  <c r="J437" i="48"/>
  <c r="K437" i="48"/>
  <c r="L437" i="48"/>
  <c r="M437" i="48"/>
  <c r="N437" i="48"/>
  <c r="O437" i="48"/>
  <c r="P437" i="48"/>
  <c r="Q437" i="48"/>
  <c r="B438" i="48"/>
  <c r="C438" i="48"/>
  <c r="D438" i="48"/>
  <c r="E438" i="48"/>
  <c r="F438" i="48"/>
  <c r="G438" i="48"/>
  <c r="H438" i="48"/>
  <c r="I438" i="48"/>
  <c r="J438" i="48"/>
  <c r="K438" i="48"/>
  <c r="L438" i="48"/>
  <c r="M438" i="48"/>
  <c r="N438" i="48"/>
  <c r="O438" i="48"/>
  <c r="P438" i="48"/>
  <c r="Q438" i="48"/>
  <c r="B439" i="48"/>
  <c r="C439" i="48"/>
  <c r="D439" i="48"/>
  <c r="E439" i="48"/>
  <c r="F439" i="48"/>
  <c r="G439" i="48"/>
  <c r="H439" i="48"/>
  <c r="I439" i="48"/>
  <c r="J439" i="48"/>
  <c r="K439" i="48"/>
  <c r="L439" i="48"/>
  <c r="M439" i="48"/>
  <c r="N439" i="48"/>
  <c r="O439" i="48"/>
  <c r="P439" i="48"/>
  <c r="Q439" i="48"/>
  <c r="B440" i="48"/>
  <c r="C440" i="48"/>
  <c r="D440" i="48"/>
  <c r="E440" i="48"/>
  <c r="F440" i="48"/>
  <c r="G440" i="48"/>
  <c r="H440" i="48"/>
  <c r="I440" i="48"/>
  <c r="J440" i="48"/>
  <c r="K440" i="48"/>
  <c r="L440" i="48"/>
  <c r="M440" i="48"/>
  <c r="N440" i="48"/>
  <c r="O440" i="48"/>
  <c r="P440" i="48"/>
  <c r="Q440" i="48"/>
  <c r="B441" i="48"/>
  <c r="C441" i="48"/>
  <c r="D441" i="48"/>
  <c r="E441" i="48"/>
  <c r="F441" i="48"/>
  <c r="G441" i="48"/>
  <c r="H441" i="48"/>
  <c r="I441" i="48"/>
  <c r="J441" i="48"/>
  <c r="K441" i="48"/>
  <c r="L441" i="48"/>
  <c r="M441" i="48"/>
  <c r="N441" i="48"/>
  <c r="O441" i="48"/>
  <c r="P441" i="48"/>
  <c r="Q441" i="48"/>
  <c r="B442" i="48"/>
  <c r="C442" i="48"/>
  <c r="D442" i="48"/>
  <c r="E442" i="48"/>
  <c r="F442" i="48"/>
  <c r="G442" i="48"/>
  <c r="H442" i="48"/>
  <c r="I442" i="48"/>
  <c r="J442" i="48"/>
  <c r="K442" i="48"/>
  <c r="L442" i="48"/>
  <c r="M442" i="48"/>
  <c r="N442" i="48"/>
  <c r="O442" i="48"/>
  <c r="P442" i="48"/>
  <c r="Q442" i="48"/>
  <c r="B443" i="48"/>
  <c r="C443" i="48"/>
  <c r="D443" i="48"/>
  <c r="E443" i="48"/>
  <c r="F443" i="48"/>
  <c r="G443" i="48"/>
  <c r="H443" i="48"/>
  <c r="I443" i="48"/>
  <c r="J443" i="48"/>
  <c r="K443" i="48"/>
  <c r="L443" i="48"/>
  <c r="M443" i="48"/>
  <c r="N443" i="48"/>
  <c r="O443" i="48"/>
  <c r="P443" i="48"/>
  <c r="Q443" i="48"/>
  <c r="B444" i="48"/>
  <c r="C444" i="48"/>
  <c r="D444" i="48"/>
  <c r="E444" i="48"/>
  <c r="F444" i="48"/>
  <c r="G444" i="48"/>
  <c r="H444" i="48"/>
  <c r="I444" i="48"/>
  <c r="J444" i="48"/>
  <c r="K444" i="48"/>
  <c r="L444" i="48"/>
  <c r="M444" i="48"/>
  <c r="N444" i="48"/>
  <c r="O444" i="48"/>
  <c r="P444" i="48"/>
  <c r="Q444" i="48"/>
  <c r="B445" i="48"/>
  <c r="C445" i="48"/>
  <c r="D445" i="48"/>
  <c r="E445" i="48"/>
  <c r="F445" i="48"/>
  <c r="G445" i="48"/>
  <c r="H445" i="48"/>
  <c r="I445" i="48"/>
  <c r="J445" i="48"/>
  <c r="K445" i="48"/>
  <c r="L445" i="48"/>
  <c r="M445" i="48"/>
  <c r="N445" i="48"/>
  <c r="O445" i="48"/>
  <c r="P445" i="48"/>
  <c r="Q445" i="48"/>
  <c r="B446" i="48"/>
  <c r="C446" i="48"/>
  <c r="D446" i="48"/>
  <c r="E446" i="48"/>
  <c r="F446" i="48"/>
  <c r="G446" i="48"/>
  <c r="H446" i="48"/>
  <c r="I446" i="48"/>
  <c r="J446" i="48"/>
  <c r="K446" i="48"/>
  <c r="L446" i="48"/>
  <c r="M446" i="48"/>
  <c r="N446" i="48"/>
  <c r="O446" i="48"/>
  <c r="P446" i="48"/>
  <c r="Q446" i="48"/>
  <c r="B447" i="48"/>
  <c r="C447" i="48"/>
  <c r="D447" i="48"/>
  <c r="E447" i="48"/>
  <c r="F447" i="48"/>
  <c r="G447" i="48"/>
  <c r="H447" i="48"/>
  <c r="I447" i="48"/>
  <c r="J447" i="48"/>
  <c r="K447" i="48"/>
  <c r="L447" i="48"/>
  <c r="M447" i="48"/>
  <c r="N447" i="48"/>
  <c r="O447" i="48"/>
  <c r="P447" i="48"/>
  <c r="Q447" i="48"/>
  <c r="B448" i="48"/>
  <c r="C448" i="48"/>
  <c r="D448" i="48"/>
  <c r="E448" i="48"/>
  <c r="F448" i="48"/>
  <c r="G448" i="48"/>
  <c r="H448" i="48"/>
  <c r="I448" i="48"/>
  <c r="J448" i="48"/>
  <c r="K448" i="48"/>
  <c r="L448" i="48"/>
  <c r="M448" i="48"/>
  <c r="N448" i="48"/>
  <c r="O448" i="48"/>
  <c r="P448" i="48"/>
  <c r="Q448" i="48"/>
  <c r="B449" i="48"/>
  <c r="C449" i="48"/>
  <c r="D449" i="48"/>
  <c r="E449" i="48"/>
  <c r="F449" i="48"/>
  <c r="G449" i="48"/>
  <c r="H449" i="48"/>
  <c r="I449" i="48"/>
  <c r="J449" i="48"/>
  <c r="K449" i="48"/>
  <c r="L449" i="48"/>
  <c r="M449" i="48"/>
  <c r="N449" i="48"/>
  <c r="O449" i="48"/>
  <c r="P449" i="48"/>
  <c r="Q449" i="48"/>
  <c r="B450" i="48"/>
  <c r="C450" i="48"/>
  <c r="D450" i="48"/>
  <c r="E450" i="48"/>
  <c r="F450" i="48"/>
  <c r="G450" i="48"/>
  <c r="H450" i="48"/>
  <c r="I450" i="48"/>
  <c r="J450" i="48"/>
  <c r="K450" i="48"/>
  <c r="L450" i="48"/>
  <c r="M450" i="48"/>
  <c r="N450" i="48"/>
  <c r="O450" i="48"/>
  <c r="P450" i="48"/>
  <c r="Q450" i="48"/>
  <c r="B451" i="48"/>
  <c r="C451" i="48"/>
  <c r="D451" i="48"/>
  <c r="E451" i="48"/>
  <c r="F451" i="48"/>
  <c r="G451" i="48"/>
  <c r="H451" i="48"/>
  <c r="I451" i="48"/>
  <c r="J451" i="48"/>
  <c r="K451" i="48"/>
  <c r="L451" i="48"/>
  <c r="M451" i="48"/>
  <c r="N451" i="48"/>
  <c r="O451" i="48"/>
  <c r="P451" i="48"/>
  <c r="Q451" i="48"/>
  <c r="B452" i="48"/>
  <c r="C452" i="48"/>
  <c r="D452" i="48"/>
  <c r="E452" i="48"/>
  <c r="F452" i="48"/>
  <c r="G452" i="48"/>
  <c r="H452" i="48"/>
  <c r="I452" i="48"/>
  <c r="J452" i="48"/>
  <c r="K452" i="48"/>
  <c r="L452" i="48"/>
  <c r="M452" i="48"/>
  <c r="N452" i="48"/>
  <c r="O452" i="48"/>
  <c r="P452" i="48"/>
  <c r="Q452" i="48"/>
  <c r="B453" i="48"/>
  <c r="C453" i="48"/>
  <c r="D453" i="48"/>
  <c r="E453" i="48"/>
  <c r="F453" i="48"/>
  <c r="G453" i="48"/>
  <c r="H453" i="48"/>
  <c r="I453" i="48"/>
  <c r="J453" i="48"/>
  <c r="K453" i="48"/>
  <c r="L453" i="48"/>
  <c r="M453" i="48"/>
  <c r="N453" i="48"/>
  <c r="O453" i="48"/>
  <c r="P453" i="48"/>
  <c r="Q453" i="48"/>
  <c r="B454" i="48"/>
  <c r="C454" i="48"/>
  <c r="D454" i="48"/>
  <c r="E454" i="48"/>
  <c r="F454" i="48"/>
  <c r="G454" i="48"/>
  <c r="H454" i="48"/>
  <c r="I454" i="48"/>
  <c r="J454" i="48"/>
  <c r="K454" i="48"/>
  <c r="L454" i="48"/>
  <c r="M454" i="48"/>
  <c r="N454" i="48"/>
  <c r="O454" i="48"/>
  <c r="P454" i="48"/>
  <c r="Q454" i="48"/>
  <c r="B455" i="48"/>
  <c r="C455" i="48"/>
  <c r="D455" i="48"/>
  <c r="E455" i="48"/>
  <c r="F455" i="48"/>
  <c r="G455" i="48"/>
  <c r="H455" i="48"/>
  <c r="I455" i="48"/>
  <c r="J455" i="48"/>
  <c r="K455" i="48"/>
  <c r="L455" i="48"/>
  <c r="M455" i="48"/>
  <c r="N455" i="48"/>
  <c r="O455" i="48"/>
  <c r="P455" i="48"/>
  <c r="Q455" i="48"/>
  <c r="B456" i="48"/>
  <c r="C456" i="48"/>
  <c r="D456" i="48"/>
  <c r="E456" i="48"/>
  <c r="F456" i="48"/>
  <c r="G456" i="48"/>
  <c r="H456" i="48"/>
  <c r="I456" i="48"/>
  <c r="J456" i="48"/>
  <c r="K456" i="48"/>
  <c r="L456" i="48"/>
  <c r="M456" i="48"/>
  <c r="N456" i="48"/>
  <c r="O456" i="48"/>
  <c r="P456" i="48"/>
  <c r="Q456" i="48"/>
  <c r="B457" i="48"/>
  <c r="C457" i="48"/>
  <c r="D457" i="48"/>
  <c r="E457" i="48"/>
  <c r="F457" i="48"/>
  <c r="G457" i="48"/>
  <c r="H457" i="48"/>
  <c r="I457" i="48"/>
  <c r="J457" i="48"/>
  <c r="K457" i="48"/>
  <c r="L457" i="48"/>
  <c r="M457" i="48"/>
  <c r="N457" i="48"/>
  <c r="O457" i="48"/>
  <c r="P457" i="48"/>
  <c r="Q457" i="48"/>
  <c r="B458" i="48"/>
  <c r="C458" i="48"/>
  <c r="D458" i="48"/>
  <c r="E458" i="48"/>
  <c r="F458" i="48"/>
  <c r="G458" i="48"/>
  <c r="H458" i="48"/>
  <c r="I458" i="48"/>
  <c r="J458" i="48"/>
  <c r="K458" i="48"/>
  <c r="L458" i="48"/>
  <c r="M458" i="48"/>
  <c r="N458" i="48"/>
  <c r="O458" i="48"/>
  <c r="P458" i="48"/>
  <c r="Q458" i="48"/>
  <c r="B459" i="48"/>
  <c r="C459" i="48"/>
  <c r="D459" i="48"/>
  <c r="E459" i="48"/>
  <c r="F459" i="48"/>
  <c r="G459" i="48"/>
  <c r="H459" i="48"/>
  <c r="I459" i="48"/>
  <c r="J459" i="48"/>
  <c r="K459" i="48"/>
  <c r="L459" i="48"/>
  <c r="M459" i="48"/>
  <c r="N459" i="48"/>
  <c r="O459" i="48"/>
  <c r="P459" i="48"/>
  <c r="Q459" i="48"/>
  <c r="B460" i="48"/>
  <c r="C460" i="48"/>
  <c r="D460" i="48"/>
  <c r="E460" i="48"/>
  <c r="F460" i="48"/>
  <c r="G460" i="48"/>
  <c r="H460" i="48"/>
  <c r="I460" i="48"/>
  <c r="J460" i="48"/>
  <c r="K460" i="48"/>
  <c r="L460" i="48"/>
  <c r="M460" i="48"/>
  <c r="N460" i="48"/>
  <c r="O460" i="48"/>
  <c r="P460" i="48"/>
  <c r="Q460" i="48"/>
  <c r="B461" i="48"/>
  <c r="C461" i="48"/>
  <c r="D461" i="48"/>
  <c r="E461" i="48"/>
  <c r="F461" i="48"/>
  <c r="G461" i="48"/>
  <c r="H461" i="48"/>
  <c r="I461" i="48"/>
  <c r="J461" i="48"/>
  <c r="K461" i="48"/>
  <c r="L461" i="48"/>
  <c r="M461" i="48"/>
  <c r="N461" i="48"/>
  <c r="O461" i="48"/>
  <c r="P461" i="48"/>
  <c r="Q461" i="48"/>
  <c r="B462" i="48"/>
  <c r="C462" i="48"/>
  <c r="D462" i="48"/>
  <c r="E462" i="48"/>
  <c r="F462" i="48"/>
  <c r="G462" i="48"/>
  <c r="H462" i="48"/>
  <c r="I462" i="48"/>
  <c r="J462" i="48"/>
  <c r="K462" i="48"/>
  <c r="L462" i="48"/>
  <c r="M462" i="48"/>
  <c r="N462" i="48"/>
  <c r="O462" i="48"/>
  <c r="P462" i="48"/>
  <c r="Q462" i="48"/>
  <c r="B463" i="48"/>
  <c r="C463" i="48"/>
  <c r="D463" i="48"/>
  <c r="E463" i="48"/>
  <c r="F463" i="48"/>
  <c r="G463" i="48"/>
  <c r="H463" i="48"/>
  <c r="I463" i="48"/>
  <c r="J463" i="48"/>
  <c r="K463" i="48"/>
  <c r="L463" i="48"/>
  <c r="M463" i="48"/>
  <c r="N463" i="48"/>
  <c r="O463" i="48"/>
  <c r="P463" i="48"/>
  <c r="Q463" i="48"/>
  <c r="B464" i="48"/>
  <c r="C464" i="48"/>
  <c r="D464" i="48"/>
  <c r="E464" i="48"/>
  <c r="F464" i="48"/>
  <c r="G464" i="48"/>
  <c r="H464" i="48"/>
  <c r="I464" i="48"/>
  <c r="J464" i="48"/>
  <c r="K464" i="48"/>
  <c r="L464" i="48"/>
  <c r="M464" i="48"/>
  <c r="N464" i="48"/>
  <c r="O464" i="48"/>
  <c r="P464" i="48"/>
  <c r="Q464" i="48"/>
  <c r="B465" i="48"/>
  <c r="C465" i="48"/>
  <c r="D465" i="48"/>
  <c r="E465" i="48"/>
  <c r="F465" i="48"/>
  <c r="G465" i="48"/>
  <c r="H465" i="48"/>
  <c r="I465" i="48"/>
  <c r="J465" i="48"/>
  <c r="K465" i="48"/>
  <c r="L465" i="48"/>
  <c r="M465" i="48"/>
  <c r="N465" i="48"/>
  <c r="O465" i="48"/>
  <c r="P465" i="48"/>
  <c r="Q465" i="48"/>
  <c r="B466" i="48"/>
  <c r="C466" i="48"/>
  <c r="D466" i="48"/>
  <c r="E466" i="48"/>
  <c r="F466" i="48"/>
  <c r="G466" i="48"/>
  <c r="H466" i="48"/>
  <c r="I466" i="48"/>
  <c r="J466" i="48"/>
  <c r="K466" i="48"/>
  <c r="L466" i="48"/>
  <c r="M466" i="48"/>
  <c r="N466" i="48"/>
  <c r="O466" i="48"/>
  <c r="P466" i="48"/>
  <c r="Q466" i="48"/>
  <c r="B467" i="48"/>
  <c r="C467" i="48"/>
  <c r="D467" i="48"/>
  <c r="E467" i="48"/>
  <c r="F467" i="48"/>
  <c r="G467" i="48"/>
  <c r="H467" i="48"/>
  <c r="I467" i="48"/>
  <c r="J467" i="48"/>
  <c r="K467" i="48"/>
  <c r="L467" i="48"/>
  <c r="M467" i="48"/>
  <c r="N467" i="48"/>
  <c r="O467" i="48"/>
  <c r="P467" i="48"/>
  <c r="Q467" i="48"/>
  <c r="B468" i="48"/>
  <c r="C468" i="48"/>
  <c r="D468" i="48"/>
  <c r="E468" i="48"/>
  <c r="F468" i="48"/>
  <c r="G468" i="48"/>
  <c r="H468" i="48"/>
  <c r="I468" i="48"/>
  <c r="J468" i="48"/>
  <c r="K468" i="48"/>
  <c r="L468" i="48"/>
  <c r="M468" i="48"/>
  <c r="N468" i="48"/>
  <c r="O468" i="48"/>
  <c r="P468" i="48"/>
  <c r="Q468" i="48"/>
  <c r="B469" i="48"/>
  <c r="C469" i="48"/>
  <c r="D469" i="48"/>
  <c r="E469" i="48"/>
  <c r="F469" i="48"/>
  <c r="G469" i="48"/>
  <c r="H469" i="48"/>
  <c r="I469" i="48"/>
  <c r="J469" i="48"/>
  <c r="K469" i="48"/>
  <c r="L469" i="48"/>
  <c r="M469" i="48"/>
  <c r="N469" i="48"/>
  <c r="O469" i="48"/>
  <c r="P469" i="48"/>
  <c r="Q469" i="48"/>
  <c r="B470" i="48"/>
  <c r="C470" i="48"/>
  <c r="D470" i="48"/>
  <c r="E470" i="48"/>
  <c r="F470" i="48"/>
  <c r="G470" i="48"/>
  <c r="H470" i="48"/>
  <c r="I470" i="48"/>
  <c r="J470" i="48"/>
  <c r="K470" i="48"/>
  <c r="L470" i="48"/>
  <c r="M470" i="48"/>
  <c r="N470" i="48"/>
  <c r="O470" i="48"/>
  <c r="P470" i="48"/>
  <c r="Q470" i="48"/>
  <c r="B471" i="48"/>
  <c r="C471" i="48"/>
  <c r="D471" i="48"/>
  <c r="E471" i="48"/>
  <c r="F471" i="48"/>
  <c r="G471" i="48"/>
  <c r="H471" i="48"/>
  <c r="I471" i="48"/>
  <c r="J471" i="48"/>
  <c r="K471" i="48"/>
  <c r="L471" i="48"/>
  <c r="M471" i="48"/>
  <c r="N471" i="48"/>
  <c r="O471" i="48"/>
  <c r="P471" i="48"/>
  <c r="Q471" i="48"/>
  <c r="B472" i="48"/>
  <c r="C472" i="48"/>
  <c r="D472" i="48"/>
  <c r="E472" i="48"/>
  <c r="F472" i="48"/>
  <c r="G472" i="48"/>
  <c r="H472" i="48"/>
  <c r="I472" i="48"/>
  <c r="J472" i="48"/>
  <c r="K472" i="48"/>
  <c r="L472" i="48"/>
  <c r="M472" i="48"/>
  <c r="N472" i="48"/>
  <c r="O472" i="48"/>
  <c r="P472" i="48"/>
  <c r="Q472" i="48"/>
  <c r="B473" i="48"/>
  <c r="C473" i="48"/>
  <c r="D473" i="48"/>
  <c r="E473" i="48"/>
  <c r="F473" i="48"/>
  <c r="G473" i="48"/>
  <c r="H473" i="48"/>
  <c r="I473" i="48"/>
  <c r="J473" i="48"/>
  <c r="K473" i="48"/>
  <c r="L473" i="48"/>
  <c r="M473" i="48"/>
  <c r="N473" i="48"/>
  <c r="O473" i="48"/>
  <c r="P473" i="48"/>
  <c r="Q473" i="48"/>
  <c r="B474" i="48"/>
  <c r="C474" i="48"/>
  <c r="D474" i="48"/>
  <c r="E474" i="48"/>
  <c r="F474" i="48"/>
  <c r="G474" i="48"/>
  <c r="H474" i="48"/>
  <c r="I474" i="48"/>
  <c r="J474" i="48"/>
  <c r="K474" i="48"/>
  <c r="L474" i="48"/>
  <c r="M474" i="48"/>
  <c r="N474" i="48"/>
  <c r="O474" i="48"/>
  <c r="P474" i="48"/>
  <c r="Q474" i="48"/>
  <c r="B475" i="48"/>
  <c r="C475" i="48"/>
  <c r="D475" i="48"/>
  <c r="E475" i="48"/>
  <c r="F475" i="48"/>
  <c r="G475" i="48"/>
  <c r="H475" i="48"/>
  <c r="I475" i="48"/>
  <c r="J475" i="48"/>
  <c r="K475" i="48"/>
  <c r="L475" i="48"/>
  <c r="M475" i="48"/>
  <c r="N475" i="48"/>
  <c r="O475" i="48"/>
  <c r="P475" i="48"/>
  <c r="Q475" i="48"/>
  <c r="B476" i="48"/>
  <c r="C476" i="48"/>
  <c r="D476" i="48"/>
  <c r="E476" i="48"/>
  <c r="F476" i="48"/>
  <c r="G476" i="48"/>
  <c r="H476" i="48"/>
  <c r="I476" i="48"/>
  <c r="J476" i="48"/>
  <c r="K476" i="48"/>
  <c r="L476" i="48"/>
  <c r="M476" i="48"/>
  <c r="N476" i="48"/>
  <c r="O476" i="48"/>
  <c r="P476" i="48"/>
  <c r="Q476" i="48"/>
  <c r="B477" i="48"/>
  <c r="C477" i="48"/>
  <c r="D477" i="48"/>
  <c r="E477" i="48"/>
  <c r="F477" i="48"/>
  <c r="G477" i="48"/>
  <c r="H477" i="48"/>
  <c r="I477" i="48"/>
  <c r="J477" i="48"/>
  <c r="K477" i="48"/>
  <c r="L477" i="48"/>
  <c r="M477" i="48"/>
  <c r="N477" i="48"/>
  <c r="O477" i="48"/>
  <c r="P477" i="48"/>
  <c r="Q477" i="48"/>
  <c r="B478" i="48"/>
  <c r="C478" i="48"/>
  <c r="D478" i="48"/>
  <c r="E478" i="48"/>
  <c r="F478" i="48"/>
  <c r="G478" i="48"/>
  <c r="H478" i="48"/>
  <c r="I478" i="48"/>
  <c r="J478" i="48"/>
  <c r="K478" i="48"/>
  <c r="L478" i="48"/>
  <c r="M478" i="48"/>
  <c r="N478" i="48"/>
  <c r="O478" i="48"/>
  <c r="P478" i="48"/>
  <c r="Q478" i="48"/>
  <c r="B479" i="48"/>
  <c r="C479" i="48"/>
  <c r="D479" i="48"/>
  <c r="E479" i="48"/>
  <c r="F479" i="48"/>
  <c r="G479" i="48"/>
  <c r="H479" i="48"/>
  <c r="I479" i="48"/>
  <c r="J479" i="48"/>
  <c r="K479" i="48"/>
  <c r="L479" i="48"/>
  <c r="M479" i="48"/>
  <c r="N479" i="48"/>
  <c r="O479" i="48"/>
  <c r="P479" i="48"/>
  <c r="Q479" i="48"/>
  <c r="B480" i="48"/>
  <c r="C480" i="48"/>
  <c r="D480" i="48"/>
  <c r="E480" i="48"/>
  <c r="F480" i="48"/>
  <c r="G480" i="48"/>
  <c r="H480" i="48"/>
  <c r="I480" i="48"/>
  <c r="J480" i="48"/>
  <c r="K480" i="48"/>
  <c r="L480" i="48"/>
  <c r="M480" i="48"/>
  <c r="N480" i="48"/>
  <c r="O480" i="48"/>
  <c r="P480" i="48"/>
  <c r="Q480" i="48"/>
  <c r="B481" i="48"/>
  <c r="C481" i="48"/>
  <c r="D481" i="48"/>
  <c r="E481" i="48"/>
  <c r="F481" i="48"/>
  <c r="G481" i="48"/>
  <c r="H481" i="48"/>
  <c r="I481" i="48"/>
  <c r="J481" i="48"/>
  <c r="K481" i="48"/>
  <c r="L481" i="48"/>
  <c r="M481" i="48"/>
  <c r="N481" i="48"/>
  <c r="O481" i="48"/>
  <c r="P481" i="48"/>
  <c r="Q481" i="48"/>
  <c r="B482" i="48"/>
  <c r="C482" i="48"/>
  <c r="D482" i="48"/>
  <c r="E482" i="48"/>
  <c r="F482" i="48"/>
  <c r="G482" i="48"/>
  <c r="H482" i="48"/>
  <c r="I482" i="48"/>
  <c r="J482" i="48"/>
  <c r="K482" i="48"/>
  <c r="L482" i="48"/>
  <c r="M482" i="48"/>
  <c r="N482" i="48"/>
  <c r="O482" i="48"/>
  <c r="P482" i="48"/>
  <c r="Q482" i="48"/>
  <c r="B483" i="48"/>
  <c r="C483" i="48"/>
  <c r="D483" i="48"/>
  <c r="E483" i="48"/>
  <c r="F483" i="48"/>
  <c r="G483" i="48"/>
  <c r="H483" i="48"/>
  <c r="I483" i="48"/>
  <c r="J483" i="48"/>
  <c r="K483" i="48"/>
  <c r="L483" i="48"/>
  <c r="M483" i="48"/>
  <c r="N483" i="48"/>
  <c r="O483" i="48"/>
  <c r="P483" i="48"/>
  <c r="Q483" i="48"/>
  <c r="B484" i="48"/>
  <c r="C484" i="48"/>
  <c r="D484" i="48"/>
  <c r="E484" i="48"/>
  <c r="F484" i="48"/>
  <c r="G484" i="48"/>
  <c r="H484" i="48"/>
  <c r="I484" i="48"/>
  <c r="J484" i="48"/>
  <c r="K484" i="48"/>
  <c r="L484" i="48"/>
  <c r="M484" i="48"/>
  <c r="N484" i="48"/>
  <c r="O484" i="48"/>
  <c r="P484" i="48"/>
  <c r="Q484" i="48"/>
  <c r="B485" i="48"/>
  <c r="C485" i="48"/>
  <c r="D485" i="48"/>
  <c r="E485" i="48"/>
  <c r="F485" i="48"/>
  <c r="G485" i="48"/>
  <c r="H485" i="48"/>
  <c r="I485" i="48"/>
  <c r="J485" i="48"/>
  <c r="K485" i="48"/>
  <c r="L485" i="48"/>
  <c r="M485" i="48"/>
  <c r="N485" i="48"/>
  <c r="O485" i="48"/>
  <c r="P485" i="48"/>
  <c r="Q485" i="48"/>
  <c r="B486" i="48"/>
  <c r="C486" i="48"/>
  <c r="D486" i="48"/>
  <c r="E486" i="48"/>
  <c r="F486" i="48"/>
  <c r="G486" i="48"/>
  <c r="H486" i="48"/>
  <c r="I486" i="48"/>
  <c r="J486" i="48"/>
  <c r="K486" i="48"/>
  <c r="L486" i="48"/>
  <c r="M486" i="48"/>
  <c r="N486" i="48"/>
  <c r="O486" i="48"/>
  <c r="P486" i="48"/>
  <c r="Q486" i="48"/>
  <c r="B487" i="48"/>
  <c r="C487" i="48"/>
  <c r="D487" i="48"/>
  <c r="E487" i="48"/>
  <c r="F487" i="48"/>
  <c r="G487" i="48"/>
  <c r="H487" i="48"/>
  <c r="I487" i="48"/>
  <c r="J487" i="48"/>
  <c r="K487" i="48"/>
  <c r="L487" i="48"/>
  <c r="M487" i="48"/>
  <c r="N487" i="48"/>
  <c r="O487" i="48"/>
  <c r="P487" i="48"/>
  <c r="Q487" i="48"/>
  <c r="B488" i="48"/>
  <c r="C488" i="48"/>
  <c r="D488" i="48"/>
  <c r="E488" i="48"/>
  <c r="F488" i="48"/>
  <c r="G488" i="48"/>
  <c r="H488" i="48"/>
  <c r="I488" i="48"/>
  <c r="J488" i="48"/>
  <c r="K488" i="48"/>
  <c r="L488" i="48"/>
  <c r="M488" i="48"/>
  <c r="N488" i="48"/>
  <c r="O488" i="48"/>
  <c r="P488" i="48"/>
  <c r="Q488" i="48"/>
  <c r="B489" i="48"/>
  <c r="C489" i="48"/>
  <c r="D489" i="48"/>
  <c r="E489" i="48"/>
  <c r="F489" i="48"/>
  <c r="G489" i="48"/>
  <c r="H489" i="48"/>
  <c r="I489" i="48"/>
  <c r="J489" i="48"/>
  <c r="K489" i="48"/>
  <c r="L489" i="48"/>
  <c r="M489" i="48"/>
  <c r="N489" i="48"/>
  <c r="O489" i="48"/>
  <c r="P489" i="48"/>
  <c r="Q489" i="48"/>
  <c r="B490" i="48"/>
  <c r="C490" i="48"/>
  <c r="D490" i="48"/>
  <c r="E490" i="48"/>
  <c r="F490" i="48"/>
  <c r="G490" i="48"/>
  <c r="H490" i="48"/>
  <c r="I490" i="48"/>
  <c r="J490" i="48"/>
  <c r="K490" i="48"/>
  <c r="L490" i="48"/>
  <c r="M490" i="48"/>
  <c r="N490" i="48"/>
  <c r="O490" i="48"/>
  <c r="P490" i="48"/>
  <c r="Q490" i="48"/>
  <c r="B491" i="48"/>
  <c r="C491" i="48"/>
  <c r="D491" i="48"/>
  <c r="E491" i="48"/>
  <c r="F491" i="48"/>
  <c r="G491" i="48"/>
  <c r="H491" i="48"/>
  <c r="I491" i="48"/>
  <c r="J491" i="48"/>
  <c r="K491" i="48"/>
  <c r="L491" i="48"/>
  <c r="M491" i="48"/>
  <c r="N491" i="48"/>
  <c r="O491" i="48"/>
  <c r="P491" i="48"/>
  <c r="Q491" i="48"/>
  <c r="B492" i="48"/>
  <c r="C492" i="48"/>
  <c r="D492" i="48"/>
  <c r="E492" i="48"/>
  <c r="F492" i="48"/>
  <c r="G492" i="48"/>
  <c r="H492" i="48"/>
  <c r="I492" i="48"/>
  <c r="J492" i="48"/>
  <c r="K492" i="48"/>
  <c r="L492" i="48"/>
  <c r="M492" i="48"/>
  <c r="N492" i="48"/>
  <c r="O492" i="48"/>
  <c r="P492" i="48"/>
  <c r="Q492" i="48"/>
  <c r="B493" i="48"/>
  <c r="C493" i="48"/>
  <c r="D493" i="48"/>
  <c r="E493" i="48"/>
  <c r="F493" i="48"/>
  <c r="G493" i="48"/>
  <c r="H493" i="48"/>
  <c r="I493" i="48"/>
  <c r="J493" i="48"/>
  <c r="K493" i="48"/>
  <c r="L493" i="48"/>
  <c r="M493" i="48"/>
  <c r="N493" i="48"/>
  <c r="O493" i="48"/>
  <c r="P493" i="48"/>
  <c r="Q493" i="48"/>
  <c r="B494" i="48"/>
  <c r="C494" i="48"/>
  <c r="D494" i="48"/>
  <c r="E494" i="48"/>
  <c r="F494" i="48"/>
  <c r="G494" i="48"/>
  <c r="H494" i="48"/>
  <c r="I494" i="48"/>
  <c r="J494" i="48"/>
  <c r="K494" i="48"/>
  <c r="L494" i="48"/>
  <c r="M494" i="48"/>
  <c r="N494" i="48"/>
  <c r="O494" i="48"/>
  <c r="P494" i="48"/>
  <c r="Q494" i="48"/>
  <c r="B495" i="48"/>
  <c r="C495" i="48"/>
  <c r="D495" i="48"/>
  <c r="E495" i="48"/>
  <c r="F495" i="48"/>
  <c r="G495" i="48"/>
  <c r="H495" i="48"/>
  <c r="I495" i="48"/>
  <c r="J495" i="48"/>
  <c r="K495" i="48"/>
  <c r="L495" i="48"/>
  <c r="M495" i="48"/>
  <c r="N495" i="48"/>
  <c r="O495" i="48"/>
  <c r="P495" i="48"/>
  <c r="Q495" i="48"/>
  <c r="B496" i="48"/>
  <c r="C496" i="48"/>
  <c r="D496" i="48"/>
  <c r="E496" i="48"/>
  <c r="F496" i="48"/>
  <c r="G496" i="48"/>
  <c r="H496" i="48"/>
  <c r="I496" i="48"/>
  <c r="J496" i="48"/>
  <c r="K496" i="48"/>
  <c r="L496" i="48"/>
  <c r="M496" i="48"/>
  <c r="N496" i="48"/>
  <c r="O496" i="48"/>
  <c r="P496" i="48"/>
  <c r="Q496" i="48"/>
  <c r="B497" i="48"/>
  <c r="C497" i="48"/>
  <c r="D497" i="48"/>
  <c r="E497" i="48"/>
  <c r="F497" i="48"/>
  <c r="G497" i="48"/>
  <c r="H497" i="48"/>
  <c r="I497" i="48"/>
  <c r="J497" i="48"/>
  <c r="K497" i="48"/>
  <c r="L497" i="48"/>
  <c r="M497" i="48"/>
  <c r="N497" i="48"/>
  <c r="O497" i="48"/>
  <c r="P497" i="48"/>
  <c r="Q497" i="48"/>
  <c r="B498" i="48"/>
  <c r="C498" i="48"/>
  <c r="D498" i="48"/>
  <c r="E498" i="48"/>
  <c r="F498" i="48"/>
  <c r="G498" i="48"/>
  <c r="H498" i="48"/>
  <c r="I498" i="48"/>
  <c r="J498" i="48"/>
  <c r="K498" i="48"/>
  <c r="L498" i="48"/>
  <c r="M498" i="48"/>
  <c r="N498" i="48"/>
  <c r="O498" i="48"/>
  <c r="P498" i="48"/>
  <c r="Q498" i="48"/>
  <c r="B499" i="48"/>
  <c r="C499" i="48"/>
  <c r="D499" i="48"/>
  <c r="E499" i="48"/>
  <c r="F499" i="48"/>
  <c r="G499" i="48"/>
  <c r="H499" i="48"/>
  <c r="I499" i="48"/>
  <c r="J499" i="48"/>
  <c r="K499" i="48"/>
  <c r="L499" i="48"/>
  <c r="M499" i="48"/>
  <c r="N499" i="48"/>
  <c r="O499" i="48"/>
  <c r="P499" i="48"/>
  <c r="Q499" i="48"/>
  <c r="B500" i="48"/>
  <c r="C500" i="48"/>
  <c r="D500" i="48"/>
  <c r="E500" i="48"/>
  <c r="F500" i="48"/>
  <c r="G500" i="48"/>
  <c r="H500" i="48"/>
  <c r="I500" i="48"/>
  <c r="J500" i="48"/>
  <c r="K500" i="48"/>
  <c r="L500" i="48"/>
  <c r="M500" i="48"/>
  <c r="N500" i="48"/>
  <c r="O500" i="48"/>
  <c r="P500" i="48"/>
  <c r="Q500" i="48"/>
  <c r="B501" i="48"/>
  <c r="C501" i="48"/>
  <c r="D501" i="48"/>
  <c r="E501" i="48"/>
  <c r="F501" i="48"/>
  <c r="G501" i="48"/>
  <c r="H501" i="48"/>
  <c r="I501" i="48"/>
  <c r="J501" i="48"/>
  <c r="K501" i="48"/>
  <c r="L501" i="48"/>
  <c r="M501" i="48"/>
  <c r="N501" i="48"/>
  <c r="O501" i="48"/>
  <c r="P501" i="48"/>
  <c r="Q501" i="48"/>
  <c r="B502" i="48"/>
  <c r="C502" i="48"/>
  <c r="D502" i="48"/>
  <c r="E502" i="48"/>
  <c r="F502" i="48"/>
  <c r="G502" i="48"/>
  <c r="H502" i="48"/>
  <c r="I502" i="48"/>
  <c r="J502" i="48"/>
  <c r="K502" i="48"/>
  <c r="L502" i="48"/>
  <c r="M502" i="48"/>
  <c r="N502" i="48"/>
  <c r="O502" i="48"/>
  <c r="P502" i="48"/>
  <c r="Q502" i="48"/>
  <c r="B503" i="48"/>
  <c r="C503" i="48"/>
  <c r="D503" i="48"/>
  <c r="E503" i="48"/>
  <c r="F503" i="48"/>
  <c r="G503" i="48"/>
  <c r="H503" i="48"/>
  <c r="I503" i="48"/>
  <c r="J503" i="48"/>
  <c r="K503" i="48"/>
  <c r="L503" i="48"/>
  <c r="M503" i="48"/>
  <c r="N503" i="48"/>
  <c r="O503" i="48"/>
  <c r="P503" i="48"/>
  <c r="Q503" i="48"/>
  <c r="C4" i="48"/>
  <c r="D4" i="48"/>
  <c r="E4" i="48"/>
  <c r="F4" i="48"/>
  <c r="G4" i="48"/>
  <c r="H4" i="48"/>
  <c r="I4" i="48"/>
  <c r="J4" i="48"/>
  <c r="K4" i="48"/>
  <c r="L4" i="48"/>
  <c r="M4" i="48"/>
  <c r="N4" i="48"/>
  <c r="O4" i="48"/>
  <c r="P4" i="48"/>
  <c r="Q4" i="48"/>
  <c r="B4" i="48"/>
  <c r="C4" i="38" l="1"/>
  <c r="D4" i="38"/>
  <c r="E4" i="38"/>
  <c r="F4" i="38"/>
  <c r="G4" i="38"/>
  <c r="H4" i="38"/>
  <c r="I4" i="38"/>
  <c r="J4" i="38"/>
  <c r="K4" i="38"/>
  <c r="L4" i="38"/>
  <c r="M4" i="38"/>
  <c r="N4" i="38"/>
  <c r="O4" i="38"/>
  <c r="P4" i="38"/>
  <c r="Q4" i="38"/>
  <c r="C5" i="38"/>
  <c r="D5" i="38"/>
  <c r="E5" i="38"/>
  <c r="F5" i="38"/>
  <c r="G5" i="38"/>
  <c r="H5" i="38"/>
  <c r="I5" i="38"/>
  <c r="J5" i="38"/>
  <c r="K5" i="38"/>
  <c r="L5" i="38"/>
  <c r="M5" i="38"/>
  <c r="N5" i="38"/>
  <c r="O5" i="38"/>
  <c r="P5" i="38"/>
  <c r="Q5" i="38"/>
  <c r="C6" i="38"/>
  <c r="D6" i="38"/>
  <c r="E6" i="38"/>
  <c r="F6" i="38"/>
  <c r="G6" i="38"/>
  <c r="H6" i="38"/>
  <c r="I6" i="38"/>
  <c r="J6" i="38"/>
  <c r="K6" i="38"/>
  <c r="L6" i="38"/>
  <c r="M6" i="38"/>
  <c r="N6" i="38"/>
  <c r="O6" i="38"/>
  <c r="P6" i="38"/>
  <c r="Q6" i="38"/>
  <c r="C7" i="38"/>
  <c r="D7" i="38"/>
  <c r="E7" i="38"/>
  <c r="F7" i="38"/>
  <c r="G7" i="38"/>
  <c r="H7" i="38"/>
  <c r="I7" i="38"/>
  <c r="J7" i="38"/>
  <c r="K7" i="38"/>
  <c r="L7" i="38"/>
  <c r="M7" i="38"/>
  <c r="N7" i="38"/>
  <c r="O7" i="38"/>
  <c r="P7" i="38"/>
  <c r="Q7" i="38"/>
  <c r="C8" i="38"/>
  <c r="D8" i="38"/>
  <c r="E8" i="38"/>
  <c r="F8" i="38"/>
  <c r="G8" i="38"/>
  <c r="H8" i="38"/>
  <c r="I8" i="38"/>
  <c r="J8" i="38"/>
  <c r="K8" i="38"/>
  <c r="L8" i="38"/>
  <c r="M8" i="38"/>
  <c r="N8" i="38"/>
  <c r="O8" i="38"/>
  <c r="P8" i="38"/>
  <c r="Q8" i="38"/>
  <c r="C9" i="38"/>
  <c r="D9" i="38"/>
  <c r="E9" i="38"/>
  <c r="F9" i="38"/>
  <c r="G9" i="38"/>
  <c r="H9" i="38"/>
  <c r="I9" i="38"/>
  <c r="J9" i="38"/>
  <c r="K9" i="38"/>
  <c r="L9" i="38"/>
  <c r="M9" i="38"/>
  <c r="N9" i="38"/>
  <c r="O9" i="38"/>
  <c r="P9" i="38"/>
  <c r="Q9" i="38"/>
  <c r="C10" i="38"/>
  <c r="D10" i="38"/>
  <c r="E10" i="38"/>
  <c r="F10" i="38"/>
  <c r="G10" i="38"/>
  <c r="H10" i="38"/>
  <c r="I10" i="38"/>
  <c r="J10" i="38"/>
  <c r="K10" i="38"/>
  <c r="L10" i="38"/>
  <c r="M10" i="38"/>
  <c r="N10" i="38"/>
  <c r="O10" i="38"/>
  <c r="P10" i="38"/>
  <c r="Q10" i="38"/>
  <c r="C11" i="38"/>
  <c r="D11" i="38"/>
  <c r="E11" i="38"/>
  <c r="F11" i="38"/>
  <c r="G11" i="38"/>
  <c r="H11" i="38"/>
  <c r="I11" i="38"/>
  <c r="J11" i="38"/>
  <c r="K11" i="38"/>
  <c r="L11" i="38"/>
  <c r="M11" i="38"/>
  <c r="N11" i="38"/>
  <c r="O11" i="38"/>
  <c r="P11" i="38"/>
  <c r="Q11" i="38"/>
  <c r="C12" i="38"/>
  <c r="D12" i="38"/>
  <c r="E12" i="38"/>
  <c r="F12" i="38"/>
  <c r="G12" i="38"/>
  <c r="H12" i="38"/>
  <c r="I12" i="38"/>
  <c r="J12" i="38"/>
  <c r="K12" i="38"/>
  <c r="L12" i="38"/>
  <c r="M12" i="38"/>
  <c r="N12" i="38"/>
  <c r="O12" i="38"/>
  <c r="P12" i="38"/>
  <c r="Q12" i="38"/>
  <c r="C13" i="38"/>
  <c r="D13" i="38"/>
  <c r="E13" i="38"/>
  <c r="F13" i="38"/>
  <c r="G13" i="38"/>
  <c r="H13" i="38"/>
  <c r="I13" i="38"/>
  <c r="J13" i="38"/>
  <c r="K13" i="38"/>
  <c r="L13" i="38"/>
  <c r="M13" i="38"/>
  <c r="N13" i="38"/>
  <c r="O13" i="38"/>
  <c r="P13" i="38"/>
  <c r="Q13" i="38"/>
  <c r="C14" i="38"/>
  <c r="D14" i="38"/>
  <c r="E14" i="38"/>
  <c r="F14" i="38"/>
  <c r="G14" i="38"/>
  <c r="H14" i="38"/>
  <c r="I14" i="38"/>
  <c r="J14" i="38"/>
  <c r="K14" i="38"/>
  <c r="L14" i="38"/>
  <c r="M14" i="38"/>
  <c r="N14" i="38"/>
  <c r="O14" i="38"/>
  <c r="P14" i="38"/>
  <c r="Q14" i="38"/>
  <c r="C15" i="38"/>
  <c r="D15" i="38"/>
  <c r="E15" i="38"/>
  <c r="F15" i="38"/>
  <c r="G15" i="38"/>
  <c r="H15" i="38"/>
  <c r="I15" i="38"/>
  <c r="J15" i="38"/>
  <c r="K15" i="38"/>
  <c r="L15" i="38"/>
  <c r="M15" i="38"/>
  <c r="N15" i="38"/>
  <c r="O15" i="38"/>
  <c r="P15" i="38"/>
  <c r="Q15" i="38"/>
  <c r="C16" i="38"/>
  <c r="D16" i="38"/>
  <c r="E16" i="38"/>
  <c r="F16" i="38"/>
  <c r="G16" i="38"/>
  <c r="H16" i="38"/>
  <c r="I16" i="38"/>
  <c r="J16" i="38"/>
  <c r="K16" i="38"/>
  <c r="L16" i="38"/>
  <c r="M16" i="38"/>
  <c r="N16" i="38"/>
  <c r="O16" i="38"/>
  <c r="P16" i="38"/>
  <c r="Q16" i="38"/>
  <c r="C17" i="38"/>
  <c r="D17" i="38"/>
  <c r="E17" i="38"/>
  <c r="F17" i="38"/>
  <c r="G17" i="38"/>
  <c r="H17" i="38"/>
  <c r="I17" i="38"/>
  <c r="J17" i="38"/>
  <c r="K17" i="38"/>
  <c r="L17" i="38"/>
  <c r="M17" i="38"/>
  <c r="N17" i="38"/>
  <c r="O17" i="38"/>
  <c r="P17" i="38"/>
  <c r="Q17" i="38"/>
  <c r="C18" i="38"/>
  <c r="D18" i="38"/>
  <c r="E18" i="38"/>
  <c r="F18" i="38"/>
  <c r="G18" i="38"/>
  <c r="H18" i="38"/>
  <c r="I18" i="38"/>
  <c r="J18" i="38"/>
  <c r="K18" i="38"/>
  <c r="L18" i="38"/>
  <c r="M18" i="38"/>
  <c r="N18" i="38"/>
  <c r="O18" i="38"/>
  <c r="P18" i="38"/>
  <c r="Q18" i="38"/>
  <c r="C19" i="38"/>
  <c r="D19" i="38"/>
  <c r="E19" i="38"/>
  <c r="F19" i="38"/>
  <c r="G19" i="38"/>
  <c r="H19" i="38"/>
  <c r="I19" i="38"/>
  <c r="J19" i="38"/>
  <c r="K19" i="38"/>
  <c r="L19" i="38"/>
  <c r="M19" i="38"/>
  <c r="N19" i="38"/>
  <c r="O19" i="38"/>
  <c r="P19" i="38"/>
  <c r="Q19" i="38"/>
  <c r="C20" i="38"/>
  <c r="D20" i="38"/>
  <c r="E20" i="38"/>
  <c r="F20" i="38"/>
  <c r="G20" i="38"/>
  <c r="H20" i="38"/>
  <c r="I20" i="38"/>
  <c r="J20" i="38"/>
  <c r="K20" i="38"/>
  <c r="L20" i="38"/>
  <c r="M20" i="38"/>
  <c r="N20" i="38"/>
  <c r="O20" i="38"/>
  <c r="P20" i="38"/>
  <c r="Q20" i="38"/>
  <c r="C21" i="38"/>
  <c r="D21" i="38"/>
  <c r="E21" i="38"/>
  <c r="F21" i="38"/>
  <c r="G21" i="38"/>
  <c r="H21" i="38"/>
  <c r="I21" i="38"/>
  <c r="J21" i="38"/>
  <c r="K21" i="38"/>
  <c r="L21" i="38"/>
  <c r="M21" i="38"/>
  <c r="N21" i="38"/>
  <c r="O21" i="38"/>
  <c r="P21" i="38"/>
  <c r="Q21" i="38"/>
  <c r="C22" i="38"/>
  <c r="D22" i="38"/>
  <c r="E22" i="38"/>
  <c r="F22" i="38"/>
  <c r="G22" i="38"/>
  <c r="H22" i="38"/>
  <c r="I22" i="38"/>
  <c r="J22" i="38"/>
  <c r="K22" i="38"/>
  <c r="L22" i="38"/>
  <c r="M22" i="38"/>
  <c r="N22" i="38"/>
  <c r="O22" i="38"/>
  <c r="P22" i="38"/>
  <c r="Q22" i="38"/>
  <c r="C23" i="38"/>
  <c r="D23" i="38"/>
  <c r="E23" i="38"/>
  <c r="F23" i="38"/>
  <c r="G23" i="38"/>
  <c r="H23" i="38"/>
  <c r="I23" i="38"/>
  <c r="J23" i="38"/>
  <c r="K23" i="38"/>
  <c r="L23" i="38"/>
  <c r="M23" i="38"/>
  <c r="N23" i="38"/>
  <c r="O23" i="38"/>
  <c r="P23" i="38"/>
  <c r="Q23" i="38"/>
  <c r="C24" i="38"/>
  <c r="D24" i="38"/>
  <c r="E24" i="38"/>
  <c r="F24" i="38"/>
  <c r="G24" i="38"/>
  <c r="H24" i="38"/>
  <c r="I24" i="38"/>
  <c r="J24" i="38"/>
  <c r="K24" i="38"/>
  <c r="L24" i="38"/>
  <c r="M24" i="38"/>
  <c r="N24" i="38"/>
  <c r="O24" i="38"/>
  <c r="P24" i="38"/>
  <c r="Q24" i="38"/>
  <c r="C25" i="38"/>
  <c r="D25" i="38"/>
  <c r="E25" i="38"/>
  <c r="F25" i="38"/>
  <c r="G25" i="38"/>
  <c r="H25" i="38"/>
  <c r="I25" i="38"/>
  <c r="J25" i="38"/>
  <c r="K25" i="38"/>
  <c r="L25" i="38"/>
  <c r="M25" i="38"/>
  <c r="N25" i="38"/>
  <c r="O25" i="38"/>
  <c r="P25" i="38"/>
  <c r="Q25" i="38"/>
  <c r="C26" i="38"/>
  <c r="D26" i="38"/>
  <c r="E26" i="38"/>
  <c r="F26" i="38"/>
  <c r="G26" i="38"/>
  <c r="H26" i="38"/>
  <c r="I26" i="38"/>
  <c r="J26" i="38"/>
  <c r="K26" i="38"/>
  <c r="L26" i="38"/>
  <c r="M26" i="38"/>
  <c r="N26" i="38"/>
  <c r="O26" i="38"/>
  <c r="P26" i="38"/>
  <c r="Q26" i="38"/>
  <c r="C27" i="38"/>
  <c r="D27" i="38"/>
  <c r="E27" i="38"/>
  <c r="F27" i="38"/>
  <c r="G27" i="38"/>
  <c r="H27" i="38"/>
  <c r="I27" i="38"/>
  <c r="J27" i="38"/>
  <c r="K27" i="38"/>
  <c r="L27" i="38"/>
  <c r="M27" i="38"/>
  <c r="N27" i="38"/>
  <c r="O27" i="38"/>
  <c r="P27" i="38"/>
  <c r="Q27" i="38"/>
  <c r="C28" i="38"/>
  <c r="D28" i="38"/>
  <c r="E28" i="38"/>
  <c r="F28" i="38"/>
  <c r="G28" i="38"/>
  <c r="H28" i="38"/>
  <c r="I28" i="38"/>
  <c r="J28" i="38"/>
  <c r="K28" i="38"/>
  <c r="L28" i="38"/>
  <c r="M28" i="38"/>
  <c r="N28" i="38"/>
  <c r="O28" i="38"/>
  <c r="P28" i="38"/>
  <c r="Q28" i="38"/>
  <c r="C29" i="38"/>
  <c r="D29" i="38"/>
  <c r="E29" i="38"/>
  <c r="F29" i="38"/>
  <c r="G29" i="38"/>
  <c r="H29" i="38"/>
  <c r="I29" i="38"/>
  <c r="J29" i="38"/>
  <c r="K29" i="38"/>
  <c r="L29" i="38"/>
  <c r="M29" i="38"/>
  <c r="N29" i="38"/>
  <c r="O29" i="38"/>
  <c r="P29" i="38"/>
  <c r="Q29" i="38"/>
  <c r="C30" i="38"/>
  <c r="D30" i="38"/>
  <c r="E30" i="38"/>
  <c r="F30" i="38"/>
  <c r="G30" i="38"/>
  <c r="H30" i="38"/>
  <c r="I30" i="38"/>
  <c r="J30" i="38"/>
  <c r="K30" i="38"/>
  <c r="L30" i="38"/>
  <c r="M30" i="38"/>
  <c r="N30" i="38"/>
  <c r="O30" i="38"/>
  <c r="P30" i="38"/>
  <c r="Q30" i="38"/>
  <c r="C31" i="38"/>
  <c r="D31" i="38"/>
  <c r="E31" i="38"/>
  <c r="F31" i="38"/>
  <c r="G31" i="38"/>
  <c r="H31" i="38"/>
  <c r="I31" i="38"/>
  <c r="J31" i="38"/>
  <c r="K31" i="38"/>
  <c r="L31" i="38"/>
  <c r="M31" i="38"/>
  <c r="N31" i="38"/>
  <c r="O31" i="38"/>
  <c r="P31" i="38"/>
  <c r="Q31" i="38"/>
  <c r="C32" i="38"/>
  <c r="D32" i="38"/>
  <c r="E32" i="38"/>
  <c r="F32" i="38"/>
  <c r="G32" i="38"/>
  <c r="H32" i="38"/>
  <c r="I32" i="38"/>
  <c r="J32" i="38"/>
  <c r="K32" i="38"/>
  <c r="L32" i="38"/>
  <c r="M32" i="38"/>
  <c r="N32" i="38"/>
  <c r="O32" i="38"/>
  <c r="P32" i="38"/>
  <c r="Q32" i="38"/>
  <c r="C33" i="38"/>
  <c r="D33" i="38"/>
  <c r="E33" i="38"/>
  <c r="F33" i="38"/>
  <c r="G33" i="38"/>
  <c r="H33" i="38"/>
  <c r="I33" i="38"/>
  <c r="J33" i="38"/>
  <c r="K33" i="38"/>
  <c r="L33" i="38"/>
  <c r="M33" i="38"/>
  <c r="N33" i="38"/>
  <c r="O33" i="38"/>
  <c r="P33" i="38"/>
  <c r="Q33" i="38"/>
  <c r="C34" i="38"/>
  <c r="D34" i="38"/>
  <c r="E34" i="38"/>
  <c r="F34" i="38"/>
  <c r="G34" i="38"/>
  <c r="H34" i="38"/>
  <c r="I34" i="38"/>
  <c r="J34" i="38"/>
  <c r="K34" i="38"/>
  <c r="L34" i="38"/>
  <c r="M34" i="38"/>
  <c r="N34" i="38"/>
  <c r="O34" i="38"/>
  <c r="P34" i="38"/>
  <c r="Q34" i="38"/>
  <c r="C35" i="38"/>
  <c r="D35" i="38"/>
  <c r="E35" i="38"/>
  <c r="F35" i="38"/>
  <c r="G35" i="38"/>
  <c r="H35" i="38"/>
  <c r="I35" i="38"/>
  <c r="J35" i="38"/>
  <c r="K35" i="38"/>
  <c r="L35" i="38"/>
  <c r="M35" i="38"/>
  <c r="N35" i="38"/>
  <c r="O35" i="38"/>
  <c r="P35" i="38"/>
  <c r="Q35" i="38"/>
  <c r="C36" i="38"/>
  <c r="D36" i="38"/>
  <c r="E36" i="38"/>
  <c r="F36" i="38"/>
  <c r="G36" i="38"/>
  <c r="H36" i="38"/>
  <c r="I36" i="38"/>
  <c r="J36" i="38"/>
  <c r="K36" i="38"/>
  <c r="L36" i="38"/>
  <c r="M36" i="38"/>
  <c r="N36" i="38"/>
  <c r="O36" i="38"/>
  <c r="P36" i="38"/>
  <c r="Q36" i="38"/>
  <c r="C37" i="38"/>
  <c r="D37" i="38"/>
  <c r="E37" i="38"/>
  <c r="F37" i="38"/>
  <c r="G37" i="38"/>
  <c r="H37" i="38"/>
  <c r="I37" i="38"/>
  <c r="J37" i="38"/>
  <c r="K37" i="38"/>
  <c r="L37" i="38"/>
  <c r="M37" i="38"/>
  <c r="N37" i="38"/>
  <c r="O37" i="38"/>
  <c r="P37" i="38"/>
  <c r="Q37" i="38"/>
  <c r="C38" i="38"/>
  <c r="D38" i="38"/>
  <c r="E38" i="38"/>
  <c r="F38" i="38"/>
  <c r="G38" i="38"/>
  <c r="H38" i="38"/>
  <c r="I38" i="38"/>
  <c r="J38" i="38"/>
  <c r="K38" i="38"/>
  <c r="L38" i="38"/>
  <c r="M38" i="38"/>
  <c r="N38" i="38"/>
  <c r="O38" i="38"/>
  <c r="P38" i="38"/>
  <c r="Q38" i="38"/>
  <c r="C39" i="38"/>
  <c r="D39" i="38"/>
  <c r="E39" i="38"/>
  <c r="F39" i="38"/>
  <c r="G39" i="38"/>
  <c r="H39" i="38"/>
  <c r="I39" i="38"/>
  <c r="J39" i="38"/>
  <c r="K39" i="38"/>
  <c r="L39" i="38"/>
  <c r="M39" i="38"/>
  <c r="N39" i="38"/>
  <c r="O39" i="38"/>
  <c r="P39" i="38"/>
  <c r="Q39" i="38"/>
  <c r="C40" i="38"/>
  <c r="D40" i="38"/>
  <c r="E40" i="38"/>
  <c r="F40" i="38"/>
  <c r="G40" i="38"/>
  <c r="H40" i="38"/>
  <c r="I40" i="38"/>
  <c r="J40" i="38"/>
  <c r="K40" i="38"/>
  <c r="L40" i="38"/>
  <c r="M40" i="38"/>
  <c r="N40" i="38"/>
  <c r="O40" i="38"/>
  <c r="P40" i="38"/>
  <c r="Q40" i="38"/>
  <c r="C41" i="38"/>
  <c r="D41" i="38"/>
  <c r="E41" i="38"/>
  <c r="F41" i="38"/>
  <c r="G41" i="38"/>
  <c r="H41" i="38"/>
  <c r="I41" i="38"/>
  <c r="J41" i="38"/>
  <c r="K41" i="38"/>
  <c r="L41" i="38"/>
  <c r="M41" i="38"/>
  <c r="N41" i="38"/>
  <c r="O41" i="38"/>
  <c r="P41" i="38"/>
  <c r="Q41" i="38"/>
  <c r="C42" i="38"/>
  <c r="D42" i="38"/>
  <c r="E42" i="38"/>
  <c r="F42" i="38"/>
  <c r="G42" i="38"/>
  <c r="H42" i="38"/>
  <c r="I42" i="38"/>
  <c r="J42" i="38"/>
  <c r="K42" i="38"/>
  <c r="L42" i="38"/>
  <c r="M42" i="38"/>
  <c r="N42" i="38"/>
  <c r="O42" i="38"/>
  <c r="P42" i="38"/>
  <c r="Q42" i="38"/>
  <c r="C43" i="38"/>
  <c r="D43" i="38"/>
  <c r="E43" i="38"/>
  <c r="F43" i="38"/>
  <c r="G43" i="38"/>
  <c r="H43" i="38"/>
  <c r="I43" i="38"/>
  <c r="J43" i="38"/>
  <c r="K43" i="38"/>
  <c r="L43" i="38"/>
  <c r="M43" i="38"/>
  <c r="N43" i="38"/>
  <c r="O43" i="38"/>
  <c r="P43" i="38"/>
  <c r="Q43" i="38"/>
  <c r="C44" i="38"/>
  <c r="D44" i="38"/>
  <c r="E44" i="38"/>
  <c r="F44" i="38"/>
  <c r="G44" i="38"/>
  <c r="H44" i="38"/>
  <c r="I44" i="38"/>
  <c r="J44" i="38"/>
  <c r="K44" i="38"/>
  <c r="L44" i="38"/>
  <c r="M44" i="38"/>
  <c r="N44" i="38"/>
  <c r="O44" i="38"/>
  <c r="P44" i="38"/>
  <c r="Q44" i="38"/>
  <c r="C45" i="38"/>
  <c r="D45" i="38"/>
  <c r="E45" i="38"/>
  <c r="F45" i="38"/>
  <c r="G45" i="38"/>
  <c r="H45" i="38"/>
  <c r="I45" i="38"/>
  <c r="J45" i="38"/>
  <c r="K45" i="38"/>
  <c r="L45" i="38"/>
  <c r="M45" i="38"/>
  <c r="N45" i="38"/>
  <c r="O45" i="38"/>
  <c r="P45" i="38"/>
  <c r="Q45" i="38"/>
  <c r="C46" i="38"/>
  <c r="D46" i="38"/>
  <c r="E46" i="38"/>
  <c r="F46" i="38"/>
  <c r="G46" i="38"/>
  <c r="H46" i="38"/>
  <c r="I46" i="38"/>
  <c r="J46" i="38"/>
  <c r="K46" i="38"/>
  <c r="L46" i="38"/>
  <c r="M46" i="38"/>
  <c r="N46" i="38"/>
  <c r="O46" i="38"/>
  <c r="P46" i="38"/>
  <c r="Q46" i="38"/>
  <c r="C47" i="38"/>
  <c r="D47" i="38"/>
  <c r="E47" i="38"/>
  <c r="F47" i="38"/>
  <c r="G47" i="38"/>
  <c r="H47" i="38"/>
  <c r="I47" i="38"/>
  <c r="J47" i="38"/>
  <c r="K47" i="38"/>
  <c r="L47" i="38"/>
  <c r="M47" i="38"/>
  <c r="N47" i="38"/>
  <c r="O47" i="38"/>
  <c r="P47" i="38"/>
  <c r="Q47" i="38"/>
  <c r="C48" i="38"/>
  <c r="D48" i="38"/>
  <c r="E48" i="38"/>
  <c r="F48" i="38"/>
  <c r="G48" i="38"/>
  <c r="H48" i="38"/>
  <c r="I48" i="38"/>
  <c r="J48" i="38"/>
  <c r="K48" i="38"/>
  <c r="L48" i="38"/>
  <c r="M48" i="38"/>
  <c r="N48" i="38"/>
  <c r="O48" i="38"/>
  <c r="P48" i="38"/>
  <c r="Q48" i="38"/>
  <c r="C49" i="38"/>
  <c r="D49" i="38"/>
  <c r="E49" i="38"/>
  <c r="F49" i="38"/>
  <c r="G49" i="38"/>
  <c r="H49" i="38"/>
  <c r="I49" i="38"/>
  <c r="J49" i="38"/>
  <c r="K49" i="38"/>
  <c r="L49" i="38"/>
  <c r="M49" i="38"/>
  <c r="N49" i="38"/>
  <c r="O49" i="38"/>
  <c r="P49" i="38"/>
  <c r="Q49" i="38"/>
  <c r="C50" i="38"/>
  <c r="D50" i="38"/>
  <c r="E50" i="38"/>
  <c r="F50" i="38"/>
  <c r="G50" i="38"/>
  <c r="H50" i="38"/>
  <c r="I50" i="38"/>
  <c r="J50" i="38"/>
  <c r="K50" i="38"/>
  <c r="L50" i="38"/>
  <c r="M50" i="38"/>
  <c r="N50" i="38"/>
  <c r="O50" i="38"/>
  <c r="P50" i="38"/>
  <c r="Q50" i="38"/>
  <c r="C51" i="38"/>
  <c r="D51" i="38"/>
  <c r="E51" i="38"/>
  <c r="F51" i="38"/>
  <c r="G51" i="38"/>
  <c r="H51" i="38"/>
  <c r="I51" i="38"/>
  <c r="J51" i="38"/>
  <c r="K51" i="38"/>
  <c r="L51" i="38"/>
  <c r="M51" i="38"/>
  <c r="N51" i="38"/>
  <c r="O51" i="38"/>
  <c r="P51" i="38"/>
  <c r="Q51" i="38"/>
  <c r="C52" i="38"/>
  <c r="D52" i="38"/>
  <c r="E52" i="38"/>
  <c r="F52" i="38"/>
  <c r="G52" i="38"/>
  <c r="H52" i="38"/>
  <c r="I52" i="38"/>
  <c r="J52" i="38"/>
  <c r="K52" i="38"/>
  <c r="L52" i="38"/>
  <c r="M52" i="38"/>
  <c r="N52" i="38"/>
  <c r="O52" i="38"/>
  <c r="P52" i="38"/>
  <c r="Q52" i="38"/>
  <c r="C53" i="38"/>
  <c r="D53" i="38"/>
  <c r="E53" i="38"/>
  <c r="F53" i="38"/>
  <c r="G53" i="38"/>
  <c r="H53" i="38"/>
  <c r="I53" i="38"/>
  <c r="J53" i="38"/>
  <c r="K53" i="38"/>
  <c r="L53" i="38"/>
  <c r="M53" i="38"/>
  <c r="N53" i="38"/>
  <c r="O53" i="38"/>
  <c r="P53" i="38"/>
  <c r="Q53" i="38"/>
  <c r="C54" i="38"/>
  <c r="D54" i="38"/>
  <c r="E54" i="38"/>
  <c r="F54" i="38"/>
  <c r="G54" i="38"/>
  <c r="H54" i="38"/>
  <c r="I54" i="38"/>
  <c r="J54" i="38"/>
  <c r="K54" i="38"/>
  <c r="L54" i="38"/>
  <c r="M54" i="38"/>
  <c r="N54" i="38"/>
  <c r="O54" i="38"/>
  <c r="P54" i="38"/>
  <c r="Q54" i="38"/>
  <c r="C55" i="38"/>
  <c r="D55" i="38"/>
  <c r="E55" i="38"/>
  <c r="F55" i="38"/>
  <c r="G55" i="38"/>
  <c r="H55" i="38"/>
  <c r="I55" i="38"/>
  <c r="J55" i="38"/>
  <c r="K55" i="38"/>
  <c r="L55" i="38"/>
  <c r="M55" i="38"/>
  <c r="N55" i="38"/>
  <c r="O55" i="38"/>
  <c r="P55" i="38"/>
  <c r="Q55" i="38"/>
  <c r="C56" i="38"/>
  <c r="D56" i="38"/>
  <c r="E56" i="38"/>
  <c r="F56" i="38"/>
  <c r="G56" i="38"/>
  <c r="H56" i="38"/>
  <c r="I56" i="38"/>
  <c r="J56" i="38"/>
  <c r="K56" i="38"/>
  <c r="L56" i="38"/>
  <c r="M56" i="38"/>
  <c r="N56" i="38"/>
  <c r="O56" i="38"/>
  <c r="P56" i="38"/>
  <c r="Q56" i="38"/>
  <c r="C57" i="38"/>
  <c r="D57" i="38"/>
  <c r="E57" i="38"/>
  <c r="F57" i="38"/>
  <c r="G57" i="38"/>
  <c r="H57" i="38"/>
  <c r="I57" i="38"/>
  <c r="J57" i="38"/>
  <c r="K57" i="38"/>
  <c r="L57" i="38"/>
  <c r="M57" i="38"/>
  <c r="N57" i="38"/>
  <c r="O57" i="38"/>
  <c r="P57" i="38"/>
  <c r="Q57" i="38"/>
  <c r="C58" i="38"/>
  <c r="D58" i="38"/>
  <c r="E58" i="38"/>
  <c r="F58" i="38"/>
  <c r="G58" i="38"/>
  <c r="H58" i="38"/>
  <c r="I58" i="38"/>
  <c r="J58" i="38"/>
  <c r="K58" i="38"/>
  <c r="L58" i="38"/>
  <c r="M58" i="38"/>
  <c r="N58" i="38"/>
  <c r="O58" i="38"/>
  <c r="P58" i="38"/>
  <c r="Q58" i="38"/>
  <c r="C59" i="38"/>
  <c r="D59" i="38"/>
  <c r="E59" i="38"/>
  <c r="F59" i="38"/>
  <c r="G59" i="38"/>
  <c r="H59" i="38"/>
  <c r="I59" i="38"/>
  <c r="J59" i="38"/>
  <c r="K59" i="38"/>
  <c r="L59" i="38"/>
  <c r="M59" i="38"/>
  <c r="N59" i="38"/>
  <c r="O59" i="38"/>
  <c r="P59" i="38"/>
  <c r="Q59" i="38"/>
  <c r="C60" i="38"/>
  <c r="D60" i="38"/>
  <c r="E60" i="38"/>
  <c r="F60" i="38"/>
  <c r="G60" i="38"/>
  <c r="H60" i="38"/>
  <c r="I60" i="38"/>
  <c r="J60" i="38"/>
  <c r="K60" i="38"/>
  <c r="L60" i="38"/>
  <c r="M60" i="38"/>
  <c r="N60" i="38"/>
  <c r="O60" i="38"/>
  <c r="P60" i="38"/>
  <c r="Q60" i="38"/>
  <c r="C61" i="38"/>
  <c r="D61" i="38"/>
  <c r="E61" i="38"/>
  <c r="F61" i="38"/>
  <c r="G61" i="38"/>
  <c r="H61" i="38"/>
  <c r="I61" i="38"/>
  <c r="J61" i="38"/>
  <c r="K61" i="38"/>
  <c r="L61" i="38"/>
  <c r="M61" i="38"/>
  <c r="N61" i="38"/>
  <c r="O61" i="38"/>
  <c r="P61" i="38"/>
  <c r="Q61" i="38"/>
  <c r="C62" i="38"/>
  <c r="D62" i="38"/>
  <c r="E62" i="38"/>
  <c r="F62" i="38"/>
  <c r="G62" i="38"/>
  <c r="H62" i="38"/>
  <c r="I62" i="38"/>
  <c r="J62" i="38"/>
  <c r="K62" i="38"/>
  <c r="L62" i="38"/>
  <c r="M62" i="38"/>
  <c r="N62" i="38"/>
  <c r="O62" i="38"/>
  <c r="P62" i="38"/>
  <c r="Q62" i="38"/>
  <c r="C63" i="38"/>
  <c r="D63" i="38"/>
  <c r="E63" i="38"/>
  <c r="F63" i="38"/>
  <c r="G63" i="38"/>
  <c r="H63" i="38"/>
  <c r="I63" i="38"/>
  <c r="J63" i="38"/>
  <c r="K63" i="38"/>
  <c r="L63" i="38"/>
  <c r="M63" i="38"/>
  <c r="N63" i="38"/>
  <c r="O63" i="38"/>
  <c r="P63" i="38"/>
  <c r="Q63" i="38"/>
  <c r="C64" i="38"/>
  <c r="D64" i="38"/>
  <c r="E64" i="38"/>
  <c r="F64" i="38"/>
  <c r="G64" i="38"/>
  <c r="H64" i="38"/>
  <c r="I64" i="38"/>
  <c r="J64" i="38"/>
  <c r="K64" i="38"/>
  <c r="L64" i="38"/>
  <c r="M64" i="38"/>
  <c r="N64" i="38"/>
  <c r="O64" i="38"/>
  <c r="P64" i="38"/>
  <c r="Q64" i="38"/>
  <c r="C65" i="38"/>
  <c r="D65" i="38"/>
  <c r="E65" i="38"/>
  <c r="F65" i="38"/>
  <c r="G65" i="38"/>
  <c r="H65" i="38"/>
  <c r="I65" i="38"/>
  <c r="J65" i="38"/>
  <c r="K65" i="38"/>
  <c r="L65" i="38"/>
  <c r="M65" i="38"/>
  <c r="N65" i="38"/>
  <c r="O65" i="38"/>
  <c r="P65" i="38"/>
  <c r="Q65" i="38"/>
  <c r="C66" i="38"/>
  <c r="D66" i="38"/>
  <c r="E66" i="38"/>
  <c r="F66" i="38"/>
  <c r="G66" i="38"/>
  <c r="H66" i="38"/>
  <c r="I66" i="38"/>
  <c r="J66" i="38"/>
  <c r="K66" i="38"/>
  <c r="L66" i="38"/>
  <c r="M66" i="38"/>
  <c r="N66" i="38"/>
  <c r="O66" i="38"/>
  <c r="P66" i="38"/>
  <c r="Q66" i="38"/>
  <c r="C67" i="38"/>
  <c r="D67" i="38"/>
  <c r="E67" i="38"/>
  <c r="F67" i="38"/>
  <c r="G67" i="38"/>
  <c r="H67" i="38"/>
  <c r="I67" i="38"/>
  <c r="J67" i="38"/>
  <c r="K67" i="38"/>
  <c r="L67" i="38"/>
  <c r="M67" i="38"/>
  <c r="N67" i="38"/>
  <c r="O67" i="38"/>
  <c r="P67" i="38"/>
  <c r="Q67" i="38"/>
  <c r="C68" i="38"/>
  <c r="D68" i="38"/>
  <c r="E68" i="38"/>
  <c r="F68" i="38"/>
  <c r="G68" i="38"/>
  <c r="H68" i="38"/>
  <c r="I68" i="38"/>
  <c r="J68" i="38"/>
  <c r="K68" i="38"/>
  <c r="L68" i="38"/>
  <c r="M68" i="38"/>
  <c r="N68" i="38"/>
  <c r="O68" i="38"/>
  <c r="P68" i="38"/>
  <c r="Q68" i="38"/>
  <c r="C69" i="38"/>
  <c r="D69" i="38"/>
  <c r="E69" i="38"/>
  <c r="F69" i="38"/>
  <c r="G69" i="38"/>
  <c r="H69" i="38"/>
  <c r="I69" i="38"/>
  <c r="J69" i="38"/>
  <c r="K69" i="38"/>
  <c r="L69" i="38"/>
  <c r="M69" i="38"/>
  <c r="N69" i="38"/>
  <c r="O69" i="38"/>
  <c r="P69" i="38"/>
  <c r="Q69" i="38"/>
  <c r="C70" i="38"/>
  <c r="D70" i="38"/>
  <c r="E70" i="38"/>
  <c r="F70" i="38"/>
  <c r="G70" i="38"/>
  <c r="H70" i="38"/>
  <c r="I70" i="38"/>
  <c r="J70" i="38"/>
  <c r="K70" i="38"/>
  <c r="L70" i="38"/>
  <c r="M70" i="38"/>
  <c r="N70" i="38"/>
  <c r="O70" i="38"/>
  <c r="P70" i="38"/>
  <c r="Q70" i="38"/>
  <c r="C71" i="38"/>
  <c r="D71" i="38"/>
  <c r="E71" i="38"/>
  <c r="F71" i="38"/>
  <c r="G71" i="38"/>
  <c r="H71" i="38"/>
  <c r="I71" i="38"/>
  <c r="J71" i="38"/>
  <c r="K71" i="38"/>
  <c r="L71" i="38"/>
  <c r="M71" i="38"/>
  <c r="N71" i="38"/>
  <c r="O71" i="38"/>
  <c r="P71" i="38"/>
  <c r="Q71" i="38"/>
  <c r="C72" i="38"/>
  <c r="D72" i="38"/>
  <c r="E72" i="38"/>
  <c r="F72" i="38"/>
  <c r="G72" i="38"/>
  <c r="H72" i="38"/>
  <c r="I72" i="38"/>
  <c r="J72" i="38"/>
  <c r="K72" i="38"/>
  <c r="L72" i="38"/>
  <c r="M72" i="38"/>
  <c r="N72" i="38"/>
  <c r="O72" i="38"/>
  <c r="P72" i="38"/>
  <c r="Q72" i="38"/>
  <c r="C73" i="38"/>
  <c r="D73" i="38"/>
  <c r="E73" i="38"/>
  <c r="F73" i="38"/>
  <c r="G73" i="38"/>
  <c r="H73" i="38"/>
  <c r="I73" i="38"/>
  <c r="J73" i="38"/>
  <c r="K73" i="38"/>
  <c r="L73" i="38"/>
  <c r="M73" i="38"/>
  <c r="N73" i="38"/>
  <c r="O73" i="38"/>
  <c r="P73" i="38"/>
  <c r="Q73" i="38"/>
  <c r="C74" i="38"/>
  <c r="D74" i="38"/>
  <c r="E74" i="38"/>
  <c r="F74" i="38"/>
  <c r="G74" i="38"/>
  <c r="H74" i="38"/>
  <c r="I74" i="38"/>
  <c r="J74" i="38"/>
  <c r="K74" i="38"/>
  <c r="L74" i="38"/>
  <c r="M74" i="38"/>
  <c r="N74" i="38"/>
  <c r="O74" i="38"/>
  <c r="P74" i="38"/>
  <c r="Q74" i="38"/>
  <c r="C75" i="38"/>
  <c r="D75" i="38"/>
  <c r="E75" i="38"/>
  <c r="F75" i="38"/>
  <c r="G75" i="38"/>
  <c r="H75" i="38"/>
  <c r="I75" i="38"/>
  <c r="J75" i="38"/>
  <c r="K75" i="38"/>
  <c r="L75" i="38"/>
  <c r="M75" i="38"/>
  <c r="N75" i="38"/>
  <c r="O75" i="38"/>
  <c r="P75" i="38"/>
  <c r="Q75" i="38"/>
  <c r="C76" i="38"/>
  <c r="D76" i="38"/>
  <c r="E76" i="38"/>
  <c r="F76" i="38"/>
  <c r="G76" i="38"/>
  <c r="H76" i="38"/>
  <c r="I76" i="38"/>
  <c r="J76" i="38"/>
  <c r="K76" i="38"/>
  <c r="L76" i="38"/>
  <c r="M76" i="38"/>
  <c r="N76" i="38"/>
  <c r="O76" i="38"/>
  <c r="P76" i="38"/>
  <c r="Q76" i="38"/>
  <c r="C77" i="38"/>
  <c r="D77" i="38"/>
  <c r="E77" i="38"/>
  <c r="F77" i="38"/>
  <c r="G77" i="38"/>
  <c r="H77" i="38"/>
  <c r="I77" i="38"/>
  <c r="J77" i="38"/>
  <c r="K77" i="38"/>
  <c r="L77" i="38"/>
  <c r="M77" i="38"/>
  <c r="N77" i="38"/>
  <c r="O77" i="38"/>
  <c r="P77" i="38"/>
  <c r="Q77" i="38"/>
  <c r="C78" i="38"/>
  <c r="D78" i="38"/>
  <c r="E78" i="38"/>
  <c r="F78" i="38"/>
  <c r="G78" i="38"/>
  <c r="H78" i="38"/>
  <c r="I78" i="38"/>
  <c r="J78" i="38"/>
  <c r="K78" i="38"/>
  <c r="L78" i="38"/>
  <c r="M78" i="38"/>
  <c r="N78" i="38"/>
  <c r="O78" i="38"/>
  <c r="P78" i="38"/>
  <c r="Q78" i="38"/>
  <c r="C79" i="38"/>
  <c r="D79" i="38"/>
  <c r="E79" i="38"/>
  <c r="F79" i="38"/>
  <c r="G79" i="38"/>
  <c r="H79" i="38"/>
  <c r="I79" i="38"/>
  <c r="J79" i="38"/>
  <c r="K79" i="38"/>
  <c r="L79" i="38"/>
  <c r="M79" i="38"/>
  <c r="N79" i="38"/>
  <c r="O79" i="38"/>
  <c r="P79" i="38"/>
  <c r="Q79" i="38"/>
  <c r="C80" i="38"/>
  <c r="D80" i="38"/>
  <c r="E80" i="38"/>
  <c r="F80" i="38"/>
  <c r="G80" i="38"/>
  <c r="H80" i="38"/>
  <c r="I80" i="38"/>
  <c r="J80" i="38"/>
  <c r="K80" i="38"/>
  <c r="L80" i="38"/>
  <c r="M80" i="38"/>
  <c r="N80" i="38"/>
  <c r="O80" i="38"/>
  <c r="P80" i="38"/>
  <c r="Q80" i="38"/>
  <c r="C81" i="38"/>
  <c r="D81" i="38"/>
  <c r="E81" i="38"/>
  <c r="F81" i="38"/>
  <c r="G81" i="38"/>
  <c r="H81" i="38"/>
  <c r="I81" i="38"/>
  <c r="J81" i="38"/>
  <c r="K81" i="38"/>
  <c r="L81" i="38"/>
  <c r="M81" i="38"/>
  <c r="N81" i="38"/>
  <c r="O81" i="38"/>
  <c r="P81" i="38"/>
  <c r="Q81" i="38"/>
  <c r="C82" i="38"/>
  <c r="D82" i="38"/>
  <c r="E82" i="38"/>
  <c r="F82" i="38"/>
  <c r="G82" i="38"/>
  <c r="H82" i="38"/>
  <c r="I82" i="38"/>
  <c r="J82" i="38"/>
  <c r="K82" i="38"/>
  <c r="L82" i="38"/>
  <c r="M82" i="38"/>
  <c r="N82" i="38"/>
  <c r="O82" i="38"/>
  <c r="P82" i="38"/>
  <c r="Q82" i="38"/>
  <c r="C83" i="38"/>
  <c r="D83" i="38"/>
  <c r="E83" i="38"/>
  <c r="F83" i="38"/>
  <c r="G83" i="38"/>
  <c r="H83" i="38"/>
  <c r="I83" i="38"/>
  <c r="J83" i="38"/>
  <c r="K83" i="38"/>
  <c r="L83" i="38"/>
  <c r="M83" i="38"/>
  <c r="N83" i="38"/>
  <c r="O83" i="38"/>
  <c r="P83" i="38"/>
  <c r="Q83" i="38"/>
  <c r="C84" i="38"/>
  <c r="D84" i="38"/>
  <c r="E84" i="38"/>
  <c r="F84" i="38"/>
  <c r="G84" i="38"/>
  <c r="H84" i="38"/>
  <c r="I84" i="38"/>
  <c r="J84" i="38"/>
  <c r="K84" i="38"/>
  <c r="L84" i="38"/>
  <c r="M84" i="38"/>
  <c r="N84" i="38"/>
  <c r="O84" i="38"/>
  <c r="P84" i="38"/>
  <c r="Q84" i="38"/>
  <c r="C85" i="38"/>
  <c r="D85" i="38"/>
  <c r="E85" i="38"/>
  <c r="F85" i="38"/>
  <c r="G85" i="38"/>
  <c r="H85" i="38"/>
  <c r="I85" i="38"/>
  <c r="J85" i="38"/>
  <c r="K85" i="38"/>
  <c r="L85" i="38"/>
  <c r="M85" i="38"/>
  <c r="N85" i="38"/>
  <c r="O85" i="38"/>
  <c r="P85" i="38"/>
  <c r="Q85" i="38"/>
  <c r="C86" i="38"/>
  <c r="D86" i="38"/>
  <c r="E86" i="38"/>
  <c r="F86" i="38"/>
  <c r="G86" i="38"/>
  <c r="H86" i="38"/>
  <c r="I86" i="38"/>
  <c r="J86" i="38"/>
  <c r="K86" i="38"/>
  <c r="L86" i="38"/>
  <c r="M86" i="38"/>
  <c r="N86" i="38"/>
  <c r="O86" i="38"/>
  <c r="P86" i="38"/>
  <c r="Q86" i="38"/>
  <c r="C87" i="38"/>
  <c r="D87" i="38"/>
  <c r="E87" i="38"/>
  <c r="F87" i="38"/>
  <c r="G87" i="38"/>
  <c r="H87" i="38"/>
  <c r="I87" i="38"/>
  <c r="J87" i="38"/>
  <c r="K87" i="38"/>
  <c r="L87" i="38"/>
  <c r="M87" i="38"/>
  <c r="N87" i="38"/>
  <c r="O87" i="38"/>
  <c r="P87" i="38"/>
  <c r="Q87" i="38"/>
  <c r="C88" i="38"/>
  <c r="D88" i="38"/>
  <c r="E88" i="38"/>
  <c r="F88" i="38"/>
  <c r="G88" i="38"/>
  <c r="H88" i="38"/>
  <c r="I88" i="38"/>
  <c r="J88" i="38"/>
  <c r="K88" i="38"/>
  <c r="L88" i="38"/>
  <c r="M88" i="38"/>
  <c r="N88" i="38"/>
  <c r="O88" i="38"/>
  <c r="P88" i="38"/>
  <c r="Q88" i="38"/>
  <c r="C89" i="38"/>
  <c r="D89" i="38"/>
  <c r="E89" i="38"/>
  <c r="F89" i="38"/>
  <c r="G89" i="38"/>
  <c r="H89" i="38"/>
  <c r="I89" i="38"/>
  <c r="J89" i="38"/>
  <c r="K89" i="38"/>
  <c r="L89" i="38"/>
  <c r="M89" i="38"/>
  <c r="N89" i="38"/>
  <c r="O89" i="38"/>
  <c r="P89" i="38"/>
  <c r="Q89" i="38"/>
  <c r="C90" i="38"/>
  <c r="D90" i="38"/>
  <c r="E90" i="38"/>
  <c r="F90" i="38"/>
  <c r="G90" i="38"/>
  <c r="H90" i="38"/>
  <c r="I90" i="38"/>
  <c r="J90" i="38"/>
  <c r="K90" i="38"/>
  <c r="L90" i="38"/>
  <c r="M90" i="38"/>
  <c r="N90" i="38"/>
  <c r="O90" i="38"/>
  <c r="P90" i="38"/>
  <c r="Q90" i="38"/>
  <c r="C91" i="38"/>
  <c r="D91" i="38"/>
  <c r="E91" i="38"/>
  <c r="F91" i="38"/>
  <c r="G91" i="38"/>
  <c r="H91" i="38"/>
  <c r="I91" i="38"/>
  <c r="J91" i="38"/>
  <c r="K91" i="38"/>
  <c r="L91" i="38"/>
  <c r="M91" i="38"/>
  <c r="N91" i="38"/>
  <c r="O91" i="38"/>
  <c r="P91" i="38"/>
  <c r="Q91" i="38"/>
  <c r="C92" i="38"/>
  <c r="D92" i="38"/>
  <c r="E92" i="38"/>
  <c r="F92" i="38"/>
  <c r="G92" i="38"/>
  <c r="H92" i="38"/>
  <c r="I92" i="38"/>
  <c r="J92" i="38"/>
  <c r="K92" i="38"/>
  <c r="L92" i="38"/>
  <c r="M92" i="38"/>
  <c r="N92" i="38"/>
  <c r="O92" i="38"/>
  <c r="P92" i="38"/>
  <c r="Q92" i="38"/>
  <c r="C93" i="38"/>
  <c r="D93" i="38"/>
  <c r="E93" i="38"/>
  <c r="F93" i="38"/>
  <c r="G93" i="38"/>
  <c r="H93" i="38"/>
  <c r="I93" i="38"/>
  <c r="J93" i="38"/>
  <c r="K93" i="38"/>
  <c r="L93" i="38"/>
  <c r="M93" i="38"/>
  <c r="N93" i="38"/>
  <c r="O93" i="38"/>
  <c r="P93" i="38"/>
  <c r="Q93" i="38"/>
  <c r="C94" i="38"/>
  <c r="D94" i="38"/>
  <c r="E94" i="38"/>
  <c r="F94" i="38"/>
  <c r="G94" i="38"/>
  <c r="H94" i="38"/>
  <c r="I94" i="38"/>
  <c r="J94" i="38"/>
  <c r="K94" i="38"/>
  <c r="L94" i="38"/>
  <c r="M94" i="38"/>
  <c r="N94" i="38"/>
  <c r="O94" i="38"/>
  <c r="P94" i="38"/>
  <c r="Q94" i="38"/>
  <c r="C95" i="38"/>
  <c r="D95" i="38"/>
  <c r="E95" i="38"/>
  <c r="F95" i="38"/>
  <c r="G95" i="38"/>
  <c r="H95" i="38"/>
  <c r="I95" i="38"/>
  <c r="J95" i="38"/>
  <c r="K95" i="38"/>
  <c r="L95" i="38"/>
  <c r="M95" i="38"/>
  <c r="N95" i="38"/>
  <c r="O95" i="38"/>
  <c r="P95" i="38"/>
  <c r="Q95" i="38"/>
  <c r="C96" i="38"/>
  <c r="D96" i="38"/>
  <c r="E96" i="38"/>
  <c r="F96" i="38"/>
  <c r="G96" i="38"/>
  <c r="H96" i="38"/>
  <c r="I96" i="38"/>
  <c r="J96" i="38"/>
  <c r="K96" i="38"/>
  <c r="L96" i="38"/>
  <c r="M96" i="38"/>
  <c r="N96" i="38"/>
  <c r="O96" i="38"/>
  <c r="P96" i="38"/>
  <c r="Q96" i="38"/>
  <c r="C97" i="38"/>
  <c r="D97" i="38"/>
  <c r="E97" i="38"/>
  <c r="F97" i="38"/>
  <c r="G97" i="38"/>
  <c r="H97" i="38"/>
  <c r="I97" i="38"/>
  <c r="J97" i="38"/>
  <c r="K97" i="38"/>
  <c r="L97" i="38"/>
  <c r="M97" i="38"/>
  <c r="N97" i="38"/>
  <c r="O97" i="38"/>
  <c r="P97" i="38"/>
  <c r="Q97" i="38"/>
  <c r="C98" i="38"/>
  <c r="D98" i="38"/>
  <c r="E98" i="38"/>
  <c r="F98" i="38"/>
  <c r="G98" i="38"/>
  <c r="H98" i="38"/>
  <c r="I98" i="38"/>
  <c r="J98" i="38"/>
  <c r="K98" i="38"/>
  <c r="L98" i="38"/>
  <c r="M98" i="38"/>
  <c r="N98" i="38"/>
  <c r="O98" i="38"/>
  <c r="P98" i="38"/>
  <c r="Q98" i="38"/>
  <c r="C99" i="38"/>
  <c r="D99" i="38"/>
  <c r="E99" i="38"/>
  <c r="F99" i="38"/>
  <c r="G99" i="38"/>
  <c r="H99" i="38"/>
  <c r="I99" i="38"/>
  <c r="J99" i="38"/>
  <c r="K99" i="38"/>
  <c r="L99" i="38"/>
  <c r="M99" i="38"/>
  <c r="N99" i="38"/>
  <c r="O99" i="38"/>
  <c r="P99" i="38"/>
  <c r="Q99" i="38"/>
  <c r="C100" i="38"/>
  <c r="D100" i="38"/>
  <c r="E100" i="38"/>
  <c r="F100" i="38"/>
  <c r="G100" i="38"/>
  <c r="H100" i="38"/>
  <c r="I100" i="38"/>
  <c r="J100" i="38"/>
  <c r="K100" i="38"/>
  <c r="L100" i="38"/>
  <c r="M100" i="38"/>
  <c r="N100" i="38"/>
  <c r="O100" i="38"/>
  <c r="P100" i="38"/>
  <c r="Q100" i="38"/>
  <c r="C101" i="38"/>
  <c r="D101" i="38"/>
  <c r="E101" i="38"/>
  <c r="F101" i="38"/>
  <c r="G101" i="38"/>
  <c r="H101" i="38"/>
  <c r="I101" i="38"/>
  <c r="J101" i="38"/>
  <c r="K101" i="38"/>
  <c r="L101" i="38"/>
  <c r="M101" i="38"/>
  <c r="N101" i="38"/>
  <c r="O101" i="38"/>
  <c r="P101" i="38"/>
  <c r="Q101" i="38"/>
  <c r="C102" i="38"/>
  <c r="D102" i="38"/>
  <c r="E102" i="38"/>
  <c r="F102" i="38"/>
  <c r="G102" i="38"/>
  <c r="H102" i="38"/>
  <c r="I102" i="38"/>
  <c r="J102" i="38"/>
  <c r="K102" i="38"/>
  <c r="L102" i="38"/>
  <c r="M102" i="38"/>
  <c r="N102" i="38"/>
  <c r="O102" i="38"/>
  <c r="P102" i="38"/>
  <c r="Q102" i="38"/>
  <c r="C103" i="38"/>
  <c r="D103" i="38"/>
  <c r="E103" i="38"/>
  <c r="F103" i="38"/>
  <c r="G103" i="38"/>
  <c r="H103" i="38"/>
  <c r="I103" i="38"/>
  <c r="J103" i="38"/>
  <c r="K103" i="38"/>
  <c r="L103" i="38"/>
  <c r="M103" i="38"/>
  <c r="N103" i="38"/>
  <c r="O103" i="38"/>
  <c r="P103" i="38"/>
  <c r="Q103" i="38"/>
  <c r="C104" i="38"/>
  <c r="D104" i="38"/>
  <c r="E104" i="38"/>
  <c r="F104" i="38"/>
  <c r="G104" i="38"/>
  <c r="H104" i="38"/>
  <c r="I104" i="38"/>
  <c r="J104" i="38"/>
  <c r="K104" i="38"/>
  <c r="L104" i="38"/>
  <c r="M104" i="38"/>
  <c r="N104" i="38"/>
  <c r="O104" i="38"/>
  <c r="P104" i="38"/>
  <c r="Q104" i="38"/>
  <c r="C105" i="38"/>
  <c r="D105" i="38"/>
  <c r="E105" i="38"/>
  <c r="F105" i="38"/>
  <c r="G105" i="38"/>
  <c r="H105" i="38"/>
  <c r="I105" i="38"/>
  <c r="J105" i="38"/>
  <c r="K105" i="38"/>
  <c r="L105" i="38"/>
  <c r="M105" i="38"/>
  <c r="N105" i="38"/>
  <c r="O105" i="38"/>
  <c r="P105" i="38"/>
  <c r="Q105" i="38"/>
  <c r="C106" i="38"/>
  <c r="D106" i="38"/>
  <c r="E106" i="38"/>
  <c r="F106" i="38"/>
  <c r="G106" i="38"/>
  <c r="H106" i="38"/>
  <c r="I106" i="38"/>
  <c r="J106" i="38"/>
  <c r="K106" i="38"/>
  <c r="L106" i="38"/>
  <c r="M106" i="38"/>
  <c r="N106" i="38"/>
  <c r="O106" i="38"/>
  <c r="P106" i="38"/>
  <c r="Q106" i="38"/>
  <c r="C107" i="38"/>
  <c r="D107" i="38"/>
  <c r="E107" i="38"/>
  <c r="F107" i="38"/>
  <c r="G107" i="38"/>
  <c r="H107" i="38"/>
  <c r="I107" i="38"/>
  <c r="J107" i="38"/>
  <c r="K107" i="38"/>
  <c r="L107" i="38"/>
  <c r="M107" i="38"/>
  <c r="N107" i="38"/>
  <c r="O107" i="38"/>
  <c r="P107" i="38"/>
  <c r="Q107" i="38"/>
  <c r="C108" i="38"/>
  <c r="D108" i="38"/>
  <c r="E108" i="38"/>
  <c r="F108" i="38"/>
  <c r="G108" i="38"/>
  <c r="H108" i="38"/>
  <c r="I108" i="38"/>
  <c r="J108" i="38"/>
  <c r="K108" i="38"/>
  <c r="L108" i="38"/>
  <c r="M108" i="38"/>
  <c r="N108" i="38"/>
  <c r="O108" i="38"/>
  <c r="P108" i="38"/>
  <c r="Q108" i="38"/>
  <c r="C109" i="38"/>
  <c r="D109" i="38"/>
  <c r="E109" i="38"/>
  <c r="F109" i="38"/>
  <c r="G109" i="38"/>
  <c r="H109" i="38"/>
  <c r="I109" i="38"/>
  <c r="J109" i="38"/>
  <c r="K109" i="38"/>
  <c r="L109" i="38"/>
  <c r="M109" i="38"/>
  <c r="N109" i="38"/>
  <c r="O109" i="38"/>
  <c r="P109" i="38"/>
  <c r="Q109" i="38"/>
  <c r="C110" i="38"/>
  <c r="D110" i="38"/>
  <c r="E110" i="38"/>
  <c r="F110" i="38"/>
  <c r="G110" i="38"/>
  <c r="H110" i="38"/>
  <c r="I110" i="38"/>
  <c r="J110" i="38"/>
  <c r="K110" i="38"/>
  <c r="L110" i="38"/>
  <c r="M110" i="38"/>
  <c r="N110" i="38"/>
  <c r="O110" i="38"/>
  <c r="P110" i="38"/>
  <c r="Q110" i="38"/>
  <c r="C111" i="38"/>
  <c r="D111" i="38"/>
  <c r="E111" i="38"/>
  <c r="F111" i="38"/>
  <c r="G111" i="38"/>
  <c r="H111" i="38"/>
  <c r="I111" i="38"/>
  <c r="J111" i="38"/>
  <c r="K111" i="38"/>
  <c r="L111" i="38"/>
  <c r="M111" i="38"/>
  <c r="N111" i="38"/>
  <c r="O111" i="38"/>
  <c r="P111" i="38"/>
  <c r="Q111" i="38"/>
  <c r="C112" i="38"/>
  <c r="D112" i="38"/>
  <c r="E112" i="38"/>
  <c r="F112" i="38"/>
  <c r="G112" i="38"/>
  <c r="H112" i="38"/>
  <c r="I112" i="38"/>
  <c r="J112" i="38"/>
  <c r="K112" i="38"/>
  <c r="L112" i="38"/>
  <c r="M112" i="38"/>
  <c r="N112" i="38"/>
  <c r="O112" i="38"/>
  <c r="P112" i="38"/>
  <c r="Q112" i="38"/>
  <c r="C113" i="38"/>
  <c r="D113" i="38"/>
  <c r="E113" i="38"/>
  <c r="F113" i="38"/>
  <c r="G113" i="38"/>
  <c r="H113" i="38"/>
  <c r="I113" i="38"/>
  <c r="J113" i="38"/>
  <c r="K113" i="38"/>
  <c r="L113" i="38"/>
  <c r="M113" i="38"/>
  <c r="N113" i="38"/>
  <c r="O113" i="38"/>
  <c r="P113" i="38"/>
  <c r="Q113" i="38"/>
  <c r="C114" i="38"/>
  <c r="D114" i="38"/>
  <c r="E114" i="38"/>
  <c r="F114" i="38"/>
  <c r="G114" i="38"/>
  <c r="H114" i="38"/>
  <c r="I114" i="38"/>
  <c r="J114" i="38"/>
  <c r="K114" i="38"/>
  <c r="L114" i="38"/>
  <c r="M114" i="38"/>
  <c r="N114" i="38"/>
  <c r="O114" i="38"/>
  <c r="P114" i="38"/>
  <c r="Q114" i="38"/>
  <c r="C115" i="38"/>
  <c r="D115" i="38"/>
  <c r="E115" i="38"/>
  <c r="F115" i="38"/>
  <c r="G115" i="38"/>
  <c r="H115" i="38"/>
  <c r="I115" i="38"/>
  <c r="J115" i="38"/>
  <c r="K115" i="38"/>
  <c r="L115" i="38"/>
  <c r="M115" i="38"/>
  <c r="N115" i="38"/>
  <c r="O115" i="38"/>
  <c r="P115" i="38"/>
  <c r="Q115" i="38"/>
  <c r="C116" i="38"/>
  <c r="D116" i="38"/>
  <c r="E116" i="38"/>
  <c r="F116" i="38"/>
  <c r="G116" i="38"/>
  <c r="H116" i="38"/>
  <c r="I116" i="38"/>
  <c r="J116" i="38"/>
  <c r="K116" i="38"/>
  <c r="L116" i="38"/>
  <c r="M116" i="38"/>
  <c r="N116" i="38"/>
  <c r="O116" i="38"/>
  <c r="P116" i="38"/>
  <c r="Q116" i="38"/>
  <c r="C117" i="38"/>
  <c r="D117" i="38"/>
  <c r="E117" i="38"/>
  <c r="F117" i="38"/>
  <c r="G117" i="38"/>
  <c r="H117" i="38"/>
  <c r="I117" i="38"/>
  <c r="J117" i="38"/>
  <c r="K117" i="38"/>
  <c r="L117" i="38"/>
  <c r="M117" i="38"/>
  <c r="N117" i="38"/>
  <c r="O117" i="38"/>
  <c r="P117" i="38"/>
  <c r="Q117" i="38"/>
  <c r="C118" i="38"/>
  <c r="D118" i="38"/>
  <c r="E118" i="38"/>
  <c r="F118" i="38"/>
  <c r="G118" i="38"/>
  <c r="H118" i="38"/>
  <c r="I118" i="38"/>
  <c r="J118" i="38"/>
  <c r="K118" i="38"/>
  <c r="L118" i="38"/>
  <c r="M118" i="38"/>
  <c r="N118" i="38"/>
  <c r="O118" i="38"/>
  <c r="P118" i="38"/>
  <c r="Q118" i="38"/>
  <c r="C119" i="38"/>
  <c r="D119" i="38"/>
  <c r="E119" i="38"/>
  <c r="F119" i="38"/>
  <c r="G119" i="38"/>
  <c r="H119" i="38"/>
  <c r="I119" i="38"/>
  <c r="J119" i="38"/>
  <c r="K119" i="38"/>
  <c r="L119" i="38"/>
  <c r="M119" i="38"/>
  <c r="N119" i="38"/>
  <c r="O119" i="38"/>
  <c r="P119" i="38"/>
  <c r="Q119" i="38"/>
  <c r="C120" i="38"/>
  <c r="D120" i="38"/>
  <c r="E120" i="38"/>
  <c r="F120" i="38"/>
  <c r="G120" i="38"/>
  <c r="H120" i="38"/>
  <c r="I120" i="38"/>
  <c r="J120" i="38"/>
  <c r="K120" i="38"/>
  <c r="L120" i="38"/>
  <c r="M120" i="38"/>
  <c r="N120" i="38"/>
  <c r="O120" i="38"/>
  <c r="P120" i="38"/>
  <c r="Q120" i="38"/>
  <c r="C121" i="38"/>
  <c r="D121" i="38"/>
  <c r="E121" i="38"/>
  <c r="F121" i="38"/>
  <c r="G121" i="38"/>
  <c r="H121" i="38"/>
  <c r="I121" i="38"/>
  <c r="J121" i="38"/>
  <c r="K121" i="38"/>
  <c r="L121" i="38"/>
  <c r="M121" i="38"/>
  <c r="N121" i="38"/>
  <c r="O121" i="38"/>
  <c r="P121" i="38"/>
  <c r="Q121" i="38"/>
  <c r="C122" i="38"/>
  <c r="D122" i="38"/>
  <c r="E122" i="38"/>
  <c r="F122" i="38"/>
  <c r="G122" i="38"/>
  <c r="H122" i="38"/>
  <c r="I122" i="38"/>
  <c r="J122" i="38"/>
  <c r="K122" i="38"/>
  <c r="L122" i="38"/>
  <c r="M122" i="38"/>
  <c r="N122" i="38"/>
  <c r="O122" i="38"/>
  <c r="P122" i="38"/>
  <c r="Q122" i="38"/>
  <c r="C123" i="38"/>
  <c r="D123" i="38"/>
  <c r="E123" i="38"/>
  <c r="F123" i="38"/>
  <c r="G123" i="38"/>
  <c r="H123" i="38"/>
  <c r="I123" i="38"/>
  <c r="J123" i="38"/>
  <c r="K123" i="38"/>
  <c r="L123" i="38"/>
  <c r="M123" i="38"/>
  <c r="N123" i="38"/>
  <c r="O123" i="38"/>
  <c r="P123" i="38"/>
  <c r="Q123" i="38"/>
  <c r="C124" i="38"/>
  <c r="D124" i="38"/>
  <c r="E124" i="38"/>
  <c r="F124" i="38"/>
  <c r="G124" i="38"/>
  <c r="H124" i="38"/>
  <c r="I124" i="38"/>
  <c r="J124" i="38"/>
  <c r="K124" i="38"/>
  <c r="L124" i="38"/>
  <c r="M124" i="38"/>
  <c r="N124" i="38"/>
  <c r="O124" i="38"/>
  <c r="P124" i="38"/>
  <c r="Q124" i="38"/>
  <c r="C125" i="38"/>
  <c r="D125" i="38"/>
  <c r="E125" i="38"/>
  <c r="F125" i="38"/>
  <c r="G125" i="38"/>
  <c r="H125" i="38"/>
  <c r="I125" i="38"/>
  <c r="J125" i="38"/>
  <c r="K125" i="38"/>
  <c r="L125" i="38"/>
  <c r="M125" i="38"/>
  <c r="N125" i="38"/>
  <c r="O125" i="38"/>
  <c r="P125" i="38"/>
  <c r="Q125" i="38"/>
  <c r="C126" i="38"/>
  <c r="D126" i="38"/>
  <c r="E126" i="38"/>
  <c r="F126" i="38"/>
  <c r="G126" i="38"/>
  <c r="H126" i="38"/>
  <c r="I126" i="38"/>
  <c r="J126" i="38"/>
  <c r="K126" i="38"/>
  <c r="L126" i="38"/>
  <c r="M126" i="38"/>
  <c r="N126" i="38"/>
  <c r="O126" i="38"/>
  <c r="P126" i="38"/>
  <c r="Q126" i="38"/>
  <c r="C127" i="38"/>
  <c r="D127" i="38"/>
  <c r="E127" i="38"/>
  <c r="F127" i="38"/>
  <c r="G127" i="38"/>
  <c r="H127" i="38"/>
  <c r="I127" i="38"/>
  <c r="J127" i="38"/>
  <c r="K127" i="38"/>
  <c r="L127" i="38"/>
  <c r="M127" i="38"/>
  <c r="N127" i="38"/>
  <c r="O127" i="38"/>
  <c r="P127" i="38"/>
  <c r="Q127" i="38"/>
  <c r="C128" i="38"/>
  <c r="D128" i="38"/>
  <c r="E128" i="38"/>
  <c r="F128" i="38"/>
  <c r="G128" i="38"/>
  <c r="H128" i="38"/>
  <c r="I128" i="38"/>
  <c r="J128" i="38"/>
  <c r="K128" i="38"/>
  <c r="L128" i="38"/>
  <c r="M128" i="38"/>
  <c r="N128" i="38"/>
  <c r="O128" i="38"/>
  <c r="P128" i="38"/>
  <c r="Q128" i="38"/>
  <c r="C129" i="38"/>
  <c r="D129" i="38"/>
  <c r="E129" i="38"/>
  <c r="F129" i="38"/>
  <c r="G129" i="38"/>
  <c r="H129" i="38"/>
  <c r="I129" i="38"/>
  <c r="J129" i="38"/>
  <c r="K129" i="38"/>
  <c r="L129" i="38"/>
  <c r="M129" i="38"/>
  <c r="N129" i="38"/>
  <c r="O129" i="38"/>
  <c r="P129" i="38"/>
  <c r="Q129" i="38"/>
  <c r="C130" i="38"/>
  <c r="D130" i="38"/>
  <c r="E130" i="38"/>
  <c r="F130" i="38"/>
  <c r="G130" i="38"/>
  <c r="H130" i="38"/>
  <c r="I130" i="38"/>
  <c r="J130" i="38"/>
  <c r="K130" i="38"/>
  <c r="L130" i="38"/>
  <c r="M130" i="38"/>
  <c r="N130" i="38"/>
  <c r="O130" i="38"/>
  <c r="P130" i="38"/>
  <c r="Q130" i="38"/>
  <c r="C131" i="38"/>
  <c r="D131" i="38"/>
  <c r="E131" i="38"/>
  <c r="F131" i="38"/>
  <c r="G131" i="38"/>
  <c r="H131" i="38"/>
  <c r="I131" i="38"/>
  <c r="J131" i="38"/>
  <c r="K131" i="38"/>
  <c r="L131" i="38"/>
  <c r="M131" i="38"/>
  <c r="N131" i="38"/>
  <c r="O131" i="38"/>
  <c r="P131" i="38"/>
  <c r="Q131" i="38"/>
  <c r="C132" i="38"/>
  <c r="D132" i="38"/>
  <c r="E132" i="38"/>
  <c r="F132" i="38"/>
  <c r="G132" i="38"/>
  <c r="H132" i="38"/>
  <c r="I132" i="38"/>
  <c r="J132" i="38"/>
  <c r="K132" i="38"/>
  <c r="L132" i="38"/>
  <c r="M132" i="38"/>
  <c r="N132" i="38"/>
  <c r="O132" i="38"/>
  <c r="P132" i="38"/>
  <c r="Q132" i="38"/>
  <c r="C133" i="38"/>
  <c r="D133" i="38"/>
  <c r="E133" i="38"/>
  <c r="F133" i="38"/>
  <c r="G133" i="38"/>
  <c r="H133" i="38"/>
  <c r="I133" i="38"/>
  <c r="J133" i="38"/>
  <c r="K133" i="38"/>
  <c r="L133" i="38"/>
  <c r="M133" i="38"/>
  <c r="N133" i="38"/>
  <c r="O133" i="38"/>
  <c r="P133" i="38"/>
  <c r="Q133" i="38"/>
  <c r="C134" i="38"/>
  <c r="D134" i="38"/>
  <c r="E134" i="38"/>
  <c r="F134" i="38"/>
  <c r="G134" i="38"/>
  <c r="H134" i="38"/>
  <c r="I134" i="38"/>
  <c r="J134" i="38"/>
  <c r="K134" i="38"/>
  <c r="L134" i="38"/>
  <c r="M134" i="38"/>
  <c r="N134" i="38"/>
  <c r="O134" i="38"/>
  <c r="P134" i="38"/>
  <c r="Q134" i="38"/>
  <c r="C135" i="38"/>
  <c r="D135" i="38"/>
  <c r="E135" i="38"/>
  <c r="F135" i="38"/>
  <c r="G135" i="38"/>
  <c r="H135" i="38"/>
  <c r="I135" i="38"/>
  <c r="J135" i="38"/>
  <c r="K135" i="38"/>
  <c r="L135" i="38"/>
  <c r="M135" i="38"/>
  <c r="N135" i="38"/>
  <c r="O135" i="38"/>
  <c r="P135" i="38"/>
  <c r="Q135" i="38"/>
  <c r="C136" i="38"/>
  <c r="D136" i="38"/>
  <c r="E136" i="38"/>
  <c r="F136" i="38"/>
  <c r="G136" i="38"/>
  <c r="H136" i="38"/>
  <c r="I136" i="38"/>
  <c r="J136" i="38"/>
  <c r="K136" i="38"/>
  <c r="L136" i="38"/>
  <c r="M136" i="38"/>
  <c r="N136" i="38"/>
  <c r="O136" i="38"/>
  <c r="P136" i="38"/>
  <c r="Q136" i="38"/>
  <c r="C137" i="38"/>
  <c r="D137" i="38"/>
  <c r="E137" i="38"/>
  <c r="F137" i="38"/>
  <c r="G137" i="38"/>
  <c r="H137" i="38"/>
  <c r="I137" i="38"/>
  <c r="J137" i="38"/>
  <c r="K137" i="38"/>
  <c r="L137" i="38"/>
  <c r="M137" i="38"/>
  <c r="N137" i="38"/>
  <c r="O137" i="38"/>
  <c r="P137" i="38"/>
  <c r="Q137" i="38"/>
  <c r="C138" i="38"/>
  <c r="D138" i="38"/>
  <c r="E138" i="38"/>
  <c r="F138" i="38"/>
  <c r="G138" i="38"/>
  <c r="H138" i="38"/>
  <c r="I138" i="38"/>
  <c r="J138" i="38"/>
  <c r="K138" i="38"/>
  <c r="L138" i="38"/>
  <c r="M138" i="38"/>
  <c r="N138" i="38"/>
  <c r="O138" i="38"/>
  <c r="P138" i="38"/>
  <c r="Q138" i="38"/>
  <c r="C139" i="38"/>
  <c r="D139" i="38"/>
  <c r="E139" i="38"/>
  <c r="F139" i="38"/>
  <c r="G139" i="38"/>
  <c r="H139" i="38"/>
  <c r="I139" i="38"/>
  <c r="J139" i="38"/>
  <c r="K139" i="38"/>
  <c r="L139" i="38"/>
  <c r="M139" i="38"/>
  <c r="N139" i="38"/>
  <c r="O139" i="38"/>
  <c r="P139" i="38"/>
  <c r="Q139" i="38"/>
  <c r="C140" i="38"/>
  <c r="D140" i="38"/>
  <c r="E140" i="38"/>
  <c r="F140" i="38"/>
  <c r="G140" i="38"/>
  <c r="H140" i="38"/>
  <c r="I140" i="38"/>
  <c r="J140" i="38"/>
  <c r="K140" i="38"/>
  <c r="L140" i="38"/>
  <c r="M140" i="38"/>
  <c r="N140" i="38"/>
  <c r="O140" i="38"/>
  <c r="P140" i="38"/>
  <c r="Q140" i="38"/>
  <c r="C141" i="38"/>
  <c r="D141" i="38"/>
  <c r="E141" i="38"/>
  <c r="F141" i="38"/>
  <c r="G141" i="38"/>
  <c r="H141" i="38"/>
  <c r="I141" i="38"/>
  <c r="J141" i="38"/>
  <c r="K141" i="38"/>
  <c r="L141" i="38"/>
  <c r="M141" i="38"/>
  <c r="N141" i="38"/>
  <c r="O141" i="38"/>
  <c r="P141" i="38"/>
  <c r="Q141" i="38"/>
  <c r="C142" i="38"/>
  <c r="D142" i="38"/>
  <c r="E142" i="38"/>
  <c r="F142" i="38"/>
  <c r="G142" i="38"/>
  <c r="H142" i="38"/>
  <c r="I142" i="38"/>
  <c r="J142" i="38"/>
  <c r="K142" i="38"/>
  <c r="L142" i="38"/>
  <c r="M142" i="38"/>
  <c r="N142" i="38"/>
  <c r="O142" i="38"/>
  <c r="P142" i="38"/>
  <c r="Q142" i="38"/>
  <c r="C143" i="38"/>
  <c r="D143" i="38"/>
  <c r="E143" i="38"/>
  <c r="F143" i="38"/>
  <c r="G143" i="38"/>
  <c r="H143" i="38"/>
  <c r="I143" i="38"/>
  <c r="J143" i="38"/>
  <c r="K143" i="38"/>
  <c r="L143" i="38"/>
  <c r="M143" i="38"/>
  <c r="N143" i="38"/>
  <c r="O143" i="38"/>
  <c r="P143" i="38"/>
  <c r="Q143" i="38"/>
  <c r="C144" i="38"/>
  <c r="D144" i="38"/>
  <c r="E144" i="38"/>
  <c r="F144" i="38"/>
  <c r="G144" i="38"/>
  <c r="H144" i="38"/>
  <c r="I144" i="38"/>
  <c r="J144" i="38"/>
  <c r="K144" i="38"/>
  <c r="L144" i="38"/>
  <c r="M144" i="38"/>
  <c r="N144" i="38"/>
  <c r="O144" i="38"/>
  <c r="P144" i="38"/>
  <c r="Q144" i="38"/>
  <c r="C145" i="38"/>
  <c r="D145" i="38"/>
  <c r="E145" i="38"/>
  <c r="F145" i="38"/>
  <c r="G145" i="38"/>
  <c r="H145" i="38"/>
  <c r="I145" i="38"/>
  <c r="J145" i="38"/>
  <c r="K145" i="38"/>
  <c r="L145" i="38"/>
  <c r="M145" i="38"/>
  <c r="N145" i="38"/>
  <c r="O145" i="38"/>
  <c r="P145" i="38"/>
  <c r="Q145" i="38"/>
  <c r="C146" i="38"/>
  <c r="D146" i="38"/>
  <c r="E146" i="38"/>
  <c r="F146" i="38"/>
  <c r="G146" i="38"/>
  <c r="H146" i="38"/>
  <c r="I146" i="38"/>
  <c r="J146" i="38"/>
  <c r="K146" i="38"/>
  <c r="L146" i="38"/>
  <c r="M146" i="38"/>
  <c r="N146" i="38"/>
  <c r="O146" i="38"/>
  <c r="P146" i="38"/>
  <c r="Q146" i="38"/>
  <c r="C147" i="38"/>
  <c r="D147" i="38"/>
  <c r="E147" i="38"/>
  <c r="F147" i="38"/>
  <c r="G147" i="38"/>
  <c r="H147" i="38"/>
  <c r="I147" i="38"/>
  <c r="J147" i="38"/>
  <c r="K147" i="38"/>
  <c r="L147" i="38"/>
  <c r="M147" i="38"/>
  <c r="N147" i="38"/>
  <c r="O147" i="38"/>
  <c r="P147" i="38"/>
  <c r="Q147" i="38"/>
  <c r="C148" i="38"/>
  <c r="D148" i="38"/>
  <c r="E148" i="38"/>
  <c r="F148" i="38"/>
  <c r="G148" i="38"/>
  <c r="H148" i="38"/>
  <c r="I148" i="38"/>
  <c r="J148" i="38"/>
  <c r="K148" i="38"/>
  <c r="L148" i="38"/>
  <c r="M148" i="38"/>
  <c r="N148" i="38"/>
  <c r="O148" i="38"/>
  <c r="P148" i="38"/>
  <c r="Q148" i="38"/>
  <c r="C149" i="38"/>
  <c r="D149" i="38"/>
  <c r="E149" i="38"/>
  <c r="F149" i="38"/>
  <c r="G149" i="38"/>
  <c r="H149" i="38"/>
  <c r="I149" i="38"/>
  <c r="J149" i="38"/>
  <c r="K149" i="38"/>
  <c r="L149" i="38"/>
  <c r="M149" i="38"/>
  <c r="N149" i="38"/>
  <c r="O149" i="38"/>
  <c r="P149" i="38"/>
  <c r="Q149" i="38"/>
  <c r="C150" i="38"/>
  <c r="D150" i="38"/>
  <c r="E150" i="38"/>
  <c r="F150" i="38"/>
  <c r="G150" i="38"/>
  <c r="H150" i="38"/>
  <c r="I150" i="38"/>
  <c r="J150" i="38"/>
  <c r="K150" i="38"/>
  <c r="L150" i="38"/>
  <c r="M150" i="38"/>
  <c r="N150" i="38"/>
  <c r="O150" i="38"/>
  <c r="P150" i="38"/>
  <c r="Q150" i="38"/>
  <c r="C151" i="38"/>
  <c r="D151" i="38"/>
  <c r="E151" i="38"/>
  <c r="F151" i="38"/>
  <c r="G151" i="38"/>
  <c r="H151" i="38"/>
  <c r="I151" i="38"/>
  <c r="J151" i="38"/>
  <c r="K151" i="38"/>
  <c r="L151" i="38"/>
  <c r="M151" i="38"/>
  <c r="N151" i="38"/>
  <c r="O151" i="38"/>
  <c r="P151" i="38"/>
  <c r="Q151" i="38"/>
  <c r="C152" i="38"/>
  <c r="D152" i="38"/>
  <c r="E152" i="38"/>
  <c r="F152" i="38"/>
  <c r="G152" i="38"/>
  <c r="H152" i="38"/>
  <c r="I152" i="38"/>
  <c r="J152" i="38"/>
  <c r="K152" i="38"/>
  <c r="L152" i="38"/>
  <c r="M152" i="38"/>
  <c r="N152" i="38"/>
  <c r="O152" i="38"/>
  <c r="P152" i="38"/>
  <c r="Q152" i="38"/>
  <c r="C153" i="38"/>
  <c r="D153" i="38"/>
  <c r="E153" i="38"/>
  <c r="F153" i="38"/>
  <c r="G153" i="38"/>
  <c r="H153" i="38"/>
  <c r="I153" i="38"/>
  <c r="J153" i="38"/>
  <c r="K153" i="38"/>
  <c r="L153" i="38"/>
  <c r="M153" i="38"/>
  <c r="N153" i="38"/>
  <c r="O153" i="38"/>
  <c r="P153" i="38"/>
  <c r="Q153" i="38"/>
  <c r="C154" i="38"/>
  <c r="D154" i="38"/>
  <c r="E154" i="38"/>
  <c r="F154" i="38"/>
  <c r="G154" i="38"/>
  <c r="H154" i="38"/>
  <c r="I154" i="38"/>
  <c r="J154" i="38"/>
  <c r="K154" i="38"/>
  <c r="L154" i="38"/>
  <c r="M154" i="38"/>
  <c r="N154" i="38"/>
  <c r="O154" i="38"/>
  <c r="P154" i="38"/>
  <c r="Q154" i="38"/>
  <c r="C155" i="38"/>
  <c r="D155" i="38"/>
  <c r="E155" i="38"/>
  <c r="F155" i="38"/>
  <c r="G155" i="38"/>
  <c r="H155" i="38"/>
  <c r="I155" i="38"/>
  <c r="J155" i="38"/>
  <c r="K155" i="38"/>
  <c r="L155" i="38"/>
  <c r="M155" i="38"/>
  <c r="N155" i="38"/>
  <c r="O155" i="38"/>
  <c r="P155" i="38"/>
  <c r="Q155" i="38"/>
  <c r="C156" i="38"/>
  <c r="D156" i="38"/>
  <c r="E156" i="38"/>
  <c r="F156" i="38"/>
  <c r="G156" i="38"/>
  <c r="H156" i="38"/>
  <c r="I156" i="38"/>
  <c r="J156" i="38"/>
  <c r="K156" i="38"/>
  <c r="L156" i="38"/>
  <c r="M156" i="38"/>
  <c r="N156" i="38"/>
  <c r="O156" i="38"/>
  <c r="P156" i="38"/>
  <c r="Q156" i="38"/>
  <c r="C157" i="38"/>
  <c r="D157" i="38"/>
  <c r="E157" i="38"/>
  <c r="F157" i="38"/>
  <c r="G157" i="38"/>
  <c r="H157" i="38"/>
  <c r="I157" i="38"/>
  <c r="J157" i="38"/>
  <c r="K157" i="38"/>
  <c r="L157" i="38"/>
  <c r="M157" i="38"/>
  <c r="N157" i="38"/>
  <c r="O157" i="38"/>
  <c r="P157" i="38"/>
  <c r="Q157" i="38"/>
  <c r="C158" i="38"/>
  <c r="D158" i="38"/>
  <c r="E158" i="38"/>
  <c r="F158" i="38"/>
  <c r="G158" i="38"/>
  <c r="H158" i="38"/>
  <c r="I158" i="38"/>
  <c r="J158" i="38"/>
  <c r="K158" i="38"/>
  <c r="L158" i="38"/>
  <c r="M158" i="38"/>
  <c r="N158" i="38"/>
  <c r="O158" i="38"/>
  <c r="P158" i="38"/>
  <c r="Q158" i="38"/>
  <c r="C159" i="38"/>
  <c r="D159" i="38"/>
  <c r="E159" i="38"/>
  <c r="F159" i="38"/>
  <c r="G159" i="38"/>
  <c r="H159" i="38"/>
  <c r="I159" i="38"/>
  <c r="J159" i="38"/>
  <c r="K159" i="38"/>
  <c r="L159" i="38"/>
  <c r="M159" i="38"/>
  <c r="N159" i="38"/>
  <c r="O159" i="38"/>
  <c r="P159" i="38"/>
  <c r="Q159" i="38"/>
  <c r="C160" i="38"/>
  <c r="D160" i="38"/>
  <c r="E160" i="38"/>
  <c r="F160" i="38"/>
  <c r="G160" i="38"/>
  <c r="H160" i="38"/>
  <c r="I160" i="38"/>
  <c r="J160" i="38"/>
  <c r="K160" i="38"/>
  <c r="L160" i="38"/>
  <c r="M160" i="38"/>
  <c r="N160" i="38"/>
  <c r="O160" i="38"/>
  <c r="P160" i="38"/>
  <c r="Q160" i="38"/>
  <c r="C161" i="38"/>
  <c r="D161" i="38"/>
  <c r="E161" i="38"/>
  <c r="F161" i="38"/>
  <c r="G161" i="38"/>
  <c r="H161" i="38"/>
  <c r="I161" i="38"/>
  <c r="J161" i="38"/>
  <c r="K161" i="38"/>
  <c r="L161" i="38"/>
  <c r="M161" i="38"/>
  <c r="N161" i="38"/>
  <c r="O161" i="38"/>
  <c r="P161" i="38"/>
  <c r="Q161" i="38"/>
  <c r="C162" i="38"/>
  <c r="D162" i="38"/>
  <c r="E162" i="38"/>
  <c r="F162" i="38"/>
  <c r="G162" i="38"/>
  <c r="H162" i="38"/>
  <c r="I162" i="38"/>
  <c r="J162" i="38"/>
  <c r="K162" i="38"/>
  <c r="L162" i="38"/>
  <c r="M162" i="38"/>
  <c r="N162" i="38"/>
  <c r="O162" i="38"/>
  <c r="P162" i="38"/>
  <c r="Q162" i="38"/>
  <c r="C163" i="38"/>
  <c r="D163" i="38"/>
  <c r="E163" i="38"/>
  <c r="F163" i="38"/>
  <c r="G163" i="38"/>
  <c r="H163" i="38"/>
  <c r="I163" i="38"/>
  <c r="J163" i="38"/>
  <c r="K163" i="38"/>
  <c r="L163" i="38"/>
  <c r="M163" i="38"/>
  <c r="N163" i="38"/>
  <c r="O163" i="38"/>
  <c r="P163" i="38"/>
  <c r="Q163" i="38"/>
  <c r="C164" i="38"/>
  <c r="D164" i="38"/>
  <c r="E164" i="38"/>
  <c r="F164" i="38"/>
  <c r="G164" i="38"/>
  <c r="H164" i="38"/>
  <c r="I164" i="38"/>
  <c r="J164" i="38"/>
  <c r="K164" i="38"/>
  <c r="L164" i="38"/>
  <c r="M164" i="38"/>
  <c r="N164" i="38"/>
  <c r="O164" i="38"/>
  <c r="P164" i="38"/>
  <c r="Q164" i="38"/>
  <c r="C165" i="38"/>
  <c r="D165" i="38"/>
  <c r="E165" i="38"/>
  <c r="F165" i="38"/>
  <c r="G165" i="38"/>
  <c r="H165" i="38"/>
  <c r="I165" i="38"/>
  <c r="J165" i="38"/>
  <c r="K165" i="38"/>
  <c r="L165" i="38"/>
  <c r="M165" i="38"/>
  <c r="N165" i="38"/>
  <c r="O165" i="38"/>
  <c r="P165" i="38"/>
  <c r="Q165" i="38"/>
  <c r="C166" i="38"/>
  <c r="D166" i="38"/>
  <c r="E166" i="38"/>
  <c r="F166" i="38"/>
  <c r="G166" i="38"/>
  <c r="H166" i="38"/>
  <c r="I166" i="38"/>
  <c r="J166" i="38"/>
  <c r="K166" i="38"/>
  <c r="L166" i="38"/>
  <c r="M166" i="38"/>
  <c r="N166" i="38"/>
  <c r="O166" i="38"/>
  <c r="P166" i="38"/>
  <c r="Q166" i="38"/>
  <c r="C167" i="38"/>
  <c r="D167" i="38"/>
  <c r="E167" i="38"/>
  <c r="F167" i="38"/>
  <c r="G167" i="38"/>
  <c r="H167" i="38"/>
  <c r="I167" i="38"/>
  <c r="J167" i="38"/>
  <c r="K167" i="38"/>
  <c r="L167" i="38"/>
  <c r="M167" i="38"/>
  <c r="N167" i="38"/>
  <c r="O167" i="38"/>
  <c r="P167" i="38"/>
  <c r="Q167" i="38"/>
  <c r="C168" i="38"/>
  <c r="D168" i="38"/>
  <c r="E168" i="38"/>
  <c r="F168" i="38"/>
  <c r="G168" i="38"/>
  <c r="H168" i="38"/>
  <c r="I168" i="38"/>
  <c r="J168" i="38"/>
  <c r="K168" i="38"/>
  <c r="L168" i="38"/>
  <c r="M168" i="38"/>
  <c r="N168" i="38"/>
  <c r="O168" i="38"/>
  <c r="P168" i="38"/>
  <c r="Q168" i="38"/>
  <c r="C169" i="38"/>
  <c r="D169" i="38"/>
  <c r="E169" i="38"/>
  <c r="F169" i="38"/>
  <c r="G169" i="38"/>
  <c r="H169" i="38"/>
  <c r="I169" i="38"/>
  <c r="J169" i="38"/>
  <c r="K169" i="38"/>
  <c r="L169" i="38"/>
  <c r="M169" i="38"/>
  <c r="N169" i="38"/>
  <c r="O169" i="38"/>
  <c r="P169" i="38"/>
  <c r="Q169" i="38"/>
  <c r="C170" i="38"/>
  <c r="D170" i="38"/>
  <c r="E170" i="38"/>
  <c r="F170" i="38"/>
  <c r="G170" i="38"/>
  <c r="H170" i="38"/>
  <c r="I170" i="38"/>
  <c r="J170" i="38"/>
  <c r="K170" i="38"/>
  <c r="L170" i="38"/>
  <c r="M170" i="38"/>
  <c r="N170" i="38"/>
  <c r="O170" i="38"/>
  <c r="P170" i="38"/>
  <c r="Q170" i="38"/>
  <c r="C171" i="38"/>
  <c r="D171" i="38"/>
  <c r="E171" i="38"/>
  <c r="F171" i="38"/>
  <c r="G171" i="38"/>
  <c r="H171" i="38"/>
  <c r="I171" i="38"/>
  <c r="J171" i="38"/>
  <c r="K171" i="38"/>
  <c r="L171" i="38"/>
  <c r="M171" i="38"/>
  <c r="N171" i="38"/>
  <c r="O171" i="38"/>
  <c r="P171" i="38"/>
  <c r="Q171" i="38"/>
  <c r="C172" i="38"/>
  <c r="D172" i="38"/>
  <c r="E172" i="38"/>
  <c r="F172" i="38"/>
  <c r="G172" i="38"/>
  <c r="H172" i="38"/>
  <c r="I172" i="38"/>
  <c r="J172" i="38"/>
  <c r="K172" i="38"/>
  <c r="L172" i="38"/>
  <c r="M172" i="38"/>
  <c r="N172" i="38"/>
  <c r="O172" i="38"/>
  <c r="P172" i="38"/>
  <c r="Q172" i="38"/>
  <c r="C173" i="38"/>
  <c r="D173" i="38"/>
  <c r="E173" i="38"/>
  <c r="F173" i="38"/>
  <c r="G173" i="38"/>
  <c r="H173" i="38"/>
  <c r="I173" i="38"/>
  <c r="J173" i="38"/>
  <c r="K173" i="38"/>
  <c r="L173" i="38"/>
  <c r="M173" i="38"/>
  <c r="N173" i="38"/>
  <c r="O173" i="38"/>
  <c r="P173" i="38"/>
  <c r="Q173" i="38"/>
  <c r="C174" i="38"/>
  <c r="D174" i="38"/>
  <c r="E174" i="38"/>
  <c r="F174" i="38"/>
  <c r="G174" i="38"/>
  <c r="H174" i="38"/>
  <c r="I174" i="38"/>
  <c r="J174" i="38"/>
  <c r="K174" i="38"/>
  <c r="L174" i="38"/>
  <c r="M174" i="38"/>
  <c r="N174" i="38"/>
  <c r="O174" i="38"/>
  <c r="P174" i="38"/>
  <c r="Q174" i="38"/>
  <c r="C175" i="38"/>
  <c r="D175" i="38"/>
  <c r="E175" i="38"/>
  <c r="F175" i="38"/>
  <c r="G175" i="38"/>
  <c r="H175" i="38"/>
  <c r="I175" i="38"/>
  <c r="J175" i="38"/>
  <c r="K175" i="38"/>
  <c r="L175" i="38"/>
  <c r="M175" i="38"/>
  <c r="N175" i="38"/>
  <c r="O175" i="38"/>
  <c r="P175" i="38"/>
  <c r="Q175" i="38"/>
  <c r="C176" i="38"/>
  <c r="D176" i="38"/>
  <c r="E176" i="38"/>
  <c r="F176" i="38"/>
  <c r="G176" i="38"/>
  <c r="H176" i="38"/>
  <c r="I176" i="38"/>
  <c r="J176" i="38"/>
  <c r="K176" i="38"/>
  <c r="L176" i="38"/>
  <c r="M176" i="38"/>
  <c r="N176" i="38"/>
  <c r="O176" i="38"/>
  <c r="P176" i="38"/>
  <c r="Q176" i="38"/>
  <c r="C177" i="38"/>
  <c r="D177" i="38"/>
  <c r="E177" i="38"/>
  <c r="F177" i="38"/>
  <c r="G177" i="38"/>
  <c r="H177" i="38"/>
  <c r="I177" i="38"/>
  <c r="J177" i="38"/>
  <c r="K177" i="38"/>
  <c r="L177" i="38"/>
  <c r="M177" i="38"/>
  <c r="N177" i="38"/>
  <c r="O177" i="38"/>
  <c r="P177" i="38"/>
  <c r="Q177" i="38"/>
  <c r="C178" i="38"/>
  <c r="D178" i="38"/>
  <c r="E178" i="38"/>
  <c r="F178" i="38"/>
  <c r="G178" i="38"/>
  <c r="H178" i="38"/>
  <c r="I178" i="38"/>
  <c r="J178" i="38"/>
  <c r="K178" i="38"/>
  <c r="L178" i="38"/>
  <c r="M178" i="38"/>
  <c r="N178" i="38"/>
  <c r="O178" i="38"/>
  <c r="P178" i="38"/>
  <c r="Q178" i="38"/>
  <c r="C179" i="38"/>
  <c r="D179" i="38"/>
  <c r="E179" i="38"/>
  <c r="F179" i="38"/>
  <c r="G179" i="38"/>
  <c r="H179" i="38"/>
  <c r="I179" i="38"/>
  <c r="J179" i="38"/>
  <c r="K179" i="38"/>
  <c r="L179" i="38"/>
  <c r="M179" i="38"/>
  <c r="N179" i="38"/>
  <c r="O179" i="38"/>
  <c r="P179" i="38"/>
  <c r="Q179" i="38"/>
  <c r="C180" i="38"/>
  <c r="D180" i="38"/>
  <c r="E180" i="38"/>
  <c r="F180" i="38"/>
  <c r="G180" i="38"/>
  <c r="H180" i="38"/>
  <c r="I180" i="38"/>
  <c r="J180" i="38"/>
  <c r="K180" i="38"/>
  <c r="L180" i="38"/>
  <c r="M180" i="38"/>
  <c r="N180" i="38"/>
  <c r="O180" i="38"/>
  <c r="P180" i="38"/>
  <c r="Q180" i="38"/>
  <c r="C181" i="38"/>
  <c r="D181" i="38"/>
  <c r="E181" i="38"/>
  <c r="F181" i="38"/>
  <c r="G181" i="38"/>
  <c r="H181" i="38"/>
  <c r="I181" i="38"/>
  <c r="J181" i="38"/>
  <c r="K181" i="38"/>
  <c r="L181" i="38"/>
  <c r="M181" i="38"/>
  <c r="N181" i="38"/>
  <c r="O181" i="38"/>
  <c r="P181" i="38"/>
  <c r="Q181" i="38"/>
  <c r="C182" i="38"/>
  <c r="D182" i="38"/>
  <c r="E182" i="38"/>
  <c r="F182" i="38"/>
  <c r="G182" i="38"/>
  <c r="H182" i="38"/>
  <c r="I182" i="38"/>
  <c r="J182" i="38"/>
  <c r="K182" i="38"/>
  <c r="L182" i="38"/>
  <c r="M182" i="38"/>
  <c r="N182" i="38"/>
  <c r="O182" i="38"/>
  <c r="P182" i="38"/>
  <c r="Q182" i="38"/>
  <c r="C183" i="38"/>
  <c r="D183" i="38"/>
  <c r="E183" i="38"/>
  <c r="F183" i="38"/>
  <c r="G183" i="38"/>
  <c r="H183" i="38"/>
  <c r="I183" i="38"/>
  <c r="J183" i="38"/>
  <c r="K183" i="38"/>
  <c r="L183" i="38"/>
  <c r="M183" i="38"/>
  <c r="N183" i="38"/>
  <c r="O183" i="38"/>
  <c r="P183" i="38"/>
  <c r="Q183" i="38"/>
  <c r="C184" i="38"/>
  <c r="D184" i="38"/>
  <c r="E184" i="38"/>
  <c r="F184" i="38"/>
  <c r="G184" i="38"/>
  <c r="H184" i="38"/>
  <c r="I184" i="38"/>
  <c r="J184" i="38"/>
  <c r="K184" i="38"/>
  <c r="L184" i="38"/>
  <c r="M184" i="38"/>
  <c r="N184" i="38"/>
  <c r="O184" i="38"/>
  <c r="P184" i="38"/>
  <c r="Q184" i="38"/>
  <c r="C185" i="38"/>
  <c r="D185" i="38"/>
  <c r="E185" i="38"/>
  <c r="F185" i="38"/>
  <c r="G185" i="38"/>
  <c r="H185" i="38"/>
  <c r="I185" i="38"/>
  <c r="J185" i="38"/>
  <c r="K185" i="38"/>
  <c r="L185" i="38"/>
  <c r="M185" i="38"/>
  <c r="N185" i="38"/>
  <c r="O185" i="38"/>
  <c r="P185" i="38"/>
  <c r="Q185" i="38"/>
  <c r="C186" i="38"/>
  <c r="D186" i="38"/>
  <c r="E186" i="38"/>
  <c r="F186" i="38"/>
  <c r="G186" i="38"/>
  <c r="H186" i="38"/>
  <c r="I186" i="38"/>
  <c r="J186" i="38"/>
  <c r="K186" i="38"/>
  <c r="L186" i="38"/>
  <c r="M186" i="38"/>
  <c r="N186" i="38"/>
  <c r="O186" i="38"/>
  <c r="P186" i="38"/>
  <c r="Q186" i="38"/>
  <c r="C187" i="38"/>
  <c r="D187" i="38"/>
  <c r="E187" i="38"/>
  <c r="F187" i="38"/>
  <c r="G187" i="38"/>
  <c r="H187" i="38"/>
  <c r="I187" i="38"/>
  <c r="J187" i="38"/>
  <c r="K187" i="38"/>
  <c r="L187" i="38"/>
  <c r="M187" i="38"/>
  <c r="N187" i="38"/>
  <c r="O187" i="38"/>
  <c r="P187" i="38"/>
  <c r="Q187" i="38"/>
  <c r="C188" i="38"/>
  <c r="D188" i="38"/>
  <c r="E188" i="38"/>
  <c r="F188" i="38"/>
  <c r="G188" i="38"/>
  <c r="H188" i="38"/>
  <c r="I188" i="38"/>
  <c r="J188" i="38"/>
  <c r="K188" i="38"/>
  <c r="L188" i="38"/>
  <c r="M188" i="38"/>
  <c r="N188" i="38"/>
  <c r="O188" i="38"/>
  <c r="P188" i="38"/>
  <c r="Q188" i="38"/>
  <c r="C189" i="38"/>
  <c r="D189" i="38"/>
  <c r="E189" i="38"/>
  <c r="F189" i="38"/>
  <c r="G189" i="38"/>
  <c r="H189" i="38"/>
  <c r="I189" i="38"/>
  <c r="J189" i="38"/>
  <c r="K189" i="38"/>
  <c r="L189" i="38"/>
  <c r="M189" i="38"/>
  <c r="N189" i="38"/>
  <c r="O189" i="38"/>
  <c r="P189" i="38"/>
  <c r="Q189" i="38"/>
  <c r="C190" i="38"/>
  <c r="D190" i="38"/>
  <c r="E190" i="38"/>
  <c r="F190" i="38"/>
  <c r="G190" i="38"/>
  <c r="H190" i="38"/>
  <c r="I190" i="38"/>
  <c r="J190" i="38"/>
  <c r="K190" i="38"/>
  <c r="L190" i="38"/>
  <c r="M190" i="38"/>
  <c r="N190" i="38"/>
  <c r="O190" i="38"/>
  <c r="P190" i="38"/>
  <c r="Q190" i="38"/>
  <c r="C191" i="38"/>
  <c r="D191" i="38"/>
  <c r="E191" i="38"/>
  <c r="F191" i="38"/>
  <c r="G191" i="38"/>
  <c r="H191" i="38"/>
  <c r="I191" i="38"/>
  <c r="J191" i="38"/>
  <c r="K191" i="38"/>
  <c r="L191" i="38"/>
  <c r="M191" i="38"/>
  <c r="N191" i="38"/>
  <c r="O191" i="38"/>
  <c r="P191" i="38"/>
  <c r="Q191" i="38"/>
  <c r="C192" i="38"/>
  <c r="D192" i="38"/>
  <c r="E192" i="38"/>
  <c r="F192" i="38"/>
  <c r="G192" i="38"/>
  <c r="H192" i="38"/>
  <c r="I192" i="38"/>
  <c r="J192" i="38"/>
  <c r="K192" i="38"/>
  <c r="L192" i="38"/>
  <c r="M192" i="38"/>
  <c r="N192" i="38"/>
  <c r="O192" i="38"/>
  <c r="P192" i="38"/>
  <c r="Q192" i="38"/>
  <c r="C193" i="38"/>
  <c r="D193" i="38"/>
  <c r="E193" i="38"/>
  <c r="F193" i="38"/>
  <c r="G193" i="38"/>
  <c r="H193" i="38"/>
  <c r="I193" i="38"/>
  <c r="J193" i="38"/>
  <c r="K193" i="38"/>
  <c r="L193" i="38"/>
  <c r="M193" i="38"/>
  <c r="N193" i="38"/>
  <c r="O193" i="38"/>
  <c r="P193" i="38"/>
  <c r="Q193" i="38"/>
  <c r="C194" i="38"/>
  <c r="D194" i="38"/>
  <c r="E194" i="38"/>
  <c r="F194" i="38"/>
  <c r="G194" i="38"/>
  <c r="H194" i="38"/>
  <c r="I194" i="38"/>
  <c r="J194" i="38"/>
  <c r="K194" i="38"/>
  <c r="L194" i="38"/>
  <c r="M194" i="38"/>
  <c r="N194" i="38"/>
  <c r="O194" i="38"/>
  <c r="P194" i="38"/>
  <c r="Q194" i="38"/>
  <c r="C195" i="38"/>
  <c r="D195" i="38"/>
  <c r="E195" i="38"/>
  <c r="F195" i="38"/>
  <c r="G195" i="38"/>
  <c r="H195" i="38"/>
  <c r="I195" i="38"/>
  <c r="J195" i="38"/>
  <c r="K195" i="38"/>
  <c r="L195" i="38"/>
  <c r="M195" i="38"/>
  <c r="N195" i="38"/>
  <c r="O195" i="38"/>
  <c r="P195" i="38"/>
  <c r="Q195" i="38"/>
  <c r="C196" i="38"/>
  <c r="D196" i="38"/>
  <c r="E196" i="38"/>
  <c r="F196" i="38"/>
  <c r="G196" i="38"/>
  <c r="H196" i="38"/>
  <c r="I196" i="38"/>
  <c r="J196" i="38"/>
  <c r="K196" i="38"/>
  <c r="L196" i="38"/>
  <c r="M196" i="38"/>
  <c r="N196" i="38"/>
  <c r="O196" i="38"/>
  <c r="P196" i="38"/>
  <c r="Q196" i="38"/>
  <c r="C197" i="38"/>
  <c r="D197" i="38"/>
  <c r="E197" i="38"/>
  <c r="F197" i="38"/>
  <c r="G197" i="38"/>
  <c r="H197" i="38"/>
  <c r="I197" i="38"/>
  <c r="J197" i="38"/>
  <c r="K197" i="38"/>
  <c r="L197" i="38"/>
  <c r="M197" i="38"/>
  <c r="N197" i="38"/>
  <c r="O197" i="38"/>
  <c r="P197" i="38"/>
  <c r="Q197" i="38"/>
  <c r="C198" i="38"/>
  <c r="D198" i="38"/>
  <c r="E198" i="38"/>
  <c r="F198" i="38"/>
  <c r="G198" i="38"/>
  <c r="H198" i="38"/>
  <c r="I198" i="38"/>
  <c r="J198" i="38"/>
  <c r="K198" i="38"/>
  <c r="L198" i="38"/>
  <c r="M198" i="38"/>
  <c r="N198" i="38"/>
  <c r="O198" i="38"/>
  <c r="P198" i="38"/>
  <c r="Q198" i="38"/>
  <c r="C199" i="38"/>
  <c r="D199" i="38"/>
  <c r="E199" i="38"/>
  <c r="F199" i="38"/>
  <c r="G199" i="38"/>
  <c r="H199" i="38"/>
  <c r="I199" i="38"/>
  <c r="J199" i="38"/>
  <c r="K199" i="38"/>
  <c r="L199" i="38"/>
  <c r="M199" i="38"/>
  <c r="N199" i="38"/>
  <c r="O199" i="38"/>
  <c r="P199" i="38"/>
  <c r="Q199" i="38"/>
  <c r="C200" i="38"/>
  <c r="D200" i="38"/>
  <c r="E200" i="38"/>
  <c r="F200" i="38"/>
  <c r="G200" i="38"/>
  <c r="H200" i="38"/>
  <c r="I200" i="38"/>
  <c r="J200" i="38"/>
  <c r="K200" i="38"/>
  <c r="L200" i="38"/>
  <c r="M200" i="38"/>
  <c r="N200" i="38"/>
  <c r="O200" i="38"/>
  <c r="P200" i="38"/>
  <c r="Q200" i="38"/>
  <c r="C201" i="38"/>
  <c r="D201" i="38"/>
  <c r="E201" i="38"/>
  <c r="F201" i="38"/>
  <c r="G201" i="38"/>
  <c r="H201" i="38"/>
  <c r="I201" i="38"/>
  <c r="J201" i="38"/>
  <c r="K201" i="38"/>
  <c r="L201" i="38"/>
  <c r="M201" i="38"/>
  <c r="N201" i="38"/>
  <c r="O201" i="38"/>
  <c r="P201" i="38"/>
  <c r="Q201" i="38"/>
  <c r="C202" i="38"/>
  <c r="D202" i="38"/>
  <c r="E202" i="38"/>
  <c r="F202" i="38"/>
  <c r="G202" i="38"/>
  <c r="H202" i="38"/>
  <c r="I202" i="38"/>
  <c r="J202" i="38"/>
  <c r="K202" i="38"/>
  <c r="L202" i="38"/>
  <c r="M202" i="38"/>
  <c r="N202" i="38"/>
  <c r="O202" i="38"/>
  <c r="P202" i="38"/>
  <c r="Q202" i="38"/>
  <c r="C203" i="38"/>
  <c r="D203" i="38"/>
  <c r="E203" i="38"/>
  <c r="F203" i="38"/>
  <c r="G203" i="38"/>
  <c r="H203" i="38"/>
  <c r="I203" i="38"/>
  <c r="J203" i="38"/>
  <c r="K203" i="38"/>
  <c r="L203" i="38"/>
  <c r="M203" i="38"/>
  <c r="N203" i="38"/>
  <c r="O203" i="38"/>
  <c r="P203" i="38"/>
  <c r="Q203" i="38"/>
  <c r="C204" i="38"/>
  <c r="D204" i="38"/>
  <c r="E204" i="38"/>
  <c r="F204" i="38"/>
  <c r="G204" i="38"/>
  <c r="H204" i="38"/>
  <c r="I204" i="38"/>
  <c r="J204" i="38"/>
  <c r="K204" i="38"/>
  <c r="L204" i="38"/>
  <c r="M204" i="38"/>
  <c r="N204" i="38"/>
  <c r="O204" i="38"/>
  <c r="P204" i="38"/>
  <c r="Q204" i="38"/>
  <c r="C205" i="38"/>
  <c r="D205" i="38"/>
  <c r="E205" i="38"/>
  <c r="F205" i="38"/>
  <c r="G205" i="38"/>
  <c r="H205" i="38"/>
  <c r="I205" i="38"/>
  <c r="J205" i="38"/>
  <c r="K205" i="38"/>
  <c r="L205" i="38"/>
  <c r="M205" i="38"/>
  <c r="N205" i="38"/>
  <c r="O205" i="38"/>
  <c r="P205" i="38"/>
  <c r="Q205" i="38"/>
  <c r="C206" i="38"/>
  <c r="D206" i="38"/>
  <c r="E206" i="38"/>
  <c r="F206" i="38"/>
  <c r="G206" i="38"/>
  <c r="H206" i="38"/>
  <c r="I206" i="38"/>
  <c r="J206" i="38"/>
  <c r="K206" i="38"/>
  <c r="L206" i="38"/>
  <c r="M206" i="38"/>
  <c r="N206" i="38"/>
  <c r="O206" i="38"/>
  <c r="P206" i="38"/>
  <c r="Q206" i="38"/>
  <c r="C207" i="38"/>
  <c r="D207" i="38"/>
  <c r="E207" i="38"/>
  <c r="F207" i="38"/>
  <c r="G207" i="38"/>
  <c r="H207" i="38"/>
  <c r="I207" i="38"/>
  <c r="J207" i="38"/>
  <c r="K207" i="38"/>
  <c r="L207" i="38"/>
  <c r="M207" i="38"/>
  <c r="N207" i="38"/>
  <c r="O207" i="38"/>
  <c r="P207" i="38"/>
  <c r="Q207" i="38"/>
  <c r="C208" i="38"/>
  <c r="D208" i="38"/>
  <c r="E208" i="38"/>
  <c r="F208" i="38"/>
  <c r="G208" i="38"/>
  <c r="H208" i="38"/>
  <c r="I208" i="38"/>
  <c r="J208" i="38"/>
  <c r="K208" i="38"/>
  <c r="L208" i="38"/>
  <c r="M208" i="38"/>
  <c r="N208" i="38"/>
  <c r="O208" i="38"/>
  <c r="P208" i="38"/>
  <c r="Q208" i="38"/>
  <c r="C209" i="38"/>
  <c r="D209" i="38"/>
  <c r="E209" i="38"/>
  <c r="F209" i="38"/>
  <c r="G209" i="38"/>
  <c r="H209" i="38"/>
  <c r="I209" i="38"/>
  <c r="J209" i="38"/>
  <c r="K209" i="38"/>
  <c r="L209" i="38"/>
  <c r="M209" i="38"/>
  <c r="N209" i="38"/>
  <c r="O209" i="38"/>
  <c r="P209" i="38"/>
  <c r="Q209" i="38"/>
  <c r="C210" i="38"/>
  <c r="D210" i="38"/>
  <c r="E210" i="38"/>
  <c r="F210" i="38"/>
  <c r="G210" i="38"/>
  <c r="H210" i="38"/>
  <c r="I210" i="38"/>
  <c r="J210" i="38"/>
  <c r="K210" i="38"/>
  <c r="L210" i="38"/>
  <c r="M210" i="38"/>
  <c r="N210" i="38"/>
  <c r="O210" i="38"/>
  <c r="P210" i="38"/>
  <c r="Q210" i="38"/>
  <c r="C211" i="38"/>
  <c r="D211" i="38"/>
  <c r="E211" i="38"/>
  <c r="F211" i="38"/>
  <c r="G211" i="38"/>
  <c r="H211" i="38"/>
  <c r="I211" i="38"/>
  <c r="J211" i="38"/>
  <c r="K211" i="38"/>
  <c r="L211" i="38"/>
  <c r="M211" i="38"/>
  <c r="N211" i="38"/>
  <c r="O211" i="38"/>
  <c r="P211" i="38"/>
  <c r="Q211" i="38"/>
  <c r="C212" i="38"/>
  <c r="D212" i="38"/>
  <c r="E212" i="38"/>
  <c r="F212" i="38"/>
  <c r="G212" i="38"/>
  <c r="H212" i="38"/>
  <c r="I212" i="38"/>
  <c r="J212" i="38"/>
  <c r="K212" i="38"/>
  <c r="L212" i="38"/>
  <c r="M212" i="38"/>
  <c r="N212" i="38"/>
  <c r="O212" i="38"/>
  <c r="P212" i="38"/>
  <c r="Q212" i="38"/>
  <c r="C213" i="38"/>
  <c r="D213" i="38"/>
  <c r="E213" i="38"/>
  <c r="F213" i="38"/>
  <c r="G213" i="38"/>
  <c r="H213" i="38"/>
  <c r="I213" i="38"/>
  <c r="J213" i="38"/>
  <c r="K213" i="38"/>
  <c r="L213" i="38"/>
  <c r="M213" i="38"/>
  <c r="N213" i="38"/>
  <c r="O213" i="38"/>
  <c r="P213" i="38"/>
  <c r="Q213" i="38"/>
  <c r="C214" i="38"/>
  <c r="D214" i="38"/>
  <c r="E214" i="38"/>
  <c r="F214" i="38"/>
  <c r="G214" i="38"/>
  <c r="H214" i="38"/>
  <c r="I214" i="38"/>
  <c r="J214" i="38"/>
  <c r="K214" i="38"/>
  <c r="L214" i="38"/>
  <c r="M214" i="38"/>
  <c r="N214" i="38"/>
  <c r="O214" i="38"/>
  <c r="P214" i="38"/>
  <c r="Q214" i="38"/>
  <c r="C215" i="38"/>
  <c r="D215" i="38"/>
  <c r="E215" i="38"/>
  <c r="F215" i="38"/>
  <c r="G215" i="38"/>
  <c r="H215" i="38"/>
  <c r="I215" i="38"/>
  <c r="J215" i="38"/>
  <c r="K215" i="38"/>
  <c r="L215" i="38"/>
  <c r="M215" i="38"/>
  <c r="N215" i="38"/>
  <c r="O215" i="38"/>
  <c r="P215" i="38"/>
  <c r="Q215" i="38"/>
  <c r="C216" i="38"/>
  <c r="D216" i="38"/>
  <c r="E216" i="38"/>
  <c r="F216" i="38"/>
  <c r="G216" i="38"/>
  <c r="H216" i="38"/>
  <c r="I216" i="38"/>
  <c r="J216" i="38"/>
  <c r="K216" i="38"/>
  <c r="L216" i="38"/>
  <c r="M216" i="38"/>
  <c r="N216" i="38"/>
  <c r="O216" i="38"/>
  <c r="P216" i="38"/>
  <c r="Q216" i="38"/>
  <c r="C217" i="38"/>
  <c r="D217" i="38"/>
  <c r="E217" i="38"/>
  <c r="F217" i="38"/>
  <c r="G217" i="38"/>
  <c r="H217" i="38"/>
  <c r="I217" i="38"/>
  <c r="J217" i="38"/>
  <c r="K217" i="38"/>
  <c r="L217" i="38"/>
  <c r="M217" i="38"/>
  <c r="N217" i="38"/>
  <c r="O217" i="38"/>
  <c r="P217" i="38"/>
  <c r="Q217" i="38"/>
  <c r="C218" i="38"/>
  <c r="D218" i="38"/>
  <c r="E218" i="38"/>
  <c r="F218" i="38"/>
  <c r="G218" i="38"/>
  <c r="H218" i="38"/>
  <c r="I218" i="38"/>
  <c r="J218" i="38"/>
  <c r="K218" i="38"/>
  <c r="L218" i="38"/>
  <c r="M218" i="38"/>
  <c r="N218" i="38"/>
  <c r="O218" i="38"/>
  <c r="P218" i="38"/>
  <c r="Q218" i="38"/>
  <c r="C219" i="38"/>
  <c r="D219" i="38"/>
  <c r="E219" i="38"/>
  <c r="F219" i="38"/>
  <c r="G219" i="38"/>
  <c r="H219" i="38"/>
  <c r="I219" i="38"/>
  <c r="J219" i="38"/>
  <c r="K219" i="38"/>
  <c r="L219" i="38"/>
  <c r="M219" i="38"/>
  <c r="N219" i="38"/>
  <c r="O219" i="38"/>
  <c r="P219" i="38"/>
  <c r="Q219" i="38"/>
  <c r="C220" i="38"/>
  <c r="D220" i="38"/>
  <c r="E220" i="38"/>
  <c r="F220" i="38"/>
  <c r="G220" i="38"/>
  <c r="H220" i="38"/>
  <c r="I220" i="38"/>
  <c r="J220" i="38"/>
  <c r="K220" i="38"/>
  <c r="L220" i="38"/>
  <c r="M220" i="38"/>
  <c r="N220" i="38"/>
  <c r="O220" i="38"/>
  <c r="P220" i="38"/>
  <c r="Q220" i="38"/>
  <c r="C221" i="38"/>
  <c r="D221" i="38"/>
  <c r="E221" i="38"/>
  <c r="F221" i="38"/>
  <c r="G221" i="38"/>
  <c r="H221" i="38"/>
  <c r="I221" i="38"/>
  <c r="J221" i="38"/>
  <c r="K221" i="38"/>
  <c r="L221" i="38"/>
  <c r="M221" i="38"/>
  <c r="N221" i="38"/>
  <c r="O221" i="38"/>
  <c r="P221" i="38"/>
  <c r="Q221" i="38"/>
  <c r="C222" i="38"/>
  <c r="D222" i="38"/>
  <c r="E222" i="38"/>
  <c r="F222" i="38"/>
  <c r="G222" i="38"/>
  <c r="H222" i="38"/>
  <c r="I222" i="38"/>
  <c r="J222" i="38"/>
  <c r="K222" i="38"/>
  <c r="L222" i="38"/>
  <c r="M222" i="38"/>
  <c r="N222" i="38"/>
  <c r="O222" i="38"/>
  <c r="P222" i="38"/>
  <c r="Q222" i="38"/>
  <c r="C223" i="38"/>
  <c r="D223" i="38"/>
  <c r="E223" i="38"/>
  <c r="F223" i="38"/>
  <c r="G223" i="38"/>
  <c r="H223" i="38"/>
  <c r="I223" i="38"/>
  <c r="J223" i="38"/>
  <c r="K223" i="38"/>
  <c r="L223" i="38"/>
  <c r="M223" i="38"/>
  <c r="N223" i="38"/>
  <c r="O223" i="38"/>
  <c r="P223" i="38"/>
  <c r="Q223" i="38"/>
  <c r="C224" i="38"/>
  <c r="D224" i="38"/>
  <c r="E224" i="38"/>
  <c r="F224" i="38"/>
  <c r="G224" i="38"/>
  <c r="H224" i="38"/>
  <c r="I224" i="38"/>
  <c r="J224" i="38"/>
  <c r="K224" i="38"/>
  <c r="L224" i="38"/>
  <c r="M224" i="38"/>
  <c r="N224" i="38"/>
  <c r="O224" i="38"/>
  <c r="P224" i="38"/>
  <c r="Q224" i="38"/>
  <c r="C225" i="38"/>
  <c r="D225" i="38"/>
  <c r="E225" i="38"/>
  <c r="F225" i="38"/>
  <c r="G225" i="38"/>
  <c r="H225" i="38"/>
  <c r="I225" i="38"/>
  <c r="J225" i="38"/>
  <c r="K225" i="38"/>
  <c r="L225" i="38"/>
  <c r="M225" i="38"/>
  <c r="N225" i="38"/>
  <c r="O225" i="38"/>
  <c r="P225" i="38"/>
  <c r="Q225" i="38"/>
  <c r="C226" i="38"/>
  <c r="D226" i="38"/>
  <c r="E226" i="38"/>
  <c r="F226" i="38"/>
  <c r="G226" i="38"/>
  <c r="H226" i="38"/>
  <c r="I226" i="38"/>
  <c r="J226" i="38"/>
  <c r="K226" i="38"/>
  <c r="L226" i="38"/>
  <c r="M226" i="38"/>
  <c r="N226" i="38"/>
  <c r="O226" i="38"/>
  <c r="P226" i="38"/>
  <c r="Q226" i="38"/>
  <c r="C227" i="38"/>
  <c r="D227" i="38"/>
  <c r="E227" i="38"/>
  <c r="F227" i="38"/>
  <c r="G227" i="38"/>
  <c r="H227" i="38"/>
  <c r="I227" i="38"/>
  <c r="J227" i="38"/>
  <c r="K227" i="38"/>
  <c r="L227" i="38"/>
  <c r="M227" i="38"/>
  <c r="N227" i="38"/>
  <c r="O227" i="38"/>
  <c r="P227" i="38"/>
  <c r="Q227" i="38"/>
  <c r="C228" i="38"/>
  <c r="D228" i="38"/>
  <c r="E228" i="38"/>
  <c r="F228" i="38"/>
  <c r="G228" i="38"/>
  <c r="H228" i="38"/>
  <c r="I228" i="38"/>
  <c r="J228" i="38"/>
  <c r="K228" i="38"/>
  <c r="L228" i="38"/>
  <c r="M228" i="38"/>
  <c r="N228" i="38"/>
  <c r="O228" i="38"/>
  <c r="P228" i="38"/>
  <c r="Q228" i="38"/>
  <c r="C229" i="38"/>
  <c r="D229" i="38"/>
  <c r="E229" i="38"/>
  <c r="F229" i="38"/>
  <c r="G229" i="38"/>
  <c r="H229" i="38"/>
  <c r="I229" i="38"/>
  <c r="J229" i="38"/>
  <c r="K229" i="38"/>
  <c r="L229" i="38"/>
  <c r="M229" i="38"/>
  <c r="N229" i="38"/>
  <c r="O229" i="38"/>
  <c r="P229" i="38"/>
  <c r="Q229" i="38"/>
  <c r="C230" i="38"/>
  <c r="D230" i="38"/>
  <c r="E230" i="38"/>
  <c r="F230" i="38"/>
  <c r="G230" i="38"/>
  <c r="H230" i="38"/>
  <c r="I230" i="38"/>
  <c r="J230" i="38"/>
  <c r="K230" i="38"/>
  <c r="L230" i="38"/>
  <c r="M230" i="38"/>
  <c r="N230" i="38"/>
  <c r="O230" i="38"/>
  <c r="P230" i="38"/>
  <c r="Q230" i="38"/>
  <c r="C231" i="38"/>
  <c r="D231" i="38"/>
  <c r="E231" i="38"/>
  <c r="F231" i="38"/>
  <c r="G231" i="38"/>
  <c r="H231" i="38"/>
  <c r="I231" i="38"/>
  <c r="J231" i="38"/>
  <c r="K231" i="38"/>
  <c r="L231" i="38"/>
  <c r="M231" i="38"/>
  <c r="N231" i="38"/>
  <c r="O231" i="38"/>
  <c r="P231" i="38"/>
  <c r="Q231" i="38"/>
  <c r="C232" i="38"/>
  <c r="D232" i="38"/>
  <c r="E232" i="38"/>
  <c r="F232" i="38"/>
  <c r="G232" i="38"/>
  <c r="H232" i="38"/>
  <c r="I232" i="38"/>
  <c r="J232" i="38"/>
  <c r="K232" i="38"/>
  <c r="L232" i="38"/>
  <c r="M232" i="38"/>
  <c r="N232" i="38"/>
  <c r="O232" i="38"/>
  <c r="P232" i="38"/>
  <c r="Q232" i="38"/>
  <c r="C233" i="38"/>
  <c r="D233" i="38"/>
  <c r="E233" i="38"/>
  <c r="F233" i="38"/>
  <c r="G233" i="38"/>
  <c r="H233" i="38"/>
  <c r="I233" i="38"/>
  <c r="J233" i="38"/>
  <c r="K233" i="38"/>
  <c r="L233" i="38"/>
  <c r="M233" i="38"/>
  <c r="N233" i="38"/>
  <c r="O233" i="38"/>
  <c r="P233" i="38"/>
  <c r="Q233" i="38"/>
  <c r="C234" i="38"/>
  <c r="D234" i="38"/>
  <c r="E234" i="38"/>
  <c r="F234" i="38"/>
  <c r="G234" i="38"/>
  <c r="H234" i="38"/>
  <c r="I234" i="38"/>
  <c r="J234" i="38"/>
  <c r="K234" i="38"/>
  <c r="L234" i="38"/>
  <c r="M234" i="38"/>
  <c r="N234" i="38"/>
  <c r="O234" i="38"/>
  <c r="P234" i="38"/>
  <c r="Q234" i="38"/>
  <c r="C235" i="38"/>
  <c r="D235" i="38"/>
  <c r="E235" i="38"/>
  <c r="F235" i="38"/>
  <c r="G235" i="38"/>
  <c r="H235" i="38"/>
  <c r="I235" i="38"/>
  <c r="J235" i="38"/>
  <c r="K235" i="38"/>
  <c r="L235" i="38"/>
  <c r="M235" i="38"/>
  <c r="N235" i="38"/>
  <c r="O235" i="38"/>
  <c r="P235" i="38"/>
  <c r="Q235" i="38"/>
  <c r="C236" i="38"/>
  <c r="D236" i="38"/>
  <c r="E236" i="38"/>
  <c r="F236" i="38"/>
  <c r="G236" i="38"/>
  <c r="H236" i="38"/>
  <c r="I236" i="38"/>
  <c r="J236" i="38"/>
  <c r="K236" i="38"/>
  <c r="L236" i="38"/>
  <c r="M236" i="38"/>
  <c r="N236" i="38"/>
  <c r="O236" i="38"/>
  <c r="P236" i="38"/>
  <c r="Q236" i="38"/>
  <c r="C237" i="38"/>
  <c r="D237" i="38"/>
  <c r="E237" i="38"/>
  <c r="F237" i="38"/>
  <c r="G237" i="38"/>
  <c r="H237" i="38"/>
  <c r="I237" i="38"/>
  <c r="J237" i="38"/>
  <c r="K237" i="38"/>
  <c r="L237" i="38"/>
  <c r="M237" i="38"/>
  <c r="N237" i="38"/>
  <c r="O237" i="38"/>
  <c r="P237" i="38"/>
  <c r="Q237" i="38"/>
  <c r="C238" i="38"/>
  <c r="D238" i="38"/>
  <c r="E238" i="38"/>
  <c r="F238" i="38"/>
  <c r="G238" i="38"/>
  <c r="H238" i="38"/>
  <c r="I238" i="38"/>
  <c r="J238" i="38"/>
  <c r="K238" i="38"/>
  <c r="L238" i="38"/>
  <c r="M238" i="38"/>
  <c r="N238" i="38"/>
  <c r="O238" i="38"/>
  <c r="P238" i="38"/>
  <c r="Q238" i="38"/>
  <c r="C239" i="38"/>
  <c r="D239" i="38"/>
  <c r="E239" i="38"/>
  <c r="F239" i="38"/>
  <c r="G239" i="38"/>
  <c r="H239" i="38"/>
  <c r="I239" i="38"/>
  <c r="J239" i="38"/>
  <c r="K239" i="38"/>
  <c r="L239" i="38"/>
  <c r="M239" i="38"/>
  <c r="N239" i="38"/>
  <c r="O239" i="38"/>
  <c r="P239" i="38"/>
  <c r="Q239" i="38"/>
  <c r="C240" i="38"/>
  <c r="D240" i="38"/>
  <c r="E240" i="38"/>
  <c r="F240" i="38"/>
  <c r="G240" i="38"/>
  <c r="H240" i="38"/>
  <c r="I240" i="38"/>
  <c r="J240" i="38"/>
  <c r="K240" i="38"/>
  <c r="L240" i="38"/>
  <c r="M240" i="38"/>
  <c r="N240" i="38"/>
  <c r="O240" i="38"/>
  <c r="P240" i="38"/>
  <c r="Q240" i="38"/>
  <c r="C241" i="38"/>
  <c r="D241" i="38"/>
  <c r="E241" i="38"/>
  <c r="F241" i="38"/>
  <c r="G241" i="38"/>
  <c r="H241" i="38"/>
  <c r="I241" i="38"/>
  <c r="J241" i="38"/>
  <c r="K241" i="38"/>
  <c r="L241" i="38"/>
  <c r="M241" i="38"/>
  <c r="N241" i="38"/>
  <c r="O241" i="38"/>
  <c r="P241" i="38"/>
  <c r="Q241" i="38"/>
  <c r="C242" i="38"/>
  <c r="D242" i="38"/>
  <c r="E242" i="38"/>
  <c r="F242" i="38"/>
  <c r="G242" i="38"/>
  <c r="H242" i="38"/>
  <c r="I242" i="38"/>
  <c r="J242" i="38"/>
  <c r="K242" i="38"/>
  <c r="L242" i="38"/>
  <c r="M242" i="38"/>
  <c r="N242" i="38"/>
  <c r="O242" i="38"/>
  <c r="P242" i="38"/>
  <c r="Q242" i="38"/>
  <c r="C243" i="38"/>
  <c r="D243" i="38"/>
  <c r="E243" i="38"/>
  <c r="F243" i="38"/>
  <c r="G243" i="38"/>
  <c r="H243" i="38"/>
  <c r="I243" i="38"/>
  <c r="J243" i="38"/>
  <c r="K243" i="38"/>
  <c r="L243" i="38"/>
  <c r="M243" i="38"/>
  <c r="N243" i="38"/>
  <c r="O243" i="38"/>
  <c r="P243" i="38"/>
  <c r="Q243" i="38"/>
  <c r="C244" i="38"/>
  <c r="D244" i="38"/>
  <c r="E244" i="38"/>
  <c r="F244" i="38"/>
  <c r="G244" i="38"/>
  <c r="H244" i="38"/>
  <c r="I244" i="38"/>
  <c r="J244" i="38"/>
  <c r="K244" i="38"/>
  <c r="L244" i="38"/>
  <c r="M244" i="38"/>
  <c r="N244" i="38"/>
  <c r="O244" i="38"/>
  <c r="P244" i="38"/>
  <c r="Q244" i="38"/>
  <c r="C245" i="38"/>
  <c r="D245" i="38"/>
  <c r="E245" i="38"/>
  <c r="F245" i="38"/>
  <c r="G245" i="38"/>
  <c r="H245" i="38"/>
  <c r="I245" i="38"/>
  <c r="J245" i="38"/>
  <c r="K245" i="38"/>
  <c r="L245" i="38"/>
  <c r="M245" i="38"/>
  <c r="N245" i="38"/>
  <c r="O245" i="38"/>
  <c r="P245" i="38"/>
  <c r="Q245" i="38"/>
  <c r="C246" i="38"/>
  <c r="D246" i="38"/>
  <c r="E246" i="38"/>
  <c r="F246" i="38"/>
  <c r="G246" i="38"/>
  <c r="H246" i="38"/>
  <c r="I246" i="38"/>
  <c r="J246" i="38"/>
  <c r="K246" i="38"/>
  <c r="L246" i="38"/>
  <c r="M246" i="38"/>
  <c r="N246" i="38"/>
  <c r="O246" i="38"/>
  <c r="P246" i="38"/>
  <c r="Q246" i="38"/>
  <c r="C247" i="38"/>
  <c r="D247" i="38"/>
  <c r="E247" i="38"/>
  <c r="F247" i="38"/>
  <c r="G247" i="38"/>
  <c r="H247" i="38"/>
  <c r="I247" i="38"/>
  <c r="J247" i="38"/>
  <c r="K247" i="38"/>
  <c r="L247" i="38"/>
  <c r="M247" i="38"/>
  <c r="N247" i="38"/>
  <c r="O247" i="38"/>
  <c r="P247" i="38"/>
  <c r="Q247" i="38"/>
  <c r="C248" i="38"/>
  <c r="D248" i="38"/>
  <c r="E248" i="38"/>
  <c r="F248" i="38"/>
  <c r="G248" i="38"/>
  <c r="H248" i="38"/>
  <c r="I248" i="38"/>
  <c r="J248" i="38"/>
  <c r="K248" i="38"/>
  <c r="L248" i="38"/>
  <c r="M248" i="38"/>
  <c r="N248" i="38"/>
  <c r="O248" i="38"/>
  <c r="P248" i="38"/>
  <c r="Q248" i="38"/>
  <c r="C249" i="38"/>
  <c r="D249" i="38"/>
  <c r="E249" i="38"/>
  <c r="F249" i="38"/>
  <c r="G249" i="38"/>
  <c r="H249" i="38"/>
  <c r="I249" i="38"/>
  <c r="J249" i="38"/>
  <c r="K249" i="38"/>
  <c r="L249" i="38"/>
  <c r="M249" i="38"/>
  <c r="N249" i="38"/>
  <c r="O249" i="38"/>
  <c r="P249" i="38"/>
  <c r="Q249" i="38"/>
  <c r="C250" i="38"/>
  <c r="D250" i="38"/>
  <c r="E250" i="38"/>
  <c r="F250" i="38"/>
  <c r="G250" i="38"/>
  <c r="H250" i="38"/>
  <c r="I250" i="38"/>
  <c r="J250" i="38"/>
  <c r="K250" i="38"/>
  <c r="L250" i="38"/>
  <c r="M250" i="38"/>
  <c r="N250" i="38"/>
  <c r="O250" i="38"/>
  <c r="P250" i="38"/>
  <c r="Q250" i="38"/>
  <c r="C251" i="38"/>
  <c r="D251" i="38"/>
  <c r="E251" i="38"/>
  <c r="F251" i="38"/>
  <c r="G251" i="38"/>
  <c r="H251" i="38"/>
  <c r="I251" i="38"/>
  <c r="J251" i="38"/>
  <c r="K251" i="38"/>
  <c r="L251" i="38"/>
  <c r="M251" i="38"/>
  <c r="N251" i="38"/>
  <c r="O251" i="38"/>
  <c r="P251" i="38"/>
  <c r="Q251" i="38"/>
  <c r="C252" i="38"/>
  <c r="D252" i="38"/>
  <c r="E252" i="38"/>
  <c r="F252" i="38"/>
  <c r="G252" i="38"/>
  <c r="H252" i="38"/>
  <c r="I252" i="38"/>
  <c r="J252" i="38"/>
  <c r="K252" i="38"/>
  <c r="L252" i="38"/>
  <c r="M252" i="38"/>
  <c r="N252" i="38"/>
  <c r="O252" i="38"/>
  <c r="P252" i="38"/>
  <c r="Q252" i="38"/>
  <c r="C253" i="38"/>
  <c r="D253" i="38"/>
  <c r="E253" i="38"/>
  <c r="F253" i="38"/>
  <c r="G253" i="38"/>
  <c r="H253" i="38"/>
  <c r="I253" i="38"/>
  <c r="J253" i="38"/>
  <c r="K253" i="38"/>
  <c r="L253" i="38"/>
  <c r="M253" i="38"/>
  <c r="N253" i="38"/>
  <c r="O253" i="38"/>
  <c r="P253" i="38"/>
  <c r="Q253" i="38"/>
  <c r="C254" i="38"/>
  <c r="D254" i="38"/>
  <c r="E254" i="38"/>
  <c r="F254" i="38"/>
  <c r="G254" i="38"/>
  <c r="H254" i="38"/>
  <c r="I254" i="38"/>
  <c r="J254" i="38"/>
  <c r="K254" i="38"/>
  <c r="L254" i="38"/>
  <c r="M254" i="38"/>
  <c r="N254" i="38"/>
  <c r="O254" i="38"/>
  <c r="P254" i="38"/>
  <c r="Q254" i="38"/>
  <c r="C255" i="38"/>
  <c r="D255" i="38"/>
  <c r="E255" i="38"/>
  <c r="F255" i="38"/>
  <c r="G255" i="38"/>
  <c r="H255" i="38"/>
  <c r="I255" i="38"/>
  <c r="J255" i="38"/>
  <c r="K255" i="38"/>
  <c r="L255" i="38"/>
  <c r="M255" i="38"/>
  <c r="N255" i="38"/>
  <c r="O255" i="38"/>
  <c r="P255" i="38"/>
  <c r="Q255" i="38"/>
  <c r="C256" i="38"/>
  <c r="D256" i="38"/>
  <c r="E256" i="38"/>
  <c r="F256" i="38"/>
  <c r="G256" i="38"/>
  <c r="H256" i="38"/>
  <c r="I256" i="38"/>
  <c r="J256" i="38"/>
  <c r="K256" i="38"/>
  <c r="L256" i="38"/>
  <c r="M256" i="38"/>
  <c r="N256" i="38"/>
  <c r="O256" i="38"/>
  <c r="P256" i="38"/>
  <c r="Q256" i="38"/>
  <c r="C257" i="38"/>
  <c r="D257" i="38"/>
  <c r="E257" i="38"/>
  <c r="F257" i="38"/>
  <c r="G257" i="38"/>
  <c r="H257" i="38"/>
  <c r="I257" i="38"/>
  <c r="J257" i="38"/>
  <c r="K257" i="38"/>
  <c r="L257" i="38"/>
  <c r="M257" i="38"/>
  <c r="N257" i="38"/>
  <c r="O257" i="38"/>
  <c r="P257" i="38"/>
  <c r="Q257" i="38"/>
  <c r="C258" i="38"/>
  <c r="D258" i="38"/>
  <c r="E258" i="38"/>
  <c r="F258" i="38"/>
  <c r="G258" i="38"/>
  <c r="H258" i="38"/>
  <c r="I258" i="38"/>
  <c r="J258" i="38"/>
  <c r="K258" i="38"/>
  <c r="L258" i="38"/>
  <c r="M258" i="38"/>
  <c r="N258" i="38"/>
  <c r="O258" i="38"/>
  <c r="P258" i="38"/>
  <c r="Q258" i="38"/>
  <c r="C259" i="38"/>
  <c r="D259" i="38"/>
  <c r="E259" i="38"/>
  <c r="F259" i="38"/>
  <c r="G259" i="38"/>
  <c r="H259" i="38"/>
  <c r="I259" i="38"/>
  <c r="J259" i="38"/>
  <c r="K259" i="38"/>
  <c r="L259" i="38"/>
  <c r="M259" i="38"/>
  <c r="N259" i="38"/>
  <c r="O259" i="38"/>
  <c r="P259" i="38"/>
  <c r="Q259" i="38"/>
  <c r="C260" i="38"/>
  <c r="D260" i="38"/>
  <c r="E260" i="38"/>
  <c r="F260" i="38"/>
  <c r="G260" i="38"/>
  <c r="H260" i="38"/>
  <c r="I260" i="38"/>
  <c r="J260" i="38"/>
  <c r="K260" i="38"/>
  <c r="L260" i="38"/>
  <c r="M260" i="38"/>
  <c r="N260" i="38"/>
  <c r="O260" i="38"/>
  <c r="P260" i="38"/>
  <c r="Q260" i="38"/>
  <c r="C261" i="38"/>
  <c r="D261" i="38"/>
  <c r="E261" i="38"/>
  <c r="F261" i="38"/>
  <c r="G261" i="38"/>
  <c r="H261" i="38"/>
  <c r="I261" i="38"/>
  <c r="J261" i="38"/>
  <c r="K261" i="38"/>
  <c r="L261" i="38"/>
  <c r="M261" i="38"/>
  <c r="N261" i="38"/>
  <c r="O261" i="38"/>
  <c r="P261" i="38"/>
  <c r="Q261" i="38"/>
  <c r="C262" i="38"/>
  <c r="D262" i="38"/>
  <c r="E262" i="38"/>
  <c r="F262" i="38"/>
  <c r="G262" i="38"/>
  <c r="H262" i="38"/>
  <c r="I262" i="38"/>
  <c r="J262" i="38"/>
  <c r="K262" i="38"/>
  <c r="L262" i="38"/>
  <c r="M262" i="38"/>
  <c r="N262" i="38"/>
  <c r="O262" i="38"/>
  <c r="P262" i="38"/>
  <c r="Q262" i="38"/>
  <c r="C263" i="38"/>
  <c r="D263" i="38"/>
  <c r="E263" i="38"/>
  <c r="F263" i="38"/>
  <c r="G263" i="38"/>
  <c r="H263" i="38"/>
  <c r="I263" i="38"/>
  <c r="J263" i="38"/>
  <c r="K263" i="38"/>
  <c r="L263" i="38"/>
  <c r="M263" i="38"/>
  <c r="N263" i="38"/>
  <c r="O263" i="38"/>
  <c r="P263" i="38"/>
  <c r="Q263" i="38"/>
  <c r="C264" i="38"/>
  <c r="D264" i="38"/>
  <c r="E264" i="38"/>
  <c r="F264" i="38"/>
  <c r="G264" i="38"/>
  <c r="H264" i="38"/>
  <c r="I264" i="38"/>
  <c r="J264" i="38"/>
  <c r="K264" i="38"/>
  <c r="L264" i="38"/>
  <c r="M264" i="38"/>
  <c r="N264" i="38"/>
  <c r="O264" i="38"/>
  <c r="P264" i="38"/>
  <c r="Q264" i="38"/>
  <c r="C265" i="38"/>
  <c r="D265" i="38"/>
  <c r="E265" i="38"/>
  <c r="F265" i="38"/>
  <c r="G265" i="38"/>
  <c r="H265" i="38"/>
  <c r="I265" i="38"/>
  <c r="J265" i="38"/>
  <c r="K265" i="38"/>
  <c r="L265" i="38"/>
  <c r="M265" i="38"/>
  <c r="N265" i="38"/>
  <c r="O265" i="38"/>
  <c r="P265" i="38"/>
  <c r="Q265" i="38"/>
  <c r="C266" i="38"/>
  <c r="D266" i="38"/>
  <c r="E266" i="38"/>
  <c r="F266" i="38"/>
  <c r="G266" i="38"/>
  <c r="H266" i="38"/>
  <c r="I266" i="38"/>
  <c r="J266" i="38"/>
  <c r="K266" i="38"/>
  <c r="L266" i="38"/>
  <c r="M266" i="38"/>
  <c r="N266" i="38"/>
  <c r="O266" i="38"/>
  <c r="P266" i="38"/>
  <c r="Q266" i="38"/>
  <c r="C267" i="38"/>
  <c r="D267" i="38"/>
  <c r="E267" i="38"/>
  <c r="F267" i="38"/>
  <c r="G267" i="38"/>
  <c r="H267" i="38"/>
  <c r="I267" i="38"/>
  <c r="J267" i="38"/>
  <c r="K267" i="38"/>
  <c r="L267" i="38"/>
  <c r="M267" i="38"/>
  <c r="N267" i="38"/>
  <c r="O267" i="38"/>
  <c r="P267" i="38"/>
  <c r="Q267" i="38"/>
  <c r="C268" i="38"/>
  <c r="D268" i="38"/>
  <c r="E268" i="38"/>
  <c r="F268" i="38"/>
  <c r="G268" i="38"/>
  <c r="H268" i="38"/>
  <c r="I268" i="38"/>
  <c r="J268" i="38"/>
  <c r="K268" i="38"/>
  <c r="L268" i="38"/>
  <c r="M268" i="38"/>
  <c r="N268" i="38"/>
  <c r="O268" i="38"/>
  <c r="P268" i="38"/>
  <c r="Q268" i="38"/>
  <c r="C269" i="38"/>
  <c r="D269" i="38"/>
  <c r="E269" i="38"/>
  <c r="F269" i="38"/>
  <c r="G269" i="38"/>
  <c r="H269" i="38"/>
  <c r="I269" i="38"/>
  <c r="J269" i="38"/>
  <c r="K269" i="38"/>
  <c r="L269" i="38"/>
  <c r="M269" i="38"/>
  <c r="N269" i="38"/>
  <c r="O269" i="38"/>
  <c r="P269" i="38"/>
  <c r="Q269" i="38"/>
  <c r="C270" i="38"/>
  <c r="D270" i="38"/>
  <c r="E270" i="38"/>
  <c r="F270" i="38"/>
  <c r="G270" i="38"/>
  <c r="H270" i="38"/>
  <c r="I270" i="38"/>
  <c r="J270" i="38"/>
  <c r="K270" i="38"/>
  <c r="L270" i="38"/>
  <c r="M270" i="38"/>
  <c r="N270" i="38"/>
  <c r="O270" i="38"/>
  <c r="P270" i="38"/>
  <c r="Q270" i="38"/>
  <c r="C271" i="38"/>
  <c r="D271" i="38"/>
  <c r="E271" i="38"/>
  <c r="F271" i="38"/>
  <c r="G271" i="38"/>
  <c r="H271" i="38"/>
  <c r="I271" i="38"/>
  <c r="J271" i="38"/>
  <c r="K271" i="38"/>
  <c r="L271" i="38"/>
  <c r="M271" i="38"/>
  <c r="N271" i="38"/>
  <c r="O271" i="38"/>
  <c r="P271" i="38"/>
  <c r="Q271" i="38"/>
  <c r="C272" i="38"/>
  <c r="D272" i="38"/>
  <c r="E272" i="38"/>
  <c r="F272" i="38"/>
  <c r="G272" i="38"/>
  <c r="H272" i="38"/>
  <c r="I272" i="38"/>
  <c r="J272" i="38"/>
  <c r="K272" i="38"/>
  <c r="L272" i="38"/>
  <c r="M272" i="38"/>
  <c r="N272" i="38"/>
  <c r="O272" i="38"/>
  <c r="P272" i="38"/>
  <c r="Q272" i="38"/>
  <c r="C273" i="38"/>
  <c r="D273" i="38"/>
  <c r="E273" i="38"/>
  <c r="F273" i="38"/>
  <c r="G273" i="38"/>
  <c r="H273" i="38"/>
  <c r="I273" i="38"/>
  <c r="J273" i="38"/>
  <c r="K273" i="38"/>
  <c r="L273" i="38"/>
  <c r="M273" i="38"/>
  <c r="N273" i="38"/>
  <c r="O273" i="38"/>
  <c r="P273" i="38"/>
  <c r="Q273" i="38"/>
  <c r="C274" i="38"/>
  <c r="D274" i="38"/>
  <c r="E274" i="38"/>
  <c r="F274" i="38"/>
  <c r="G274" i="38"/>
  <c r="H274" i="38"/>
  <c r="I274" i="38"/>
  <c r="J274" i="38"/>
  <c r="K274" i="38"/>
  <c r="L274" i="38"/>
  <c r="M274" i="38"/>
  <c r="N274" i="38"/>
  <c r="O274" i="38"/>
  <c r="P274" i="38"/>
  <c r="Q274" i="38"/>
  <c r="C275" i="38"/>
  <c r="D275" i="38"/>
  <c r="E275" i="38"/>
  <c r="F275" i="38"/>
  <c r="G275" i="38"/>
  <c r="H275" i="38"/>
  <c r="I275" i="38"/>
  <c r="J275" i="38"/>
  <c r="K275" i="38"/>
  <c r="L275" i="38"/>
  <c r="M275" i="38"/>
  <c r="N275" i="38"/>
  <c r="O275" i="38"/>
  <c r="P275" i="38"/>
  <c r="Q275" i="38"/>
  <c r="C276" i="38"/>
  <c r="D276" i="38"/>
  <c r="E276" i="38"/>
  <c r="F276" i="38"/>
  <c r="G276" i="38"/>
  <c r="H276" i="38"/>
  <c r="I276" i="38"/>
  <c r="J276" i="38"/>
  <c r="K276" i="38"/>
  <c r="L276" i="38"/>
  <c r="M276" i="38"/>
  <c r="N276" i="38"/>
  <c r="O276" i="38"/>
  <c r="P276" i="38"/>
  <c r="Q276" i="38"/>
  <c r="C277" i="38"/>
  <c r="D277" i="38"/>
  <c r="E277" i="38"/>
  <c r="F277" i="38"/>
  <c r="G277" i="38"/>
  <c r="H277" i="38"/>
  <c r="I277" i="38"/>
  <c r="J277" i="38"/>
  <c r="K277" i="38"/>
  <c r="L277" i="38"/>
  <c r="M277" i="38"/>
  <c r="N277" i="38"/>
  <c r="O277" i="38"/>
  <c r="P277" i="38"/>
  <c r="Q277" i="38"/>
  <c r="C278" i="38"/>
  <c r="D278" i="38"/>
  <c r="E278" i="38"/>
  <c r="F278" i="38"/>
  <c r="G278" i="38"/>
  <c r="H278" i="38"/>
  <c r="I278" i="38"/>
  <c r="J278" i="38"/>
  <c r="K278" i="38"/>
  <c r="L278" i="38"/>
  <c r="M278" i="38"/>
  <c r="N278" i="38"/>
  <c r="O278" i="38"/>
  <c r="P278" i="38"/>
  <c r="Q278" i="38"/>
  <c r="C279" i="38"/>
  <c r="D279" i="38"/>
  <c r="E279" i="38"/>
  <c r="F279" i="38"/>
  <c r="G279" i="38"/>
  <c r="H279" i="38"/>
  <c r="I279" i="38"/>
  <c r="J279" i="38"/>
  <c r="K279" i="38"/>
  <c r="L279" i="38"/>
  <c r="M279" i="38"/>
  <c r="N279" i="38"/>
  <c r="O279" i="38"/>
  <c r="P279" i="38"/>
  <c r="Q279" i="38"/>
  <c r="C280" i="38"/>
  <c r="D280" i="38"/>
  <c r="E280" i="38"/>
  <c r="F280" i="38"/>
  <c r="G280" i="38"/>
  <c r="H280" i="38"/>
  <c r="I280" i="38"/>
  <c r="J280" i="38"/>
  <c r="K280" i="38"/>
  <c r="L280" i="38"/>
  <c r="M280" i="38"/>
  <c r="N280" i="38"/>
  <c r="O280" i="38"/>
  <c r="P280" i="38"/>
  <c r="Q280" i="38"/>
  <c r="C281" i="38"/>
  <c r="D281" i="38"/>
  <c r="E281" i="38"/>
  <c r="F281" i="38"/>
  <c r="G281" i="38"/>
  <c r="H281" i="38"/>
  <c r="I281" i="38"/>
  <c r="J281" i="38"/>
  <c r="K281" i="38"/>
  <c r="L281" i="38"/>
  <c r="M281" i="38"/>
  <c r="N281" i="38"/>
  <c r="O281" i="38"/>
  <c r="P281" i="38"/>
  <c r="Q281" i="38"/>
  <c r="C282" i="38"/>
  <c r="D282" i="38"/>
  <c r="E282" i="38"/>
  <c r="F282" i="38"/>
  <c r="G282" i="38"/>
  <c r="H282" i="38"/>
  <c r="I282" i="38"/>
  <c r="J282" i="38"/>
  <c r="K282" i="38"/>
  <c r="L282" i="38"/>
  <c r="M282" i="38"/>
  <c r="N282" i="38"/>
  <c r="O282" i="38"/>
  <c r="P282" i="38"/>
  <c r="Q282" i="38"/>
  <c r="C283" i="38"/>
  <c r="D283" i="38"/>
  <c r="E283" i="38"/>
  <c r="F283" i="38"/>
  <c r="G283" i="38"/>
  <c r="H283" i="38"/>
  <c r="I283" i="38"/>
  <c r="J283" i="38"/>
  <c r="K283" i="38"/>
  <c r="L283" i="38"/>
  <c r="M283" i="38"/>
  <c r="N283" i="38"/>
  <c r="O283" i="38"/>
  <c r="P283" i="38"/>
  <c r="Q283" i="38"/>
  <c r="C284" i="38"/>
  <c r="D284" i="38"/>
  <c r="E284" i="38"/>
  <c r="F284" i="38"/>
  <c r="G284" i="38"/>
  <c r="H284" i="38"/>
  <c r="I284" i="38"/>
  <c r="J284" i="38"/>
  <c r="K284" i="38"/>
  <c r="L284" i="38"/>
  <c r="M284" i="38"/>
  <c r="N284" i="38"/>
  <c r="O284" i="38"/>
  <c r="P284" i="38"/>
  <c r="Q284" i="38"/>
  <c r="C285" i="38"/>
  <c r="D285" i="38"/>
  <c r="E285" i="38"/>
  <c r="F285" i="38"/>
  <c r="G285" i="38"/>
  <c r="H285" i="38"/>
  <c r="I285" i="38"/>
  <c r="J285" i="38"/>
  <c r="K285" i="38"/>
  <c r="L285" i="38"/>
  <c r="M285" i="38"/>
  <c r="N285" i="38"/>
  <c r="O285" i="38"/>
  <c r="P285" i="38"/>
  <c r="Q285" i="38"/>
  <c r="C286" i="38"/>
  <c r="D286" i="38"/>
  <c r="E286" i="38"/>
  <c r="F286" i="38"/>
  <c r="G286" i="38"/>
  <c r="H286" i="38"/>
  <c r="I286" i="38"/>
  <c r="J286" i="38"/>
  <c r="K286" i="38"/>
  <c r="L286" i="38"/>
  <c r="M286" i="38"/>
  <c r="N286" i="38"/>
  <c r="O286" i="38"/>
  <c r="P286" i="38"/>
  <c r="Q286" i="38"/>
  <c r="C287" i="38"/>
  <c r="D287" i="38"/>
  <c r="E287" i="38"/>
  <c r="F287" i="38"/>
  <c r="G287" i="38"/>
  <c r="H287" i="38"/>
  <c r="I287" i="38"/>
  <c r="J287" i="38"/>
  <c r="K287" i="38"/>
  <c r="L287" i="38"/>
  <c r="M287" i="38"/>
  <c r="N287" i="38"/>
  <c r="O287" i="38"/>
  <c r="P287" i="38"/>
  <c r="Q287" i="38"/>
  <c r="C288" i="38"/>
  <c r="D288" i="38"/>
  <c r="E288" i="38"/>
  <c r="F288" i="38"/>
  <c r="G288" i="38"/>
  <c r="H288" i="38"/>
  <c r="I288" i="38"/>
  <c r="J288" i="38"/>
  <c r="K288" i="38"/>
  <c r="L288" i="38"/>
  <c r="M288" i="38"/>
  <c r="N288" i="38"/>
  <c r="O288" i="38"/>
  <c r="P288" i="38"/>
  <c r="Q288" i="38"/>
  <c r="C289" i="38"/>
  <c r="D289" i="38"/>
  <c r="E289" i="38"/>
  <c r="F289" i="38"/>
  <c r="G289" i="38"/>
  <c r="H289" i="38"/>
  <c r="I289" i="38"/>
  <c r="J289" i="38"/>
  <c r="K289" i="38"/>
  <c r="L289" i="38"/>
  <c r="M289" i="38"/>
  <c r="N289" i="38"/>
  <c r="O289" i="38"/>
  <c r="P289" i="38"/>
  <c r="Q289" i="38"/>
  <c r="C290" i="38"/>
  <c r="D290" i="38"/>
  <c r="E290" i="38"/>
  <c r="F290" i="38"/>
  <c r="G290" i="38"/>
  <c r="H290" i="38"/>
  <c r="I290" i="38"/>
  <c r="J290" i="38"/>
  <c r="K290" i="38"/>
  <c r="L290" i="38"/>
  <c r="M290" i="38"/>
  <c r="N290" i="38"/>
  <c r="O290" i="38"/>
  <c r="P290" i="38"/>
  <c r="Q290" i="38"/>
  <c r="C291" i="38"/>
  <c r="D291" i="38"/>
  <c r="E291" i="38"/>
  <c r="F291" i="38"/>
  <c r="G291" i="38"/>
  <c r="H291" i="38"/>
  <c r="I291" i="38"/>
  <c r="J291" i="38"/>
  <c r="K291" i="38"/>
  <c r="L291" i="38"/>
  <c r="M291" i="38"/>
  <c r="N291" i="38"/>
  <c r="O291" i="38"/>
  <c r="P291" i="38"/>
  <c r="Q291" i="38"/>
  <c r="C292" i="38"/>
  <c r="D292" i="38"/>
  <c r="E292" i="38"/>
  <c r="F292" i="38"/>
  <c r="G292" i="38"/>
  <c r="H292" i="38"/>
  <c r="I292" i="38"/>
  <c r="J292" i="38"/>
  <c r="K292" i="38"/>
  <c r="L292" i="38"/>
  <c r="M292" i="38"/>
  <c r="N292" i="38"/>
  <c r="O292" i="38"/>
  <c r="P292" i="38"/>
  <c r="Q292" i="38"/>
  <c r="C293" i="38"/>
  <c r="D293" i="38"/>
  <c r="E293" i="38"/>
  <c r="F293" i="38"/>
  <c r="G293" i="38"/>
  <c r="H293" i="38"/>
  <c r="I293" i="38"/>
  <c r="J293" i="38"/>
  <c r="K293" i="38"/>
  <c r="L293" i="38"/>
  <c r="M293" i="38"/>
  <c r="N293" i="38"/>
  <c r="O293" i="38"/>
  <c r="P293" i="38"/>
  <c r="Q293" i="38"/>
  <c r="C294" i="38"/>
  <c r="D294" i="38"/>
  <c r="E294" i="38"/>
  <c r="F294" i="38"/>
  <c r="G294" i="38"/>
  <c r="H294" i="38"/>
  <c r="I294" i="38"/>
  <c r="J294" i="38"/>
  <c r="K294" i="38"/>
  <c r="L294" i="38"/>
  <c r="M294" i="38"/>
  <c r="N294" i="38"/>
  <c r="O294" i="38"/>
  <c r="P294" i="38"/>
  <c r="Q294" i="38"/>
  <c r="C295" i="38"/>
  <c r="D295" i="38"/>
  <c r="E295" i="38"/>
  <c r="F295" i="38"/>
  <c r="G295" i="38"/>
  <c r="H295" i="38"/>
  <c r="I295" i="38"/>
  <c r="J295" i="38"/>
  <c r="K295" i="38"/>
  <c r="L295" i="38"/>
  <c r="M295" i="38"/>
  <c r="N295" i="38"/>
  <c r="O295" i="38"/>
  <c r="P295" i="38"/>
  <c r="Q295" i="38"/>
  <c r="C296" i="38"/>
  <c r="D296" i="38"/>
  <c r="E296" i="38"/>
  <c r="F296" i="38"/>
  <c r="G296" i="38"/>
  <c r="H296" i="38"/>
  <c r="I296" i="38"/>
  <c r="J296" i="38"/>
  <c r="K296" i="38"/>
  <c r="L296" i="38"/>
  <c r="M296" i="38"/>
  <c r="N296" i="38"/>
  <c r="O296" i="38"/>
  <c r="P296" i="38"/>
  <c r="Q296" i="38"/>
  <c r="C297" i="38"/>
  <c r="D297" i="38"/>
  <c r="E297" i="38"/>
  <c r="F297" i="38"/>
  <c r="G297" i="38"/>
  <c r="H297" i="38"/>
  <c r="I297" i="38"/>
  <c r="J297" i="38"/>
  <c r="K297" i="38"/>
  <c r="L297" i="38"/>
  <c r="M297" i="38"/>
  <c r="N297" i="38"/>
  <c r="O297" i="38"/>
  <c r="P297" i="38"/>
  <c r="Q297" i="38"/>
  <c r="C298" i="38"/>
  <c r="D298" i="38"/>
  <c r="E298" i="38"/>
  <c r="F298" i="38"/>
  <c r="G298" i="38"/>
  <c r="H298" i="38"/>
  <c r="I298" i="38"/>
  <c r="J298" i="38"/>
  <c r="K298" i="38"/>
  <c r="L298" i="38"/>
  <c r="M298" i="38"/>
  <c r="N298" i="38"/>
  <c r="O298" i="38"/>
  <c r="P298" i="38"/>
  <c r="Q298" i="38"/>
  <c r="C299" i="38"/>
  <c r="D299" i="38"/>
  <c r="E299" i="38"/>
  <c r="F299" i="38"/>
  <c r="G299" i="38"/>
  <c r="H299" i="38"/>
  <c r="I299" i="38"/>
  <c r="J299" i="38"/>
  <c r="K299" i="38"/>
  <c r="L299" i="38"/>
  <c r="M299" i="38"/>
  <c r="N299" i="38"/>
  <c r="O299" i="38"/>
  <c r="P299" i="38"/>
  <c r="Q299" i="38"/>
  <c r="C300" i="38"/>
  <c r="D300" i="38"/>
  <c r="E300" i="38"/>
  <c r="F300" i="38"/>
  <c r="G300" i="38"/>
  <c r="H300" i="38"/>
  <c r="I300" i="38"/>
  <c r="J300" i="38"/>
  <c r="K300" i="38"/>
  <c r="L300" i="38"/>
  <c r="M300" i="38"/>
  <c r="N300" i="38"/>
  <c r="O300" i="38"/>
  <c r="P300" i="38"/>
  <c r="Q300" i="38"/>
  <c r="C301" i="38"/>
  <c r="D301" i="38"/>
  <c r="E301" i="38"/>
  <c r="F301" i="38"/>
  <c r="G301" i="38"/>
  <c r="H301" i="38"/>
  <c r="I301" i="38"/>
  <c r="J301" i="38"/>
  <c r="K301" i="38"/>
  <c r="L301" i="38"/>
  <c r="M301" i="38"/>
  <c r="N301" i="38"/>
  <c r="O301" i="38"/>
  <c r="P301" i="38"/>
  <c r="Q301" i="38"/>
  <c r="C302" i="38"/>
  <c r="D302" i="38"/>
  <c r="E302" i="38"/>
  <c r="F302" i="38"/>
  <c r="G302" i="38"/>
  <c r="H302" i="38"/>
  <c r="I302" i="38"/>
  <c r="J302" i="38"/>
  <c r="K302" i="38"/>
  <c r="L302" i="38"/>
  <c r="M302" i="38"/>
  <c r="N302" i="38"/>
  <c r="O302" i="38"/>
  <c r="P302" i="38"/>
  <c r="Q302" i="38"/>
  <c r="C303" i="38"/>
  <c r="D303" i="38"/>
  <c r="E303" i="38"/>
  <c r="F303" i="38"/>
  <c r="G303" i="38"/>
  <c r="H303" i="38"/>
  <c r="I303" i="38"/>
  <c r="J303" i="38"/>
  <c r="K303" i="38"/>
  <c r="L303" i="38"/>
  <c r="M303" i="38"/>
  <c r="N303" i="38"/>
  <c r="O303" i="38"/>
  <c r="P303" i="38"/>
  <c r="Q303" i="38"/>
  <c r="C304" i="38"/>
  <c r="D304" i="38"/>
  <c r="E304" i="38"/>
  <c r="F304" i="38"/>
  <c r="G304" i="38"/>
  <c r="H304" i="38"/>
  <c r="I304" i="38"/>
  <c r="J304" i="38"/>
  <c r="K304" i="38"/>
  <c r="L304" i="38"/>
  <c r="M304" i="38"/>
  <c r="N304" i="38"/>
  <c r="O304" i="38"/>
  <c r="P304" i="38"/>
  <c r="Q304" i="38"/>
  <c r="C305" i="38"/>
  <c r="D305" i="38"/>
  <c r="E305" i="38"/>
  <c r="F305" i="38"/>
  <c r="G305" i="38"/>
  <c r="H305" i="38"/>
  <c r="I305" i="38"/>
  <c r="J305" i="38"/>
  <c r="K305" i="38"/>
  <c r="L305" i="38"/>
  <c r="M305" i="38"/>
  <c r="N305" i="38"/>
  <c r="O305" i="38"/>
  <c r="P305" i="38"/>
  <c r="Q305" i="38"/>
  <c r="C306" i="38"/>
  <c r="D306" i="38"/>
  <c r="E306" i="38"/>
  <c r="F306" i="38"/>
  <c r="G306" i="38"/>
  <c r="H306" i="38"/>
  <c r="I306" i="38"/>
  <c r="J306" i="38"/>
  <c r="K306" i="38"/>
  <c r="L306" i="38"/>
  <c r="M306" i="38"/>
  <c r="N306" i="38"/>
  <c r="O306" i="38"/>
  <c r="P306" i="38"/>
  <c r="Q306" i="38"/>
  <c r="C307" i="38"/>
  <c r="D307" i="38"/>
  <c r="E307" i="38"/>
  <c r="F307" i="38"/>
  <c r="G307" i="38"/>
  <c r="H307" i="38"/>
  <c r="I307" i="38"/>
  <c r="J307" i="38"/>
  <c r="K307" i="38"/>
  <c r="L307" i="38"/>
  <c r="M307" i="38"/>
  <c r="N307" i="38"/>
  <c r="O307" i="38"/>
  <c r="P307" i="38"/>
  <c r="Q307" i="38"/>
  <c r="C308" i="38"/>
  <c r="D308" i="38"/>
  <c r="E308" i="38"/>
  <c r="F308" i="38"/>
  <c r="G308" i="38"/>
  <c r="H308" i="38"/>
  <c r="I308" i="38"/>
  <c r="J308" i="38"/>
  <c r="K308" i="38"/>
  <c r="L308" i="38"/>
  <c r="M308" i="38"/>
  <c r="N308" i="38"/>
  <c r="O308" i="38"/>
  <c r="P308" i="38"/>
  <c r="Q308" i="38"/>
  <c r="C309" i="38"/>
  <c r="D309" i="38"/>
  <c r="E309" i="38"/>
  <c r="F309" i="38"/>
  <c r="G309" i="38"/>
  <c r="H309" i="38"/>
  <c r="I309" i="38"/>
  <c r="J309" i="38"/>
  <c r="K309" i="38"/>
  <c r="L309" i="38"/>
  <c r="M309" i="38"/>
  <c r="N309" i="38"/>
  <c r="O309" i="38"/>
  <c r="P309" i="38"/>
  <c r="Q309" i="38"/>
  <c r="C310" i="38"/>
  <c r="D310" i="38"/>
  <c r="E310" i="38"/>
  <c r="F310" i="38"/>
  <c r="G310" i="38"/>
  <c r="H310" i="38"/>
  <c r="I310" i="38"/>
  <c r="J310" i="38"/>
  <c r="K310" i="38"/>
  <c r="L310" i="38"/>
  <c r="M310" i="38"/>
  <c r="N310" i="38"/>
  <c r="O310" i="38"/>
  <c r="P310" i="38"/>
  <c r="Q310" i="38"/>
  <c r="C311" i="38"/>
  <c r="D311" i="38"/>
  <c r="E311" i="38"/>
  <c r="F311" i="38"/>
  <c r="G311" i="38"/>
  <c r="H311" i="38"/>
  <c r="I311" i="38"/>
  <c r="J311" i="38"/>
  <c r="K311" i="38"/>
  <c r="L311" i="38"/>
  <c r="M311" i="38"/>
  <c r="N311" i="38"/>
  <c r="O311" i="38"/>
  <c r="P311" i="38"/>
  <c r="Q311" i="38"/>
  <c r="C312" i="38"/>
  <c r="D312" i="38"/>
  <c r="E312" i="38"/>
  <c r="F312" i="38"/>
  <c r="G312" i="38"/>
  <c r="H312" i="38"/>
  <c r="I312" i="38"/>
  <c r="J312" i="38"/>
  <c r="K312" i="38"/>
  <c r="L312" i="38"/>
  <c r="M312" i="38"/>
  <c r="N312" i="38"/>
  <c r="O312" i="38"/>
  <c r="P312" i="38"/>
  <c r="Q312" i="38"/>
  <c r="C313" i="38"/>
  <c r="D313" i="38"/>
  <c r="E313" i="38"/>
  <c r="F313" i="38"/>
  <c r="G313" i="38"/>
  <c r="H313" i="38"/>
  <c r="I313" i="38"/>
  <c r="J313" i="38"/>
  <c r="K313" i="38"/>
  <c r="L313" i="38"/>
  <c r="M313" i="38"/>
  <c r="N313" i="38"/>
  <c r="O313" i="38"/>
  <c r="P313" i="38"/>
  <c r="Q313" i="38"/>
  <c r="C314" i="38"/>
  <c r="D314" i="38"/>
  <c r="E314" i="38"/>
  <c r="F314" i="38"/>
  <c r="G314" i="38"/>
  <c r="H314" i="38"/>
  <c r="I314" i="38"/>
  <c r="J314" i="38"/>
  <c r="K314" i="38"/>
  <c r="L314" i="38"/>
  <c r="M314" i="38"/>
  <c r="N314" i="38"/>
  <c r="O314" i="38"/>
  <c r="P314" i="38"/>
  <c r="Q314" i="38"/>
  <c r="C315" i="38"/>
  <c r="D315" i="38"/>
  <c r="E315" i="38"/>
  <c r="F315" i="38"/>
  <c r="G315" i="38"/>
  <c r="H315" i="38"/>
  <c r="I315" i="38"/>
  <c r="J315" i="38"/>
  <c r="K315" i="38"/>
  <c r="L315" i="38"/>
  <c r="M315" i="38"/>
  <c r="N315" i="38"/>
  <c r="O315" i="38"/>
  <c r="P315" i="38"/>
  <c r="Q315" i="38"/>
  <c r="C316" i="38"/>
  <c r="D316" i="38"/>
  <c r="E316" i="38"/>
  <c r="F316" i="38"/>
  <c r="G316" i="38"/>
  <c r="H316" i="38"/>
  <c r="I316" i="38"/>
  <c r="J316" i="38"/>
  <c r="K316" i="38"/>
  <c r="L316" i="38"/>
  <c r="M316" i="38"/>
  <c r="N316" i="38"/>
  <c r="O316" i="38"/>
  <c r="P316" i="38"/>
  <c r="Q316" i="38"/>
  <c r="C317" i="38"/>
  <c r="D317" i="38"/>
  <c r="E317" i="38"/>
  <c r="F317" i="38"/>
  <c r="G317" i="38"/>
  <c r="H317" i="38"/>
  <c r="I317" i="38"/>
  <c r="J317" i="38"/>
  <c r="K317" i="38"/>
  <c r="L317" i="38"/>
  <c r="M317" i="38"/>
  <c r="N317" i="38"/>
  <c r="O317" i="38"/>
  <c r="P317" i="38"/>
  <c r="Q317" i="38"/>
  <c r="C318" i="38"/>
  <c r="D318" i="38"/>
  <c r="E318" i="38"/>
  <c r="F318" i="38"/>
  <c r="G318" i="38"/>
  <c r="H318" i="38"/>
  <c r="I318" i="38"/>
  <c r="J318" i="38"/>
  <c r="K318" i="38"/>
  <c r="L318" i="38"/>
  <c r="M318" i="38"/>
  <c r="N318" i="38"/>
  <c r="O318" i="38"/>
  <c r="P318" i="38"/>
  <c r="Q318" i="38"/>
  <c r="C319" i="38"/>
  <c r="D319" i="38"/>
  <c r="E319" i="38"/>
  <c r="F319" i="38"/>
  <c r="G319" i="38"/>
  <c r="H319" i="38"/>
  <c r="I319" i="38"/>
  <c r="J319" i="38"/>
  <c r="K319" i="38"/>
  <c r="L319" i="38"/>
  <c r="M319" i="38"/>
  <c r="N319" i="38"/>
  <c r="O319" i="38"/>
  <c r="P319" i="38"/>
  <c r="Q319" i="38"/>
  <c r="C320" i="38"/>
  <c r="D320" i="38"/>
  <c r="E320" i="38"/>
  <c r="F320" i="38"/>
  <c r="G320" i="38"/>
  <c r="H320" i="38"/>
  <c r="I320" i="38"/>
  <c r="J320" i="38"/>
  <c r="K320" i="38"/>
  <c r="L320" i="38"/>
  <c r="M320" i="38"/>
  <c r="N320" i="38"/>
  <c r="O320" i="38"/>
  <c r="P320" i="38"/>
  <c r="Q320" i="38"/>
  <c r="C321" i="38"/>
  <c r="D321" i="38"/>
  <c r="E321" i="38"/>
  <c r="F321" i="38"/>
  <c r="G321" i="38"/>
  <c r="H321" i="38"/>
  <c r="I321" i="38"/>
  <c r="J321" i="38"/>
  <c r="K321" i="38"/>
  <c r="L321" i="38"/>
  <c r="M321" i="38"/>
  <c r="N321" i="38"/>
  <c r="O321" i="38"/>
  <c r="P321" i="38"/>
  <c r="Q321" i="38"/>
  <c r="C322" i="38"/>
  <c r="D322" i="38"/>
  <c r="E322" i="38"/>
  <c r="F322" i="38"/>
  <c r="G322" i="38"/>
  <c r="H322" i="38"/>
  <c r="I322" i="38"/>
  <c r="J322" i="38"/>
  <c r="K322" i="38"/>
  <c r="L322" i="38"/>
  <c r="M322" i="38"/>
  <c r="N322" i="38"/>
  <c r="O322" i="38"/>
  <c r="P322" i="38"/>
  <c r="Q322" i="38"/>
  <c r="C323" i="38"/>
  <c r="D323" i="38"/>
  <c r="E323" i="38"/>
  <c r="F323" i="38"/>
  <c r="G323" i="38"/>
  <c r="H323" i="38"/>
  <c r="I323" i="38"/>
  <c r="J323" i="38"/>
  <c r="K323" i="38"/>
  <c r="L323" i="38"/>
  <c r="M323" i="38"/>
  <c r="N323" i="38"/>
  <c r="O323" i="38"/>
  <c r="P323" i="38"/>
  <c r="Q323" i="38"/>
  <c r="C324" i="38"/>
  <c r="D324" i="38"/>
  <c r="E324" i="38"/>
  <c r="F324" i="38"/>
  <c r="G324" i="38"/>
  <c r="H324" i="38"/>
  <c r="I324" i="38"/>
  <c r="J324" i="38"/>
  <c r="K324" i="38"/>
  <c r="L324" i="38"/>
  <c r="M324" i="38"/>
  <c r="N324" i="38"/>
  <c r="O324" i="38"/>
  <c r="P324" i="38"/>
  <c r="Q324" i="38"/>
  <c r="C325" i="38"/>
  <c r="D325" i="38"/>
  <c r="E325" i="38"/>
  <c r="F325" i="38"/>
  <c r="G325" i="38"/>
  <c r="H325" i="38"/>
  <c r="I325" i="38"/>
  <c r="J325" i="38"/>
  <c r="K325" i="38"/>
  <c r="L325" i="38"/>
  <c r="M325" i="38"/>
  <c r="N325" i="38"/>
  <c r="O325" i="38"/>
  <c r="P325" i="38"/>
  <c r="Q325" i="38"/>
  <c r="C326" i="38"/>
  <c r="D326" i="38"/>
  <c r="E326" i="38"/>
  <c r="F326" i="38"/>
  <c r="G326" i="38"/>
  <c r="H326" i="38"/>
  <c r="I326" i="38"/>
  <c r="J326" i="38"/>
  <c r="K326" i="38"/>
  <c r="L326" i="38"/>
  <c r="M326" i="38"/>
  <c r="N326" i="38"/>
  <c r="O326" i="38"/>
  <c r="P326" i="38"/>
  <c r="Q326" i="38"/>
  <c r="C327" i="38"/>
  <c r="D327" i="38"/>
  <c r="E327" i="38"/>
  <c r="F327" i="38"/>
  <c r="G327" i="38"/>
  <c r="H327" i="38"/>
  <c r="I327" i="38"/>
  <c r="J327" i="38"/>
  <c r="K327" i="38"/>
  <c r="L327" i="38"/>
  <c r="M327" i="38"/>
  <c r="N327" i="38"/>
  <c r="O327" i="38"/>
  <c r="P327" i="38"/>
  <c r="Q327" i="38"/>
  <c r="C328" i="38"/>
  <c r="D328" i="38"/>
  <c r="E328" i="38"/>
  <c r="F328" i="38"/>
  <c r="G328" i="38"/>
  <c r="H328" i="38"/>
  <c r="I328" i="38"/>
  <c r="J328" i="38"/>
  <c r="K328" i="38"/>
  <c r="L328" i="38"/>
  <c r="M328" i="38"/>
  <c r="N328" i="38"/>
  <c r="O328" i="38"/>
  <c r="P328" i="38"/>
  <c r="Q328" i="38"/>
  <c r="C329" i="38"/>
  <c r="D329" i="38"/>
  <c r="E329" i="38"/>
  <c r="F329" i="38"/>
  <c r="G329" i="38"/>
  <c r="H329" i="38"/>
  <c r="I329" i="38"/>
  <c r="J329" i="38"/>
  <c r="K329" i="38"/>
  <c r="L329" i="38"/>
  <c r="M329" i="38"/>
  <c r="N329" i="38"/>
  <c r="O329" i="38"/>
  <c r="P329" i="38"/>
  <c r="Q329" i="38"/>
  <c r="C330" i="38"/>
  <c r="D330" i="38"/>
  <c r="E330" i="38"/>
  <c r="F330" i="38"/>
  <c r="G330" i="38"/>
  <c r="H330" i="38"/>
  <c r="I330" i="38"/>
  <c r="J330" i="38"/>
  <c r="K330" i="38"/>
  <c r="L330" i="38"/>
  <c r="M330" i="38"/>
  <c r="N330" i="38"/>
  <c r="O330" i="38"/>
  <c r="P330" i="38"/>
  <c r="Q330" i="38"/>
  <c r="C331" i="38"/>
  <c r="D331" i="38"/>
  <c r="E331" i="38"/>
  <c r="F331" i="38"/>
  <c r="G331" i="38"/>
  <c r="H331" i="38"/>
  <c r="I331" i="38"/>
  <c r="J331" i="38"/>
  <c r="K331" i="38"/>
  <c r="L331" i="38"/>
  <c r="M331" i="38"/>
  <c r="N331" i="38"/>
  <c r="O331" i="38"/>
  <c r="P331" i="38"/>
  <c r="Q331" i="38"/>
  <c r="C332" i="38"/>
  <c r="D332" i="38"/>
  <c r="E332" i="38"/>
  <c r="F332" i="38"/>
  <c r="G332" i="38"/>
  <c r="H332" i="38"/>
  <c r="I332" i="38"/>
  <c r="J332" i="38"/>
  <c r="K332" i="38"/>
  <c r="L332" i="38"/>
  <c r="M332" i="38"/>
  <c r="N332" i="38"/>
  <c r="O332" i="38"/>
  <c r="P332" i="38"/>
  <c r="Q332" i="38"/>
  <c r="C333" i="38"/>
  <c r="D333" i="38"/>
  <c r="E333" i="38"/>
  <c r="F333" i="38"/>
  <c r="G333" i="38"/>
  <c r="H333" i="38"/>
  <c r="I333" i="38"/>
  <c r="J333" i="38"/>
  <c r="K333" i="38"/>
  <c r="L333" i="38"/>
  <c r="M333" i="38"/>
  <c r="N333" i="38"/>
  <c r="O333" i="38"/>
  <c r="P333" i="38"/>
  <c r="Q333" i="38"/>
  <c r="C334" i="38"/>
  <c r="D334" i="38"/>
  <c r="E334" i="38"/>
  <c r="F334" i="38"/>
  <c r="G334" i="38"/>
  <c r="H334" i="38"/>
  <c r="I334" i="38"/>
  <c r="J334" i="38"/>
  <c r="K334" i="38"/>
  <c r="L334" i="38"/>
  <c r="M334" i="38"/>
  <c r="N334" i="38"/>
  <c r="O334" i="38"/>
  <c r="P334" i="38"/>
  <c r="Q334" i="38"/>
  <c r="C335" i="38"/>
  <c r="D335" i="38"/>
  <c r="E335" i="38"/>
  <c r="F335" i="38"/>
  <c r="G335" i="38"/>
  <c r="H335" i="38"/>
  <c r="I335" i="38"/>
  <c r="J335" i="38"/>
  <c r="K335" i="38"/>
  <c r="L335" i="38"/>
  <c r="M335" i="38"/>
  <c r="N335" i="38"/>
  <c r="O335" i="38"/>
  <c r="P335" i="38"/>
  <c r="Q335" i="38"/>
  <c r="C336" i="38"/>
  <c r="D336" i="38"/>
  <c r="E336" i="38"/>
  <c r="F336" i="38"/>
  <c r="G336" i="38"/>
  <c r="H336" i="38"/>
  <c r="I336" i="38"/>
  <c r="J336" i="38"/>
  <c r="K336" i="38"/>
  <c r="L336" i="38"/>
  <c r="M336" i="38"/>
  <c r="N336" i="38"/>
  <c r="O336" i="38"/>
  <c r="P336" i="38"/>
  <c r="Q336" i="38"/>
  <c r="C337" i="38"/>
  <c r="D337" i="38"/>
  <c r="E337" i="38"/>
  <c r="F337" i="38"/>
  <c r="G337" i="38"/>
  <c r="H337" i="38"/>
  <c r="I337" i="38"/>
  <c r="J337" i="38"/>
  <c r="K337" i="38"/>
  <c r="L337" i="38"/>
  <c r="M337" i="38"/>
  <c r="N337" i="38"/>
  <c r="O337" i="38"/>
  <c r="P337" i="38"/>
  <c r="Q337" i="38"/>
  <c r="C338" i="38"/>
  <c r="D338" i="38"/>
  <c r="E338" i="38"/>
  <c r="F338" i="38"/>
  <c r="G338" i="38"/>
  <c r="H338" i="38"/>
  <c r="I338" i="38"/>
  <c r="J338" i="38"/>
  <c r="K338" i="38"/>
  <c r="L338" i="38"/>
  <c r="M338" i="38"/>
  <c r="N338" i="38"/>
  <c r="O338" i="38"/>
  <c r="P338" i="38"/>
  <c r="Q338" i="38"/>
  <c r="C339" i="38"/>
  <c r="D339" i="38"/>
  <c r="E339" i="38"/>
  <c r="F339" i="38"/>
  <c r="G339" i="38"/>
  <c r="H339" i="38"/>
  <c r="I339" i="38"/>
  <c r="J339" i="38"/>
  <c r="K339" i="38"/>
  <c r="L339" i="38"/>
  <c r="M339" i="38"/>
  <c r="N339" i="38"/>
  <c r="O339" i="38"/>
  <c r="P339" i="38"/>
  <c r="Q339" i="38"/>
  <c r="C340" i="38"/>
  <c r="D340" i="38"/>
  <c r="E340" i="38"/>
  <c r="F340" i="38"/>
  <c r="G340" i="38"/>
  <c r="H340" i="38"/>
  <c r="I340" i="38"/>
  <c r="J340" i="38"/>
  <c r="K340" i="38"/>
  <c r="L340" i="38"/>
  <c r="M340" i="38"/>
  <c r="N340" i="38"/>
  <c r="O340" i="38"/>
  <c r="P340" i="38"/>
  <c r="Q340" i="38"/>
  <c r="C341" i="38"/>
  <c r="D341" i="38"/>
  <c r="E341" i="38"/>
  <c r="F341" i="38"/>
  <c r="G341" i="38"/>
  <c r="H341" i="38"/>
  <c r="I341" i="38"/>
  <c r="J341" i="38"/>
  <c r="K341" i="38"/>
  <c r="L341" i="38"/>
  <c r="M341" i="38"/>
  <c r="N341" i="38"/>
  <c r="O341" i="38"/>
  <c r="P341" i="38"/>
  <c r="Q341" i="38"/>
  <c r="C342" i="38"/>
  <c r="D342" i="38"/>
  <c r="E342" i="38"/>
  <c r="F342" i="38"/>
  <c r="G342" i="38"/>
  <c r="H342" i="38"/>
  <c r="I342" i="38"/>
  <c r="J342" i="38"/>
  <c r="K342" i="38"/>
  <c r="L342" i="38"/>
  <c r="M342" i="38"/>
  <c r="N342" i="38"/>
  <c r="O342" i="38"/>
  <c r="P342" i="38"/>
  <c r="Q342" i="38"/>
  <c r="C343" i="38"/>
  <c r="D343" i="38"/>
  <c r="E343" i="38"/>
  <c r="F343" i="38"/>
  <c r="G343" i="38"/>
  <c r="H343" i="38"/>
  <c r="I343" i="38"/>
  <c r="J343" i="38"/>
  <c r="K343" i="38"/>
  <c r="L343" i="38"/>
  <c r="M343" i="38"/>
  <c r="N343" i="38"/>
  <c r="O343" i="38"/>
  <c r="P343" i="38"/>
  <c r="Q343" i="38"/>
  <c r="C344" i="38"/>
  <c r="D344" i="38"/>
  <c r="E344" i="38"/>
  <c r="F344" i="38"/>
  <c r="G344" i="38"/>
  <c r="H344" i="38"/>
  <c r="I344" i="38"/>
  <c r="J344" i="38"/>
  <c r="K344" i="38"/>
  <c r="L344" i="38"/>
  <c r="M344" i="38"/>
  <c r="N344" i="38"/>
  <c r="O344" i="38"/>
  <c r="P344" i="38"/>
  <c r="Q344" i="38"/>
  <c r="C345" i="38"/>
  <c r="D345" i="38"/>
  <c r="E345" i="38"/>
  <c r="F345" i="38"/>
  <c r="G345" i="38"/>
  <c r="H345" i="38"/>
  <c r="I345" i="38"/>
  <c r="J345" i="38"/>
  <c r="K345" i="38"/>
  <c r="L345" i="38"/>
  <c r="M345" i="38"/>
  <c r="N345" i="38"/>
  <c r="O345" i="38"/>
  <c r="P345" i="38"/>
  <c r="Q345" i="38"/>
  <c r="C346" i="38"/>
  <c r="D346" i="38"/>
  <c r="E346" i="38"/>
  <c r="F346" i="38"/>
  <c r="G346" i="38"/>
  <c r="H346" i="38"/>
  <c r="I346" i="38"/>
  <c r="J346" i="38"/>
  <c r="K346" i="38"/>
  <c r="L346" i="38"/>
  <c r="M346" i="38"/>
  <c r="N346" i="38"/>
  <c r="O346" i="38"/>
  <c r="P346" i="38"/>
  <c r="Q346" i="38"/>
  <c r="C347" i="38"/>
  <c r="D347" i="38"/>
  <c r="E347" i="38"/>
  <c r="F347" i="38"/>
  <c r="G347" i="38"/>
  <c r="H347" i="38"/>
  <c r="I347" i="38"/>
  <c r="J347" i="38"/>
  <c r="K347" i="38"/>
  <c r="L347" i="38"/>
  <c r="M347" i="38"/>
  <c r="N347" i="38"/>
  <c r="O347" i="38"/>
  <c r="P347" i="38"/>
  <c r="Q347" i="38"/>
  <c r="C348" i="38"/>
  <c r="D348" i="38"/>
  <c r="E348" i="38"/>
  <c r="F348" i="38"/>
  <c r="G348" i="38"/>
  <c r="H348" i="38"/>
  <c r="I348" i="38"/>
  <c r="J348" i="38"/>
  <c r="K348" i="38"/>
  <c r="L348" i="38"/>
  <c r="M348" i="38"/>
  <c r="N348" i="38"/>
  <c r="O348" i="38"/>
  <c r="P348" i="38"/>
  <c r="Q348" i="38"/>
  <c r="C349" i="38"/>
  <c r="D349" i="38"/>
  <c r="E349" i="38"/>
  <c r="F349" i="38"/>
  <c r="G349" i="38"/>
  <c r="H349" i="38"/>
  <c r="I349" i="38"/>
  <c r="J349" i="38"/>
  <c r="K349" i="38"/>
  <c r="L349" i="38"/>
  <c r="M349" i="38"/>
  <c r="N349" i="38"/>
  <c r="O349" i="38"/>
  <c r="P349" i="38"/>
  <c r="Q349" i="38"/>
  <c r="C350" i="38"/>
  <c r="D350" i="38"/>
  <c r="E350" i="38"/>
  <c r="F350" i="38"/>
  <c r="G350" i="38"/>
  <c r="H350" i="38"/>
  <c r="I350" i="38"/>
  <c r="J350" i="38"/>
  <c r="K350" i="38"/>
  <c r="L350" i="38"/>
  <c r="M350" i="38"/>
  <c r="N350" i="38"/>
  <c r="O350" i="38"/>
  <c r="P350" i="38"/>
  <c r="Q350" i="38"/>
  <c r="C351" i="38"/>
  <c r="D351" i="38"/>
  <c r="E351" i="38"/>
  <c r="F351" i="38"/>
  <c r="G351" i="38"/>
  <c r="H351" i="38"/>
  <c r="I351" i="38"/>
  <c r="J351" i="38"/>
  <c r="K351" i="38"/>
  <c r="L351" i="38"/>
  <c r="M351" i="38"/>
  <c r="N351" i="38"/>
  <c r="O351" i="38"/>
  <c r="P351" i="38"/>
  <c r="Q351" i="38"/>
  <c r="C352" i="38"/>
  <c r="D352" i="38"/>
  <c r="E352" i="38"/>
  <c r="F352" i="38"/>
  <c r="G352" i="38"/>
  <c r="H352" i="38"/>
  <c r="I352" i="38"/>
  <c r="J352" i="38"/>
  <c r="K352" i="38"/>
  <c r="L352" i="38"/>
  <c r="M352" i="38"/>
  <c r="N352" i="38"/>
  <c r="O352" i="38"/>
  <c r="P352" i="38"/>
  <c r="Q352" i="38"/>
  <c r="C353" i="38"/>
  <c r="D353" i="38"/>
  <c r="E353" i="38"/>
  <c r="F353" i="38"/>
  <c r="G353" i="38"/>
  <c r="H353" i="38"/>
  <c r="I353" i="38"/>
  <c r="J353" i="38"/>
  <c r="K353" i="38"/>
  <c r="L353" i="38"/>
  <c r="M353" i="38"/>
  <c r="N353" i="38"/>
  <c r="O353" i="38"/>
  <c r="P353" i="38"/>
  <c r="Q353" i="38"/>
  <c r="C354" i="38"/>
  <c r="D354" i="38"/>
  <c r="E354" i="38"/>
  <c r="F354" i="38"/>
  <c r="G354" i="38"/>
  <c r="H354" i="38"/>
  <c r="I354" i="38"/>
  <c r="J354" i="38"/>
  <c r="K354" i="38"/>
  <c r="L354" i="38"/>
  <c r="M354" i="38"/>
  <c r="N354" i="38"/>
  <c r="O354" i="38"/>
  <c r="P354" i="38"/>
  <c r="Q354" i="38"/>
  <c r="C355" i="38"/>
  <c r="D355" i="38"/>
  <c r="E355" i="38"/>
  <c r="F355" i="38"/>
  <c r="G355" i="38"/>
  <c r="H355" i="38"/>
  <c r="I355" i="38"/>
  <c r="J355" i="38"/>
  <c r="K355" i="38"/>
  <c r="L355" i="38"/>
  <c r="M355" i="38"/>
  <c r="N355" i="38"/>
  <c r="O355" i="38"/>
  <c r="P355" i="38"/>
  <c r="Q355" i="38"/>
  <c r="C356" i="38"/>
  <c r="D356" i="38"/>
  <c r="E356" i="38"/>
  <c r="F356" i="38"/>
  <c r="G356" i="38"/>
  <c r="H356" i="38"/>
  <c r="I356" i="38"/>
  <c r="J356" i="38"/>
  <c r="K356" i="38"/>
  <c r="L356" i="38"/>
  <c r="M356" i="38"/>
  <c r="N356" i="38"/>
  <c r="O356" i="38"/>
  <c r="P356" i="38"/>
  <c r="Q356" i="38"/>
  <c r="C357" i="38"/>
  <c r="D357" i="38"/>
  <c r="E357" i="38"/>
  <c r="F357" i="38"/>
  <c r="G357" i="38"/>
  <c r="H357" i="38"/>
  <c r="I357" i="38"/>
  <c r="J357" i="38"/>
  <c r="K357" i="38"/>
  <c r="L357" i="38"/>
  <c r="M357" i="38"/>
  <c r="N357" i="38"/>
  <c r="O357" i="38"/>
  <c r="P357" i="38"/>
  <c r="Q357" i="38"/>
  <c r="C358" i="38"/>
  <c r="D358" i="38"/>
  <c r="E358" i="38"/>
  <c r="F358" i="38"/>
  <c r="G358" i="38"/>
  <c r="H358" i="38"/>
  <c r="I358" i="38"/>
  <c r="J358" i="38"/>
  <c r="K358" i="38"/>
  <c r="L358" i="38"/>
  <c r="M358" i="38"/>
  <c r="N358" i="38"/>
  <c r="O358" i="38"/>
  <c r="P358" i="38"/>
  <c r="Q358" i="38"/>
  <c r="C359" i="38"/>
  <c r="D359" i="38"/>
  <c r="E359" i="38"/>
  <c r="F359" i="38"/>
  <c r="G359" i="38"/>
  <c r="H359" i="38"/>
  <c r="I359" i="38"/>
  <c r="J359" i="38"/>
  <c r="K359" i="38"/>
  <c r="L359" i="38"/>
  <c r="M359" i="38"/>
  <c r="N359" i="38"/>
  <c r="O359" i="38"/>
  <c r="P359" i="38"/>
  <c r="Q359" i="38"/>
  <c r="C360" i="38"/>
  <c r="D360" i="38"/>
  <c r="E360" i="38"/>
  <c r="F360" i="38"/>
  <c r="G360" i="38"/>
  <c r="H360" i="38"/>
  <c r="I360" i="38"/>
  <c r="J360" i="38"/>
  <c r="K360" i="38"/>
  <c r="L360" i="38"/>
  <c r="M360" i="38"/>
  <c r="N360" i="38"/>
  <c r="O360" i="38"/>
  <c r="P360" i="38"/>
  <c r="Q360" i="38"/>
  <c r="C361" i="38"/>
  <c r="D361" i="38"/>
  <c r="E361" i="38"/>
  <c r="F361" i="38"/>
  <c r="G361" i="38"/>
  <c r="H361" i="38"/>
  <c r="I361" i="38"/>
  <c r="J361" i="38"/>
  <c r="K361" i="38"/>
  <c r="L361" i="38"/>
  <c r="M361" i="38"/>
  <c r="N361" i="38"/>
  <c r="O361" i="38"/>
  <c r="P361" i="38"/>
  <c r="Q361" i="38"/>
  <c r="C362" i="38"/>
  <c r="D362" i="38"/>
  <c r="E362" i="38"/>
  <c r="F362" i="38"/>
  <c r="G362" i="38"/>
  <c r="H362" i="38"/>
  <c r="I362" i="38"/>
  <c r="J362" i="38"/>
  <c r="K362" i="38"/>
  <c r="L362" i="38"/>
  <c r="M362" i="38"/>
  <c r="N362" i="38"/>
  <c r="O362" i="38"/>
  <c r="P362" i="38"/>
  <c r="Q362" i="38"/>
  <c r="C363" i="38"/>
  <c r="D363" i="38"/>
  <c r="E363" i="38"/>
  <c r="F363" i="38"/>
  <c r="G363" i="38"/>
  <c r="H363" i="38"/>
  <c r="I363" i="38"/>
  <c r="J363" i="38"/>
  <c r="K363" i="38"/>
  <c r="L363" i="38"/>
  <c r="M363" i="38"/>
  <c r="N363" i="38"/>
  <c r="O363" i="38"/>
  <c r="P363" i="38"/>
  <c r="Q363" i="38"/>
  <c r="C364" i="38"/>
  <c r="D364" i="38"/>
  <c r="E364" i="38"/>
  <c r="F364" i="38"/>
  <c r="G364" i="38"/>
  <c r="H364" i="38"/>
  <c r="I364" i="38"/>
  <c r="J364" i="38"/>
  <c r="K364" i="38"/>
  <c r="L364" i="38"/>
  <c r="M364" i="38"/>
  <c r="N364" i="38"/>
  <c r="O364" i="38"/>
  <c r="P364" i="38"/>
  <c r="Q364" i="38"/>
  <c r="C365" i="38"/>
  <c r="D365" i="38"/>
  <c r="E365" i="38"/>
  <c r="F365" i="38"/>
  <c r="G365" i="38"/>
  <c r="H365" i="38"/>
  <c r="I365" i="38"/>
  <c r="J365" i="38"/>
  <c r="K365" i="38"/>
  <c r="L365" i="38"/>
  <c r="M365" i="38"/>
  <c r="N365" i="38"/>
  <c r="O365" i="38"/>
  <c r="P365" i="38"/>
  <c r="Q365" i="38"/>
  <c r="C366" i="38"/>
  <c r="D366" i="38"/>
  <c r="E366" i="38"/>
  <c r="F366" i="38"/>
  <c r="G366" i="38"/>
  <c r="H366" i="38"/>
  <c r="I366" i="38"/>
  <c r="J366" i="38"/>
  <c r="K366" i="38"/>
  <c r="L366" i="38"/>
  <c r="M366" i="38"/>
  <c r="N366" i="38"/>
  <c r="O366" i="38"/>
  <c r="P366" i="38"/>
  <c r="Q366" i="38"/>
  <c r="C367" i="38"/>
  <c r="D367" i="38"/>
  <c r="E367" i="38"/>
  <c r="F367" i="38"/>
  <c r="G367" i="38"/>
  <c r="H367" i="38"/>
  <c r="I367" i="38"/>
  <c r="J367" i="38"/>
  <c r="K367" i="38"/>
  <c r="L367" i="38"/>
  <c r="M367" i="38"/>
  <c r="N367" i="38"/>
  <c r="O367" i="38"/>
  <c r="P367" i="38"/>
  <c r="Q367" i="38"/>
  <c r="C368" i="38"/>
  <c r="D368" i="38"/>
  <c r="E368" i="38"/>
  <c r="F368" i="38"/>
  <c r="G368" i="38"/>
  <c r="H368" i="38"/>
  <c r="I368" i="38"/>
  <c r="J368" i="38"/>
  <c r="K368" i="38"/>
  <c r="L368" i="38"/>
  <c r="M368" i="38"/>
  <c r="N368" i="38"/>
  <c r="O368" i="38"/>
  <c r="P368" i="38"/>
  <c r="Q368" i="38"/>
  <c r="C369" i="38"/>
  <c r="D369" i="38"/>
  <c r="E369" i="38"/>
  <c r="F369" i="38"/>
  <c r="G369" i="38"/>
  <c r="H369" i="38"/>
  <c r="I369" i="38"/>
  <c r="J369" i="38"/>
  <c r="K369" i="38"/>
  <c r="L369" i="38"/>
  <c r="M369" i="38"/>
  <c r="N369" i="38"/>
  <c r="O369" i="38"/>
  <c r="P369" i="38"/>
  <c r="Q369" i="38"/>
  <c r="C370" i="38"/>
  <c r="D370" i="38"/>
  <c r="E370" i="38"/>
  <c r="F370" i="38"/>
  <c r="G370" i="38"/>
  <c r="H370" i="38"/>
  <c r="I370" i="38"/>
  <c r="J370" i="38"/>
  <c r="K370" i="38"/>
  <c r="L370" i="38"/>
  <c r="M370" i="38"/>
  <c r="N370" i="38"/>
  <c r="O370" i="38"/>
  <c r="P370" i="38"/>
  <c r="Q370" i="38"/>
  <c r="C371" i="38"/>
  <c r="D371" i="38"/>
  <c r="E371" i="38"/>
  <c r="F371" i="38"/>
  <c r="G371" i="38"/>
  <c r="H371" i="38"/>
  <c r="I371" i="38"/>
  <c r="J371" i="38"/>
  <c r="K371" i="38"/>
  <c r="L371" i="38"/>
  <c r="M371" i="38"/>
  <c r="N371" i="38"/>
  <c r="O371" i="38"/>
  <c r="P371" i="38"/>
  <c r="Q371" i="38"/>
  <c r="C372" i="38"/>
  <c r="D372" i="38"/>
  <c r="E372" i="38"/>
  <c r="F372" i="38"/>
  <c r="G372" i="38"/>
  <c r="H372" i="38"/>
  <c r="I372" i="38"/>
  <c r="J372" i="38"/>
  <c r="K372" i="38"/>
  <c r="L372" i="38"/>
  <c r="M372" i="38"/>
  <c r="N372" i="38"/>
  <c r="O372" i="38"/>
  <c r="P372" i="38"/>
  <c r="Q372" i="38"/>
  <c r="C373" i="38"/>
  <c r="D373" i="38"/>
  <c r="E373" i="38"/>
  <c r="F373" i="38"/>
  <c r="G373" i="38"/>
  <c r="H373" i="38"/>
  <c r="I373" i="38"/>
  <c r="J373" i="38"/>
  <c r="K373" i="38"/>
  <c r="L373" i="38"/>
  <c r="M373" i="38"/>
  <c r="N373" i="38"/>
  <c r="O373" i="38"/>
  <c r="P373" i="38"/>
  <c r="Q373" i="38"/>
  <c r="C374" i="38"/>
  <c r="D374" i="38"/>
  <c r="E374" i="38"/>
  <c r="F374" i="38"/>
  <c r="G374" i="38"/>
  <c r="H374" i="38"/>
  <c r="I374" i="38"/>
  <c r="J374" i="38"/>
  <c r="K374" i="38"/>
  <c r="L374" i="38"/>
  <c r="M374" i="38"/>
  <c r="N374" i="38"/>
  <c r="O374" i="38"/>
  <c r="P374" i="38"/>
  <c r="Q374" i="38"/>
  <c r="C375" i="38"/>
  <c r="D375" i="38"/>
  <c r="E375" i="38"/>
  <c r="F375" i="38"/>
  <c r="G375" i="38"/>
  <c r="H375" i="38"/>
  <c r="I375" i="38"/>
  <c r="J375" i="38"/>
  <c r="K375" i="38"/>
  <c r="L375" i="38"/>
  <c r="M375" i="38"/>
  <c r="N375" i="38"/>
  <c r="O375" i="38"/>
  <c r="P375" i="38"/>
  <c r="Q375" i="38"/>
  <c r="C376" i="38"/>
  <c r="D376" i="38"/>
  <c r="E376" i="38"/>
  <c r="F376" i="38"/>
  <c r="G376" i="38"/>
  <c r="H376" i="38"/>
  <c r="I376" i="38"/>
  <c r="J376" i="38"/>
  <c r="K376" i="38"/>
  <c r="L376" i="38"/>
  <c r="M376" i="38"/>
  <c r="N376" i="38"/>
  <c r="O376" i="38"/>
  <c r="P376" i="38"/>
  <c r="Q376" i="38"/>
  <c r="C377" i="38"/>
  <c r="D377" i="38"/>
  <c r="E377" i="38"/>
  <c r="F377" i="38"/>
  <c r="G377" i="38"/>
  <c r="H377" i="38"/>
  <c r="I377" i="38"/>
  <c r="J377" i="38"/>
  <c r="K377" i="38"/>
  <c r="L377" i="38"/>
  <c r="M377" i="38"/>
  <c r="N377" i="38"/>
  <c r="O377" i="38"/>
  <c r="P377" i="38"/>
  <c r="Q377" i="38"/>
  <c r="C378" i="38"/>
  <c r="D378" i="38"/>
  <c r="E378" i="38"/>
  <c r="F378" i="38"/>
  <c r="G378" i="38"/>
  <c r="H378" i="38"/>
  <c r="I378" i="38"/>
  <c r="J378" i="38"/>
  <c r="K378" i="38"/>
  <c r="L378" i="38"/>
  <c r="M378" i="38"/>
  <c r="N378" i="38"/>
  <c r="O378" i="38"/>
  <c r="P378" i="38"/>
  <c r="Q378" i="38"/>
  <c r="C379" i="38"/>
  <c r="D379" i="38"/>
  <c r="E379" i="38"/>
  <c r="F379" i="38"/>
  <c r="G379" i="38"/>
  <c r="H379" i="38"/>
  <c r="I379" i="38"/>
  <c r="J379" i="38"/>
  <c r="K379" i="38"/>
  <c r="L379" i="38"/>
  <c r="M379" i="38"/>
  <c r="N379" i="38"/>
  <c r="O379" i="38"/>
  <c r="P379" i="38"/>
  <c r="Q379" i="38"/>
  <c r="C380" i="38"/>
  <c r="D380" i="38"/>
  <c r="E380" i="38"/>
  <c r="F380" i="38"/>
  <c r="G380" i="38"/>
  <c r="H380" i="38"/>
  <c r="I380" i="38"/>
  <c r="J380" i="38"/>
  <c r="K380" i="38"/>
  <c r="L380" i="38"/>
  <c r="M380" i="38"/>
  <c r="N380" i="38"/>
  <c r="O380" i="38"/>
  <c r="P380" i="38"/>
  <c r="Q380" i="38"/>
  <c r="C381" i="38"/>
  <c r="D381" i="38"/>
  <c r="E381" i="38"/>
  <c r="F381" i="38"/>
  <c r="G381" i="38"/>
  <c r="H381" i="38"/>
  <c r="I381" i="38"/>
  <c r="J381" i="38"/>
  <c r="K381" i="38"/>
  <c r="L381" i="38"/>
  <c r="M381" i="38"/>
  <c r="N381" i="38"/>
  <c r="O381" i="38"/>
  <c r="P381" i="38"/>
  <c r="Q381" i="38"/>
  <c r="C382" i="38"/>
  <c r="D382" i="38"/>
  <c r="E382" i="38"/>
  <c r="F382" i="38"/>
  <c r="G382" i="38"/>
  <c r="H382" i="38"/>
  <c r="I382" i="38"/>
  <c r="J382" i="38"/>
  <c r="K382" i="38"/>
  <c r="L382" i="38"/>
  <c r="M382" i="38"/>
  <c r="N382" i="38"/>
  <c r="O382" i="38"/>
  <c r="P382" i="38"/>
  <c r="Q382" i="38"/>
  <c r="C383" i="38"/>
  <c r="D383" i="38"/>
  <c r="E383" i="38"/>
  <c r="F383" i="38"/>
  <c r="G383" i="38"/>
  <c r="H383" i="38"/>
  <c r="I383" i="38"/>
  <c r="J383" i="38"/>
  <c r="K383" i="38"/>
  <c r="L383" i="38"/>
  <c r="M383" i="38"/>
  <c r="N383" i="38"/>
  <c r="O383" i="38"/>
  <c r="P383" i="38"/>
  <c r="Q383" i="38"/>
  <c r="C384" i="38"/>
  <c r="D384" i="38"/>
  <c r="E384" i="38"/>
  <c r="F384" i="38"/>
  <c r="G384" i="38"/>
  <c r="H384" i="38"/>
  <c r="I384" i="38"/>
  <c r="J384" i="38"/>
  <c r="K384" i="38"/>
  <c r="L384" i="38"/>
  <c r="M384" i="38"/>
  <c r="N384" i="38"/>
  <c r="O384" i="38"/>
  <c r="P384" i="38"/>
  <c r="Q384" i="38"/>
  <c r="C385" i="38"/>
  <c r="D385" i="38"/>
  <c r="E385" i="38"/>
  <c r="F385" i="38"/>
  <c r="G385" i="38"/>
  <c r="H385" i="38"/>
  <c r="I385" i="38"/>
  <c r="J385" i="38"/>
  <c r="K385" i="38"/>
  <c r="L385" i="38"/>
  <c r="M385" i="38"/>
  <c r="N385" i="38"/>
  <c r="O385" i="38"/>
  <c r="P385" i="38"/>
  <c r="Q385" i="38"/>
  <c r="C386" i="38"/>
  <c r="D386" i="38"/>
  <c r="E386" i="38"/>
  <c r="F386" i="38"/>
  <c r="G386" i="38"/>
  <c r="H386" i="38"/>
  <c r="I386" i="38"/>
  <c r="J386" i="38"/>
  <c r="K386" i="38"/>
  <c r="L386" i="38"/>
  <c r="M386" i="38"/>
  <c r="N386" i="38"/>
  <c r="O386" i="38"/>
  <c r="P386" i="38"/>
  <c r="Q386" i="38"/>
  <c r="C387" i="38"/>
  <c r="D387" i="38"/>
  <c r="E387" i="38"/>
  <c r="F387" i="38"/>
  <c r="G387" i="38"/>
  <c r="H387" i="38"/>
  <c r="I387" i="38"/>
  <c r="J387" i="38"/>
  <c r="K387" i="38"/>
  <c r="L387" i="38"/>
  <c r="M387" i="38"/>
  <c r="N387" i="38"/>
  <c r="O387" i="38"/>
  <c r="P387" i="38"/>
  <c r="Q387" i="38"/>
  <c r="C388" i="38"/>
  <c r="D388" i="38"/>
  <c r="E388" i="38"/>
  <c r="F388" i="38"/>
  <c r="G388" i="38"/>
  <c r="H388" i="38"/>
  <c r="I388" i="38"/>
  <c r="J388" i="38"/>
  <c r="K388" i="38"/>
  <c r="L388" i="38"/>
  <c r="M388" i="38"/>
  <c r="N388" i="38"/>
  <c r="O388" i="38"/>
  <c r="P388" i="38"/>
  <c r="Q388" i="38"/>
  <c r="C389" i="38"/>
  <c r="D389" i="38"/>
  <c r="E389" i="38"/>
  <c r="F389" i="38"/>
  <c r="G389" i="38"/>
  <c r="H389" i="38"/>
  <c r="I389" i="38"/>
  <c r="J389" i="38"/>
  <c r="K389" i="38"/>
  <c r="L389" i="38"/>
  <c r="M389" i="38"/>
  <c r="N389" i="38"/>
  <c r="O389" i="38"/>
  <c r="P389" i="38"/>
  <c r="Q389" i="38"/>
  <c r="C390" i="38"/>
  <c r="D390" i="38"/>
  <c r="E390" i="38"/>
  <c r="F390" i="38"/>
  <c r="G390" i="38"/>
  <c r="H390" i="38"/>
  <c r="I390" i="38"/>
  <c r="J390" i="38"/>
  <c r="K390" i="38"/>
  <c r="L390" i="38"/>
  <c r="M390" i="38"/>
  <c r="N390" i="38"/>
  <c r="O390" i="38"/>
  <c r="P390" i="38"/>
  <c r="Q390" i="38"/>
  <c r="C391" i="38"/>
  <c r="D391" i="38"/>
  <c r="E391" i="38"/>
  <c r="F391" i="38"/>
  <c r="G391" i="38"/>
  <c r="H391" i="38"/>
  <c r="I391" i="38"/>
  <c r="J391" i="38"/>
  <c r="K391" i="38"/>
  <c r="L391" i="38"/>
  <c r="M391" i="38"/>
  <c r="N391" i="38"/>
  <c r="O391" i="38"/>
  <c r="P391" i="38"/>
  <c r="Q391" i="38"/>
  <c r="C392" i="38"/>
  <c r="D392" i="38"/>
  <c r="E392" i="38"/>
  <c r="F392" i="38"/>
  <c r="G392" i="38"/>
  <c r="H392" i="38"/>
  <c r="I392" i="38"/>
  <c r="J392" i="38"/>
  <c r="K392" i="38"/>
  <c r="L392" i="38"/>
  <c r="M392" i="38"/>
  <c r="N392" i="38"/>
  <c r="O392" i="38"/>
  <c r="P392" i="38"/>
  <c r="Q392" i="38"/>
  <c r="C393" i="38"/>
  <c r="D393" i="38"/>
  <c r="E393" i="38"/>
  <c r="F393" i="38"/>
  <c r="G393" i="38"/>
  <c r="H393" i="38"/>
  <c r="I393" i="38"/>
  <c r="J393" i="38"/>
  <c r="K393" i="38"/>
  <c r="L393" i="38"/>
  <c r="M393" i="38"/>
  <c r="N393" i="38"/>
  <c r="O393" i="38"/>
  <c r="P393" i="38"/>
  <c r="Q393" i="38"/>
  <c r="C394" i="38"/>
  <c r="D394" i="38"/>
  <c r="E394" i="38"/>
  <c r="F394" i="38"/>
  <c r="G394" i="38"/>
  <c r="H394" i="38"/>
  <c r="I394" i="38"/>
  <c r="J394" i="38"/>
  <c r="K394" i="38"/>
  <c r="L394" i="38"/>
  <c r="M394" i="38"/>
  <c r="N394" i="38"/>
  <c r="O394" i="38"/>
  <c r="P394" i="38"/>
  <c r="Q394" i="38"/>
  <c r="C395" i="38"/>
  <c r="D395" i="38"/>
  <c r="E395" i="38"/>
  <c r="F395" i="38"/>
  <c r="G395" i="38"/>
  <c r="H395" i="38"/>
  <c r="I395" i="38"/>
  <c r="J395" i="38"/>
  <c r="K395" i="38"/>
  <c r="L395" i="38"/>
  <c r="M395" i="38"/>
  <c r="N395" i="38"/>
  <c r="O395" i="38"/>
  <c r="P395" i="38"/>
  <c r="Q395" i="38"/>
  <c r="C396" i="38"/>
  <c r="D396" i="38"/>
  <c r="E396" i="38"/>
  <c r="F396" i="38"/>
  <c r="G396" i="38"/>
  <c r="H396" i="38"/>
  <c r="I396" i="38"/>
  <c r="J396" i="38"/>
  <c r="K396" i="38"/>
  <c r="L396" i="38"/>
  <c r="M396" i="38"/>
  <c r="N396" i="38"/>
  <c r="O396" i="38"/>
  <c r="P396" i="38"/>
  <c r="Q396" i="38"/>
  <c r="C397" i="38"/>
  <c r="D397" i="38"/>
  <c r="E397" i="38"/>
  <c r="F397" i="38"/>
  <c r="G397" i="38"/>
  <c r="H397" i="38"/>
  <c r="I397" i="38"/>
  <c r="J397" i="38"/>
  <c r="K397" i="38"/>
  <c r="L397" i="38"/>
  <c r="M397" i="38"/>
  <c r="N397" i="38"/>
  <c r="O397" i="38"/>
  <c r="P397" i="38"/>
  <c r="Q397" i="38"/>
  <c r="C398" i="38"/>
  <c r="D398" i="38"/>
  <c r="E398" i="38"/>
  <c r="F398" i="38"/>
  <c r="G398" i="38"/>
  <c r="H398" i="38"/>
  <c r="I398" i="38"/>
  <c r="J398" i="38"/>
  <c r="K398" i="38"/>
  <c r="L398" i="38"/>
  <c r="M398" i="38"/>
  <c r="N398" i="38"/>
  <c r="O398" i="38"/>
  <c r="P398" i="38"/>
  <c r="Q398" i="38"/>
  <c r="C399" i="38"/>
  <c r="D399" i="38"/>
  <c r="E399" i="38"/>
  <c r="F399" i="38"/>
  <c r="G399" i="38"/>
  <c r="H399" i="38"/>
  <c r="I399" i="38"/>
  <c r="J399" i="38"/>
  <c r="K399" i="38"/>
  <c r="L399" i="38"/>
  <c r="M399" i="38"/>
  <c r="N399" i="38"/>
  <c r="O399" i="38"/>
  <c r="P399" i="38"/>
  <c r="Q399" i="38"/>
  <c r="C400" i="38"/>
  <c r="D400" i="38"/>
  <c r="E400" i="38"/>
  <c r="F400" i="38"/>
  <c r="G400" i="38"/>
  <c r="H400" i="38"/>
  <c r="I400" i="38"/>
  <c r="J400" i="38"/>
  <c r="K400" i="38"/>
  <c r="L400" i="38"/>
  <c r="M400" i="38"/>
  <c r="N400" i="38"/>
  <c r="O400" i="38"/>
  <c r="P400" i="38"/>
  <c r="Q400" i="38"/>
  <c r="C401" i="38"/>
  <c r="D401" i="38"/>
  <c r="E401" i="38"/>
  <c r="F401" i="38"/>
  <c r="G401" i="38"/>
  <c r="H401" i="38"/>
  <c r="I401" i="38"/>
  <c r="J401" i="38"/>
  <c r="K401" i="38"/>
  <c r="L401" i="38"/>
  <c r="M401" i="38"/>
  <c r="N401" i="38"/>
  <c r="O401" i="38"/>
  <c r="P401" i="38"/>
  <c r="Q401" i="38"/>
  <c r="C402" i="38"/>
  <c r="D402" i="38"/>
  <c r="E402" i="38"/>
  <c r="F402" i="38"/>
  <c r="G402" i="38"/>
  <c r="H402" i="38"/>
  <c r="I402" i="38"/>
  <c r="J402" i="38"/>
  <c r="K402" i="38"/>
  <c r="L402" i="38"/>
  <c r="M402" i="38"/>
  <c r="N402" i="38"/>
  <c r="O402" i="38"/>
  <c r="P402" i="38"/>
  <c r="Q402" i="38"/>
  <c r="C403" i="38"/>
  <c r="D403" i="38"/>
  <c r="E403" i="38"/>
  <c r="F403" i="38"/>
  <c r="G403" i="38"/>
  <c r="H403" i="38"/>
  <c r="I403" i="38"/>
  <c r="J403" i="38"/>
  <c r="K403" i="38"/>
  <c r="L403" i="38"/>
  <c r="M403" i="38"/>
  <c r="N403" i="38"/>
  <c r="O403" i="38"/>
  <c r="P403" i="38"/>
  <c r="Q403" i="38"/>
  <c r="C404" i="38"/>
  <c r="D404" i="38"/>
  <c r="E404" i="38"/>
  <c r="F404" i="38"/>
  <c r="G404" i="38"/>
  <c r="H404" i="38"/>
  <c r="I404" i="38"/>
  <c r="J404" i="38"/>
  <c r="K404" i="38"/>
  <c r="L404" i="38"/>
  <c r="M404" i="38"/>
  <c r="N404" i="38"/>
  <c r="O404" i="38"/>
  <c r="P404" i="38"/>
  <c r="Q404" i="38"/>
  <c r="C405" i="38"/>
  <c r="D405" i="38"/>
  <c r="E405" i="38"/>
  <c r="F405" i="38"/>
  <c r="G405" i="38"/>
  <c r="H405" i="38"/>
  <c r="I405" i="38"/>
  <c r="J405" i="38"/>
  <c r="K405" i="38"/>
  <c r="L405" i="38"/>
  <c r="M405" i="38"/>
  <c r="N405" i="38"/>
  <c r="O405" i="38"/>
  <c r="P405" i="38"/>
  <c r="Q405" i="38"/>
  <c r="C406" i="38"/>
  <c r="D406" i="38"/>
  <c r="E406" i="38"/>
  <c r="F406" i="38"/>
  <c r="G406" i="38"/>
  <c r="H406" i="38"/>
  <c r="I406" i="38"/>
  <c r="J406" i="38"/>
  <c r="K406" i="38"/>
  <c r="L406" i="38"/>
  <c r="M406" i="38"/>
  <c r="N406" i="38"/>
  <c r="O406" i="38"/>
  <c r="P406" i="38"/>
  <c r="Q406" i="38"/>
  <c r="C407" i="38"/>
  <c r="D407" i="38"/>
  <c r="E407" i="38"/>
  <c r="F407" i="38"/>
  <c r="G407" i="38"/>
  <c r="H407" i="38"/>
  <c r="I407" i="38"/>
  <c r="J407" i="38"/>
  <c r="K407" i="38"/>
  <c r="L407" i="38"/>
  <c r="M407" i="38"/>
  <c r="N407" i="38"/>
  <c r="O407" i="38"/>
  <c r="P407" i="38"/>
  <c r="Q407" i="38"/>
  <c r="C408" i="38"/>
  <c r="D408" i="38"/>
  <c r="E408" i="38"/>
  <c r="F408" i="38"/>
  <c r="G408" i="38"/>
  <c r="H408" i="38"/>
  <c r="I408" i="38"/>
  <c r="J408" i="38"/>
  <c r="K408" i="38"/>
  <c r="L408" i="38"/>
  <c r="M408" i="38"/>
  <c r="N408" i="38"/>
  <c r="O408" i="38"/>
  <c r="P408" i="38"/>
  <c r="Q408" i="38"/>
  <c r="C409" i="38"/>
  <c r="D409" i="38"/>
  <c r="E409" i="38"/>
  <c r="F409" i="38"/>
  <c r="G409" i="38"/>
  <c r="H409" i="38"/>
  <c r="I409" i="38"/>
  <c r="J409" i="38"/>
  <c r="K409" i="38"/>
  <c r="L409" i="38"/>
  <c r="M409" i="38"/>
  <c r="N409" i="38"/>
  <c r="O409" i="38"/>
  <c r="P409" i="38"/>
  <c r="Q409" i="38"/>
  <c r="C410" i="38"/>
  <c r="D410" i="38"/>
  <c r="E410" i="38"/>
  <c r="F410" i="38"/>
  <c r="G410" i="38"/>
  <c r="H410" i="38"/>
  <c r="I410" i="38"/>
  <c r="J410" i="38"/>
  <c r="K410" i="38"/>
  <c r="L410" i="38"/>
  <c r="M410" i="38"/>
  <c r="N410" i="38"/>
  <c r="O410" i="38"/>
  <c r="P410" i="38"/>
  <c r="Q410" i="38"/>
  <c r="C411" i="38"/>
  <c r="D411" i="38"/>
  <c r="E411" i="38"/>
  <c r="F411" i="38"/>
  <c r="G411" i="38"/>
  <c r="H411" i="38"/>
  <c r="I411" i="38"/>
  <c r="J411" i="38"/>
  <c r="K411" i="38"/>
  <c r="L411" i="38"/>
  <c r="M411" i="38"/>
  <c r="N411" i="38"/>
  <c r="O411" i="38"/>
  <c r="P411" i="38"/>
  <c r="Q411" i="38"/>
  <c r="C412" i="38"/>
  <c r="D412" i="38"/>
  <c r="E412" i="38"/>
  <c r="F412" i="38"/>
  <c r="G412" i="38"/>
  <c r="H412" i="38"/>
  <c r="I412" i="38"/>
  <c r="J412" i="38"/>
  <c r="K412" i="38"/>
  <c r="L412" i="38"/>
  <c r="M412" i="38"/>
  <c r="N412" i="38"/>
  <c r="O412" i="38"/>
  <c r="P412" i="38"/>
  <c r="Q412" i="38"/>
  <c r="C413" i="38"/>
  <c r="D413" i="38"/>
  <c r="E413" i="38"/>
  <c r="F413" i="38"/>
  <c r="G413" i="38"/>
  <c r="H413" i="38"/>
  <c r="I413" i="38"/>
  <c r="J413" i="38"/>
  <c r="K413" i="38"/>
  <c r="L413" i="38"/>
  <c r="M413" i="38"/>
  <c r="N413" i="38"/>
  <c r="O413" i="38"/>
  <c r="P413" i="38"/>
  <c r="Q413" i="38"/>
  <c r="C414" i="38"/>
  <c r="D414" i="38"/>
  <c r="E414" i="38"/>
  <c r="F414" i="38"/>
  <c r="G414" i="38"/>
  <c r="H414" i="38"/>
  <c r="I414" i="38"/>
  <c r="J414" i="38"/>
  <c r="K414" i="38"/>
  <c r="L414" i="38"/>
  <c r="M414" i="38"/>
  <c r="N414" i="38"/>
  <c r="O414" i="38"/>
  <c r="P414" i="38"/>
  <c r="Q414" i="38"/>
  <c r="C415" i="38"/>
  <c r="D415" i="38"/>
  <c r="E415" i="38"/>
  <c r="F415" i="38"/>
  <c r="G415" i="38"/>
  <c r="H415" i="38"/>
  <c r="I415" i="38"/>
  <c r="J415" i="38"/>
  <c r="K415" i="38"/>
  <c r="L415" i="38"/>
  <c r="M415" i="38"/>
  <c r="N415" i="38"/>
  <c r="O415" i="38"/>
  <c r="P415" i="38"/>
  <c r="Q415" i="38"/>
  <c r="C416" i="38"/>
  <c r="D416" i="38"/>
  <c r="E416" i="38"/>
  <c r="F416" i="38"/>
  <c r="G416" i="38"/>
  <c r="H416" i="38"/>
  <c r="I416" i="38"/>
  <c r="J416" i="38"/>
  <c r="K416" i="38"/>
  <c r="L416" i="38"/>
  <c r="M416" i="38"/>
  <c r="N416" i="38"/>
  <c r="O416" i="38"/>
  <c r="P416" i="38"/>
  <c r="Q416" i="38"/>
  <c r="C417" i="38"/>
  <c r="D417" i="38"/>
  <c r="E417" i="38"/>
  <c r="F417" i="38"/>
  <c r="G417" i="38"/>
  <c r="H417" i="38"/>
  <c r="I417" i="38"/>
  <c r="J417" i="38"/>
  <c r="K417" i="38"/>
  <c r="L417" i="38"/>
  <c r="M417" i="38"/>
  <c r="N417" i="38"/>
  <c r="O417" i="38"/>
  <c r="P417" i="38"/>
  <c r="Q417" i="38"/>
  <c r="C418" i="38"/>
  <c r="D418" i="38"/>
  <c r="E418" i="38"/>
  <c r="F418" i="38"/>
  <c r="G418" i="38"/>
  <c r="H418" i="38"/>
  <c r="I418" i="38"/>
  <c r="J418" i="38"/>
  <c r="K418" i="38"/>
  <c r="L418" i="38"/>
  <c r="M418" i="38"/>
  <c r="N418" i="38"/>
  <c r="O418" i="38"/>
  <c r="P418" i="38"/>
  <c r="Q418" i="38"/>
  <c r="C419" i="38"/>
  <c r="D419" i="38"/>
  <c r="E419" i="38"/>
  <c r="F419" i="38"/>
  <c r="G419" i="38"/>
  <c r="H419" i="38"/>
  <c r="I419" i="38"/>
  <c r="J419" i="38"/>
  <c r="K419" i="38"/>
  <c r="L419" i="38"/>
  <c r="M419" i="38"/>
  <c r="N419" i="38"/>
  <c r="O419" i="38"/>
  <c r="P419" i="38"/>
  <c r="Q419" i="38"/>
  <c r="C420" i="38"/>
  <c r="D420" i="38"/>
  <c r="E420" i="38"/>
  <c r="F420" i="38"/>
  <c r="G420" i="38"/>
  <c r="H420" i="38"/>
  <c r="I420" i="38"/>
  <c r="J420" i="38"/>
  <c r="K420" i="38"/>
  <c r="L420" i="38"/>
  <c r="M420" i="38"/>
  <c r="N420" i="38"/>
  <c r="O420" i="38"/>
  <c r="P420" i="38"/>
  <c r="Q420" i="38"/>
  <c r="C421" i="38"/>
  <c r="D421" i="38"/>
  <c r="E421" i="38"/>
  <c r="F421" i="38"/>
  <c r="G421" i="38"/>
  <c r="H421" i="38"/>
  <c r="I421" i="38"/>
  <c r="J421" i="38"/>
  <c r="K421" i="38"/>
  <c r="L421" i="38"/>
  <c r="M421" i="38"/>
  <c r="N421" i="38"/>
  <c r="O421" i="38"/>
  <c r="P421" i="38"/>
  <c r="Q421" i="38"/>
  <c r="C422" i="38"/>
  <c r="D422" i="38"/>
  <c r="E422" i="38"/>
  <c r="F422" i="38"/>
  <c r="G422" i="38"/>
  <c r="H422" i="38"/>
  <c r="I422" i="38"/>
  <c r="J422" i="38"/>
  <c r="K422" i="38"/>
  <c r="L422" i="38"/>
  <c r="M422" i="38"/>
  <c r="N422" i="38"/>
  <c r="O422" i="38"/>
  <c r="P422" i="38"/>
  <c r="Q422" i="38"/>
  <c r="C423" i="38"/>
  <c r="D423" i="38"/>
  <c r="E423" i="38"/>
  <c r="F423" i="38"/>
  <c r="G423" i="38"/>
  <c r="H423" i="38"/>
  <c r="I423" i="38"/>
  <c r="J423" i="38"/>
  <c r="K423" i="38"/>
  <c r="L423" i="38"/>
  <c r="M423" i="38"/>
  <c r="N423" i="38"/>
  <c r="O423" i="38"/>
  <c r="P423" i="38"/>
  <c r="Q423" i="38"/>
  <c r="C424" i="38"/>
  <c r="D424" i="38"/>
  <c r="E424" i="38"/>
  <c r="F424" i="38"/>
  <c r="G424" i="38"/>
  <c r="H424" i="38"/>
  <c r="I424" i="38"/>
  <c r="J424" i="38"/>
  <c r="K424" i="38"/>
  <c r="L424" i="38"/>
  <c r="M424" i="38"/>
  <c r="N424" i="38"/>
  <c r="O424" i="38"/>
  <c r="P424" i="38"/>
  <c r="Q424" i="38"/>
  <c r="C425" i="38"/>
  <c r="D425" i="38"/>
  <c r="E425" i="38"/>
  <c r="F425" i="38"/>
  <c r="G425" i="38"/>
  <c r="H425" i="38"/>
  <c r="I425" i="38"/>
  <c r="J425" i="38"/>
  <c r="K425" i="38"/>
  <c r="L425" i="38"/>
  <c r="M425" i="38"/>
  <c r="N425" i="38"/>
  <c r="O425" i="38"/>
  <c r="P425" i="38"/>
  <c r="Q425" i="38"/>
  <c r="C426" i="38"/>
  <c r="D426" i="38"/>
  <c r="E426" i="38"/>
  <c r="F426" i="38"/>
  <c r="G426" i="38"/>
  <c r="H426" i="38"/>
  <c r="I426" i="38"/>
  <c r="J426" i="38"/>
  <c r="K426" i="38"/>
  <c r="L426" i="38"/>
  <c r="M426" i="38"/>
  <c r="N426" i="38"/>
  <c r="O426" i="38"/>
  <c r="P426" i="38"/>
  <c r="Q426" i="38"/>
  <c r="C427" i="38"/>
  <c r="D427" i="38"/>
  <c r="E427" i="38"/>
  <c r="F427" i="38"/>
  <c r="G427" i="38"/>
  <c r="H427" i="38"/>
  <c r="I427" i="38"/>
  <c r="J427" i="38"/>
  <c r="K427" i="38"/>
  <c r="L427" i="38"/>
  <c r="M427" i="38"/>
  <c r="N427" i="38"/>
  <c r="O427" i="38"/>
  <c r="P427" i="38"/>
  <c r="Q427" i="38"/>
  <c r="C428" i="38"/>
  <c r="D428" i="38"/>
  <c r="E428" i="38"/>
  <c r="F428" i="38"/>
  <c r="G428" i="38"/>
  <c r="H428" i="38"/>
  <c r="I428" i="38"/>
  <c r="J428" i="38"/>
  <c r="K428" i="38"/>
  <c r="L428" i="38"/>
  <c r="M428" i="38"/>
  <c r="N428" i="38"/>
  <c r="O428" i="38"/>
  <c r="P428" i="38"/>
  <c r="Q428" i="38"/>
  <c r="C429" i="38"/>
  <c r="D429" i="38"/>
  <c r="E429" i="38"/>
  <c r="F429" i="38"/>
  <c r="G429" i="38"/>
  <c r="H429" i="38"/>
  <c r="I429" i="38"/>
  <c r="J429" i="38"/>
  <c r="K429" i="38"/>
  <c r="L429" i="38"/>
  <c r="M429" i="38"/>
  <c r="N429" i="38"/>
  <c r="O429" i="38"/>
  <c r="P429" i="38"/>
  <c r="Q429" i="38"/>
  <c r="C430" i="38"/>
  <c r="D430" i="38"/>
  <c r="E430" i="38"/>
  <c r="F430" i="38"/>
  <c r="G430" i="38"/>
  <c r="H430" i="38"/>
  <c r="I430" i="38"/>
  <c r="J430" i="38"/>
  <c r="K430" i="38"/>
  <c r="L430" i="38"/>
  <c r="M430" i="38"/>
  <c r="N430" i="38"/>
  <c r="O430" i="38"/>
  <c r="P430" i="38"/>
  <c r="Q430" i="38"/>
  <c r="C431" i="38"/>
  <c r="D431" i="38"/>
  <c r="E431" i="38"/>
  <c r="F431" i="38"/>
  <c r="G431" i="38"/>
  <c r="H431" i="38"/>
  <c r="I431" i="38"/>
  <c r="J431" i="38"/>
  <c r="K431" i="38"/>
  <c r="L431" i="38"/>
  <c r="M431" i="38"/>
  <c r="N431" i="38"/>
  <c r="O431" i="38"/>
  <c r="P431" i="38"/>
  <c r="Q431" i="38"/>
  <c r="C432" i="38"/>
  <c r="D432" i="38"/>
  <c r="E432" i="38"/>
  <c r="F432" i="38"/>
  <c r="G432" i="38"/>
  <c r="H432" i="38"/>
  <c r="I432" i="38"/>
  <c r="J432" i="38"/>
  <c r="K432" i="38"/>
  <c r="L432" i="38"/>
  <c r="M432" i="38"/>
  <c r="N432" i="38"/>
  <c r="O432" i="38"/>
  <c r="P432" i="38"/>
  <c r="Q432" i="38"/>
  <c r="C433" i="38"/>
  <c r="D433" i="38"/>
  <c r="E433" i="38"/>
  <c r="F433" i="38"/>
  <c r="G433" i="38"/>
  <c r="H433" i="38"/>
  <c r="I433" i="38"/>
  <c r="J433" i="38"/>
  <c r="K433" i="38"/>
  <c r="L433" i="38"/>
  <c r="M433" i="38"/>
  <c r="N433" i="38"/>
  <c r="O433" i="38"/>
  <c r="P433" i="38"/>
  <c r="Q433" i="38"/>
  <c r="C434" i="38"/>
  <c r="D434" i="38"/>
  <c r="E434" i="38"/>
  <c r="F434" i="38"/>
  <c r="G434" i="38"/>
  <c r="H434" i="38"/>
  <c r="I434" i="38"/>
  <c r="J434" i="38"/>
  <c r="K434" i="38"/>
  <c r="L434" i="38"/>
  <c r="M434" i="38"/>
  <c r="N434" i="38"/>
  <c r="O434" i="38"/>
  <c r="P434" i="38"/>
  <c r="Q434" i="38"/>
  <c r="C435" i="38"/>
  <c r="D435" i="38"/>
  <c r="E435" i="38"/>
  <c r="F435" i="38"/>
  <c r="G435" i="38"/>
  <c r="H435" i="38"/>
  <c r="I435" i="38"/>
  <c r="J435" i="38"/>
  <c r="K435" i="38"/>
  <c r="L435" i="38"/>
  <c r="M435" i="38"/>
  <c r="N435" i="38"/>
  <c r="O435" i="38"/>
  <c r="P435" i="38"/>
  <c r="Q435" i="38"/>
  <c r="C436" i="38"/>
  <c r="D436" i="38"/>
  <c r="E436" i="38"/>
  <c r="F436" i="38"/>
  <c r="G436" i="38"/>
  <c r="H436" i="38"/>
  <c r="I436" i="38"/>
  <c r="J436" i="38"/>
  <c r="K436" i="38"/>
  <c r="L436" i="38"/>
  <c r="M436" i="38"/>
  <c r="N436" i="38"/>
  <c r="O436" i="38"/>
  <c r="P436" i="38"/>
  <c r="Q436" i="38"/>
  <c r="C437" i="38"/>
  <c r="D437" i="38"/>
  <c r="E437" i="38"/>
  <c r="F437" i="38"/>
  <c r="G437" i="38"/>
  <c r="H437" i="38"/>
  <c r="I437" i="38"/>
  <c r="J437" i="38"/>
  <c r="K437" i="38"/>
  <c r="L437" i="38"/>
  <c r="M437" i="38"/>
  <c r="N437" i="38"/>
  <c r="O437" i="38"/>
  <c r="P437" i="38"/>
  <c r="Q437" i="38"/>
  <c r="C438" i="38"/>
  <c r="D438" i="38"/>
  <c r="E438" i="38"/>
  <c r="F438" i="38"/>
  <c r="G438" i="38"/>
  <c r="H438" i="38"/>
  <c r="I438" i="38"/>
  <c r="J438" i="38"/>
  <c r="K438" i="38"/>
  <c r="L438" i="38"/>
  <c r="M438" i="38"/>
  <c r="N438" i="38"/>
  <c r="O438" i="38"/>
  <c r="P438" i="38"/>
  <c r="Q438" i="38"/>
  <c r="C439" i="38"/>
  <c r="D439" i="38"/>
  <c r="E439" i="38"/>
  <c r="F439" i="38"/>
  <c r="G439" i="38"/>
  <c r="H439" i="38"/>
  <c r="I439" i="38"/>
  <c r="J439" i="38"/>
  <c r="K439" i="38"/>
  <c r="L439" i="38"/>
  <c r="M439" i="38"/>
  <c r="N439" i="38"/>
  <c r="O439" i="38"/>
  <c r="P439" i="38"/>
  <c r="Q439" i="38"/>
  <c r="C440" i="38"/>
  <c r="D440" i="38"/>
  <c r="E440" i="38"/>
  <c r="F440" i="38"/>
  <c r="G440" i="38"/>
  <c r="H440" i="38"/>
  <c r="I440" i="38"/>
  <c r="J440" i="38"/>
  <c r="K440" i="38"/>
  <c r="L440" i="38"/>
  <c r="M440" i="38"/>
  <c r="N440" i="38"/>
  <c r="O440" i="38"/>
  <c r="P440" i="38"/>
  <c r="Q440" i="38"/>
  <c r="C441" i="38"/>
  <c r="D441" i="38"/>
  <c r="E441" i="38"/>
  <c r="F441" i="38"/>
  <c r="G441" i="38"/>
  <c r="H441" i="38"/>
  <c r="I441" i="38"/>
  <c r="J441" i="38"/>
  <c r="K441" i="38"/>
  <c r="L441" i="38"/>
  <c r="M441" i="38"/>
  <c r="N441" i="38"/>
  <c r="O441" i="38"/>
  <c r="P441" i="38"/>
  <c r="Q441" i="38"/>
  <c r="C442" i="38"/>
  <c r="D442" i="38"/>
  <c r="E442" i="38"/>
  <c r="F442" i="38"/>
  <c r="G442" i="38"/>
  <c r="H442" i="38"/>
  <c r="I442" i="38"/>
  <c r="J442" i="38"/>
  <c r="K442" i="38"/>
  <c r="L442" i="38"/>
  <c r="M442" i="38"/>
  <c r="N442" i="38"/>
  <c r="O442" i="38"/>
  <c r="P442" i="38"/>
  <c r="Q442" i="38"/>
  <c r="C443" i="38"/>
  <c r="D443" i="38"/>
  <c r="E443" i="38"/>
  <c r="F443" i="38"/>
  <c r="G443" i="38"/>
  <c r="H443" i="38"/>
  <c r="I443" i="38"/>
  <c r="J443" i="38"/>
  <c r="K443" i="38"/>
  <c r="L443" i="38"/>
  <c r="M443" i="38"/>
  <c r="N443" i="38"/>
  <c r="O443" i="38"/>
  <c r="P443" i="38"/>
  <c r="Q443" i="38"/>
  <c r="C444" i="38"/>
  <c r="D444" i="38"/>
  <c r="E444" i="38"/>
  <c r="F444" i="38"/>
  <c r="G444" i="38"/>
  <c r="H444" i="38"/>
  <c r="I444" i="38"/>
  <c r="J444" i="38"/>
  <c r="K444" i="38"/>
  <c r="L444" i="38"/>
  <c r="M444" i="38"/>
  <c r="N444" i="38"/>
  <c r="O444" i="38"/>
  <c r="P444" i="38"/>
  <c r="Q444" i="38"/>
  <c r="C445" i="38"/>
  <c r="D445" i="38"/>
  <c r="E445" i="38"/>
  <c r="F445" i="38"/>
  <c r="G445" i="38"/>
  <c r="H445" i="38"/>
  <c r="I445" i="38"/>
  <c r="J445" i="38"/>
  <c r="K445" i="38"/>
  <c r="L445" i="38"/>
  <c r="M445" i="38"/>
  <c r="N445" i="38"/>
  <c r="O445" i="38"/>
  <c r="P445" i="38"/>
  <c r="Q445" i="38"/>
  <c r="C446" i="38"/>
  <c r="D446" i="38"/>
  <c r="E446" i="38"/>
  <c r="F446" i="38"/>
  <c r="G446" i="38"/>
  <c r="H446" i="38"/>
  <c r="I446" i="38"/>
  <c r="J446" i="38"/>
  <c r="K446" i="38"/>
  <c r="L446" i="38"/>
  <c r="M446" i="38"/>
  <c r="N446" i="38"/>
  <c r="O446" i="38"/>
  <c r="P446" i="38"/>
  <c r="Q446" i="38"/>
  <c r="C447" i="38"/>
  <c r="D447" i="38"/>
  <c r="E447" i="38"/>
  <c r="F447" i="38"/>
  <c r="G447" i="38"/>
  <c r="H447" i="38"/>
  <c r="I447" i="38"/>
  <c r="J447" i="38"/>
  <c r="K447" i="38"/>
  <c r="L447" i="38"/>
  <c r="M447" i="38"/>
  <c r="N447" i="38"/>
  <c r="O447" i="38"/>
  <c r="P447" i="38"/>
  <c r="Q447" i="38"/>
  <c r="C448" i="38"/>
  <c r="D448" i="38"/>
  <c r="E448" i="38"/>
  <c r="F448" i="38"/>
  <c r="G448" i="38"/>
  <c r="H448" i="38"/>
  <c r="I448" i="38"/>
  <c r="J448" i="38"/>
  <c r="K448" i="38"/>
  <c r="L448" i="38"/>
  <c r="M448" i="38"/>
  <c r="N448" i="38"/>
  <c r="O448" i="38"/>
  <c r="P448" i="38"/>
  <c r="Q448" i="38"/>
  <c r="C449" i="38"/>
  <c r="D449" i="38"/>
  <c r="E449" i="38"/>
  <c r="F449" i="38"/>
  <c r="G449" i="38"/>
  <c r="H449" i="38"/>
  <c r="I449" i="38"/>
  <c r="J449" i="38"/>
  <c r="K449" i="38"/>
  <c r="L449" i="38"/>
  <c r="M449" i="38"/>
  <c r="N449" i="38"/>
  <c r="O449" i="38"/>
  <c r="P449" i="38"/>
  <c r="Q449" i="38"/>
  <c r="C450" i="38"/>
  <c r="D450" i="38"/>
  <c r="E450" i="38"/>
  <c r="F450" i="38"/>
  <c r="G450" i="38"/>
  <c r="H450" i="38"/>
  <c r="I450" i="38"/>
  <c r="J450" i="38"/>
  <c r="K450" i="38"/>
  <c r="L450" i="38"/>
  <c r="M450" i="38"/>
  <c r="N450" i="38"/>
  <c r="O450" i="38"/>
  <c r="P450" i="38"/>
  <c r="Q450" i="38"/>
  <c r="C451" i="38"/>
  <c r="D451" i="38"/>
  <c r="E451" i="38"/>
  <c r="F451" i="38"/>
  <c r="G451" i="38"/>
  <c r="H451" i="38"/>
  <c r="I451" i="38"/>
  <c r="J451" i="38"/>
  <c r="K451" i="38"/>
  <c r="L451" i="38"/>
  <c r="M451" i="38"/>
  <c r="N451" i="38"/>
  <c r="O451" i="38"/>
  <c r="P451" i="38"/>
  <c r="Q451" i="38"/>
  <c r="C452" i="38"/>
  <c r="D452" i="38"/>
  <c r="E452" i="38"/>
  <c r="F452" i="38"/>
  <c r="G452" i="38"/>
  <c r="H452" i="38"/>
  <c r="I452" i="38"/>
  <c r="J452" i="38"/>
  <c r="K452" i="38"/>
  <c r="L452" i="38"/>
  <c r="M452" i="38"/>
  <c r="N452" i="38"/>
  <c r="O452" i="38"/>
  <c r="P452" i="38"/>
  <c r="Q452" i="38"/>
  <c r="C453" i="38"/>
  <c r="D453" i="38"/>
  <c r="E453" i="38"/>
  <c r="F453" i="38"/>
  <c r="G453" i="38"/>
  <c r="H453" i="38"/>
  <c r="I453" i="38"/>
  <c r="J453" i="38"/>
  <c r="K453" i="38"/>
  <c r="L453" i="38"/>
  <c r="M453" i="38"/>
  <c r="N453" i="38"/>
  <c r="O453" i="38"/>
  <c r="P453" i="38"/>
  <c r="Q453" i="38"/>
  <c r="C454" i="38"/>
  <c r="D454" i="38"/>
  <c r="E454" i="38"/>
  <c r="F454" i="38"/>
  <c r="G454" i="38"/>
  <c r="H454" i="38"/>
  <c r="I454" i="38"/>
  <c r="J454" i="38"/>
  <c r="K454" i="38"/>
  <c r="L454" i="38"/>
  <c r="M454" i="38"/>
  <c r="N454" i="38"/>
  <c r="O454" i="38"/>
  <c r="P454" i="38"/>
  <c r="Q454" i="38"/>
  <c r="C455" i="38"/>
  <c r="D455" i="38"/>
  <c r="E455" i="38"/>
  <c r="F455" i="38"/>
  <c r="G455" i="38"/>
  <c r="H455" i="38"/>
  <c r="I455" i="38"/>
  <c r="J455" i="38"/>
  <c r="K455" i="38"/>
  <c r="L455" i="38"/>
  <c r="M455" i="38"/>
  <c r="N455" i="38"/>
  <c r="O455" i="38"/>
  <c r="P455" i="38"/>
  <c r="Q455" i="38"/>
  <c r="C456" i="38"/>
  <c r="D456" i="38"/>
  <c r="E456" i="38"/>
  <c r="F456" i="38"/>
  <c r="G456" i="38"/>
  <c r="H456" i="38"/>
  <c r="I456" i="38"/>
  <c r="J456" i="38"/>
  <c r="K456" i="38"/>
  <c r="L456" i="38"/>
  <c r="M456" i="38"/>
  <c r="N456" i="38"/>
  <c r="O456" i="38"/>
  <c r="P456" i="38"/>
  <c r="Q456" i="38"/>
  <c r="C457" i="38"/>
  <c r="D457" i="38"/>
  <c r="E457" i="38"/>
  <c r="F457" i="38"/>
  <c r="G457" i="38"/>
  <c r="H457" i="38"/>
  <c r="I457" i="38"/>
  <c r="J457" i="38"/>
  <c r="K457" i="38"/>
  <c r="L457" i="38"/>
  <c r="M457" i="38"/>
  <c r="N457" i="38"/>
  <c r="O457" i="38"/>
  <c r="P457" i="38"/>
  <c r="Q457" i="38"/>
  <c r="C458" i="38"/>
  <c r="D458" i="38"/>
  <c r="E458" i="38"/>
  <c r="F458" i="38"/>
  <c r="G458" i="38"/>
  <c r="H458" i="38"/>
  <c r="I458" i="38"/>
  <c r="J458" i="38"/>
  <c r="K458" i="38"/>
  <c r="L458" i="38"/>
  <c r="M458" i="38"/>
  <c r="N458" i="38"/>
  <c r="O458" i="38"/>
  <c r="P458" i="38"/>
  <c r="Q458" i="38"/>
  <c r="C459" i="38"/>
  <c r="D459" i="38"/>
  <c r="E459" i="38"/>
  <c r="F459" i="38"/>
  <c r="G459" i="38"/>
  <c r="H459" i="38"/>
  <c r="I459" i="38"/>
  <c r="J459" i="38"/>
  <c r="K459" i="38"/>
  <c r="L459" i="38"/>
  <c r="M459" i="38"/>
  <c r="N459" i="38"/>
  <c r="O459" i="38"/>
  <c r="P459" i="38"/>
  <c r="Q459" i="38"/>
  <c r="C460" i="38"/>
  <c r="D460" i="38"/>
  <c r="E460" i="38"/>
  <c r="F460" i="38"/>
  <c r="G460" i="38"/>
  <c r="H460" i="38"/>
  <c r="I460" i="38"/>
  <c r="J460" i="38"/>
  <c r="K460" i="38"/>
  <c r="L460" i="38"/>
  <c r="M460" i="38"/>
  <c r="N460" i="38"/>
  <c r="O460" i="38"/>
  <c r="P460" i="38"/>
  <c r="Q460" i="38"/>
  <c r="C461" i="38"/>
  <c r="D461" i="38"/>
  <c r="E461" i="38"/>
  <c r="F461" i="38"/>
  <c r="G461" i="38"/>
  <c r="H461" i="38"/>
  <c r="I461" i="38"/>
  <c r="J461" i="38"/>
  <c r="K461" i="38"/>
  <c r="L461" i="38"/>
  <c r="M461" i="38"/>
  <c r="N461" i="38"/>
  <c r="O461" i="38"/>
  <c r="P461" i="38"/>
  <c r="Q461" i="38"/>
  <c r="C462" i="38"/>
  <c r="D462" i="38"/>
  <c r="E462" i="38"/>
  <c r="F462" i="38"/>
  <c r="G462" i="38"/>
  <c r="H462" i="38"/>
  <c r="I462" i="38"/>
  <c r="J462" i="38"/>
  <c r="K462" i="38"/>
  <c r="L462" i="38"/>
  <c r="M462" i="38"/>
  <c r="N462" i="38"/>
  <c r="O462" i="38"/>
  <c r="P462" i="38"/>
  <c r="Q462" i="38"/>
  <c r="C463" i="38"/>
  <c r="D463" i="38"/>
  <c r="E463" i="38"/>
  <c r="F463" i="38"/>
  <c r="G463" i="38"/>
  <c r="H463" i="38"/>
  <c r="I463" i="38"/>
  <c r="J463" i="38"/>
  <c r="K463" i="38"/>
  <c r="L463" i="38"/>
  <c r="M463" i="38"/>
  <c r="N463" i="38"/>
  <c r="O463" i="38"/>
  <c r="P463" i="38"/>
  <c r="Q463" i="38"/>
  <c r="C464" i="38"/>
  <c r="D464" i="38"/>
  <c r="E464" i="38"/>
  <c r="F464" i="38"/>
  <c r="G464" i="38"/>
  <c r="H464" i="38"/>
  <c r="I464" i="38"/>
  <c r="J464" i="38"/>
  <c r="K464" i="38"/>
  <c r="L464" i="38"/>
  <c r="M464" i="38"/>
  <c r="N464" i="38"/>
  <c r="O464" i="38"/>
  <c r="P464" i="38"/>
  <c r="Q464" i="38"/>
  <c r="C465" i="38"/>
  <c r="D465" i="38"/>
  <c r="E465" i="38"/>
  <c r="F465" i="38"/>
  <c r="G465" i="38"/>
  <c r="H465" i="38"/>
  <c r="I465" i="38"/>
  <c r="J465" i="38"/>
  <c r="K465" i="38"/>
  <c r="L465" i="38"/>
  <c r="M465" i="38"/>
  <c r="N465" i="38"/>
  <c r="O465" i="38"/>
  <c r="P465" i="38"/>
  <c r="Q465" i="38"/>
  <c r="C466" i="38"/>
  <c r="D466" i="38"/>
  <c r="E466" i="38"/>
  <c r="F466" i="38"/>
  <c r="G466" i="38"/>
  <c r="H466" i="38"/>
  <c r="I466" i="38"/>
  <c r="J466" i="38"/>
  <c r="K466" i="38"/>
  <c r="L466" i="38"/>
  <c r="M466" i="38"/>
  <c r="N466" i="38"/>
  <c r="O466" i="38"/>
  <c r="P466" i="38"/>
  <c r="Q466" i="38"/>
  <c r="C467" i="38"/>
  <c r="D467" i="38"/>
  <c r="E467" i="38"/>
  <c r="F467" i="38"/>
  <c r="G467" i="38"/>
  <c r="H467" i="38"/>
  <c r="I467" i="38"/>
  <c r="J467" i="38"/>
  <c r="K467" i="38"/>
  <c r="L467" i="38"/>
  <c r="M467" i="38"/>
  <c r="N467" i="38"/>
  <c r="O467" i="38"/>
  <c r="P467" i="38"/>
  <c r="Q467" i="38"/>
  <c r="C468" i="38"/>
  <c r="D468" i="38"/>
  <c r="E468" i="38"/>
  <c r="F468" i="38"/>
  <c r="G468" i="38"/>
  <c r="H468" i="38"/>
  <c r="I468" i="38"/>
  <c r="J468" i="38"/>
  <c r="K468" i="38"/>
  <c r="L468" i="38"/>
  <c r="M468" i="38"/>
  <c r="N468" i="38"/>
  <c r="O468" i="38"/>
  <c r="P468" i="38"/>
  <c r="Q468" i="38"/>
  <c r="C469" i="38"/>
  <c r="D469" i="38"/>
  <c r="E469" i="38"/>
  <c r="F469" i="38"/>
  <c r="G469" i="38"/>
  <c r="H469" i="38"/>
  <c r="I469" i="38"/>
  <c r="J469" i="38"/>
  <c r="K469" i="38"/>
  <c r="L469" i="38"/>
  <c r="M469" i="38"/>
  <c r="N469" i="38"/>
  <c r="O469" i="38"/>
  <c r="P469" i="38"/>
  <c r="Q469" i="38"/>
  <c r="C470" i="38"/>
  <c r="D470" i="38"/>
  <c r="E470" i="38"/>
  <c r="F470" i="38"/>
  <c r="G470" i="38"/>
  <c r="H470" i="38"/>
  <c r="I470" i="38"/>
  <c r="J470" i="38"/>
  <c r="K470" i="38"/>
  <c r="L470" i="38"/>
  <c r="M470" i="38"/>
  <c r="N470" i="38"/>
  <c r="O470" i="38"/>
  <c r="P470" i="38"/>
  <c r="Q470" i="38"/>
  <c r="C471" i="38"/>
  <c r="D471" i="38"/>
  <c r="E471" i="38"/>
  <c r="F471" i="38"/>
  <c r="G471" i="38"/>
  <c r="H471" i="38"/>
  <c r="I471" i="38"/>
  <c r="J471" i="38"/>
  <c r="K471" i="38"/>
  <c r="L471" i="38"/>
  <c r="M471" i="38"/>
  <c r="N471" i="38"/>
  <c r="O471" i="38"/>
  <c r="P471" i="38"/>
  <c r="Q471" i="38"/>
  <c r="C472" i="38"/>
  <c r="D472" i="38"/>
  <c r="E472" i="38"/>
  <c r="F472" i="38"/>
  <c r="G472" i="38"/>
  <c r="H472" i="38"/>
  <c r="I472" i="38"/>
  <c r="J472" i="38"/>
  <c r="K472" i="38"/>
  <c r="L472" i="38"/>
  <c r="M472" i="38"/>
  <c r="N472" i="38"/>
  <c r="O472" i="38"/>
  <c r="P472" i="38"/>
  <c r="Q472" i="38"/>
  <c r="C473" i="38"/>
  <c r="D473" i="38"/>
  <c r="E473" i="38"/>
  <c r="F473" i="38"/>
  <c r="G473" i="38"/>
  <c r="H473" i="38"/>
  <c r="I473" i="38"/>
  <c r="J473" i="38"/>
  <c r="K473" i="38"/>
  <c r="L473" i="38"/>
  <c r="M473" i="38"/>
  <c r="N473" i="38"/>
  <c r="O473" i="38"/>
  <c r="P473" i="38"/>
  <c r="Q473" i="38"/>
  <c r="C474" i="38"/>
  <c r="D474" i="38"/>
  <c r="E474" i="38"/>
  <c r="F474" i="38"/>
  <c r="G474" i="38"/>
  <c r="H474" i="38"/>
  <c r="I474" i="38"/>
  <c r="J474" i="38"/>
  <c r="K474" i="38"/>
  <c r="L474" i="38"/>
  <c r="M474" i="38"/>
  <c r="N474" i="38"/>
  <c r="O474" i="38"/>
  <c r="P474" i="38"/>
  <c r="Q474" i="38"/>
  <c r="C475" i="38"/>
  <c r="D475" i="38"/>
  <c r="E475" i="38"/>
  <c r="F475" i="38"/>
  <c r="G475" i="38"/>
  <c r="H475" i="38"/>
  <c r="I475" i="38"/>
  <c r="J475" i="38"/>
  <c r="K475" i="38"/>
  <c r="L475" i="38"/>
  <c r="M475" i="38"/>
  <c r="N475" i="38"/>
  <c r="O475" i="38"/>
  <c r="P475" i="38"/>
  <c r="Q475" i="38"/>
  <c r="C476" i="38"/>
  <c r="D476" i="38"/>
  <c r="E476" i="38"/>
  <c r="F476" i="38"/>
  <c r="G476" i="38"/>
  <c r="H476" i="38"/>
  <c r="I476" i="38"/>
  <c r="J476" i="38"/>
  <c r="K476" i="38"/>
  <c r="L476" i="38"/>
  <c r="M476" i="38"/>
  <c r="N476" i="38"/>
  <c r="O476" i="38"/>
  <c r="P476" i="38"/>
  <c r="Q476" i="38"/>
  <c r="C477" i="38"/>
  <c r="D477" i="38"/>
  <c r="E477" i="38"/>
  <c r="F477" i="38"/>
  <c r="G477" i="38"/>
  <c r="H477" i="38"/>
  <c r="I477" i="38"/>
  <c r="J477" i="38"/>
  <c r="K477" i="38"/>
  <c r="L477" i="38"/>
  <c r="M477" i="38"/>
  <c r="N477" i="38"/>
  <c r="O477" i="38"/>
  <c r="P477" i="38"/>
  <c r="Q477" i="38"/>
  <c r="C478" i="38"/>
  <c r="D478" i="38"/>
  <c r="E478" i="38"/>
  <c r="F478" i="38"/>
  <c r="G478" i="38"/>
  <c r="H478" i="38"/>
  <c r="I478" i="38"/>
  <c r="J478" i="38"/>
  <c r="K478" i="38"/>
  <c r="L478" i="38"/>
  <c r="M478" i="38"/>
  <c r="N478" i="38"/>
  <c r="O478" i="38"/>
  <c r="P478" i="38"/>
  <c r="Q478" i="38"/>
  <c r="C479" i="38"/>
  <c r="D479" i="38"/>
  <c r="E479" i="38"/>
  <c r="F479" i="38"/>
  <c r="G479" i="38"/>
  <c r="H479" i="38"/>
  <c r="I479" i="38"/>
  <c r="J479" i="38"/>
  <c r="K479" i="38"/>
  <c r="L479" i="38"/>
  <c r="M479" i="38"/>
  <c r="N479" i="38"/>
  <c r="O479" i="38"/>
  <c r="P479" i="38"/>
  <c r="Q479" i="38"/>
  <c r="C480" i="38"/>
  <c r="D480" i="38"/>
  <c r="E480" i="38"/>
  <c r="F480" i="38"/>
  <c r="G480" i="38"/>
  <c r="H480" i="38"/>
  <c r="I480" i="38"/>
  <c r="J480" i="38"/>
  <c r="K480" i="38"/>
  <c r="L480" i="38"/>
  <c r="M480" i="38"/>
  <c r="N480" i="38"/>
  <c r="O480" i="38"/>
  <c r="P480" i="38"/>
  <c r="Q480" i="38"/>
  <c r="C481" i="38"/>
  <c r="D481" i="38"/>
  <c r="E481" i="38"/>
  <c r="F481" i="38"/>
  <c r="G481" i="38"/>
  <c r="H481" i="38"/>
  <c r="I481" i="38"/>
  <c r="J481" i="38"/>
  <c r="K481" i="38"/>
  <c r="L481" i="38"/>
  <c r="M481" i="38"/>
  <c r="N481" i="38"/>
  <c r="O481" i="38"/>
  <c r="P481" i="38"/>
  <c r="Q481" i="38"/>
  <c r="C482" i="38"/>
  <c r="D482" i="38"/>
  <c r="E482" i="38"/>
  <c r="F482" i="38"/>
  <c r="G482" i="38"/>
  <c r="H482" i="38"/>
  <c r="I482" i="38"/>
  <c r="J482" i="38"/>
  <c r="K482" i="38"/>
  <c r="L482" i="38"/>
  <c r="M482" i="38"/>
  <c r="N482" i="38"/>
  <c r="O482" i="38"/>
  <c r="P482" i="38"/>
  <c r="Q482" i="38"/>
  <c r="C483" i="38"/>
  <c r="D483" i="38"/>
  <c r="E483" i="38"/>
  <c r="F483" i="38"/>
  <c r="G483" i="38"/>
  <c r="H483" i="38"/>
  <c r="I483" i="38"/>
  <c r="J483" i="38"/>
  <c r="K483" i="38"/>
  <c r="L483" i="38"/>
  <c r="M483" i="38"/>
  <c r="N483" i="38"/>
  <c r="O483" i="38"/>
  <c r="P483" i="38"/>
  <c r="Q483" i="38"/>
  <c r="C484" i="38"/>
  <c r="D484" i="38"/>
  <c r="E484" i="38"/>
  <c r="F484" i="38"/>
  <c r="G484" i="38"/>
  <c r="H484" i="38"/>
  <c r="I484" i="38"/>
  <c r="J484" i="38"/>
  <c r="K484" i="38"/>
  <c r="L484" i="38"/>
  <c r="M484" i="38"/>
  <c r="N484" i="38"/>
  <c r="O484" i="38"/>
  <c r="P484" i="38"/>
  <c r="Q484" i="38"/>
  <c r="C485" i="38"/>
  <c r="D485" i="38"/>
  <c r="E485" i="38"/>
  <c r="F485" i="38"/>
  <c r="G485" i="38"/>
  <c r="H485" i="38"/>
  <c r="I485" i="38"/>
  <c r="J485" i="38"/>
  <c r="K485" i="38"/>
  <c r="L485" i="38"/>
  <c r="M485" i="38"/>
  <c r="N485" i="38"/>
  <c r="O485" i="38"/>
  <c r="P485" i="38"/>
  <c r="Q485" i="38"/>
  <c r="C486" i="38"/>
  <c r="D486" i="38"/>
  <c r="E486" i="38"/>
  <c r="F486" i="38"/>
  <c r="G486" i="38"/>
  <c r="H486" i="38"/>
  <c r="I486" i="38"/>
  <c r="J486" i="38"/>
  <c r="K486" i="38"/>
  <c r="L486" i="38"/>
  <c r="M486" i="38"/>
  <c r="N486" i="38"/>
  <c r="O486" i="38"/>
  <c r="P486" i="38"/>
  <c r="Q486" i="38"/>
  <c r="C487" i="38"/>
  <c r="D487" i="38"/>
  <c r="E487" i="38"/>
  <c r="F487" i="38"/>
  <c r="G487" i="38"/>
  <c r="H487" i="38"/>
  <c r="I487" i="38"/>
  <c r="J487" i="38"/>
  <c r="K487" i="38"/>
  <c r="L487" i="38"/>
  <c r="M487" i="38"/>
  <c r="N487" i="38"/>
  <c r="O487" i="38"/>
  <c r="P487" i="38"/>
  <c r="Q487" i="38"/>
  <c r="C488" i="38"/>
  <c r="D488" i="38"/>
  <c r="E488" i="38"/>
  <c r="F488" i="38"/>
  <c r="G488" i="38"/>
  <c r="H488" i="38"/>
  <c r="I488" i="38"/>
  <c r="J488" i="38"/>
  <c r="K488" i="38"/>
  <c r="L488" i="38"/>
  <c r="M488" i="38"/>
  <c r="N488" i="38"/>
  <c r="O488" i="38"/>
  <c r="P488" i="38"/>
  <c r="Q488" i="38"/>
  <c r="C489" i="38"/>
  <c r="D489" i="38"/>
  <c r="E489" i="38"/>
  <c r="F489" i="38"/>
  <c r="G489" i="38"/>
  <c r="H489" i="38"/>
  <c r="I489" i="38"/>
  <c r="J489" i="38"/>
  <c r="K489" i="38"/>
  <c r="L489" i="38"/>
  <c r="M489" i="38"/>
  <c r="N489" i="38"/>
  <c r="O489" i="38"/>
  <c r="P489" i="38"/>
  <c r="Q489" i="38"/>
  <c r="C490" i="38"/>
  <c r="D490" i="38"/>
  <c r="E490" i="38"/>
  <c r="F490" i="38"/>
  <c r="G490" i="38"/>
  <c r="H490" i="38"/>
  <c r="I490" i="38"/>
  <c r="J490" i="38"/>
  <c r="K490" i="38"/>
  <c r="L490" i="38"/>
  <c r="M490" i="38"/>
  <c r="N490" i="38"/>
  <c r="O490" i="38"/>
  <c r="P490" i="38"/>
  <c r="Q490" i="38"/>
  <c r="C491" i="38"/>
  <c r="D491" i="38"/>
  <c r="E491" i="38"/>
  <c r="F491" i="38"/>
  <c r="G491" i="38"/>
  <c r="H491" i="38"/>
  <c r="I491" i="38"/>
  <c r="J491" i="38"/>
  <c r="K491" i="38"/>
  <c r="L491" i="38"/>
  <c r="M491" i="38"/>
  <c r="N491" i="38"/>
  <c r="O491" i="38"/>
  <c r="P491" i="38"/>
  <c r="Q491" i="38"/>
  <c r="C492" i="38"/>
  <c r="D492" i="38"/>
  <c r="E492" i="38"/>
  <c r="F492" i="38"/>
  <c r="G492" i="38"/>
  <c r="H492" i="38"/>
  <c r="I492" i="38"/>
  <c r="J492" i="38"/>
  <c r="K492" i="38"/>
  <c r="L492" i="38"/>
  <c r="M492" i="38"/>
  <c r="N492" i="38"/>
  <c r="O492" i="38"/>
  <c r="P492" i="38"/>
  <c r="Q492" i="38"/>
  <c r="C493" i="38"/>
  <c r="D493" i="38"/>
  <c r="E493" i="38"/>
  <c r="F493" i="38"/>
  <c r="G493" i="38"/>
  <c r="H493" i="38"/>
  <c r="I493" i="38"/>
  <c r="J493" i="38"/>
  <c r="K493" i="38"/>
  <c r="L493" i="38"/>
  <c r="M493" i="38"/>
  <c r="N493" i="38"/>
  <c r="O493" i="38"/>
  <c r="P493" i="38"/>
  <c r="Q493" i="38"/>
  <c r="C494" i="38"/>
  <c r="D494" i="38"/>
  <c r="E494" i="38"/>
  <c r="F494" i="38"/>
  <c r="G494" i="38"/>
  <c r="H494" i="38"/>
  <c r="I494" i="38"/>
  <c r="J494" i="38"/>
  <c r="K494" i="38"/>
  <c r="L494" i="38"/>
  <c r="M494" i="38"/>
  <c r="N494" i="38"/>
  <c r="O494" i="38"/>
  <c r="P494" i="38"/>
  <c r="Q494" i="38"/>
  <c r="C495" i="38"/>
  <c r="D495" i="38"/>
  <c r="E495" i="38"/>
  <c r="F495" i="38"/>
  <c r="G495" i="38"/>
  <c r="H495" i="38"/>
  <c r="I495" i="38"/>
  <c r="J495" i="38"/>
  <c r="K495" i="38"/>
  <c r="L495" i="38"/>
  <c r="M495" i="38"/>
  <c r="N495" i="38"/>
  <c r="O495" i="38"/>
  <c r="P495" i="38"/>
  <c r="Q495" i="38"/>
  <c r="C496" i="38"/>
  <c r="D496" i="38"/>
  <c r="E496" i="38"/>
  <c r="F496" i="38"/>
  <c r="G496" i="38"/>
  <c r="H496" i="38"/>
  <c r="I496" i="38"/>
  <c r="J496" i="38"/>
  <c r="K496" i="38"/>
  <c r="L496" i="38"/>
  <c r="M496" i="38"/>
  <c r="N496" i="38"/>
  <c r="O496" i="38"/>
  <c r="P496" i="38"/>
  <c r="Q496" i="38"/>
  <c r="C497" i="38"/>
  <c r="D497" i="38"/>
  <c r="E497" i="38"/>
  <c r="F497" i="38"/>
  <c r="G497" i="38"/>
  <c r="H497" i="38"/>
  <c r="I497" i="38"/>
  <c r="J497" i="38"/>
  <c r="K497" i="38"/>
  <c r="L497" i="38"/>
  <c r="M497" i="38"/>
  <c r="N497" i="38"/>
  <c r="O497" i="38"/>
  <c r="P497" i="38"/>
  <c r="Q497" i="38"/>
  <c r="C498" i="38"/>
  <c r="D498" i="38"/>
  <c r="E498" i="38"/>
  <c r="F498" i="38"/>
  <c r="G498" i="38"/>
  <c r="H498" i="38"/>
  <c r="I498" i="38"/>
  <c r="J498" i="38"/>
  <c r="K498" i="38"/>
  <c r="L498" i="38"/>
  <c r="M498" i="38"/>
  <c r="N498" i="38"/>
  <c r="O498" i="38"/>
  <c r="P498" i="38"/>
  <c r="Q498" i="38"/>
  <c r="C499" i="38"/>
  <c r="D499" i="38"/>
  <c r="E499" i="38"/>
  <c r="F499" i="38"/>
  <c r="G499" i="38"/>
  <c r="H499" i="38"/>
  <c r="I499" i="38"/>
  <c r="J499" i="38"/>
  <c r="K499" i="38"/>
  <c r="L499" i="38"/>
  <c r="M499" i="38"/>
  <c r="N499" i="38"/>
  <c r="O499" i="38"/>
  <c r="P499" i="38"/>
  <c r="Q499" i="38"/>
  <c r="C500" i="38"/>
  <c r="D500" i="38"/>
  <c r="E500" i="38"/>
  <c r="F500" i="38"/>
  <c r="G500" i="38"/>
  <c r="H500" i="38"/>
  <c r="I500" i="38"/>
  <c r="J500" i="38"/>
  <c r="K500" i="38"/>
  <c r="L500" i="38"/>
  <c r="M500" i="38"/>
  <c r="N500" i="38"/>
  <c r="O500" i="38"/>
  <c r="P500" i="38"/>
  <c r="Q500" i="38"/>
  <c r="C501" i="38"/>
  <c r="D501" i="38"/>
  <c r="E501" i="38"/>
  <c r="F501" i="38"/>
  <c r="G501" i="38"/>
  <c r="H501" i="38"/>
  <c r="I501" i="38"/>
  <c r="J501" i="38"/>
  <c r="K501" i="38"/>
  <c r="L501" i="38"/>
  <c r="M501" i="38"/>
  <c r="N501" i="38"/>
  <c r="O501" i="38"/>
  <c r="P501" i="38"/>
  <c r="Q501" i="38"/>
  <c r="C502" i="38"/>
  <c r="D502" i="38"/>
  <c r="E502" i="38"/>
  <c r="F502" i="38"/>
  <c r="G502" i="38"/>
  <c r="H502" i="38"/>
  <c r="I502" i="38"/>
  <c r="J502" i="38"/>
  <c r="K502" i="38"/>
  <c r="L502" i="38"/>
  <c r="M502" i="38"/>
  <c r="N502" i="38"/>
  <c r="O502" i="38"/>
  <c r="P502" i="38"/>
  <c r="Q502" i="38"/>
  <c r="C503" i="38"/>
  <c r="D503" i="38"/>
  <c r="E503" i="38"/>
  <c r="F503" i="38"/>
  <c r="G503" i="38"/>
  <c r="H503" i="38"/>
  <c r="I503" i="38"/>
  <c r="J503" i="38"/>
  <c r="K503" i="38"/>
  <c r="L503" i="38"/>
  <c r="M503" i="38"/>
  <c r="N503" i="38"/>
  <c r="O503" i="38"/>
  <c r="P503" i="38"/>
  <c r="Q503" i="38"/>
  <c r="C504" i="38"/>
  <c r="D504" i="38"/>
  <c r="E504" i="38"/>
  <c r="F504" i="38"/>
  <c r="G504" i="38"/>
  <c r="H504" i="38"/>
  <c r="I504" i="38"/>
  <c r="J504" i="38"/>
  <c r="K504" i="38"/>
  <c r="L504" i="38"/>
  <c r="M504" i="38"/>
  <c r="N504" i="38"/>
  <c r="O504" i="38"/>
  <c r="P504" i="38"/>
  <c r="Q504" i="38"/>
  <c r="C505" i="38"/>
  <c r="D505" i="38"/>
  <c r="E505" i="38"/>
  <c r="F505" i="38"/>
  <c r="G505" i="38"/>
  <c r="H505" i="38"/>
  <c r="I505" i="38"/>
  <c r="J505" i="38"/>
  <c r="K505" i="38"/>
  <c r="L505" i="38"/>
  <c r="M505" i="38"/>
  <c r="N505" i="38"/>
  <c r="O505" i="38"/>
  <c r="P505" i="38"/>
  <c r="Q505" i="38"/>
  <c r="B263" i="38"/>
  <c r="B264" i="38"/>
  <c r="B265" i="38"/>
  <c r="B266" i="38"/>
  <c r="B267" i="38"/>
  <c r="B268" i="38"/>
  <c r="B269" i="38"/>
  <c r="B270" i="38"/>
  <c r="B271" i="38"/>
  <c r="B272" i="38"/>
  <c r="B273" i="38"/>
  <c r="B274" i="38"/>
  <c r="B275" i="38"/>
  <c r="B276" i="38"/>
  <c r="B277" i="38"/>
  <c r="B278" i="38"/>
  <c r="B279" i="38"/>
  <c r="B280" i="38"/>
  <c r="B281" i="38"/>
  <c r="B282" i="38"/>
  <c r="B283" i="38"/>
  <c r="B284" i="38"/>
  <c r="B285" i="38"/>
  <c r="B286" i="38"/>
  <c r="B287" i="38"/>
  <c r="B288" i="38"/>
  <c r="B289" i="38"/>
  <c r="B290" i="38"/>
  <c r="B291" i="38"/>
  <c r="B292" i="38"/>
  <c r="B293" i="38"/>
  <c r="B294" i="38"/>
  <c r="B295" i="38"/>
  <c r="B296" i="38"/>
  <c r="B297" i="38"/>
  <c r="B298" i="38"/>
  <c r="B299" i="38"/>
  <c r="B300" i="38"/>
  <c r="B301" i="38"/>
  <c r="B302" i="38"/>
  <c r="B303" i="38"/>
  <c r="B304" i="38"/>
  <c r="B305" i="38"/>
  <c r="B306" i="38"/>
  <c r="B307" i="38"/>
  <c r="B308" i="38"/>
  <c r="B309" i="38"/>
  <c r="B310" i="38"/>
  <c r="B311" i="38"/>
  <c r="B312" i="38"/>
  <c r="B313" i="38"/>
  <c r="B314" i="38"/>
  <c r="B315" i="38"/>
  <c r="B316" i="38"/>
  <c r="B317" i="38"/>
  <c r="B318" i="38"/>
  <c r="B319" i="38"/>
  <c r="B320" i="38"/>
  <c r="B321" i="38"/>
  <c r="B322" i="38"/>
  <c r="B323" i="38"/>
  <c r="B324" i="38"/>
  <c r="B325" i="38"/>
  <c r="B326" i="38"/>
  <c r="B327" i="38"/>
  <c r="B328" i="38"/>
  <c r="B329" i="38"/>
  <c r="B330" i="38"/>
  <c r="B331" i="38"/>
  <c r="B332" i="38"/>
  <c r="B333" i="38"/>
  <c r="B334" i="38"/>
  <c r="B335" i="38"/>
  <c r="B336" i="38"/>
  <c r="B337" i="38"/>
  <c r="B338" i="38"/>
  <c r="B339" i="38"/>
  <c r="B340" i="38"/>
  <c r="B341" i="38"/>
  <c r="B342" i="38"/>
  <c r="B343" i="38"/>
  <c r="B344" i="38"/>
  <c r="B345" i="38"/>
  <c r="B346" i="38"/>
  <c r="B347" i="38"/>
  <c r="B348" i="38"/>
  <c r="B349" i="38"/>
  <c r="B350" i="38"/>
  <c r="B351" i="38"/>
  <c r="B352" i="38"/>
  <c r="B353" i="38"/>
  <c r="B354" i="38"/>
  <c r="B355" i="38"/>
  <c r="B356" i="38"/>
  <c r="B357" i="38"/>
  <c r="B358" i="38"/>
  <c r="B359" i="38"/>
  <c r="B360" i="38"/>
  <c r="B361" i="38"/>
  <c r="B362" i="38"/>
  <c r="B363" i="38"/>
  <c r="B364" i="38"/>
  <c r="B365" i="38"/>
  <c r="B366" i="38"/>
  <c r="B367" i="38"/>
  <c r="B368" i="38"/>
  <c r="B369" i="38"/>
  <c r="B370" i="38"/>
  <c r="B371" i="38"/>
  <c r="B372" i="38"/>
  <c r="B373" i="38"/>
  <c r="B374" i="38"/>
  <c r="B375" i="38"/>
  <c r="B376" i="38"/>
  <c r="B377" i="38"/>
  <c r="B378" i="38"/>
  <c r="B379" i="38"/>
  <c r="B380" i="38"/>
  <c r="B381" i="38"/>
  <c r="B382" i="38"/>
  <c r="B383" i="38"/>
  <c r="B384" i="38"/>
  <c r="B385" i="38"/>
  <c r="B386" i="38"/>
  <c r="B387" i="38"/>
  <c r="B388" i="38"/>
  <c r="B389" i="38"/>
  <c r="B390" i="38"/>
  <c r="B391" i="38"/>
  <c r="B392" i="38"/>
  <c r="B393" i="38"/>
  <c r="B394" i="38"/>
  <c r="B395" i="38"/>
  <c r="B396" i="38"/>
  <c r="B397" i="38"/>
  <c r="B398" i="38"/>
  <c r="B399" i="38"/>
  <c r="B400" i="38"/>
  <c r="B401" i="38"/>
  <c r="B402" i="38"/>
  <c r="B403" i="38"/>
  <c r="B404" i="38"/>
  <c r="B405" i="38"/>
  <c r="B406" i="38"/>
  <c r="B407" i="38"/>
  <c r="B408" i="38"/>
  <c r="B409" i="38"/>
  <c r="B410" i="38"/>
  <c r="B411" i="38"/>
  <c r="B412" i="38"/>
  <c r="B413" i="38"/>
  <c r="B414" i="38"/>
  <c r="B415" i="38"/>
  <c r="B416" i="38"/>
  <c r="B417" i="38"/>
  <c r="B418" i="38"/>
  <c r="B419" i="38"/>
  <c r="B420" i="38"/>
  <c r="B421" i="38"/>
  <c r="B422" i="38"/>
  <c r="B423" i="38"/>
  <c r="B424" i="38"/>
  <c r="B425" i="38"/>
  <c r="B426" i="38"/>
  <c r="B427" i="38"/>
  <c r="B428" i="38"/>
  <c r="B429" i="38"/>
  <c r="B430" i="38"/>
  <c r="B431" i="38"/>
  <c r="B432" i="38"/>
  <c r="B433" i="38"/>
  <c r="B434" i="38"/>
  <c r="B435" i="38"/>
  <c r="B436" i="38"/>
  <c r="B437" i="38"/>
  <c r="B438" i="38"/>
  <c r="B439" i="38"/>
  <c r="B440" i="38"/>
  <c r="B441" i="38"/>
  <c r="B442" i="38"/>
  <c r="B443" i="38"/>
  <c r="B444" i="38"/>
  <c r="B445" i="38"/>
  <c r="B446" i="38"/>
  <c r="B447" i="38"/>
  <c r="B448" i="38"/>
  <c r="B449" i="38"/>
  <c r="B450" i="38"/>
  <c r="B451" i="38"/>
  <c r="B452" i="38"/>
  <c r="B453" i="38"/>
  <c r="B454" i="38"/>
  <c r="B455" i="38"/>
  <c r="B456" i="38"/>
  <c r="B457" i="38"/>
  <c r="B458" i="38"/>
  <c r="B459" i="38"/>
  <c r="B460" i="38"/>
  <c r="B461" i="38"/>
  <c r="B462" i="38"/>
  <c r="B463" i="38"/>
  <c r="B464" i="38"/>
  <c r="B465" i="38"/>
  <c r="B466" i="38"/>
  <c r="B467" i="38"/>
  <c r="B468" i="38"/>
  <c r="B469" i="38"/>
  <c r="B470" i="38"/>
  <c r="B471" i="38"/>
  <c r="B472" i="38"/>
  <c r="B473" i="38"/>
  <c r="B474" i="38"/>
  <c r="B475" i="38"/>
  <c r="B476" i="38"/>
  <c r="B477" i="38"/>
  <c r="B478" i="38"/>
  <c r="B479" i="38"/>
  <c r="B480" i="38"/>
  <c r="B481" i="38"/>
  <c r="B482" i="38"/>
  <c r="B483" i="38"/>
  <c r="B484" i="38"/>
  <c r="B485" i="38"/>
  <c r="B486" i="38"/>
  <c r="B487" i="38"/>
  <c r="B488" i="38"/>
  <c r="B489" i="38"/>
  <c r="B490" i="38"/>
  <c r="B491" i="38"/>
  <c r="B492" i="38"/>
  <c r="B493" i="38"/>
  <c r="B494" i="38"/>
  <c r="B495" i="38"/>
  <c r="B496" i="38"/>
  <c r="B497" i="38"/>
  <c r="B498" i="38"/>
  <c r="B499" i="38"/>
  <c r="B500" i="38"/>
  <c r="B501" i="38"/>
  <c r="B502" i="38"/>
  <c r="B503" i="38"/>
  <c r="B504" i="38"/>
  <c r="B505" i="38"/>
  <c r="B5" i="38"/>
  <c r="B6" i="38"/>
  <c r="B7" i="38"/>
  <c r="B8" i="38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24" i="38"/>
  <c r="B25" i="38"/>
  <c r="B26" i="38"/>
  <c r="B27" i="38"/>
  <c r="B28" i="38"/>
  <c r="B29" i="38"/>
  <c r="B30" i="38"/>
  <c r="B31" i="38"/>
  <c r="B32" i="38"/>
  <c r="B33" i="38"/>
  <c r="B34" i="38"/>
  <c r="B35" i="38"/>
  <c r="B36" i="38"/>
  <c r="B37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51" i="38"/>
  <c r="B52" i="38"/>
  <c r="B53" i="38"/>
  <c r="B54" i="38"/>
  <c r="B55" i="38"/>
  <c r="B56" i="38"/>
  <c r="B57" i="38"/>
  <c r="B58" i="38"/>
  <c r="B59" i="38"/>
  <c r="B60" i="38"/>
  <c r="B61" i="38"/>
  <c r="B62" i="38"/>
  <c r="B63" i="38"/>
  <c r="B64" i="38"/>
  <c r="B65" i="38"/>
  <c r="B66" i="38"/>
  <c r="B67" i="38"/>
  <c r="B68" i="38"/>
  <c r="B69" i="38"/>
  <c r="B70" i="38"/>
  <c r="B71" i="38"/>
  <c r="B72" i="38"/>
  <c r="B73" i="38"/>
  <c r="B74" i="38"/>
  <c r="B75" i="38"/>
  <c r="B76" i="38"/>
  <c r="B77" i="38"/>
  <c r="B78" i="38"/>
  <c r="B79" i="38"/>
  <c r="B80" i="38"/>
  <c r="B81" i="38"/>
  <c r="B82" i="38"/>
  <c r="B83" i="38"/>
  <c r="B84" i="38"/>
  <c r="B85" i="38"/>
  <c r="B86" i="38"/>
  <c r="B87" i="38"/>
  <c r="B88" i="38"/>
  <c r="B89" i="38"/>
  <c r="B90" i="38"/>
  <c r="B91" i="38"/>
  <c r="B92" i="38"/>
  <c r="B93" i="38"/>
  <c r="B94" i="38"/>
  <c r="B95" i="38"/>
  <c r="B96" i="38"/>
  <c r="B97" i="38"/>
  <c r="B98" i="38"/>
  <c r="B99" i="38"/>
  <c r="B100" i="38"/>
  <c r="B101" i="38"/>
  <c r="B102" i="38"/>
  <c r="B103" i="38"/>
  <c r="B104" i="38"/>
  <c r="B105" i="38"/>
  <c r="B106" i="38"/>
  <c r="B107" i="38"/>
  <c r="B108" i="38"/>
  <c r="B109" i="38"/>
  <c r="B110" i="38"/>
  <c r="B111" i="38"/>
  <c r="B112" i="38"/>
  <c r="B113" i="38"/>
  <c r="B114" i="38"/>
  <c r="B115" i="38"/>
  <c r="B116" i="38"/>
  <c r="B117" i="38"/>
  <c r="B118" i="38"/>
  <c r="B119" i="38"/>
  <c r="B120" i="38"/>
  <c r="B121" i="38"/>
  <c r="B122" i="38"/>
  <c r="B123" i="38"/>
  <c r="B124" i="38"/>
  <c r="B125" i="38"/>
  <c r="B126" i="38"/>
  <c r="B127" i="38"/>
  <c r="B128" i="38"/>
  <c r="B129" i="38"/>
  <c r="B130" i="38"/>
  <c r="B131" i="38"/>
  <c r="B132" i="38"/>
  <c r="B133" i="38"/>
  <c r="B134" i="38"/>
  <c r="B135" i="38"/>
  <c r="B136" i="38"/>
  <c r="B137" i="38"/>
  <c r="B138" i="38"/>
  <c r="B139" i="38"/>
  <c r="B140" i="38"/>
  <c r="B141" i="38"/>
  <c r="B142" i="38"/>
  <c r="B143" i="38"/>
  <c r="B144" i="38"/>
  <c r="B145" i="38"/>
  <c r="B146" i="38"/>
  <c r="B147" i="38"/>
  <c r="B148" i="38"/>
  <c r="B149" i="38"/>
  <c r="B150" i="38"/>
  <c r="B151" i="38"/>
  <c r="B152" i="38"/>
  <c r="B153" i="38"/>
  <c r="B154" i="38"/>
  <c r="B155" i="38"/>
  <c r="B156" i="38"/>
  <c r="B157" i="38"/>
  <c r="B158" i="38"/>
  <c r="B159" i="38"/>
  <c r="B160" i="38"/>
  <c r="B161" i="38"/>
  <c r="B162" i="38"/>
  <c r="B163" i="38"/>
  <c r="B164" i="38"/>
  <c r="B165" i="38"/>
  <c r="B166" i="38"/>
  <c r="B167" i="38"/>
  <c r="B168" i="38"/>
  <c r="B169" i="38"/>
  <c r="B170" i="38"/>
  <c r="B171" i="38"/>
  <c r="B172" i="38"/>
  <c r="B173" i="38"/>
  <c r="B174" i="38"/>
  <c r="B175" i="38"/>
  <c r="B176" i="38"/>
  <c r="B177" i="38"/>
  <c r="B178" i="38"/>
  <c r="B179" i="38"/>
  <c r="B180" i="38"/>
  <c r="B181" i="38"/>
  <c r="B182" i="38"/>
  <c r="B183" i="38"/>
  <c r="B184" i="38"/>
  <c r="B185" i="38"/>
  <c r="B186" i="38"/>
  <c r="B187" i="38"/>
  <c r="B188" i="38"/>
  <c r="B189" i="38"/>
  <c r="B190" i="38"/>
  <c r="B191" i="38"/>
  <c r="B192" i="38"/>
  <c r="B193" i="38"/>
  <c r="B194" i="38"/>
  <c r="B195" i="38"/>
  <c r="B196" i="38"/>
  <c r="B197" i="38"/>
  <c r="B198" i="38"/>
  <c r="B199" i="38"/>
  <c r="B200" i="38"/>
  <c r="B201" i="38"/>
  <c r="B202" i="38"/>
  <c r="B203" i="38"/>
  <c r="B204" i="38"/>
  <c r="B205" i="38"/>
  <c r="B206" i="38"/>
  <c r="B207" i="38"/>
  <c r="B208" i="38"/>
  <c r="B209" i="38"/>
  <c r="B210" i="38"/>
  <c r="B211" i="38"/>
  <c r="B212" i="38"/>
  <c r="B213" i="38"/>
  <c r="B214" i="38"/>
  <c r="B215" i="38"/>
  <c r="B216" i="38"/>
  <c r="B217" i="38"/>
  <c r="B218" i="38"/>
  <c r="B219" i="38"/>
  <c r="B220" i="38"/>
  <c r="B221" i="38"/>
  <c r="B222" i="38"/>
  <c r="B223" i="38"/>
  <c r="B224" i="38"/>
  <c r="B225" i="38"/>
  <c r="B226" i="38"/>
  <c r="B227" i="38"/>
  <c r="B228" i="38"/>
  <c r="B229" i="38"/>
  <c r="B230" i="38"/>
  <c r="B231" i="38"/>
  <c r="B232" i="38"/>
  <c r="B233" i="38"/>
  <c r="B234" i="38"/>
  <c r="B235" i="38"/>
  <c r="B236" i="38"/>
  <c r="B237" i="38"/>
  <c r="B238" i="38"/>
  <c r="B239" i="38"/>
  <c r="B240" i="38"/>
  <c r="B241" i="38"/>
  <c r="B242" i="38"/>
  <c r="B243" i="38"/>
  <c r="B244" i="38"/>
  <c r="B245" i="38"/>
  <c r="B246" i="38"/>
  <c r="B247" i="38"/>
  <c r="B248" i="38"/>
  <c r="B249" i="38"/>
  <c r="B250" i="38"/>
  <c r="B251" i="38"/>
  <c r="B252" i="38"/>
  <c r="B253" i="38"/>
  <c r="B254" i="38"/>
  <c r="B255" i="38"/>
  <c r="B256" i="38"/>
  <c r="B257" i="38"/>
  <c r="B258" i="38"/>
  <c r="B259" i="38"/>
  <c r="B260" i="38"/>
  <c r="B261" i="38"/>
  <c r="B262" i="38"/>
  <c r="B4" i="38"/>
  <c r="B5" i="32" l="1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B6" i="32"/>
  <c r="C6" i="32"/>
  <c r="D6" i="32"/>
  <c r="E6" i="32"/>
  <c r="F6" i="32"/>
  <c r="G6" i="32"/>
  <c r="H6" i="32"/>
  <c r="I6" i="32"/>
  <c r="J6" i="32"/>
  <c r="K6" i="32"/>
  <c r="L6" i="32"/>
  <c r="M6" i="32"/>
  <c r="N6" i="32"/>
  <c r="O6" i="32"/>
  <c r="P6" i="32"/>
  <c r="Q6" i="32"/>
  <c r="B7" i="32"/>
  <c r="C7" i="32"/>
  <c r="D7" i="32"/>
  <c r="E7" i="32"/>
  <c r="F7" i="32"/>
  <c r="G7" i="32"/>
  <c r="H7" i="32"/>
  <c r="I7" i="32"/>
  <c r="J7" i="32"/>
  <c r="K7" i="32"/>
  <c r="L7" i="32"/>
  <c r="M7" i="32"/>
  <c r="N7" i="32"/>
  <c r="O7" i="32"/>
  <c r="P7" i="32"/>
  <c r="Q7" i="32"/>
  <c r="B8" i="32"/>
  <c r="C8" i="32"/>
  <c r="D8" i="32"/>
  <c r="E8" i="32"/>
  <c r="F8" i="32"/>
  <c r="G8" i="32"/>
  <c r="H8" i="32"/>
  <c r="I8" i="32"/>
  <c r="J8" i="32"/>
  <c r="K8" i="32"/>
  <c r="L8" i="32"/>
  <c r="M8" i="32"/>
  <c r="N8" i="32"/>
  <c r="O8" i="32"/>
  <c r="P8" i="32"/>
  <c r="Q8" i="32"/>
  <c r="B9" i="32"/>
  <c r="C9" i="32"/>
  <c r="D9" i="32"/>
  <c r="E9" i="32"/>
  <c r="F9" i="32"/>
  <c r="G9" i="32"/>
  <c r="H9" i="32"/>
  <c r="I9" i="32"/>
  <c r="J9" i="32"/>
  <c r="K9" i="32"/>
  <c r="L9" i="32"/>
  <c r="M9" i="32"/>
  <c r="N9" i="32"/>
  <c r="O9" i="32"/>
  <c r="P9" i="32"/>
  <c r="Q9" i="32"/>
  <c r="B10" i="32"/>
  <c r="C10" i="32"/>
  <c r="D10" i="32"/>
  <c r="E10" i="32"/>
  <c r="F10" i="32"/>
  <c r="G10" i="32"/>
  <c r="H10" i="32"/>
  <c r="I10" i="32"/>
  <c r="J10" i="32"/>
  <c r="K10" i="32"/>
  <c r="L10" i="32"/>
  <c r="M10" i="32"/>
  <c r="N10" i="32"/>
  <c r="O10" i="32"/>
  <c r="P10" i="32"/>
  <c r="Q10" i="32"/>
  <c r="B11" i="32"/>
  <c r="C11" i="32"/>
  <c r="D11" i="32"/>
  <c r="E11" i="32"/>
  <c r="F11" i="32"/>
  <c r="G11" i="32"/>
  <c r="H11" i="32"/>
  <c r="I11" i="32"/>
  <c r="J11" i="32"/>
  <c r="K11" i="32"/>
  <c r="L11" i="32"/>
  <c r="M11" i="32"/>
  <c r="N11" i="32"/>
  <c r="O11" i="32"/>
  <c r="P11" i="32"/>
  <c r="Q11" i="32"/>
  <c r="B12" i="32"/>
  <c r="C12" i="32"/>
  <c r="D12" i="32"/>
  <c r="E12" i="32"/>
  <c r="F12" i="32"/>
  <c r="G12" i="32"/>
  <c r="H12" i="32"/>
  <c r="I12" i="32"/>
  <c r="J12" i="32"/>
  <c r="K12" i="32"/>
  <c r="L12" i="32"/>
  <c r="M12" i="32"/>
  <c r="N12" i="32"/>
  <c r="O12" i="32"/>
  <c r="P12" i="32"/>
  <c r="Q12" i="32"/>
  <c r="B13" i="32"/>
  <c r="C13" i="32"/>
  <c r="D13" i="32"/>
  <c r="E13" i="32"/>
  <c r="F13" i="32"/>
  <c r="G13" i="32"/>
  <c r="H13" i="32"/>
  <c r="I13" i="32"/>
  <c r="J13" i="32"/>
  <c r="K13" i="32"/>
  <c r="L13" i="32"/>
  <c r="M13" i="32"/>
  <c r="N13" i="32"/>
  <c r="O13" i="32"/>
  <c r="P13" i="32"/>
  <c r="Q13" i="32"/>
  <c r="B14" i="32"/>
  <c r="C14" i="32"/>
  <c r="D14" i="32"/>
  <c r="E14" i="32"/>
  <c r="F14" i="32"/>
  <c r="G14" i="32"/>
  <c r="H14" i="32"/>
  <c r="I14" i="32"/>
  <c r="J14" i="32"/>
  <c r="K14" i="32"/>
  <c r="L14" i="32"/>
  <c r="M14" i="32"/>
  <c r="N14" i="32"/>
  <c r="O14" i="32"/>
  <c r="P14" i="32"/>
  <c r="Q14" i="32"/>
  <c r="B15" i="32"/>
  <c r="C15" i="32"/>
  <c r="D15" i="32"/>
  <c r="E15" i="32"/>
  <c r="F15" i="32"/>
  <c r="G15" i="32"/>
  <c r="H15" i="32"/>
  <c r="I15" i="32"/>
  <c r="J15" i="32"/>
  <c r="K15" i="32"/>
  <c r="L15" i="32"/>
  <c r="M15" i="32"/>
  <c r="N15" i="32"/>
  <c r="O15" i="32"/>
  <c r="P15" i="32"/>
  <c r="Q15" i="32"/>
  <c r="B16" i="32"/>
  <c r="C16" i="32"/>
  <c r="D16" i="32"/>
  <c r="E16" i="32"/>
  <c r="F16" i="32"/>
  <c r="G16" i="32"/>
  <c r="H16" i="32"/>
  <c r="I16" i="32"/>
  <c r="J16" i="32"/>
  <c r="K16" i="32"/>
  <c r="L16" i="32"/>
  <c r="M16" i="32"/>
  <c r="N16" i="32"/>
  <c r="O16" i="32"/>
  <c r="P16" i="32"/>
  <c r="Q16" i="32"/>
  <c r="B17" i="32"/>
  <c r="C17" i="32"/>
  <c r="D17" i="32"/>
  <c r="E17" i="32"/>
  <c r="F17" i="32"/>
  <c r="G17" i="32"/>
  <c r="H17" i="32"/>
  <c r="I17" i="32"/>
  <c r="J17" i="32"/>
  <c r="K17" i="32"/>
  <c r="L17" i="32"/>
  <c r="M17" i="32"/>
  <c r="N17" i="32"/>
  <c r="O17" i="32"/>
  <c r="P17" i="32"/>
  <c r="Q17" i="32"/>
  <c r="B18" i="32"/>
  <c r="C18" i="32"/>
  <c r="D18" i="32"/>
  <c r="E18" i="32"/>
  <c r="F18" i="32"/>
  <c r="G18" i="32"/>
  <c r="H18" i="32"/>
  <c r="I18" i="32"/>
  <c r="J18" i="32"/>
  <c r="K18" i="32"/>
  <c r="L18" i="32"/>
  <c r="M18" i="32"/>
  <c r="N18" i="32"/>
  <c r="O18" i="32"/>
  <c r="P18" i="32"/>
  <c r="Q18" i="32"/>
  <c r="B19" i="32"/>
  <c r="C19" i="32"/>
  <c r="D19" i="32"/>
  <c r="E19" i="32"/>
  <c r="F19" i="32"/>
  <c r="G19" i="32"/>
  <c r="H19" i="32"/>
  <c r="I19" i="32"/>
  <c r="J19" i="32"/>
  <c r="K19" i="32"/>
  <c r="L19" i="32"/>
  <c r="M19" i="32"/>
  <c r="N19" i="32"/>
  <c r="O19" i="32"/>
  <c r="P19" i="32"/>
  <c r="Q19" i="32"/>
  <c r="B20" i="32"/>
  <c r="C20" i="32"/>
  <c r="D20" i="32"/>
  <c r="E20" i="32"/>
  <c r="F20" i="32"/>
  <c r="G20" i="32"/>
  <c r="H20" i="32"/>
  <c r="I20" i="32"/>
  <c r="J20" i="32"/>
  <c r="K20" i="32"/>
  <c r="L20" i="32"/>
  <c r="M20" i="32"/>
  <c r="N20" i="32"/>
  <c r="O20" i="32"/>
  <c r="P20" i="32"/>
  <c r="Q20" i="32"/>
  <c r="B21" i="32"/>
  <c r="C21" i="32"/>
  <c r="D21" i="32"/>
  <c r="E21" i="32"/>
  <c r="F21" i="32"/>
  <c r="G21" i="32"/>
  <c r="H21" i="32"/>
  <c r="I21" i="32"/>
  <c r="J21" i="32"/>
  <c r="K21" i="32"/>
  <c r="L21" i="32"/>
  <c r="M21" i="32"/>
  <c r="N21" i="32"/>
  <c r="O21" i="32"/>
  <c r="P21" i="32"/>
  <c r="Q21" i="32"/>
  <c r="B22" i="32"/>
  <c r="C22" i="32"/>
  <c r="D22" i="32"/>
  <c r="E22" i="32"/>
  <c r="F22" i="32"/>
  <c r="G22" i="32"/>
  <c r="H22" i="32"/>
  <c r="I22" i="32"/>
  <c r="J22" i="32"/>
  <c r="K22" i="32"/>
  <c r="L22" i="32"/>
  <c r="M22" i="32"/>
  <c r="N22" i="32"/>
  <c r="O22" i="32"/>
  <c r="P22" i="32"/>
  <c r="Q22" i="32"/>
  <c r="B23" i="32"/>
  <c r="C23" i="32"/>
  <c r="D23" i="32"/>
  <c r="E23" i="32"/>
  <c r="F23" i="32"/>
  <c r="G23" i="32"/>
  <c r="H23" i="32"/>
  <c r="I23" i="32"/>
  <c r="J23" i="32"/>
  <c r="K23" i="32"/>
  <c r="L23" i="32"/>
  <c r="M23" i="32"/>
  <c r="N23" i="32"/>
  <c r="O23" i="32"/>
  <c r="P23" i="32"/>
  <c r="Q23" i="32"/>
  <c r="B24" i="32"/>
  <c r="C24" i="32"/>
  <c r="D24" i="32"/>
  <c r="E24" i="32"/>
  <c r="F24" i="32"/>
  <c r="G24" i="32"/>
  <c r="H24" i="32"/>
  <c r="I24" i="32"/>
  <c r="J24" i="32"/>
  <c r="K24" i="32"/>
  <c r="L24" i="32"/>
  <c r="M24" i="32"/>
  <c r="N24" i="32"/>
  <c r="O24" i="32"/>
  <c r="P24" i="32"/>
  <c r="Q24" i="32"/>
  <c r="B25" i="32"/>
  <c r="C25" i="32"/>
  <c r="D25" i="32"/>
  <c r="E25" i="32"/>
  <c r="F25" i="32"/>
  <c r="G25" i="32"/>
  <c r="H25" i="32"/>
  <c r="I25" i="32"/>
  <c r="J25" i="32"/>
  <c r="K25" i="32"/>
  <c r="L25" i="32"/>
  <c r="M25" i="32"/>
  <c r="N25" i="32"/>
  <c r="O25" i="32"/>
  <c r="P25" i="32"/>
  <c r="Q25" i="32"/>
  <c r="B26" i="32"/>
  <c r="C26" i="32"/>
  <c r="D26" i="32"/>
  <c r="E26" i="32"/>
  <c r="F26" i="32"/>
  <c r="G26" i="32"/>
  <c r="H26" i="32"/>
  <c r="I26" i="32"/>
  <c r="J26" i="32"/>
  <c r="K26" i="32"/>
  <c r="L26" i="32"/>
  <c r="M26" i="32"/>
  <c r="N26" i="32"/>
  <c r="O26" i="32"/>
  <c r="P26" i="32"/>
  <c r="Q26" i="32"/>
  <c r="B27" i="32"/>
  <c r="C27" i="32"/>
  <c r="D27" i="32"/>
  <c r="E27" i="32"/>
  <c r="F27" i="32"/>
  <c r="G27" i="32"/>
  <c r="H27" i="32"/>
  <c r="I27" i="32"/>
  <c r="J27" i="32"/>
  <c r="K27" i="32"/>
  <c r="L27" i="32"/>
  <c r="M27" i="32"/>
  <c r="N27" i="32"/>
  <c r="O27" i="32"/>
  <c r="P27" i="32"/>
  <c r="Q27" i="32"/>
  <c r="B28" i="32"/>
  <c r="C28" i="32"/>
  <c r="D28" i="32"/>
  <c r="E28" i="32"/>
  <c r="F28" i="32"/>
  <c r="G28" i="32"/>
  <c r="H28" i="32"/>
  <c r="I28" i="32"/>
  <c r="J28" i="32"/>
  <c r="K28" i="32"/>
  <c r="L28" i="32"/>
  <c r="M28" i="32"/>
  <c r="N28" i="32"/>
  <c r="O28" i="32"/>
  <c r="P28" i="32"/>
  <c r="Q28" i="32"/>
  <c r="B29" i="32"/>
  <c r="C29" i="32"/>
  <c r="D29" i="32"/>
  <c r="E29" i="32"/>
  <c r="F29" i="32"/>
  <c r="G29" i="32"/>
  <c r="H29" i="32"/>
  <c r="I29" i="32"/>
  <c r="J29" i="32"/>
  <c r="K29" i="32"/>
  <c r="L29" i="32"/>
  <c r="M29" i="32"/>
  <c r="N29" i="32"/>
  <c r="O29" i="32"/>
  <c r="P29" i="32"/>
  <c r="Q29" i="32"/>
  <c r="B30" i="32"/>
  <c r="C30" i="32"/>
  <c r="D30" i="32"/>
  <c r="E30" i="32"/>
  <c r="F30" i="32"/>
  <c r="G30" i="32"/>
  <c r="H30" i="32"/>
  <c r="I30" i="32"/>
  <c r="J30" i="32"/>
  <c r="K30" i="32"/>
  <c r="L30" i="32"/>
  <c r="M30" i="32"/>
  <c r="N30" i="32"/>
  <c r="O30" i="32"/>
  <c r="P30" i="32"/>
  <c r="Q30" i="32"/>
  <c r="B31" i="32"/>
  <c r="C31" i="32"/>
  <c r="D31" i="32"/>
  <c r="E31" i="32"/>
  <c r="F31" i="32"/>
  <c r="G31" i="32"/>
  <c r="H31" i="32"/>
  <c r="I31" i="32"/>
  <c r="J31" i="32"/>
  <c r="K31" i="32"/>
  <c r="L31" i="32"/>
  <c r="M31" i="32"/>
  <c r="N31" i="32"/>
  <c r="O31" i="32"/>
  <c r="P31" i="32"/>
  <c r="Q31" i="32"/>
  <c r="B32" i="32"/>
  <c r="C32" i="32"/>
  <c r="D32" i="32"/>
  <c r="E32" i="32"/>
  <c r="F32" i="32"/>
  <c r="G32" i="32"/>
  <c r="H32" i="32"/>
  <c r="I32" i="32"/>
  <c r="J32" i="32"/>
  <c r="K32" i="32"/>
  <c r="L32" i="32"/>
  <c r="M32" i="32"/>
  <c r="N32" i="32"/>
  <c r="O32" i="32"/>
  <c r="P32" i="32"/>
  <c r="Q32" i="32"/>
  <c r="B33" i="32"/>
  <c r="C33" i="32"/>
  <c r="D33" i="32"/>
  <c r="E33" i="32"/>
  <c r="F33" i="32"/>
  <c r="G33" i="32"/>
  <c r="H33" i="32"/>
  <c r="I33" i="32"/>
  <c r="J33" i="32"/>
  <c r="K33" i="32"/>
  <c r="L33" i="32"/>
  <c r="M33" i="32"/>
  <c r="N33" i="32"/>
  <c r="O33" i="32"/>
  <c r="P33" i="32"/>
  <c r="Q33" i="32"/>
  <c r="B34" i="32"/>
  <c r="C34" i="32"/>
  <c r="D34" i="32"/>
  <c r="E34" i="32"/>
  <c r="F34" i="32"/>
  <c r="G34" i="32"/>
  <c r="H34" i="32"/>
  <c r="I34" i="32"/>
  <c r="J34" i="32"/>
  <c r="K34" i="32"/>
  <c r="L34" i="32"/>
  <c r="M34" i="32"/>
  <c r="N34" i="32"/>
  <c r="O34" i="32"/>
  <c r="P34" i="32"/>
  <c r="Q34" i="32"/>
  <c r="B35" i="32"/>
  <c r="C35" i="32"/>
  <c r="D35" i="32"/>
  <c r="E35" i="32"/>
  <c r="F35" i="32"/>
  <c r="G35" i="32"/>
  <c r="H35" i="32"/>
  <c r="I35" i="32"/>
  <c r="J35" i="32"/>
  <c r="K35" i="32"/>
  <c r="L35" i="32"/>
  <c r="M35" i="32"/>
  <c r="N35" i="32"/>
  <c r="O35" i="32"/>
  <c r="P35" i="32"/>
  <c r="Q35" i="32"/>
  <c r="B36" i="32"/>
  <c r="C36" i="32"/>
  <c r="D36" i="32"/>
  <c r="E36" i="32"/>
  <c r="F36" i="32"/>
  <c r="G36" i="32"/>
  <c r="H36" i="32"/>
  <c r="I36" i="32"/>
  <c r="J36" i="32"/>
  <c r="K36" i="32"/>
  <c r="L36" i="32"/>
  <c r="M36" i="32"/>
  <c r="N36" i="32"/>
  <c r="O36" i="32"/>
  <c r="P36" i="32"/>
  <c r="Q36" i="32"/>
  <c r="B37" i="32"/>
  <c r="C37" i="32"/>
  <c r="D37" i="32"/>
  <c r="E37" i="32"/>
  <c r="F37" i="32"/>
  <c r="G37" i="32"/>
  <c r="H37" i="32"/>
  <c r="I37" i="32"/>
  <c r="J37" i="32"/>
  <c r="K37" i="32"/>
  <c r="L37" i="32"/>
  <c r="M37" i="32"/>
  <c r="N37" i="32"/>
  <c r="O37" i="32"/>
  <c r="P37" i="32"/>
  <c r="Q37" i="32"/>
  <c r="B38" i="32"/>
  <c r="C38" i="32"/>
  <c r="D38" i="32"/>
  <c r="E38" i="32"/>
  <c r="F38" i="32"/>
  <c r="G38" i="32"/>
  <c r="H38" i="32"/>
  <c r="I38" i="32"/>
  <c r="J38" i="32"/>
  <c r="K38" i="32"/>
  <c r="L38" i="32"/>
  <c r="M38" i="32"/>
  <c r="N38" i="32"/>
  <c r="O38" i="32"/>
  <c r="P38" i="32"/>
  <c r="Q38" i="32"/>
  <c r="B39" i="32"/>
  <c r="C39" i="32"/>
  <c r="D39" i="32"/>
  <c r="E39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B40" i="32"/>
  <c r="C40" i="32"/>
  <c r="D40" i="32"/>
  <c r="E40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B41" i="32"/>
  <c r="C41" i="32"/>
  <c r="D41" i="32"/>
  <c r="E41" i="32"/>
  <c r="F41" i="32"/>
  <c r="G41" i="32"/>
  <c r="H41" i="32"/>
  <c r="I41" i="32"/>
  <c r="J41" i="32"/>
  <c r="K41" i="32"/>
  <c r="L41" i="32"/>
  <c r="M41" i="32"/>
  <c r="N41" i="32"/>
  <c r="O41" i="32"/>
  <c r="P41" i="32"/>
  <c r="Q41" i="32"/>
  <c r="B42" i="32"/>
  <c r="C42" i="32"/>
  <c r="D42" i="32"/>
  <c r="E42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B43" i="32"/>
  <c r="C43" i="32"/>
  <c r="D43" i="32"/>
  <c r="E43" i="32"/>
  <c r="F43" i="32"/>
  <c r="G43" i="32"/>
  <c r="H43" i="32"/>
  <c r="I43" i="32"/>
  <c r="J43" i="32"/>
  <c r="K43" i="32"/>
  <c r="L43" i="32"/>
  <c r="M43" i="32"/>
  <c r="N43" i="32"/>
  <c r="O43" i="32"/>
  <c r="P43" i="32"/>
  <c r="Q43" i="32"/>
  <c r="B44" i="32"/>
  <c r="C44" i="32"/>
  <c r="D44" i="32"/>
  <c r="E44" i="32"/>
  <c r="F44" i="32"/>
  <c r="G44" i="32"/>
  <c r="H44" i="32"/>
  <c r="I44" i="32"/>
  <c r="J44" i="32"/>
  <c r="K44" i="32"/>
  <c r="L44" i="32"/>
  <c r="M44" i="32"/>
  <c r="N44" i="32"/>
  <c r="O44" i="32"/>
  <c r="P44" i="32"/>
  <c r="Q44" i="32"/>
  <c r="B45" i="32"/>
  <c r="C45" i="32"/>
  <c r="D45" i="32"/>
  <c r="E45" i="32"/>
  <c r="F45" i="32"/>
  <c r="G45" i="32"/>
  <c r="H45" i="32"/>
  <c r="I45" i="32"/>
  <c r="J45" i="32"/>
  <c r="K45" i="32"/>
  <c r="L45" i="32"/>
  <c r="M45" i="32"/>
  <c r="N45" i="32"/>
  <c r="O45" i="32"/>
  <c r="P45" i="32"/>
  <c r="Q45" i="32"/>
  <c r="B46" i="32"/>
  <c r="C46" i="32"/>
  <c r="D46" i="32"/>
  <c r="E46" i="32"/>
  <c r="F46" i="32"/>
  <c r="G46" i="32"/>
  <c r="H46" i="32"/>
  <c r="I46" i="32"/>
  <c r="J46" i="32"/>
  <c r="K46" i="32"/>
  <c r="L46" i="32"/>
  <c r="M46" i="32"/>
  <c r="N46" i="32"/>
  <c r="O46" i="32"/>
  <c r="P46" i="32"/>
  <c r="Q46" i="32"/>
  <c r="B47" i="32"/>
  <c r="C47" i="32"/>
  <c r="D47" i="32"/>
  <c r="E47" i="32"/>
  <c r="F47" i="32"/>
  <c r="G47" i="32"/>
  <c r="H47" i="32"/>
  <c r="I47" i="32"/>
  <c r="J47" i="32"/>
  <c r="K47" i="32"/>
  <c r="L47" i="32"/>
  <c r="M47" i="32"/>
  <c r="N47" i="32"/>
  <c r="O47" i="32"/>
  <c r="P47" i="32"/>
  <c r="Q47" i="32"/>
  <c r="B48" i="32"/>
  <c r="C48" i="32"/>
  <c r="D48" i="32"/>
  <c r="E48" i="32"/>
  <c r="F48" i="32"/>
  <c r="G48" i="32"/>
  <c r="H48" i="32"/>
  <c r="I48" i="32"/>
  <c r="J48" i="32"/>
  <c r="K48" i="32"/>
  <c r="L48" i="32"/>
  <c r="M48" i="32"/>
  <c r="N48" i="32"/>
  <c r="O48" i="32"/>
  <c r="P48" i="32"/>
  <c r="Q48" i="32"/>
  <c r="B49" i="32"/>
  <c r="C49" i="32"/>
  <c r="D49" i="32"/>
  <c r="E49" i="32"/>
  <c r="F49" i="32"/>
  <c r="G49" i="32"/>
  <c r="H49" i="32"/>
  <c r="I49" i="32"/>
  <c r="J49" i="32"/>
  <c r="K49" i="32"/>
  <c r="L49" i="32"/>
  <c r="M49" i="32"/>
  <c r="N49" i="32"/>
  <c r="O49" i="32"/>
  <c r="P49" i="32"/>
  <c r="Q49" i="32"/>
  <c r="B50" i="32"/>
  <c r="C50" i="32"/>
  <c r="D50" i="32"/>
  <c r="E50" i="32"/>
  <c r="F50" i="32"/>
  <c r="G50" i="32"/>
  <c r="H50" i="32"/>
  <c r="I50" i="32"/>
  <c r="J50" i="32"/>
  <c r="K50" i="32"/>
  <c r="L50" i="32"/>
  <c r="M50" i="32"/>
  <c r="N50" i="32"/>
  <c r="O50" i="32"/>
  <c r="P50" i="32"/>
  <c r="Q50" i="32"/>
  <c r="B51" i="32"/>
  <c r="C51" i="32"/>
  <c r="D51" i="32"/>
  <c r="E51" i="32"/>
  <c r="F51" i="32"/>
  <c r="G51" i="32"/>
  <c r="H51" i="32"/>
  <c r="I51" i="32"/>
  <c r="J51" i="32"/>
  <c r="K51" i="32"/>
  <c r="L51" i="32"/>
  <c r="M51" i="32"/>
  <c r="N51" i="32"/>
  <c r="O51" i="32"/>
  <c r="P51" i="32"/>
  <c r="Q51" i="32"/>
  <c r="B52" i="32"/>
  <c r="C52" i="32"/>
  <c r="D52" i="32"/>
  <c r="E52" i="32"/>
  <c r="F52" i="32"/>
  <c r="G52" i="32"/>
  <c r="H52" i="32"/>
  <c r="I52" i="32"/>
  <c r="J52" i="32"/>
  <c r="K52" i="32"/>
  <c r="L52" i="32"/>
  <c r="M52" i="32"/>
  <c r="N52" i="32"/>
  <c r="O52" i="32"/>
  <c r="P52" i="32"/>
  <c r="Q52" i="32"/>
  <c r="B53" i="32"/>
  <c r="C53" i="32"/>
  <c r="D53" i="32"/>
  <c r="E53" i="32"/>
  <c r="F53" i="32"/>
  <c r="G53" i="32"/>
  <c r="H53" i="32"/>
  <c r="I53" i="32"/>
  <c r="J53" i="32"/>
  <c r="K53" i="32"/>
  <c r="L53" i="32"/>
  <c r="M53" i="32"/>
  <c r="N53" i="32"/>
  <c r="O53" i="32"/>
  <c r="P53" i="32"/>
  <c r="Q53" i="32"/>
  <c r="B54" i="32"/>
  <c r="C54" i="32"/>
  <c r="D54" i="32"/>
  <c r="E54" i="32"/>
  <c r="F54" i="32"/>
  <c r="G54" i="32"/>
  <c r="H54" i="32"/>
  <c r="I54" i="32"/>
  <c r="J54" i="32"/>
  <c r="K54" i="32"/>
  <c r="L54" i="32"/>
  <c r="M54" i="32"/>
  <c r="N54" i="32"/>
  <c r="O54" i="32"/>
  <c r="P54" i="32"/>
  <c r="Q54" i="32"/>
  <c r="B55" i="32"/>
  <c r="C55" i="32"/>
  <c r="D55" i="32"/>
  <c r="E55" i="32"/>
  <c r="F55" i="32"/>
  <c r="G55" i="32"/>
  <c r="H55" i="32"/>
  <c r="I55" i="32"/>
  <c r="J55" i="32"/>
  <c r="K55" i="32"/>
  <c r="L55" i="32"/>
  <c r="M55" i="32"/>
  <c r="N55" i="32"/>
  <c r="O55" i="32"/>
  <c r="P55" i="32"/>
  <c r="Q55" i="32"/>
  <c r="B56" i="32"/>
  <c r="C56" i="32"/>
  <c r="D56" i="32"/>
  <c r="E56" i="32"/>
  <c r="F56" i="32"/>
  <c r="G56" i="32"/>
  <c r="H56" i="32"/>
  <c r="I56" i="32"/>
  <c r="J56" i="32"/>
  <c r="K56" i="32"/>
  <c r="L56" i="32"/>
  <c r="M56" i="32"/>
  <c r="N56" i="32"/>
  <c r="O56" i="32"/>
  <c r="P56" i="32"/>
  <c r="Q56" i="32"/>
  <c r="B57" i="32"/>
  <c r="C57" i="32"/>
  <c r="D57" i="32"/>
  <c r="E57" i="32"/>
  <c r="F57" i="32"/>
  <c r="G57" i="32"/>
  <c r="H57" i="32"/>
  <c r="I57" i="32"/>
  <c r="J57" i="32"/>
  <c r="K57" i="32"/>
  <c r="L57" i="32"/>
  <c r="M57" i="32"/>
  <c r="N57" i="32"/>
  <c r="O57" i="32"/>
  <c r="P57" i="32"/>
  <c r="Q57" i="32"/>
  <c r="B58" i="32"/>
  <c r="C58" i="32"/>
  <c r="D58" i="32"/>
  <c r="E58" i="32"/>
  <c r="F58" i="32"/>
  <c r="G58" i="32"/>
  <c r="H58" i="32"/>
  <c r="I58" i="32"/>
  <c r="J58" i="32"/>
  <c r="K58" i="32"/>
  <c r="L58" i="32"/>
  <c r="M58" i="32"/>
  <c r="N58" i="32"/>
  <c r="O58" i="32"/>
  <c r="P58" i="32"/>
  <c r="Q58" i="32"/>
  <c r="B59" i="32"/>
  <c r="C59" i="32"/>
  <c r="D59" i="32"/>
  <c r="E59" i="32"/>
  <c r="F59" i="32"/>
  <c r="G59" i="32"/>
  <c r="H59" i="32"/>
  <c r="I59" i="32"/>
  <c r="J59" i="32"/>
  <c r="K59" i="32"/>
  <c r="L59" i="32"/>
  <c r="M59" i="32"/>
  <c r="N59" i="32"/>
  <c r="O59" i="32"/>
  <c r="P59" i="32"/>
  <c r="Q59" i="32"/>
  <c r="B60" i="32"/>
  <c r="C60" i="32"/>
  <c r="D60" i="32"/>
  <c r="E60" i="32"/>
  <c r="F60" i="32"/>
  <c r="G60" i="32"/>
  <c r="H60" i="32"/>
  <c r="I60" i="32"/>
  <c r="J60" i="32"/>
  <c r="K60" i="32"/>
  <c r="L60" i="32"/>
  <c r="M60" i="32"/>
  <c r="N60" i="32"/>
  <c r="O60" i="32"/>
  <c r="P60" i="32"/>
  <c r="Q60" i="32"/>
  <c r="B61" i="32"/>
  <c r="C61" i="32"/>
  <c r="D61" i="32"/>
  <c r="E61" i="32"/>
  <c r="F61" i="32"/>
  <c r="G61" i="32"/>
  <c r="H61" i="32"/>
  <c r="I61" i="32"/>
  <c r="J61" i="32"/>
  <c r="K61" i="32"/>
  <c r="L61" i="32"/>
  <c r="M61" i="32"/>
  <c r="N61" i="32"/>
  <c r="O61" i="32"/>
  <c r="P61" i="32"/>
  <c r="Q61" i="32"/>
  <c r="B62" i="32"/>
  <c r="C62" i="32"/>
  <c r="D62" i="32"/>
  <c r="E62" i="32"/>
  <c r="F62" i="32"/>
  <c r="G62" i="32"/>
  <c r="H62" i="32"/>
  <c r="I62" i="32"/>
  <c r="J62" i="32"/>
  <c r="K62" i="32"/>
  <c r="L62" i="32"/>
  <c r="M62" i="32"/>
  <c r="N62" i="32"/>
  <c r="O62" i="32"/>
  <c r="P62" i="32"/>
  <c r="Q62" i="32"/>
  <c r="B63" i="32"/>
  <c r="C63" i="32"/>
  <c r="D63" i="32"/>
  <c r="E63" i="32"/>
  <c r="F63" i="32"/>
  <c r="G63" i="32"/>
  <c r="H63" i="32"/>
  <c r="I63" i="32"/>
  <c r="J63" i="32"/>
  <c r="K63" i="32"/>
  <c r="L63" i="32"/>
  <c r="M63" i="32"/>
  <c r="N63" i="32"/>
  <c r="O63" i="32"/>
  <c r="P63" i="32"/>
  <c r="Q63" i="32"/>
  <c r="B64" i="32"/>
  <c r="C64" i="32"/>
  <c r="D64" i="32"/>
  <c r="E64" i="32"/>
  <c r="F64" i="32"/>
  <c r="G64" i="32"/>
  <c r="H64" i="32"/>
  <c r="I64" i="32"/>
  <c r="J64" i="32"/>
  <c r="K64" i="32"/>
  <c r="L64" i="32"/>
  <c r="M64" i="32"/>
  <c r="N64" i="32"/>
  <c r="O64" i="32"/>
  <c r="P64" i="32"/>
  <c r="Q64" i="32"/>
  <c r="B65" i="32"/>
  <c r="C65" i="32"/>
  <c r="D65" i="32"/>
  <c r="E65" i="32"/>
  <c r="F65" i="32"/>
  <c r="G65" i="32"/>
  <c r="H65" i="32"/>
  <c r="I65" i="32"/>
  <c r="J65" i="32"/>
  <c r="K65" i="32"/>
  <c r="L65" i="32"/>
  <c r="M65" i="32"/>
  <c r="N65" i="32"/>
  <c r="O65" i="32"/>
  <c r="P65" i="32"/>
  <c r="Q65" i="32"/>
  <c r="B66" i="32"/>
  <c r="C66" i="32"/>
  <c r="D66" i="32"/>
  <c r="E66" i="32"/>
  <c r="F66" i="32"/>
  <c r="G66" i="32"/>
  <c r="H66" i="32"/>
  <c r="I66" i="32"/>
  <c r="J66" i="32"/>
  <c r="K66" i="32"/>
  <c r="L66" i="32"/>
  <c r="M66" i="32"/>
  <c r="N66" i="32"/>
  <c r="O66" i="32"/>
  <c r="P66" i="32"/>
  <c r="Q66" i="32"/>
  <c r="B67" i="32"/>
  <c r="C67" i="32"/>
  <c r="D67" i="32"/>
  <c r="E67" i="32"/>
  <c r="F67" i="32"/>
  <c r="G67" i="32"/>
  <c r="H67" i="32"/>
  <c r="I67" i="32"/>
  <c r="J67" i="32"/>
  <c r="K67" i="32"/>
  <c r="L67" i="32"/>
  <c r="M67" i="32"/>
  <c r="N67" i="32"/>
  <c r="O67" i="32"/>
  <c r="P67" i="32"/>
  <c r="Q67" i="32"/>
  <c r="B68" i="32"/>
  <c r="C68" i="32"/>
  <c r="D68" i="32"/>
  <c r="E68" i="32"/>
  <c r="F68" i="32"/>
  <c r="G68" i="32"/>
  <c r="H68" i="32"/>
  <c r="I68" i="32"/>
  <c r="J68" i="32"/>
  <c r="K68" i="32"/>
  <c r="L68" i="32"/>
  <c r="M68" i="32"/>
  <c r="N68" i="32"/>
  <c r="O68" i="32"/>
  <c r="P68" i="32"/>
  <c r="Q68" i="32"/>
  <c r="B69" i="32"/>
  <c r="C69" i="32"/>
  <c r="D69" i="32"/>
  <c r="E69" i="32"/>
  <c r="F69" i="32"/>
  <c r="G69" i="32"/>
  <c r="H69" i="32"/>
  <c r="I69" i="32"/>
  <c r="J69" i="32"/>
  <c r="K69" i="32"/>
  <c r="L69" i="32"/>
  <c r="M69" i="32"/>
  <c r="N69" i="32"/>
  <c r="O69" i="32"/>
  <c r="P69" i="32"/>
  <c r="Q69" i="32"/>
  <c r="B70" i="32"/>
  <c r="C70" i="32"/>
  <c r="D70" i="32"/>
  <c r="E70" i="32"/>
  <c r="F70" i="32"/>
  <c r="G70" i="32"/>
  <c r="H70" i="32"/>
  <c r="I70" i="32"/>
  <c r="J70" i="32"/>
  <c r="K70" i="32"/>
  <c r="L70" i="32"/>
  <c r="M70" i="32"/>
  <c r="N70" i="32"/>
  <c r="O70" i="32"/>
  <c r="P70" i="32"/>
  <c r="Q70" i="32"/>
  <c r="B71" i="32"/>
  <c r="C71" i="32"/>
  <c r="D71" i="32"/>
  <c r="E71" i="32"/>
  <c r="F71" i="32"/>
  <c r="G71" i="32"/>
  <c r="H71" i="32"/>
  <c r="I71" i="32"/>
  <c r="J71" i="32"/>
  <c r="K71" i="32"/>
  <c r="L71" i="32"/>
  <c r="M71" i="32"/>
  <c r="N71" i="32"/>
  <c r="O71" i="32"/>
  <c r="P71" i="32"/>
  <c r="Q71" i="32"/>
  <c r="B72" i="32"/>
  <c r="C72" i="32"/>
  <c r="D72" i="32"/>
  <c r="E72" i="32"/>
  <c r="F72" i="32"/>
  <c r="G72" i="32"/>
  <c r="H72" i="32"/>
  <c r="I72" i="32"/>
  <c r="J72" i="32"/>
  <c r="K72" i="32"/>
  <c r="L72" i="32"/>
  <c r="M72" i="32"/>
  <c r="N72" i="32"/>
  <c r="O72" i="32"/>
  <c r="P72" i="32"/>
  <c r="Q72" i="32"/>
  <c r="B73" i="32"/>
  <c r="C73" i="32"/>
  <c r="D73" i="32"/>
  <c r="E73" i="32"/>
  <c r="F73" i="32"/>
  <c r="G73" i="32"/>
  <c r="H73" i="32"/>
  <c r="I73" i="32"/>
  <c r="J73" i="32"/>
  <c r="K73" i="32"/>
  <c r="L73" i="32"/>
  <c r="M73" i="32"/>
  <c r="N73" i="32"/>
  <c r="O73" i="32"/>
  <c r="P73" i="32"/>
  <c r="Q73" i="32"/>
  <c r="B74" i="32"/>
  <c r="C74" i="32"/>
  <c r="D74" i="32"/>
  <c r="E74" i="32"/>
  <c r="F74" i="32"/>
  <c r="G74" i="32"/>
  <c r="H74" i="32"/>
  <c r="I74" i="32"/>
  <c r="J74" i="32"/>
  <c r="K74" i="32"/>
  <c r="L74" i="32"/>
  <c r="M74" i="32"/>
  <c r="N74" i="32"/>
  <c r="O74" i="32"/>
  <c r="P74" i="32"/>
  <c r="Q74" i="32"/>
  <c r="B75" i="32"/>
  <c r="C75" i="32"/>
  <c r="D75" i="32"/>
  <c r="E75" i="32"/>
  <c r="F75" i="32"/>
  <c r="G75" i="32"/>
  <c r="H75" i="32"/>
  <c r="I75" i="32"/>
  <c r="J75" i="32"/>
  <c r="K75" i="32"/>
  <c r="L75" i="32"/>
  <c r="M75" i="32"/>
  <c r="N75" i="32"/>
  <c r="O75" i="32"/>
  <c r="P75" i="32"/>
  <c r="Q75" i="32"/>
  <c r="B76" i="32"/>
  <c r="C76" i="32"/>
  <c r="D76" i="32"/>
  <c r="E76" i="32"/>
  <c r="F76" i="32"/>
  <c r="G76" i="32"/>
  <c r="H76" i="32"/>
  <c r="I76" i="32"/>
  <c r="J76" i="32"/>
  <c r="K76" i="32"/>
  <c r="L76" i="32"/>
  <c r="M76" i="32"/>
  <c r="N76" i="32"/>
  <c r="O76" i="32"/>
  <c r="P76" i="32"/>
  <c r="Q76" i="32"/>
  <c r="B77" i="32"/>
  <c r="C77" i="32"/>
  <c r="D77" i="32"/>
  <c r="E77" i="32"/>
  <c r="F77" i="32"/>
  <c r="G77" i="32"/>
  <c r="H77" i="32"/>
  <c r="I77" i="32"/>
  <c r="J77" i="32"/>
  <c r="K77" i="32"/>
  <c r="L77" i="32"/>
  <c r="M77" i="32"/>
  <c r="N77" i="32"/>
  <c r="O77" i="32"/>
  <c r="P77" i="32"/>
  <c r="Q77" i="32"/>
  <c r="B78" i="32"/>
  <c r="C78" i="32"/>
  <c r="D78" i="32"/>
  <c r="E78" i="32"/>
  <c r="F78" i="32"/>
  <c r="G78" i="32"/>
  <c r="H78" i="32"/>
  <c r="I78" i="32"/>
  <c r="J78" i="32"/>
  <c r="K78" i="32"/>
  <c r="L78" i="32"/>
  <c r="M78" i="32"/>
  <c r="N78" i="32"/>
  <c r="O78" i="32"/>
  <c r="P78" i="32"/>
  <c r="Q78" i="32"/>
  <c r="B79" i="32"/>
  <c r="C79" i="32"/>
  <c r="D79" i="32"/>
  <c r="E79" i="32"/>
  <c r="F79" i="32"/>
  <c r="G79" i="32"/>
  <c r="H79" i="32"/>
  <c r="I79" i="32"/>
  <c r="J79" i="32"/>
  <c r="K79" i="32"/>
  <c r="L79" i="32"/>
  <c r="M79" i="32"/>
  <c r="N79" i="32"/>
  <c r="O79" i="32"/>
  <c r="P79" i="32"/>
  <c r="Q79" i="32"/>
  <c r="B80" i="32"/>
  <c r="C80" i="32"/>
  <c r="D80" i="32"/>
  <c r="E80" i="32"/>
  <c r="F80" i="32"/>
  <c r="G80" i="32"/>
  <c r="H80" i="32"/>
  <c r="I80" i="32"/>
  <c r="J80" i="32"/>
  <c r="K80" i="32"/>
  <c r="L80" i="32"/>
  <c r="M80" i="32"/>
  <c r="N80" i="32"/>
  <c r="O80" i="32"/>
  <c r="P80" i="32"/>
  <c r="Q80" i="32"/>
  <c r="B81" i="32"/>
  <c r="C81" i="32"/>
  <c r="D81" i="32"/>
  <c r="E81" i="32"/>
  <c r="F81" i="32"/>
  <c r="G81" i="32"/>
  <c r="H81" i="32"/>
  <c r="I81" i="32"/>
  <c r="J81" i="32"/>
  <c r="K81" i="32"/>
  <c r="L81" i="32"/>
  <c r="M81" i="32"/>
  <c r="N81" i="32"/>
  <c r="O81" i="32"/>
  <c r="P81" i="32"/>
  <c r="Q81" i="32"/>
  <c r="B82" i="32"/>
  <c r="C82" i="32"/>
  <c r="D82" i="32"/>
  <c r="E82" i="32"/>
  <c r="F82" i="32"/>
  <c r="G82" i="32"/>
  <c r="H82" i="32"/>
  <c r="I82" i="32"/>
  <c r="J82" i="32"/>
  <c r="K82" i="32"/>
  <c r="L82" i="32"/>
  <c r="M82" i="32"/>
  <c r="N82" i="32"/>
  <c r="O82" i="32"/>
  <c r="P82" i="32"/>
  <c r="Q82" i="32"/>
  <c r="B83" i="32"/>
  <c r="C83" i="32"/>
  <c r="D83" i="32"/>
  <c r="E83" i="32"/>
  <c r="F83" i="32"/>
  <c r="G83" i="32"/>
  <c r="H83" i="32"/>
  <c r="I83" i="32"/>
  <c r="J83" i="32"/>
  <c r="K83" i="32"/>
  <c r="L83" i="32"/>
  <c r="M83" i="32"/>
  <c r="N83" i="32"/>
  <c r="O83" i="32"/>
  <c r="P83" i="32"/>
  <c r="Q83" i="32"/>
  <c r="B84" i="32"/>
  <c r="C84" i="32"/>
  <c r="D84" i="32"/>
  <c r="E84" i="32"/>
  <c r="F84" i="32"/>
  <c r="G84" i="32"/>
  <c r="H84" i="32"/>
  <c r="I84" i="32"/>
  <c r="J84" i="32"/>
  <c r="K84" i="32"/>
  <c r="L84" i="32"/>
  <c r="M84" i="32"/>
  <c r="N84" i="32"/>
  <c r="O84" i="32"/>
  <c r="P84" i="32"/>
  <c r="Q84" i="32"/>
  <c r="B85" i="32"/>
  <c r="C85" i="32"/>
  <c r="D85" i="32"/>
  <c r="E85" i="32"/>
  <c r="F85" i="32"/>
  <c r="G85" i="32"/>
  <c r="H85" i="32"/>
  <c r="I85" i="32"/>
  <c r="J85" i="32"/>
  <c r="K85" i="32"/>
  <c r="L85" i="32"/>
  <c r="M85" i="32"/>
  <c r="N85" i="32"/>
  <c r="O85" i="32"/>
  <c r="P85" i="32"/>
  <c r="Q85" i="32"/>
  <c r="B86" i="32"/>
  <c r="C86" i="32"/>
  <c r="D86" i="32"/>
  <c r="E86" i="32"/>
  <c r="F86" i="32"/>
  <c r="G86" i="32"/>
  <c r="H86" i="32"/>
  <c r="I86" i="32"/>
  <c r="J86" i="32"/>
  <c r="K86" i="32"/>
  <c r="L86" i="32"/>
  <c r="M86" i="32"/>
  <c r="N86" i="32"/>
  <c r="O86" i="32"/>
  <c r="P86" i="32"/>
  <c r="Q86" i="32"/>
  <c r="B87" i="32"/>
  <c r="C87" i="32"/>
  <c r="D87" i="32"/>
  <c r="E87" i="32"/>
  <c r="F87" i="32"/>
  <c r="G87" i="32"/>
  <c r="H87" i="32"/>
  <c r="I87" i="32"/>
  <c r="J87" i="32"/>
  <c r="K87" i="32"/>
  <c r="L87" i="32"/>
  <c r="M87" i="32"/>
  <c r="N87" i="32"/>
  <c r="O87" i="32"/>
  <c r="P87" i="32"/>
  <c r="Q87" i="32"/>
  <c r="B88" i="32"/>
  <c r="C88" i="32"/>
  <c r="D88" i="32"/>
  <c r="E88" i="32"/>
  <c r="F88" i="32"/>
  <c r="G88" i="32"/>
  <c r="H88" i="32"/>
  <c r="I88" i="32"/>
  <c r="J88" i="32"/>
  <c r="K88" i="32"/>
  <c r="L88" i="32"/>
  <c r="M88" i="32"/>
  <c r="N88" i="32"/>
  <c r="O88" i="32"/>
  <c r="P88" i="32"/>
  <c r="Q88" i="32"/>
  <c r="B89" i="32"/>
  <c r="C89" i="32"/>
  <c r="D89" i="32"/>
  <c r="E89" i="32"/>
  <c r="F89" i="32"/>
  <c r="G89" i="32"/>
  <c r="H89" i="32"/>
  <c r="I89" i="32"/>
  <c r="J89" i="32"/>
  <c r="K89" i="32"/>
  <c r="L89" i="32"/>
  <c r="M89" i="32"/>
  <c r="N89" i="32"/>
  <c r="O89" i="32"/>
  <c r="P89" i="32"/>
  <c r="Q89" i="32"/>
  <c r="B90" i="32"/>
  <c r="C90" i="32"/>
  <c r="D90" i="32"/>
  <c r="E90" i="32"/>
  <c r="F90" i="32"/>
  <c r="G90" i="32"/>
  <c r="H90" i="32"/>
  <c r="I90" i="32"/>
  <c r="J90" i="32"/>
  <c r="K90" i="32"/>
  <c r="L90" i="32"/>
  <c r="M90" i="32"/>
  <c r="N90" i="32"/>
  <c r="O90" i="32"/>
  <c r="P90" i="32"/>
  <c r="Q90" i="32"/>
  <c r="B91" i="32"/>
  <c r="C91" i="32"/>
  <c r="D91" i="32"/>
  <c r="E91" i="32"/>
  <c r="F91" i="32"/>
  <c r="G91" i="32"/>
  <c r="H91" i="32"/>
  <c r="I91" i="32"/>
  <c r="J91" i="32"/>
  <c r="K91" i="32"/>
  <c r="L91" i="32"/>
  <c r="M91" i="32"/>
  <c r="N91" i="32"/>
  <c r="O91" i="32"/>
  <c r="P91" i="32"/>
  <c r="Q91" i="32"/>
  <c r="B92" i="32"/>
  <c r="C92" i="32"/>
  <c r="D92" i="32"/>
  <c r="E92" i="32"/>
  <c r="F92" i="32"/>
  <c r="G92" i="32"/>
  <c r="H92" i="32"/>
  <c r="I92" i="32"/>
  <c r="J92" i="32"/>
  <c r="K92" i="32"/>
  <c r="L92" i="32"/>
  <c r="M92" i="32"/>
  <c r="N92" i="32"/>
  <c r="O92" i="32"/>
  <c r="P92" i="32"/>
  <c r="Q92" i="32"/>
  <c r="B93" i="32"/>
  <c r="C93" i="32"/>
  <c r="D93" i="32"/>
  <c r="E93" i="32"/>
  <c r="F93" i="32"/>
  <c r="G93" i="32"/>
  <c r="H93" i="32"/>
  <c r="I93" i="32"/>
  <c r="J93" i="32"/>
  <c r="K93" i="32"/>
  <c r="L93" i="32"/>
  <c r="M93" i="32"/>
  <c r="N93" i="32"/>
  <c r="O93" i="32"/>
  <c r="P93" i="32"/>
  <c r="Q93" i="32"/>
  <c r="B94" i="32"/>
  <c r="C94" i="32"/>
  <c r="D94" i="32"/>
  <c r="E94" i="32"/>
  <c r="F94" i="32"/>
  <c r="G94" i="32"/>
  <c r="H94" i="32"/>
  <c r="I94" i="32"/>
  <c r="J94" i="32"/>
  <c r="K94" i="32"/>
  <c r="L94" i="32"/>
  <c r="M94" i="32"/>
  <c r="N94" i="32"/>
  <c r="O94" i="32"/>
  <c r="P94" i="32"/>
  <c r="Q94" i="32"/>
  <c r="B95" i="32"/>
  <c r="C95" i="32"/>
  <c r="D95" i="32"/>
  <c r="E95" i="32"/>
  <c r="F95" i="32"/>
  <c r="G95" i="32"/>
  <c r="H95" i="32"/>
  <c r="I95" i="32"/>
  <c r="J95" i="32"/>
  <c r="K95" i="32"/>
  <c r="L95" i="32"/>
  <c r="M95" i="32"/>
  <c r="N95" i="32"/>
  <c r="O95" i="32"/>
  <c r="P95" i="32"/>
  <c r="Q95" i="32"/>
  <c r="B96" i="32"/>
  <c r="C96" i="32"/>
  <c r="D96" i="32"/>
  <c r="E96" i="32"/>
  <c r="F96" i="32"/>
  <c r="G96" i="32"/>
  <c r="H96" i="32"/>
  <c r="I96" i="32"/>
  <c r="J96" i="32"/>
  <c r="K96" i="32"/>
  <c r="L96" i="32"/>
  <c r="M96" i="32"/>
  <c r="N96" i="32"/>
  <c r="O96" i="32"/>
  <c r="P96" i="32"/>
  <c r="Q96" i="32"/>
  <c r="B97" i="32"/>
  <c r="C97" i="32"/>
  <c r="D97" i="32"/>
  <c r="E97" i="32"/>
  <c r="F97" i="32"/>
  <c r="G97" i="32"/>
  <c r="H97" i="32"/>
  <c r="I97" i="32"/>
  <c r="J97" i="32"/>
  <c r="K97" i="32"/>
  <c r="L97" i="32"/>
  <c r="M97" i="32"/>
  <c r="N97" i="32"/>
  <c r="O97" i="32"/>
  <c r="P97" i="32"/>
  <c r="Q97" i="32"/>
  <c r="B98" i="32"/>
  <c r="C98" i="32"/>
  <c r="D98" i="32"/>
  <c r="E98" i="32"/>
  <c r="F98" i="32"/>
  <c r="G98" i="32"/>
  <c r="H98" i="32"/>
  <c r="I98" i="32"/>
  <c r="J98" i="32"/>
  <c r="K98" i="32"/>
  <c r="L98" i="32"/>
  <c r="M98" i="32"/>
  <c r="N98" i="32"/>
  <c r="O98" i="32"/>
  <c r="P98" i="32"/>
  <c r="Q98" i="32"/>
  <c r="B99" i="32"/>
  <c r="C99" i="32"/>
  <c r="D99" i="32"/>
  <c r="E99" i="32"/>
  <c r="F99" i="32"/>
  <c r="G99" i="32"/>
  <c r="H99" i="32"/>
  <c r="I99" i="32"/>
  <c r="J99" i="32"/>
  <c r="K99" i="32"/>
  <c r="L99" i="32"/>
  <c r="M99" i="32"/>
  <c r="N99" i="32"/>
  <c r="O99" i="32"/>
  <c r="P99" i="32"/>
  <c r="Q99" i="32"/>
  <c r="B100" i="32"/>
  <c r="C100" i="32"/>
  <c r="D100" i="32"/>
  <c r="E100" i="32"/>
  <c r="F100" i="32"/>
  <c r="G100" i="32"/>
  <c r="H100" i="32"/>
  <c r="I100" i="32"/>
  <c r="J100" i="32"/>
  <c r="K100" i="32"/>
  <c r="L100" i="32"/>
  <c r="M100" i="32"/>
  <c r="N100" i="32"/>
  <c r="O100" i="32"/>
  <c r="P100" i="32"/>
  <c r="Q100" i="32"/>
  <c r="B101" i="32"/>
  <c r="C101" i="32"/>
  <c r="D101" i="32"/>
  <c r="E101" i="32"/>
  <c r="F101" i="32"/>
  <c r="G101" i="32"/>
  <c r="H101" i="32"/>
  <c r="I101" i="32"/>
  <c r="J101" i="32"/>
  <c r="K101" i="32"/>
  <c r="L101" i="32"/>
  <c r="M101" i="32"/>
  <c r="N101" i="32"/>
  <c r="O101" i="32"/>
  <c r="P101" i="32"/>
  <c r="Q101" i="32"/>
  <c r="B102" i="32"/>
  <c r="C102" i="32"/>
  <c r="D102" i="32"/>
  <c r="E102" i="32"/>
  <c r="F102" i="32"/>
  <c r="G102" i="32"/>
  <c r="H102" i="32"/>
  <c r="I102" i="32"/>
  <c r="J102" i="32"/>
  <c r="K102" i="32"/>
  <c r="L102" i="32"/>
  <c r="M102" i="32"/>
  <c r="N102" i="32"/>
  <c r="O102" i="32"/>
  <c r="P102" i="32"/>
  <c r="Q102" i="32"/>
  <c r="B103" i="32"/>
  <c r="C103" i="32"/>
  <c r="D103" i="32"/>
  <c r="E103" i="32"/>
  <c r="F103" i="32"/>
  <c r="G103" i="32"/>
  <c r="H103" i="32"/>
  <c r="I103" i="32"/>
  <c r="J103" i="32"/>
  <c r="K103" i="32"/>
  <c r="L103" i="32"/>
  <c r="M103" i="32"/>
  <c r="N103" i="32"/>
  <c r="O103" i="32"/>
  <c r="P103" i="32"/>
  <c r="Q103" i="32"/>
  <c r="B104" i="32"/>
  <c r="C104" i="32"/>
  <c r="D104" i="32"/>
  <c r="E104" i="32"/>
  <c r="F104" i="32"/>
  <c r="G104" i="32"/>
  <c r="H104" i="32"/>
  <c r="I104" i="32"/>
  <c r="J104" i="32"/>
  <c r="K104" i="32"/>
  <c r="L104" i="32"/>
  <c r="M104" i="32"/>
  <c r="N104" i="32"/>
  <c r="O104" i="32"/>
  <c r="P104" i="32"/>
  <c r="Q104" i="32"/>
  <c r="B105" i="32"/>
  <c r="C105" i="32"/>
  <c r="D105" i="32"/>
  <c r="E105" i="32"/>
  <c r="F105" i="32"/>
  <c r="G105" i="32"/>
  <c r="H105" i="32"/>
  <c r="I105" i="32"/>
  <c r="J105" i="32"/>
  <c r="K105" i="32"/>
  <c r="L105" i="32"/>
  <c r="M105" i="32"/>
  <c r="N105" i="32"/>
  <c r="O105" i="32"/>
  <c r="P105" i="32"/>
  <c r="Q105" i="32"/>
  <c r="B106" i="32"/>
  <c r="C106" i="32"/>
  <c r="D106" i="32"/>
  <c r="E106" i="32"/>
  <c r="F106" i="32"/>
  <c r="G106" i="32"/>
  <c r="H106" i="32"/>
  <c r="I106" i="32"/>
  <c r="J106" i="32"/>
  <c r="K106" i="32"/>
  <c r="L106" i="32"/>
  <c r="M106" i="32"/>
  <c r="N106" i="32"/>
  <c r="O106" i="32"/>
  <c r="P106" i="32"/>
  <c r="Q106" i="32"/>
  <c r="B107" i="32"/>
  <c r="C107" i="32"/>
  <c r="D107" i="32"/>
  <c r="E107" i="32"/>
  <c r="F107" i="32"/>
  <c r="G107" i="32"/>
  <c r="H107" i="32"/>
  <c r="I107" i="32"/>
  <c r="J107" i="32"/>
  <c r="K107" i="32"/>
  <c r="L107" i="32"/>
  <c r="M107" i="32"/>
  <c r="N107" i="32"/>
  <c r="O107" i="32"/>
  <c r="P107" i="32"/>
  <c r="Q107" i="32"/>
  <c r="B108" i="32"/>
  <c r="C108" i="32"/>
  <c r="D108" i="32"/>
  <c r="E108" i="32"/>
  <c r="F108" i="32"/>
  <c r="G108" i="32"/>
  <c r="H108" i="32"/>
  <c r="I108" i="32"/>
  <c r="J108" i="32"/>
  <c r="K108" i="32"/>
  <c r="L108" i="32"/>
  <c r="M108" i="32"/>
  <c r="N108" i="32"/>
  <c r="O108" i="32"/>
  <c r="P108" i="32"/>
  <c r="Q108" i="32"/>
  <c r="B109" i="32"/>
  <c r="C109" i="32"/>
  <c r="D109" i="32"/>
  <c r="E109" i="32"/>
  <c r="F109" i="32"/>
  <c r="G109" i="32"/>
  <c r="H109" i="32"/>
  <c r="I109" i="32"/>
  <c r="J109" i="32"/>
  <c r="K109" i="32"/>
  <c r="L109" i="32"/>
  <c r="M109" i="32"/>
  <c r="N109" i="32"/>
  <c r="O109" i="32"/>
  <c r="P109" i="32"/>
  <c r="Q109" i="32"/>
  <c r="B110" i="32"/>
  <c r="C110" i="32"/>
  <c r="D110" i="32"/>
  <c r="E110" i="32"/>
  <c r="F110" i="32"/>
  <c r="G110" i="32"/>
  <c r="H110" i="32"/>
  <c r="I110" i="32"/>
  <c r="J110" i="32"/>
  <c r="K110" i="32"/>
  <c r="L110" i="32"/>
  <c r="M110" i="32"/>
  <c r="N110" i="32"/>
  <c r="O110" i="32"/>
  <c r="P110" i="32"/>
  <c r="Q110" i="32"/>
  <c r="B111" i="32"/>
  <c r="C111" i="32"/>
  <c r="D111" i="32"/>
  <c r="E111" i="32"/>
  <c r="F111" i="32"/>
  <c r="G111" i="32"/>
  <c r="H111" i="32"/>
  <c r="I111" i="32"/>
  <c r="J111" i="32"/>
  <c r="K111" i="32"/>
  <c r="L111" i="32"/>
  <c r="M111" i="32"/>
  <c r="N111" i="32"/>
  <c r="O111" i="32"/>
  <c r="P111" i="32"/>
  <c r="Q111" i="32"/>
  <c r="B112" i="32"/>
  <c r="C112" i="32"/>
  <c r="D112" i="32"/>
  <c r="E112" i="32"/>
  <c r="F112" i="32"/>
  <c r="G112" i="32"/>
  <c r="H112" i="32"/>
  <c r="I112" i="32"/>
  <c r="J112" i="32"/>
  <c r="K112" i="32"/>
  <c r="L112" i="32"/>
  <c r="M112" i="32"/>
  <c r="N112" i="32"/>
  <c r="O112" i="32"/>
  <c r="P112" i="32"/>
  <c r="Q112" i="32"/>
  <c r="B113" i="32"/>
  <c r="C113" i="32"/>
  <c r="D113" i="32"/>
  <c r="E113" i="32"/>
  <c r="F113" i="32"/>
  <c r="G113" i="32"/>
  <c r="H113" i="32"/>
  <c r="I113" i="32"/>
  <c r="J113" i="32"/>
  <c r="K113" i="32"/>
  <c r="L113" i="32"/>
  <c r="M113" i="32"/>
  <c r="N113" i="32"/>
  <c r="O113" i="32"/>
  <c r="P113" i="32"/>
  <c r="Q113" i="32"/>
  <c r="B114" i="32"/>
  <c r="C114" i="32"/>
  <c r="D114" i="32"/>
  <c r="E114" i="32"/>
  <c r="F114" i="32"/>
  <c r="G114" i="32"/>
  <c r="H114" i="32"/>
  <c r="I114" i="32"/>
  <c r="J114" i="32"/>
  <c r="K114" i="32"/>
  <c r="L114" i="32"/>
  <c r="M114" i="32"/>
  <c r="N114" i="32"/>
  <c r="O114" i="32"/>
  <c r="P114" i="32"/>
  <c r="Q114" i="32"/>
  <c r="B115" i="32"/>
  <c r="C115" i="32"/>
  <c r="D115" i="32"/>
  <c r="E115" i="32"/>
  <c r="F115" i="32"/>
  <c r="G115" i="32"/>
  <c r="H115" i="32"/>
  <c r="I115" i="32"/>
  <c r="J115" i="32"/>
  <c r="K115" i="32"/>
  <c r="L115" i="32"/>
  <c r="M115" i="32"/>
  <c r="N115" i="32"/>
  <c r="O115" i="32"/>
  <c r="P115" i="32"/>
  <c r="Q115" i="32"/>
  <c r="B116" i="32"/>
  <c r="C116" i="32"/>
  <c r="D116" i="32"/>
  <c r="E116" i="32"/>
  <c r="F116" i="32"/>
  <c r="G116" i="32"/>
  <c r="H116" i="32"/>
  <c r="I116" i="32"/>
  <c r="J116" i="32"/>
  <c r="K116" i="32"/>
  <c r="L116" i="32"/>
  <c r="M116" i="32"/>
  <c r="N116" i="32"/>
  <c r="O116" i="32"/>
  <c r="P116" i="32"/>
  <c r="Q116" i="32"/>
  <c r="B117" i="32"/>
  <c r="C117" i="32"/>
  <c r="D117" i="32"/>
  <c r="E117" i="32"/>
  <c r="F117" i="32"/>
  <c r="G117" i="32"/>
  <c r="H117" i="32"/>
  <c r="I117" i="32"/>
  <c r="J117" i="32"/>
  <c r="K117" i="32"/>
  <c r="L117" i="32"/>
  <c r="M117" i="32"/>
  <c r="N117" i="32"/>
  <c r="O117" i="32"/>
  <c r="P117" i="32"/>
  <c r="Q117" i="32"/>
  <c r="B118" i="32"/>
  <c r="C118" i="32"/>
  <c r="D118" i="32"/>
  <c r="E118" i="32"/>
  <c r="F118" i="32"/>
  <c r="G118" i="32"/>
  <c r="H118" i="32"/>
  <c r="I118" i="32"/>
  <c r="J118" i="32"/>
  <c r="K118" i="32"/>
  <c r="L118" i="32"/>
  <c r="M118" i="32"/>
  <c r="N118" i="32"/>
  <c r="O118" i="32"/>
  <c r="P118" i="32"/>
  <c r="Q118" i="32"/>
  <c r="B119" i="32"/>
  <c r="C119" i="32"/>
  <c r="D119" i="32"/>
  <c r="E119" i="32"/>
  <c r="F119" i="32"/>
  <c r="G119" i="32"/>
  <c r="H119" i="32"/>
  <c r="I119" i="32"/>
  <c r="J119" i="32"/>
  <c r="K119" i="32"/>
  <c r="L119" i="32"/>
  <c r="M119" i="32"/>
  <c r="N119" i="32"/>
  <c r="O119" i="32"/>
  <c r="P119" i="32"/>
  <c r="Q119" i="32"/>
  <c r="B120" i="32"/>
  <c r="C120" i="32"/>
  <c r="D120" i="32"/>
  <c r="E120" i="32"/>
  <c r="F120" i="32"/>
  <c r="G120" i="32"/>
  <c r="H120" i="32"/>
  <c r="I120" i="32"/>
  <c r="J120" i="32"/>
  <c r="K120" i="32"/>
  <c r="L120" i="32"/>
  <c r="M120" i="32"/>
  <c r="N120" i="32"/>
  <c r="O120" i="32"/>
  <c r="P120" i="32"/>
  <c r="Q120" i="32"/>
  <c r="B121" i="32"/>
  <c r="C121" i="32"/>
  <c r="D121" i="32"/>
  <c r="E121" i="32"/>
  <c r="F121" i="32"/>
  <c r="G121" i="32"/>
  <c r="H121" i="32"/>
  <c r="I121" i="32"/>
  <c r="J121" i="32"/>
  <c r="K121" i="32"/>
  <c r="L121" i="32"/>
  <c r="M121" i="32"/>
  <c r="N121" i="32"/>
  <c r="O121" i="32"/>
  <c r="P121" i="32"/>
  <c r="Q121" i="32"/>
  <c r="B122" i="32"/>
  <c r="C122" i="32"/>
  <c r="D122" i="32"/>
  <c r="E122" i="32"/>
  <c r="F122" i="32"/>
  <c r="G122" i="32"/>
  <c r="H122" i="32"/>
  <c r="I122" i="32"/>
  <c r="J122" i="32"/>
  <c r="K122" i="32"/>
  <c r="L122" i="32"/>
  <c r="M122" i="32"/>
  <c r="N122" i="32"/>
  <c r="O122" i="32"/>
  <c r="P122" i="32"/>
  <c r="Q122" i="32"/>
  <c r="B123" i="32"/>
  <c r="C123" i="32"/>
  <c r="D123" i="32"/>
  <c r="E123" i="32"/>
  <c r="F123" i="32"/>
  <c r="G123" i="32"/>
  <c r="H123" i="32"/>
  <c r="I123" i="32"/>
  <c r="J123" i="32"/>
  <c r="K123" i="32"/>
  <c r="L123" i="32"/>
  <c r="M123" i="32"/>
  <c r="N123" i="32"/>
  <c r="O123" i="32"/>
  <c r="P123" i="32"/>
  <c r="Q123" i="32"/>
  <c r="B124" i="32"/>
  <c r="C124" i="32"/>
  <c r="D124" i="32"/>
  <c r="E124" i="32"/>
  <c r="F124" i="32"/>
  <c r="G124" i="32"/>
  <c r="H124" i="32"/>
  <c r="I124" i="32"/>
  <c r="J124" i="32"/>
  <c r="K124" i="32"/>
  <c r="L124" i="32"/>
  <c r="M124" i="32"/>
  <c r="N124" i="32"/>
  <c r="O124" i="32"/>
  <c r="P124" i="32"/>
  <c r="Q124" i="32"/>
  <c r="B125" i="32"/>
  <c r="C125" i="32"/>
  <c r="D125" i="32"/>
  <c r="E125" i="32"/>
  <c r="F125" i="32"/>
  <c r="G125" i="32"/>
  <c r="H125" i="32"/>
  <c r="I125" i="32"/>
  <c r="J125" i="32"/>
  <c r="K125" i="32"/>
  <c r="L125" i="32"/>
  <c r="M125" i="32"/>
  <c r="N125" i="32"/>
  <c r="O125" i="32"/>
  <c r="P125" i="32"/>
  <c r="Q125" i="32"/>
  <c r="B126" i="32"/>
  <c r="C126" i="32"/>
  <c r="D126" i="32"/>
  <c r="E126" i="32"/>
  <c r="F126" i="32"/>
  <c r="G126" i="32"/>
  <c r="H126" i="32"/>
  <c r="I126" i="32"/>
  <c r="J126" i="32"/>
  <c r="K126" i="32"/>
  <c r="L126" i="32"/>
  <c r="M126" i="32"/>
  <c r="N126" i="32"/>
  <c r="O126" i="32"/>
  <c r="P126" i="32"/>
  <c r="Q126" i="32"/>
  <c r="B127" i="32"/>
  <c r="C127" i="32"/>
  <c r="D127" i="32"/>
  <c r="E127" i="32"/>
  <c r="F127" i="32"/>
  <c r="G127" i="32"/>
  <c r="H127" i="32"/>
  <c r="I127" i="32"/>
  <c r="J127" i="32"/>
  <c r="K127" i="32"/>
  <c r="L127" i="32"/>
  <c r="M127" i="32"/>
  <c r="N127" i="32"/>
  <c r="O127" i="32"/>
  <c r="P127" i="32"/>
  <c r="Q127" i="32"/>
  <c r="B128" i="32"/>
  <c r="C128" i="32"/>
  <c r="D128" i="32"/>
  <c r="E128" i="32"/>
  <c r="F128" i="32"/>
  <c r="G128" i="32"/>
  <c r="H128" i="32"/>
  <c r="I128" i="32"/>
  <c r="J128" i="32"/>
  <c r="K128" i="32"/>
  <c r="L128" i="32"/>
  <c r="M128" i="32"/>
  <c r="N128" i="32"/>
  <c r="O128" i="32"/>
  <c r="P128" i="32"/>
  <c r="Q128" i="32"/>
  <c r="B129" i="32"/>
  <c r="C129" i="32"/>
  <c r="D129" i="32"/>
  <c r="E129" i="32"/>
  <c r="F129" i="32"/>
  <c r="G129" i="32"/>
  <c r="H129" i="32"/>
  <c r="I129" i="32"/>
  <c r="J129" i="32"/>
  <c r="K129" i="32"/>
  <c r="L129" i="32"/>
  <c r="M129" i="32"/>
  <c r="N129" i="32"/>
  <c r="O129" i="32"/>
  <c r="P129" i="32"/>
  <c r="Q129" i="32"/>
  <c r="B130" i="32"/>
  <c r="C130" i="32"/>
  <c r="D130" i="32"/>
  <c r="E130" i="32"/>
  <c r="F130" i="32"/>
  <c r="G130" i="32"/>
  <c r="H130" i="32"/>
  <c r="I130" i="32"/>
  <c r="J130" i="32"/>
  <c r="K130" i="32"/>
  <c r="L130" i="32"/>
  <c r="M130" i="32"/>
  <c r="N130" i="32"/>
  <c r="O130" i="32"/>
  <c r="P130" i="32"/>
  <c r="Q130" i="32"/>
  <c r="B131" i="32"/>
  <c r="C131" i="32"/>
  <c r="D131" i="32"/>
  <c r="E131" i="32"/>
  <c r="F131" i="32"/>
  <c r="G131" i="32"/>
  <c r="H131" i="32"/>
  <c r="I131" i="32"/>
  <c r="J131" i="32"/>
  <c r="K131" i="32"/>
  <c r="L131" i="32"/>
  <c r="M131" i="32"/>
  <c r="N131" i="32"/>
  <c r="O131" i="32"/>
  <c r="P131" i="32"/>
  <c r="Q131" i="32"/>
  <c r="B132" i="32"/>
  <c r="C132" i="32"/>
  <c r="D132" i="32"/>
  <c r="E132" i="32"/>
  <c r="F132" i="32"/>
  <c r="G132" i="32"/>
  <c r="H132" i="32"/>
  <c r="I132" i="32"/>
  <c r="J132" i="32"/>
  <c r="K132" i="32"/>
  <c r="L132" i="32"/>
  <c r="M132" i="32"/>
  <c r="N132" i="32"/>
  <c r="O132" i="32"/>
  <c r="P132" i="32"/>
  <c r="Q132" i="32"/>
  <c r="B133" i="32"/>
  <c r="C133" i="32"/>
  <c r="D133" i="32"/>
  <c r="E133" i="32"/>
  <c r="F133" i="32"/>
  <c r="G133" i="32"/>
  <c r="H133" i="32"/>
  <c r="I133" i="32"/>
  <c r="J133" i="32"/>
  <c r="K133" i="32"/>
  <c r="L133" i="32"/>
  <c r="M133" i="32"/>
  <c r="N133" i="32"/>
  <c r="O133" i="32"/>
  <c r="P133" i="32"/>
  <c r="Q133" i="32"/>
  <c r="B134" i="32"/>
  <c r="C134" i="32"/>
  <c r="D134" i="32"/>
  <c r="E134" i="32"/>
  <c r="F134" i="32"/>
  <c r="G134" i="32"/>
  <c r="H134" i="32"/>
  <c r="I134" i="32"/>
  <c r="J134" i="32"/>
  <c r="K134" i="32"/>
  <c r="L134" i="32"/>
  <c r="M134" i="32"/>
  <c r="N134" i="32"/>
  <c r="O134" i="32"/>
  <c r="P134" i="32"/>
  <c r="Q134" i="32"/>
  <c r="B135" i="32"/>
  <c r="C135" i="32"/>
  <c r="D135" i="32"/>
  <c r="E135" i="32"/>
  <c r="F135" i="32"/>
  <c r="G135" i="32"/>
  <c r="H135" i="32"/>
  <c r="I135" i="32"/>
  <c r="J135" i="32"/>
  <c r="K135" i="32"/>
  <c r="L135" i="32"/>
  <c r="M135" i="32"/>
  <c r="N135" i="32"/>
  <c r="O135" i="32"/>
  <c r="P135" i="32"/>
  <c r="Q135" i="32"/>
  <c r="B136" i="32"/>
  <c r="C136" i="32"/>
  <c r="D136" i="32"/>
  <c r="E136" i="32"/>
  <c r="F136" i="32"/>
  <c r="G136" i="32"/>
  <c r="H136" i="32"/>
  <c r="I136" i="32"/>
  <c r="J136" i="32"/>
  <c r="K136" i="32"/>
  <c r="L136" i="32"/>
  <c r="M136" i="32"/>
  <c r="N136" i="32"/>
  <c r="O136" i="32"/>
  <c r="P136" i="32"/>
  <c r="Q136" i="32"/>
  <c r="B137" i="32"/>
  <c r="C137" i="32"/>
  <c r="D137" i="32"/>
  <c r="E137" i="32"/>
  <c r="F137" i="32"/>
  <c r="G137" i="32"/>
  <c r="H137" i="32"/>
  <c r="I137" i="32"/>
  <c r="J137" i="32"/>
  <c r="K137" i="32"/>
  <c r="L137" i="32"/>
  <c r="M137" i="32"/>
  <c r="N137" i="32"/>
  <c r="O137" i="32"/>
  <c r="P137" i="32"/>
  <c r="Q137" i="32"/>
  <c r="B138" i="32"/>
  <c r="C138" i="32"/>
  <c r="D138" i="32"/>
  <c r="E138" i="32"/>
  <c r="F138" i="32"/>
  <c r="G138" i="32"/>
  <c r="H138" i="32"/>
  <c r="I138" i="32"/>
  <c r="J138" i="32"/>
  <c r="K138" i="32"/>
  <c r="L138" i="32"/>
  <c r="M138" i="32"/>
  <c r="N138" i="32"/>
  <c r="O138" i="32"/>
  <c r="P138" i="32"/>
  <c r="Q138" i="32"/>
  <c r="B139" i="32"/>
  <c r="C139" i="32"/>
  <c r="D139" i="32"/>
  <c r="E139" i="32"/>
  <c r="F139" i="32"/>
  <c r="G139" i="32"/>
  <c r="H139" i="32"/>
  <c r="I139" i="32"/>
  <c r="J139" i="32"/>
  <c r="K139" i="32"/>
  <c r="L139" i="32"/>
  <c r="M139" i="32"/>
  <c r="N139" i="32"/>
  <c r="O139" i="32"/>
  <c r="P139" i="32"/>
  <c r="Q139" i="32"/>
  <c r="B140" i="32"/>
  <c r="C140" i="32"/>
  <c r="D140" i="32"/>
  <c r="E140" i="32"/>
  <c r="F140" i="32"/>
  <c r="G140" i="32"/>
  <c r="H140" i="32"/>
  <c r="I140" i="32"/>
  <c r="J140" i="32"/>
  <c r="K140" i="32"/>
  <c r="L140" i="32"/>
  <c r="M140" i="32"/>
  <c r="N140" i="32"/>
  <c r="O140" i="32"/>
  <c r="P140" i="32"/>
  <c r="Q140" i="32"/>
  <c r="B141" i="32"/>
  <c r="C141" i="32"/>
  <c r="D141" i="32"/>
  <c r="E141" i="32"/>
  <c r="F141" i="32"/>
  <c r="G141" i="32"/>
  <c r="H141" i="32"/>
  <c r="I141" i="32"/>
  <c r="J141" i="32"/>
  <c r="K141" i="32"/>
  <c r="L141" i="32"/>
  <c r="M141" i="32"/>
  <c r="N141" i="32"/>
  <c r="O141" i="32"/>
  <c r="P141" i="32"/>
  <c r="Q141" i="32"/>
  <c r="B142" i="32"/>
  <c r="C142" i="32"/>
  <c r="D142" i="32"/>
  <c r="E142" i="32"/>
  <c r="F142" i="32"/>
  <c r="G142" i="32"/>
  <c r="H142" i="32"/>
  <c r="I142" i="32"/>
  <c r="J142" i="32"/>
  <c r="K142" i="32"/>
  <c r="L142" i="32"/>
  <c r="M142" i="32"/>
  <c r="N142" i="32"/>
  <c r="O142" i="32"/>
  <c r="P142" i="32"/>
  <c r="Q142" i="32"/>
  <c r="B143" i="32"/>
  <c r="C143" i="32"/>
  <c r="D143" i="32"/>
  <c r="E143" i="32"/>
  <c r="F143" i="32"/>
  <c r="G143" i="32"/>
  <c r="H143" i="32"/>
  <c r="I143" i="32"/>
  <c r="J143" i="32"/>
  <c r="K143" i="32"/>
  <c r="L143" i="32"/>
  <c r="M143" i="32"/>
  <c r="N143" i="32"/>
  <c r="O143" i="32"/>
  <c r="P143" i="32"/>
  <c r="Q143" i="32"/>
  <c r="B144" i="32"/>
  <c r="C144" i="32"/>
  <c r="D144" i="32"/>
  <c r="E144" i="32"/>
  <c r="F144" i="32"/>
  <c r="G144" i="32"/>
  <c r="H144" i="32"/>
  <c r="I144" i="32"/>
  <c r="J144" i="32"/>
  <c r="K144" i="32"/>
  <c r="L144" i="32"/>
  <c r="M144" i="32"/>
  <c r="N144" i="32"/>
  <c r="O144" i="32"/>
  <c r="P144" i="32"/>
  <c r="Q144" i="32"/>
  <c r="B145" i="32"/>
  <c r="C145" i="32"/>
  <c r="D145" i="32"/>
  <c r="E145" i="32"/>
  <c r="F145" i="32"/>
  <c r="G145" i="32"/>
  <c r="H145" i="32"/>
  <c r="I145" i="32"/>
  <c r="J145" i="32"/>
  <c r="K145" i="32"/>
  <c r="L145" i="32"/>
  <c r="M145" i="32"/>
  <c r="N145" i="32"/>
  <c r="O145" i="32"/>
  <c r="P145" i="32"/>
  <c r="Q145" i="32"/>
  <c r="B146" i="32"/>
  <c r="C146" i="32"/>
  <c r="D146" i="32"/>
  <c r="E146" i="32"/>
  <c r="F146" i="32"/>
  <c r="G146" i="32"/>
  <c r="H146" i="32"/>
  <c r="I146" i="32"/>
  <c r="J146" i="32"/>
  <c r="K146" i="32"/>
  <c r="L146" i="32"/>
  <c r="M146" i="32"/>
  <c r="N146" i="32"/>
  <c r="O146" i="32"/>
  <c r="P146" i="32"/>
  <c r="Q146" i="32"/>
  <c r="B147" i="32"/>
  <c r="C147" i="32"/>
  <c r="D147" i="32"/>
  <c r="E147" i="32"/>
  <c r="F147" i="32"/>
  <c r="G147" i="32"/>
  <c r="H147" i="32"/>
  <c r="I147" i="32"/>
  <c r="J147" i="32"/>
  <c r="K147" i="32"/>
  <c r="L147" i="32"/>
  <c r="M147" i="32"/>
  <c r="N147" i="32"/>
  <c r="O147" i="32"/>
  <c r="P147" i="32"/>
  <c r="Q147" i="32"/>
  <c r="B148" i="32"/>
  <c r="C148" i="32"/>
  <c r="D148" i="32"/>
  <c r="E148" i="32"/>
  <c r="F148" i="32"/>
  <c r="G148" i="32"/>
  <c r="H148" i="32"/>
  <c r="I148" i="32"/>
  <c r="J148" i="32"/>
  <c r="K148" i="32"/>
  <c r="L148" i="32"/>
  <c r="M148" i="32"/>
  <c r="N148" i="32"/>
  <c r="O148" i="32"/>
  <c r="P148" i="32"/>
  <c r="Q148" i="32"/>
  <c r="B149" i="32"/>
  <c r="C149" i="32"/>
  <c r="D149" i="32"/>
  <c r="E149" i="32"/>
  <c r="F149" i="32"/>
  <c r="G149" i="32"/>
  <c r="H149" i="32"/>
  <c r="I149" i="32"/>
  <c r="J149" i="32"/>
  <c r="K149" i="32"/>
  <c r="L149" i="32"/>
  <c r="M149" i="32"/>
  <c r="N149" i="32"/>
  <c r="O149" i="32"/>
  <c r="P149" i="32"/>
  <c r="Q149" i="32"/>
  <c r="B150" i="32"/>
  <c r="C150" i="32"/>
  <c r="D150" i="32"/>
  <c r="E150" i="32"/>
  <c r="F150" i="32"/>
  <c r="G150" i="32"/>
  <c r="H150" i="32"/>
  <c r="I150" i="32"/>
  <c r="J150" i="32"/>
  <c r="K150" i="32"/>
  <c r="L150" i="32"/>
  <c r="M150" i="32"/>
  <c r="N150" i="32"/>
  <c r="O150" i="32"/>
  <c r="P150" i="32"/>
  <c r="Q150" i="32"/>
  <c r="B151" i="32"/>
  <c r="C151" i="32"/>
  <c r="D151" i="32"/>
  <c r="E151" i="32"/>
  <c r="F151" i="32"/>
  <c r="G151" i="32"/>
  <c r="H151" i="32"/>
  <c r="I151" i="32"/>
  <c r="J151" i="32"/>
  <c r="K151" i="32"/>
  <c r="L151" i="32"/>
  <c r="M151" i="32"/>
  <c r="N151" i="32"/>
  <c r="O151" i="32"/>
  <c r="P151" i="32"/>
  <c r="Q151" i="32"/>
  <c r="B152" i="32"/>
  <c r="C152" i="32"/>
  <c r="D152" i="32"/>
  <c r="E152" i="32"/>
  <c r="F152" i="32"/>
  <c r="G152" i="32"/>
  <c r="H152" i="32"/>
  <c r="I152" i="32"/>
  <c r="J152" i="32"/>
  <c r="K152" i="32"/>
  <c r="L152" i="32"/>
  <c r="M152" i="32"/>
  <c r="N152" i="32"/>
  <c r="O152" i="32"/>
  <c r="P152" i="32"/>
  <c r="Q152" i="32"/>
  <c r="B153" i="32"/>
  <c r="C153" i="32"/>
  <c r="D153" i="32"/>
  <c r="E153" i="32"/>
  <c r="F153" i="32"/>
  <c r="G153" i="32"/>
  <c r="H153" i="32"/>
  <c r="I153" i="32"/>
  <c r="J153" i="32"/>
  <c r="K153" i="32"/>
  <c r="L153" i="32"/>
  <c r="M153" i="32"/>
  <c r="N153" i="32"/>
  <c r="O153" i="32"/>
  <c r="P153" i="32"/>
  <c r="Q153" i="32"/>
  <c r="B154" i="32"/>
  <c r="C154" i="32"/>
  <c r="D154" i="32"/>
  <c r="E154" i="32"/>
  <c r="F154" i="32"/>
  <c r="G154" i="32"/>
  <c r="H154" i="32"/>
  <c r="I154" i="32"/>
  <c r="J154" i="32"/>
  <c r="K154" i="32"/>
  <c r="L154" i="32"/>
  <c r="M154" i="32"/>
  <c r="N154" i="32"/>
  <c r="O154" i="32"/>
  <c r="P154" i="32"/>
  <c r="Q154" i="32"/>
  <c r="B155" i="32"/>
  <c r="C155" i="32"/>
  <c r="D155" i="32"/>
  <c r="E155" i="32"/>
  <c r="F155" i="32"/>
  <c r="G155" i="32"/>
  <c r="H155" i="32"/>
  <c r="I155" i="32"/>
  <c r="J155" i="32"/>
  <c r="K155" i="32"/>
  <c r="L155" i="32"/>
  <c r="M155" i="32"/>
  <c r="N155" i="32"/>
  <c r="O155" i="32"/>
  <c r="P155" i="32"/>
  <c r="Q155" i="32"/>
  <c r="B156" i="32"/>
  <c r="C156" i="32"/>
  <c r="D156" i="32"/>
  <c r="E156" i="32"/>
  <c r="F156" i="32"/>
  <c r="G156" i="32"/>
  <c r="H156" i="32"/>
  <c r="I156" i="32"/>
  <c r="J156" i="32"/>
  <c r="K156" i="32"/>
  <c r="L156" i="32"/>
  <c r="M156" i="32"/>
  <c r="N156" i="32"/>
  <c r="O156" i="32"/>
  <c r="P156" i="32"/>
  <c r="Q156" i="32"/>
  <c r="B157" i="32"/>
  <c r="C157" i="32"/>
  <c r="D157" i="32"/>
  <c r="E157" i="32"/>
  <c r="F157" i="32"/>
  <c r="G157" i="32"/>
  <c r="H157" i="32"/>
  <c r="I157" i="32"/>
  <c r="J157" i="32"/>
  <c r="K157" i="32"/>
  <c r="L157" i="32"/>
  <c r="M157" i="32"/>
  <c r="N157" i="32"/>
  <c r="O157" i="32"/>
  <c r="P157" i="32"/>
  <c r="Q157" i="32"/>
  <c r="B158" i="32"/>
  <c r="C158" i="32"/>
  <c r="D158" i="32"/>
  <c r="E158" i="32"/>
  <c r="F158" i="32"/>
  <c r="G158" i="32"/>
  <c r="H158" i="32"/>
  <c r="I158" i="32"/>
  <c r="J158" i="32"/>
  <c r="K158" i="32"/>
  <c r="L158" i="32"/>
  <c r="M158" i="32"/>
  <c r="N158" i="32"/>
  <c r="O158" i="32"/>
  <c r="P158" i="32"/>
  <c r="Q158" i="32"/>
  <c r="B159" i="32"/>
  <c r="C159" i="32"/>
  <c r="D159" i="32"/>
  <c r="E159" i="32"/>
  <c r="F159" i="32"/>
  <c r="G159" i="32"/>
  <c r="H159" i="32"/>
  <c r="I159" i="32"/>
  <c r="J159" i="32"/>
  <c r="K159" i="32"/>
  <c r="L159" i="32"/>
  <c r="M159" i="32"/>
  <c r="N159" i="32"/>
  <c r="O159" i="32"/>
  <c r="P159" i="32"/>
  <c r="Q159" i="32"/>
  <c r="B160" i="32"/>
  <c r="C160" i="32"/>
  <c r="D160" i="32"/>
  <c r="E160" i="32"/>
  <c r="F160" i="32"/>
  <c r="G160" i="32"/>
  <c r="H160" i="32"/>
  <c r="I160" i="32"/>
  <c r="J160" i="32"/>
  <c r="K160" i="32"/>
  <c r="L160" i="32"/>
  <c r="M160" i="32"/>
  <c r="N160" i="32"/>
  <c r="O160" i="32"/>
  <c r="P160" i="32"/>
  <c r="Q160" i="32"/>
  <c r="B161" i="32"/>
  <c r="C161" i="32"/>
  <c r="D161" i="32"/>
  <c r="E161" i="32"/>
  <c r="F161" i="32"/>
  <c r="G161" i="32"/>
  <c r="H161" i="32"/>
  <c r="I161" i="32"/>
  <c r="J161" i="32"/>
  <c r="K161" i="32"/>
  <c r="L161" i="32"/>
  <c r="M161" i="32"/>
  <c r="N161" i="32"/>
  <c r="O161" i="32"/>
  <c r="P161" i="32"/>
  <c r="Q161" i="32"/>
  <c r="B162" i="32"/>
  <c r="C162" i="32"/>
  <c r="D162" i="32"/>
  <c r="E162" i="32"/>
  <c r="F162" i="32"/>
  <c r="G162" i="32"/>
  <c r="H162" i="32"/>
  <c r="I162" i="32"/>
  <c r="J162" i="32"/>
  <c r="K162" i="32"/>
  <c r="L162" i="32"/>
  <c r="M162" i="32"/>
  <c r="N162" i="32"/>
  <c r="O162" i="32"/>
  <c r="P162" i="32"/>
  <c r="Q162" i="32"/>
  <c r="B163" i="32"/>
  <c r="C163" i="32"/>
  <c r="D163" i="32"/>
  <c r="E163" i="32"/>
  <c r="F163" i="32"/>
  <c r="G163" i="32"/>
  <c r="H163" i="32"/>
  <c r="I163" i="32"/>
  <c r="J163" i="32"/>
  <c r="K163" i="32"/>
  <c r="L163" i="32"/>
  <c r="M163" i="32"/>
  <c r="N163" i="32"/>
  <c r="O163" i="32"/>
  <c r="P163" i="32"/>
  <c r="Q163" i="32"/>
  <c r="B164" i="32"/>
  <c r="C164" i="32"/>
  <c r="D164" i="32"/>
  <c r="E164" i="32"/>
  <c r="F164" i="32"/>
  <c r="G164" i="32"/>
  <c r="H164" i="32"/>
  <c r="I164" i="32"/>
  <c r="J164" i="32"/>
  <c r="K164" i="32"/>
  <c r="L164" i="32"/>
  <c r="M164" i="32"/>
  <c r="N164" i="32"/>
  <c r="O164" i="32"/>
  <c r="P164" i="32"/>
  <c r="Q164" i="32"/>
  <c r="B165" i="32"/>
  <c r="C165" i="32"/>
  <c r="D165" i="32"/>
  <c r="E165" i="32"/>
  <c r="F165" i="32"/>
  <c r="G165" i="32"/>
  <c r="H165" i="32"/>
  <c r="I165" i="32"/>
  <c r="J165" i="32"/>
  <c r="K165" i="32"/>
  <c r="L165" i="32"/>
  <c r="M165" i="32"/>
  <c r="N165" i="32"/>
  <c r="O165" i="32"/>
  <c r="P165" i="32"/>
  <c r="Q165" i="32"/>
  <c r="B166" i="32"/>
  <c r="C166" i="32"/>
  <c r="D166" i="32"/>
  <c r="E166" i="32"/>
  <c r="F166" i="32"/>
  <c r="G166" i="32"/>
  <c r="H166" i="32"/>
  <c r="I166" i="32"/>
  <c r="J166" i="32"/>
  <c r="K166" i="32"/>
  <c r="L166" i="32"/>
  <c r="M166" i="32"/>
  <c r="N166" i="32"/>
  <c r="O166" i="32"/>
  <c r="P166" i="32"/>
  <c r="Q166" i="32"/>
  <c r="B167" i="32"/>
  <c r="C167" i="32"/>
  <c r="D167" i="32"/>
  <c r="E167" i="32"/>
  <c r="F167" i="32"/>
  <c r="G167" i="32"/>
  <c r="H167" i="32"/>
  <c r="I167" i="32"/>
  <c r="J167" i="32"/>
  <c r="K167" i="32"/>
  <c r="L167" i="32"/>
  <c r="M167" i="32"/>
  <c r="N167" i="32"/>
  <c r="O167" i="32"/>
  <c r="P167" i="32"/>
  <c r="Q167" i="32"/>
  <c r="B168" i="32"/>
  <c r="C168" i="32"/>
  <c r="D168" i="32"/>
  <c r="E168" i="32"/>
  <c r="F168" i="32"/>
  <c r="G168" i="32"/>
  <c r="H168" i="32"/>
  <c r="I168" i="32"/>
  <c r="J168" i="32"/>
  <c r="K168" i="32"/>
  <c r="L168" i="32"/>
  <c r="M168" i="32"/>
  <c r="N168" i="32"/>
  <c r="O168" i="32"/>
  <c r="P168" i="32"/>
  <c r="Q168" i="32"/>
  <c r="B169" i="32"/>
  <c r="C169" i="32"/>
  <c r="D169" i="32"/>
  <c r="E169" i="32"/>
  <c r="F169" i="32"/>
  <c r="G169" i="32"/>
  <c r="H169" i="32"/>
  <c r="I169" i="32"/>
  <c r="J169" i="32"/>
  <c r="K169" i="32"/>
  <c r="L169" i="32"/>
  <c r="M169" i="32"/>
  <c r="N169" i="32"/>
  <c r="O169" i="32"/>
  <c r="P169" i="32"/>
  <c r="Q169" i="32"/>
  <c r="B170" i="32"/>
  <c r="C170" i="32"/>
  <c r="D170" i="32"/>
  <c r="E170" i="32"/>
  <c r="F170" i="32"/>
  <c r="G170" i="32"/>
  <c r="H170" i="32"/>
  <c r="I170" i="32"/>
  <c r="J170" i="32"/>
  <c r="K170" i="32"/>
  <c r="L170" i="32"/>
  <c r="M170" i="32"/>
  <c r="N170" i="32"/>
  <c r="O170" i="32"/>
  <c r="P170" i="32"/>
  <c r="Q170" i="32"/>
  <c r="B171" i="32"/>
  <c r="C171" i="32"/>
  <c r="D171" i="32"/>
  <c r="E171" i="32"/>
  <c r="F171" i="32"/>
  <c r="G171" i="32"/>
  <c r="H171" i="32"/>
  <c r="I171" i="32"/>
  <c r="J171" i="32"/>
  <c r="K171" i="32"/>
  <c r="L171" i="32"/>
  <c r="M171" i="32"/>
  <c r="N171" i="32"/>
  <c r="O171" i="32"/>
  <c r="P171" i="32"/>
  <c r="Q171" i="32"/>
  <c r="B172" i="32"/>
  <c r="C172" i="32"/>
  <c r="D172" i="32"/>
  <c r="E172" i="32"/>
  <c r="F172" i="32"/>
  <c r="G172" i="32"/>
  <c r="H172" i="32"/>
  <c r="I172" i="32"/>
  <c r="J172" i="32"/>
  <c r="K172" i="32"/>
  <c r="L172" i="32"/>
  <c r="M172" i="32"/>
  <c r="N172" i="32"/>
  <c r="O172" i="32"/>
  <c r="P172" i="32"/>
  <c r="Q172" i="32"/>
  <c r="B173" i="32"/>
  <c r="C173" i="32"/>
  <c r="D173" i="32"/>
  <c r="E173" i="32"/>
  <c r="F173" i="32"/>
  <c r="G173" i="32"/>
  <c r="H173" i="32"/>
  <c r="I173" i="32"/>
  <c r="J173" i="32"/>
  <c r="K173" i="32"/>
  <c r="L173" i="32"/>
  <c r="M173" i="32"/>
  <c r="N173" i="32"/>
  <c r="O173" i="32"/>
  <c r="P173" i="32"/>
  <c r="Q173" i="32"/>
  <c r="B174" i="32"/>
  <c r="C174" i="32"/>
  <c r="D174" i="32"/>
  <c r="E174" i="32"/>
  <c r="F174" i="32"/>
  <c r="G174" i="32"/>
  <c r="H174" i="32"/>
  <c r="I174" i="32"/>
  <c r="J174" i="32"/>
  <c r="K174" i="32"/>
  <c r="L174" i="32"/>
  <c r="M174" i="32"/>
  <c r="N174" i="32"/>
  <c r="O174" i="32"/>
  <c r="P174" i="32"/>
  <c r="Q174" i="32"/>
  <c r="B175" i="32"/>
  <c r="C175" i="32"/>
  <c r="D175" i="32"/>
  <c r="E175" i="32"/>
  <c r="F175" i="32"/>
  <c r="G175" i="32"/>
  <c r="H175" i="32"/>
  <c r="I175" i="32"/>
  <c r="J175" i="32"/>
  <c r="K175" i="32"/>
  <c r="L175" i="32"/>
  <c r="M175" i="32"/>
  <c r="N175" i="32"/>
  <c r="O175" i="32"/>
  <c r="P175" i="32"/>
  <c r="Q175" i="32"/>
  <c r="B176" i="32"/>
  <c r="C176" i="32"/>
  <c r="D176" i="32"/>
  <c r="E176" i="32"/>
  <c r="F176" i="32"/>
  <c r="G176" i="32"/>
  <c r="H176" i="32"/>
  <c r="I176" i="32"/>
  <c r="J176" i="32"/>
  <c r="K176" i="32"/>
  <c r="L176" i="32"/>
  <c r="M176" i="32"/>
  <c r="N176" i="32"/>
  <c r="O176" i="32"/>
  <c r="P176" i="32"/>
  <c r="Q176" i="32"/>
  <c r="B177" i="32"/>
  <c r="C177" i="32"/>
  <c r="D177" i="32"/>
  <c r="E177" i="32"/>
  <c r="F177" i="32"/>
  <c r="G177" i="32"/>
  <c r="H177" i="32"/>
  <c r="I177" i="32"/>
  <c r="J177" i="32"/>
  <c r="K177" i="32"/>
  <c r="L177" i="32"/>
  <c r="M177" i="32"/>
  <c r="N177" i="32"/>
  <c r="O177" i="32"/>
  <c r="P177" i="32"/>
  <c r="Q177" i="32"/>
  <c r="B178" i="32"/>
  <c r="C178" i="32"/>
  <c r="D178" i="32"/>
  <c r="E178" i="32"/>
  <c r="F178" i="32"/>
  <c r="G178" i="32"/>
  <c r="H178" i="32"/>
  <c r="I178" i="32"/>
  <c r="J178" i="32"/>
  <c r="K178" i="32"/>
  <c r="L178" i="32"/>
  <c r="M178" i="32"/>
  <c r="N178" i="32"/>
  <c r="O178" i="32"/>
  <c r="P178" i="32"/>
  <c r="Q178" i="32"/>
  <c r="B179" i="32"/>
  <c r="C179" i="32"/>
  <c r="D179" i="32"/>
  <c r="E179" i="32"/>
  <c r="F179" i="32"/>
  <c r="G179" i="32"/>
  <c r="H179" i="32"/>
  <c r="I179" i="32"/>
  <c r="J179" i="32"/>
  <c r="K179" i="32"/>
  <c r="L179" i="32"/>
  <c r="M179" i="32"/>
  <c r="N179" i="32"/>
  <c r="O179" i="32"/>
  <c r="P179" i="32"/>
  <c r="Q179" i="32"/>
  <c r="B180" i="32"/>
  <c r="C180" i="32"/>
  <c r="D180" i="32"/>
  <c r="E180" i="32"/>
  <c r="F180" i="32"/>
  <c r="G180" i="32"/>
  <c r="H180" i="32"/>
  <c r="I180" i="32"/>
  <c r="J180" i="32"/>
  <c r="K180" i="32"/>
  <c r="L180" i="32"/>
  <c r="M180" i="32"/>
  <c r="N180" i="32"/>
  <c r="O180" i="32"/>
  <c r="P180" i="32"/>
  <c r="Q180" i="32"/>
  <c r="B181" i="32"/>
  <c r="C181" i="32"/>
  <c r="D181" i="32"/>
  <c r="E181" i="32"/>
  <c r="F181" i="32"/>
  <c r="G181" i="32"/>
  <c r="H181" i="32"/>
  <c r="I181" i="32"/>
  <c r="J181" i="32"/>
  <c r="K181" i="32"/>
  <c r="L181" i="32"/>
  <c r="M181" i="32"/>
  <c r="N181" i="32"/>
  <c r="O181" i="32"/>
  <c r="P181" i="32"/>
  <c r="Q181" i="32"/>
  <c r="B182" i="32"/>
  <c r="C182" i="32"/>
  <c r="D182" i="32"/>
  <c r="E182" i="32"/>
  <c r="F182" i="32"/>
  <c r="G182" i="32"/>
  <c r="H182" i="32"/>
  <c r="I182" i="32"/>
  <c r="J182" i="32"/>
  <c r="K182" i="32"/>
  <c r="L182" i="32"/>
  <c r="M182" i="32"/>
  <c r="N182" i="32"/>
  <c r="O182" i="32"/>
  <c r="P182" i="32"/>
  <c r="Q182" i="32"/>
  <c r="B183" i="32"/>
  <c r="C183" i="32"/>
  <c r="D183" i="32"/>
  <c r="E183" i="32"/>
  <c r="F183" i="32"/>
  <c r="G183" i="32"/>
  <c r="H183" i="32"/>
  <c r="I183" i="32"/>
  <c r="J183" i="32"/>
  <c r="K183" i="32"/>
  <c r="L183" i="32"/>
  <c r="M183" i="32"/>
  <c r="N183" i="32"/>
  <c r="O183" i="32"/>
  <c r="P183" i="32"/>
  <c r="Q183" i="32"/>
  <c r="B184" i="32"/>
  <c r="C184" i="32"/>
  <c r="D184" i="32"/>
  <c r="E184" i="32"/>
  <c r="F184" i="32"/>
  <c r="G184" i="32"/>
  <c r="H184" i="32"/>
  <c r="I184" i="32"/>
  <c r="J184" i="32"/>
  <c r="K184" i="32"/>
  <c r="L184" i="32"/>
  <c r="M184" i="32"/>
  <c r="N184" i="32"/>
  <c r="O184" i="32"/>
  <c r="P184" i="32"/>
  <c r="Q184" i="32"/>
  <c r="B185" i="32"/>
  <c r="C185" i="32"/>
  <c r="D185" i="32"/>
  <c r="E185" i="32"/>
  <c r="F185" i="32"/>
  <c r="G185" i="32"/>
  <c r="H185" i="32"/>
  <c r="I185" i="32"/>
  <c r="J185" i="32"/>
  <c r="K185" i="32"/>
  <c r="L185" i="32"/>
  <c r="M185" i="32"/>
  <c r="N185" i="32"/>
  <c r="O185" i="32"/>
  <c r="P185" i="32"/>
  <c r="Q185" i="32"/>
  <c r="B186" i="32"/>
  <c r="C186" i="32"/>
  <c r="D186" i="32"/>
  <c r="E186" i="32"/>
  <c r="F186" i="32"/>
  <c r="G186" i="32"/>
  <c r="H186" i="32"/>
  <c r="I186" i="32"/>
  <c r="J186" i="32"/>
  <c r="K186" i="32"/>
  <c r="L186" i="32"/>
  <c r="M186" i="32"/>
  <c r="N186" i="32"/>
  <c r="O186" i="32"/>
  <c r="P186" i="32"/>
  <c r="Q186" i="32"/>
  <c r="B187" i="32"/>
  <c r="C187" i="32"/>
  <c r="D187" i="32"/>
  <c r="E187" i="32"/>
  <c r="F187" i="32"/>
  <c r="G187" i="32"/>
  <c r="H187" i="32"/>
  <c r="I187" i="32"/>
  <c r="J187" i="32"/>
  <c r="K187" i="32"/>
  <c r="L187" i="32"/>
  <c r="M187" i="32"/>
  <c r="N187" i="32"/>
  <c r="O187" i="32"/>
  <c r="P187" i="32"/>
  <c r="Q187" i="32"/>
  <c r="B188" i="32"/>
  <c r="C188" i="32"/>
  <c r="D188" i="32"/>
  <c r="E188" i="32"/>
  <c r="F188" i="32"/>
  <c r="G188" i="32"/>
  <c r="H188" i="32"/>
  <c r="I188" i="32"/>
  <c r="J188" i="32"/>
  <c r="K188" i="32"/>
  <c r="L188" i="32"/>
  <c r="M188" i="32"/>
  <c r="N188" i="32"/>
  <c r="O188" i="32"/>
  <c r="P188" i="32"/>
  <c r="Q188" i="32"/>
  <c r="B189" i="32"/>
  <c r="C189" i="32"/>
  <c r="D189" i="32"/>
  <c r="E189" i="32"/>
  <c r="F189" i="32"/>
  <c r="G189" i="32"/>
  <c r="H189" i="32"/>
  <c r="I189" i="32"/>
  <c r="J189" i="32"/>
  <c r="K189" i="32"/>
  <c r="L189" i="32"/>
  <c r="M189" i="32"/>
  <c r="N189" i="32"/>
  <c r="O189" i="32"/>
  <c r="P189" i="32"/>
  <c r="Q189" i="32"/>
  <c r="B190" i="32"/>
  <c r="C190" i="32"/>
  <c r="D190" i="32"/>
  <c r="E190" i="32"/>
  <c r="F190" i="32"/>
  <c r="G190" i="32"/>
  <c r="H190" i="32"/>
  <c r="I190" i="32"/>
  <c r="J190" i="32"/>
  <c r="K190" i="32"/>
  <c r="L190" i="32"/>
  <c r="M190" i="32"/>
  <c r="N190" i="32"/>
  <c r="O190" i="32"/>
  <c r="P190" i="32"/>
  <c r="Q190" i="32"/>
  <c r="B191" i="32"/>
  <c r="C191" i="32"/>
  <c r="D191" i="32"/>
  <c r="E191" i="32"/>
  <c r="F191" i="32"/>
  <c r="G191" i="32"/>
  <c r="H191" i="32"/>
  <c r="I191" i="32"/>
  <c r="J191" i="32"/>
  <c r="K191" i="32"/>
  <c r="L191" i="32"/>
  <c r="M191" i="32"/>
  <c r="N191" i="32"/>
  <c r="O191" i="32"/>
  <c r="P191" i="32"/>
  <c r="Q191" i="32"/>
  <c r="B192" i="32"/>
  <c r="C192" i="32"/>
  <c r="D192" i="32"/>
  <c r="E192" i="32"/>
  <c r="F192" i="32"/>
  <c r="G192" i="32"/>
  <c r="H192" i="32"/>
  <c r="I192" i="32"/>
  <c r="J192" i="32"/>
  <c r="K192" i="32"/>
  <c r="L192" i="32"/>
  <c r="M192" i="32"/>
  <c r="N192" i="32"/>
  <c r="O192" i="32"/>
  <c r="P192" i="32"/>
  <c r="Q192" i="32"/>
  <c r="B193" i="32"/>
  <c r="C193" i="32"/>
  <c r="D193" i="32"/>
  <c r="E193" i="32"/>
  <c r="F193" i="32"/>
  <c r="G193" i="32"/>
  <c r="H193" i="32"/>
  <c r="I193" i="32"/>
  <c r="J193" i="32"/>
  <c r="K193" i="32"/>
  <c r="L193" i="32"/>
  <c r="M193" i="32"/>
  <c r="N193" i="32"/>
  <c r="O193" i="32"/>
  <c r="P193" i="32"/>
  <c r="Q193" i="32"/>
  <c r="B194" i="32"/>
  <c r="C194" i="32"/>
  <c r="D194" i="32"/>
  <c r="E194" i="32"/>
  <c r="F194" i="32"/>
  <c r="G194" i="32"/>
  <c r="H194" i="32"/>
  <c r="I194" i="32"/>
  <c r="J194" i="32"/>
  <c r="K194" i="32"/>
  <c r="L194" i="32"/>
  <c r="M194" i="32"/>
  <c r="N194" i="32"/>
  <c r="O194" i="32"/>
  <c r="P194" i="32"/>
  <c r="Q194" i="32"/>
  <c r="B195" i="32"/>
  <c r="C195" i="32"/>
  <c r="D195" i="32"/>
  <c r="E195" i="32"/>
  <c r="F195" i="32"/>
  <c r="G195" i="32"/>
  <c r="H195" i="32"/>
  <c r="I195" i="32"/>
  <c r="J195" i="32"/>
  <c r="K195" i="32"/>
  <c r="L195" i="32"/>
  <c r="M195" i="32"/>
  <c r="N195" i="32"/>
  <c r="O195" i="32"/>
  <c r="P195" i="32"/>
  <c r="Q195" i="32"/>
  <c r="B196" i="32"/>
  <c r="C196" i="32"/>
  <c r="D196" i="32"/>
  <c r="E196" i="32"/>
  <c r="F196" i="32"/>
  <c r="G196" i="32"/>
  <c r="H196" i="32"/>
  <c r="I196" i="32"/>
  <c r="J196" i="32"/>
  <c r="K196" i="32"/>
  <c r="L196" i="32"/>
  <c r="M196" i="32"/>
  <c r="N196" i="32"/>
  <c r="O196" i="32"/>
  <c r="P196" i="32"/>
  <c r="Q196" i="32"/>
  <c r="B197" i="32"/>
  <c r="C197" i="32"/>
  <c r="D197" i="32"/>
  <c r="E197" i="32"/>
  <c r="F197" i="32"/>
  <c r="G197" i="32"/>
  <c r="H197" i="32"/>
  <c r="I197" i="32"/>
  <c r="J197" i="32"/>
  <c r="K197" i="32"/>
  <c r="L197" i="32"/>
  <c r="M197" i="32"/>
  <c r="N197" i="32"/>
  <c r="O197" i="32"/>
  <c r="P197" i="32"/>
  <c r="Q197" i="32"/>
  <c r="B198" i="32"/>
  <c r="C198" i="32"/>
  <c r="D198" i="32"/>
  <c r="E198" i="32"/>
  <c r="F198" i="32"/>
  <c r="G198" i="32"/>
  <c r="H198" i="32"/>
  <c r="I198" i="32"/>
  <c r="J198" i="32"/>
  <c r="K198" i="32"/>
  <c r="L198" i="32"/>
  <c r="M198" i="32"/>
  <c r="N198" i="32"/>
  <c r="O198" i="32"/>
  <c r="P198" i="32"/>
  <c r="Q198" i="32"/>
  <c r="B199" i="32"/>
  <c r="C199" i="32"/>
  <c r="D199" i="32"/>
  <c r="E199" i="32"/>
  <c r="F199" i="32"/>
  <c r="G199" i="32"/>
  <c r="H199" i="32"/>
  <c r="I199" i="32"/>
  <c r="J199" i="32"/>
  <c r="K199" i="32"/>
  <c r="L199" i="32"/>
  <c r="M199" i="32"/>
  <c r="N199" i="32"/>
  <c r="O199" i="32"/>
  <c r="P199" i="32"/>
  <c r="Q199" i="32"/>
  <c r="B200" i="32"/>
  <c r="C200" i="32"/>
  <c r="D200" i="32"/>
  <c r="E200" i="32"/>
  <c r="F200" i="32"/>
  <c r="G200" i="32"/>
  <c r="H200" i="32"/>
  <c r="I200" i="32"/>
  <c r="J200" i="32"/>
  <c r="K200" i="32"/>
  <c r="L200" i="32"/>
  <c r="M200" i="32"/>
  <c r="N200" i="32"/>
  <c r="O200" i="32"/>
  <c r="P200" i="32"/>
  <c r="Q200" i="32"/>
  <c r="B201" i="32"/>
  <c r="C201" i="32"/>
  <c r="D201" i="32"/>
  <c r="E201" i="32"/>
  <c r="F201" i="32"/>
  <c r="G201" i="32"/>
  <c r="H201" i="32"/>
  <c r="I201" i="32"/>
  <c r="J201" i="32"/>
  <c r="K201" i="32"/>
  <c r="L201" i="32"/>
  <c r="M201" i="32"/>
  <c r="N201" i="32"/>
  <c r="O201" i="32"/>
  <c r="P201" i="32"/>
  <c r="Q201" i="32"/>
  <c r="B202" i="32"/>
  <c r="C202" i="32"/>
  <c r="D202" i="32"/>
  <c r="E202" i="32"/>
  <c r="F202" i="32"/>
  <c r="G202" i="32"/>
  <c r="H202" i="32"/>
  <c r="I202" i="32"/>
  <c r="J202" i="32"/>
  <c r="K202" i="32"/>
  <c r="L202" i="32"/>
  <c r="M202" i="32"/>
  <c r="N202" i="32"/>
  <c r="O202" i="32"/>
  <c r="P202" i="32"/>
  <c r="Q202" i="32"/>
  <c r="B203" i="32"/>
  <c r="C203" i="32"/>
  <c r="D203" i="32"/>
  <c r="E203" i="32"/>
  <c r="F203" i="32"/>
  <c r="G203" i="32"/>
  <c r="H203" i="32"/>
  <c r="I203" i="32"/>
  <c r="J203" i="32"/>
  <c r="K203" i="32"/>
  <c r="L203" i="32"/>
  <c r="M203" i="32"/>
  <c r="N203" i="32"/>
  <c r="O203" i="32"/>
  <c r="P203" i="32"/>
  <c r="Q203" i="32"/>
  <c r="B204" i="32"/>
  <c r="C204" i="32"/>
  <c r="D204" i="32"/>
  <c r="E204" i="32"/>
  <c r="F204" i="32"/>
  <c r="G204" i="32"/>
  <c r="H204" i="32"/>
  <c r="I204" i="32"/>
  <c r="J204" i="32"/>
  <c r="K204" i="32"/>
  <c r="L204" i="32"/>
  <c r="M204" i="32"/>
  <c r="N204" i="32"/>
  <c r="O204" i="32"/>
  <c r="P204" i="32"/>
  <c r="Q204" i="32"/>
  <c r="B205" i="32"/>
  <c r="C205" i="32"/>
  <c r="D205" i="32"/>
  <c r="E205" i="32"/>
  <c r="F205" i="32"/>
  <c r="G205" i="32"/>
  <c r="H205" i="32"/>
  <c r="I205" i="32"/>
  <c r="J205" i="32"/>
  <c r="K205" i="32"/>
  <c r="L205" i="32"/>
  <c r="M205" i="32"/>
  <c r="N205" i="32"/>
  <c r="O205" i="32"/>
  <c r="P205" i="32"/>
  <c r="Q205" i="32"/>
  <c r="B206" i="32"/>
  <c r="C206" i="32"/>
  <c r="D206" i="32"/>
  <c r="E206" i="32"/>
  <c r="F206" i="32"/>
  <c r="G206" i="32"/>
  <c r="H206" i="32"/>
  <c r="I206" i="32"/>
  <c r="J206" i="32"/>
  <c r="K206" i="32"/>
  <c r="L206" i="32"/>
  <c r="M206" i="32"/>
  <c r="N206" i="32"/>
  <c r="O206" i="32"/>
  <c r="P206" i="32"/>
  <c r="Q206" i="32"/>
  <c r="B207" i="32"/>
  <c r="C207" i="32"/>
  <c r="D207" i="32"/>
  <c r="E207" i="32"/>
  <c r="F207" i="32"/>
  <c r="G207" i="32"/>
  <c r="H207" i="32"/>
  <c r="I207" i="32"/>
  <c r="J207" i="32"/>
  <c r="K207" i="32"/>
  <c r="L207" i="32"/>
  <c r="M207" i="32"/>
  <c r="N207" i="32"/>
  <c r="O207" i="32"/>
  <c r="P207" i="32"/>
  <c r="Q207" i="32"/>
  <c r="B208" i="32"/>
  <c r="C208" i="32"/>
  <c r="D208" i="32"/>
  <c r="E208" i="32"/>
  <c r="F208" i="32"/>
  <c r="G208" i="32"/>
  <c r="H208" i="32"/>
  <c r="I208" i="32"/>
  <c r="J208" i="32"/>
  <c r="K208" i="32"/>
  <c r="L208" i="32"/>
  <c r="M208" i="32"/>
  <c r="N208" i="32"/>
  <c r="O208" i="32"/>
  <c r="P208" i="32"/>
  <c r="Q208" i="32"/>
  <c r="B209" i="32"/>
  <c r="C209" i="32"/>
  <c r="D209" i="32"/>
  <c r="E209" i="32"/>
  <c r="F209" i="32"/>
  <c r="G209" i="32"/>
  <c r="H209" i="32"/>
  <c r="I209" i="32"/>
  <c r="J209" i="32"/>
  <c r="K209" i="32"/>
  <c r="L209" i="32"/>
  <c r="M209" i="32"/>
  <c r="N209" i="32"/>
  <c r="O209" i="32"/>
  <c r="P209" i="32"/>
  <c r="Q209" i="32"/>
  <c r="B210" i="32"/>
  <c r="C210" i="32"/>
  <c r="D210" i="32"/>
  <c r="E210" i="32"/>
  <c r="F210" i="32"/>
  <c r="G210" i="32"/>
  <c r="H210" i="32"/>
  <c r="I210" i="32"/>
  <c r="J210" i="32"/>
  <c r="K210" i="32"/>
  <c r="L210" i="32"/>
  <c r="M210" i="32"/>
  <c r="N210" i="32"/>
  <c r="O210" i="32"/>
  <c r="P210" i="32"/>
  <c r="Q210" i="32"/>
  <c r="B211" i="32"/>
  <c r="C211" i="32"/>
  <c r="D211" i="32"/>
  <c r="E211" i="32"/>
  <c r="F211" i="32"/>
  <c r="G211" i="32"/>
  <c r="H211" i="32"/>
  <c r="I211" i="32"/>
  <c r="J211" i="32"/>
  <c r="K211" i="32"/>
  <c r="L211" i="32"/>
  <c r="M211" i="32"/>
  <c r="N211" i="32"/>
  <c r="O211" i="32"/>
  <c r="P211" i="32"/>
  <c r="Q211" i="32"/>
  <c r="B212" i="32"/>
  <c r="C212" i="32"/>
  <c r="D212" i="32"/>
  <c r="E212" i="32"/>
  <c r="F212" i="32"/>
  <c r="G212" i="32"/>
  <c r="H212" i="32"/>
  <c r="I212" i="32"/>
  <c r="J212" i="32"/>
  <c r="K212" i="32"/>
  <c r="L212" i="32"/>
  <c r="M212" i="32"/>
  <c r="N212" i="32"/>
  <c r="O212" i="32"/>
  <c r="P212" i="32"/>
  <c r="Q212" i="32"/>
  <c r="B213" i="32"/>
  <c r="C213" i="32"/>
  <c r="D213" i="32"/>
  <c r="E213" i="32"/>
  <c r="F213" i="32"/>
  <c r="G213" i="32"/>
  <c r="H213" i="32"/>
  <c r="I213" i="32"/>
  <c r="J213" i="32"/>
  <c r="K213" i="32"/>
  <c r="L213" i="32"/>
  <c r="M213" i="32"/>
  <c r="N213" i="32"/>
  <c r="O213" i="32"/>
  <c r="P213" i="32"/>
  <c r="Q213" i="32"/>
  <c r="B214" i="32"/>
  <c r="C214" i="32"/>
  <c r="D214" i="32"/>
  <c r="E214" i="32"/>
  <c r="F214" i="32"/>
  <c r="G214" i="32"/>
  <c r="H214" i="32"/>
  <c r="I214" i="32"/>
  <c r="J214" i="32"/>
  <c r="K214" i="32"/>
  <c r="L214" i="32"/>
  <c r="M214" i="32"/>
  <c r="N214" i="32"/>
  <c r="O214" i="32"/>
  <c r="P214" i="32"/>
  <c r="Q214" i="32"/>
  <c r="B215" i="32"/>
  <c r="C215" i="32"/>
  <c r="D215" i="32"/>
  <c r="E215" i="32"/>
  <c r="F215" i="32"/>
  <c r="G215" i="32"/>
  <c r="H215" i="32"/>
  <c r="I215" i="32"/>
  <c r="J215" i="32"/>
  <c r="K215" i="32"/>
  <c r="L215" i="32"/>
  <c r="M215" i="32"/>
  <c r="N215" i="32"/>
  <c r="O215" i="32"/>
  <c r="P215" i="32"/>
  <c r="Q215" i="32"/>
  <c r="B216" i="32"/>
  <c r="C216" i="32"/>
  <c r="D216" i="32"/>
  <c r="E216" i="32"/>
  <c r="F216" i="32"/>
  <c r="G216" i="32"/>
  <c r="H216" i="32"/>
  <c r="I216" i="32"/>
  <c r="J216" i="32"/>
  <c r="K216" i="32"/>
  <c r="L216" i="32"/>
  <c r="M216" i="32"/>
  <c r="N216" i="32"/>
  <c r="O216" i="32"/>
  <c r="P216" i="32"/>
  <c r="Q216" i="32"/>
  <c r="B217" i="32"/>
  <c r="C217" i="32"/>
  <c r="D217" i="32"/>
  <c r="E217" i="32"/>
  <c r="F217" i="32"/>
  <c r="G217" i="32"/>
  <c r="H217" i="32"/>
  <c r="I217" i="32"/>
  <c r="J217" i="32"/>
  <c r="K217" i="32"/>
  <c r="L217" i="32"/>
  <c r="M217" i="32"/>
  <c r="N217" i="32"/>
  <c r="O217" i="32"/>
  <c r="P217" i="32"/>
  <c r="Q217" i="32"/>
  <c r="B218" i="32"/>
  <c r="C218" i="32"/>
  <c r="D218" i="32"/>
  <c r="E218" i="32"/>
  <c r="F218" i="32"/>
  <c r="G218" i="32"/>
  <c r="H218" i="32"/>
  <c r="I218" i="32"/>
  <c r="J218" i="32"/>
  <c r="K218" i="32"/>
  <c r="L218" i="32"/>
  <c r="M218" i="32"/>
  <c r="N218" i="32"/>
  <c r="O218" i="32"/>
  <c r="P218" i="32"/>
  <c r="Q218" i="32"/>
  <c r="B219" i="32"/>
  <c r="C219" i="32"/>
  <c r="D219" i="32"/>
  <c r="E219" i="32"/>
  <c r="F219" i="32"/>
  <c r="G219" i="32"/>
  <c r="H219" i="32"/>
  <c r="I219" i="32"/>
  <c r="J219" i="32"/>
  <c r="K219" i="32"/>
  <c r="L219" i="32"/>
  <c r="M219" i="32"/>
  <c r="N219" i="32"/>
  <c r="O219" i="32"/>
  <c r="P219" i="32"/>
  <c r="Q219" i="32"/>
  <c r="B220" i="32"/>
  <c r="C220" i="32"/>
  <c r="D220" i="32"/>
  <c r="E220" i="32"/>
  <c r="F220" i="32"/>
  <c r="G220" i="32"/>
  <c r="H220" i="32"/>
  <c r="I220" i="32"/>
  <c r="J220" i="32"/>
  <c r="K220" i="32"/>
  <c r="L220" i="32"/>
  <c r="M220" i="32"/>
  <c r="N220" i="32"/>
  <c r="O220" i="32"/>
  <c r="P220" i="32"/>
  <c r="Q220" i="32"/>
  <c r="B221" i="32"/>
  <c r="C221" i="32"/>
  <c r="D221" i="32"/>
  <c r="E221" i="32"/>
  <c r="F221" i="32"/>
  <c r="G221" i="32"/>
  <c r="H221" i="32"/>
  <c r="I221" i="32"/>
  <c r="J221" i="32"/>
  <c r="K221" i="32"/>
  <c r="L221" i="32"/>
  <c r="M221" i="32"/>
  <c r="N221" i="32"/>
  <c r="O221" i="32"/>
  <c r="P221" i="32"/>
  <c r="Q221" i="32"/>
  <c r="B222" i="32"/>
  <c r="C222" i="32"/>
  <c r="D222" i="32"/>
  <c r="E222" i="32"/>
  <c r="F222" i="32"/>
  <c r="G222" i="32"/>
  <c r="H222" i="32"/>
  <c r="I222" i="32"/>
  <c r="J222" i="32"/>
  <c r="K222" i="32"/>
  <c r="L222" i="32"/>
  <c r="M222" i="32"/>
  <c r="N222" i="32"/>
  <c r="O222" i="32"/>
  <c r="P222" i="32"/>
  <c r="Q222" i="32"/>
  <c r="B223" i="32"/>
  <c r="C223" i="32"/>
  <c r="D223" i="32"/>
  <c r="E223" i="32"/>
  <c r="F223" i="32"/>
  <c r="G223" i="32"/>
  <c r="H223" i="32"/>
  <c r="I223" i="32"/>
  <c r="J223" i="32"/>
  <c r="K223" i="32"/>
  <c r="L223" i="32"/>
  <c r="M223" i="32"/>
  <c r="N223" i="32"/>
  <c r="O223" i="32"/>
  <c r="P223" i="32"/>
  <c r="Q223" i="32"/>
  <c r="B224" i="32"/>
  <c r="C224" i="32"/>
  <c r="D224" i="32"/>
  <c r="E224" i="32"/>
  <c r="F224" i="32"/>
  <c r="G224" i="32"/>
  <c r="H224" i="32"/>
  <c r="I224" i="32"/>
  <c r="J224" i="32"/>
  <c r="K224" i="32"/>
  <c r="L224" i="32"/>
  <c r="M224" i="32"/>
  <c r="N224" i="32"/>
  <c r="O224" i="32"/>
  <c r="P224" i="32"/>
  <c r="Q224" i="32"/>
  <c r="B225" i="32"/>
  <c r="C225" i="32"/>
  <c r="D225" i="32"/>
  <c r="E225" i="32"/>
  <c r="F225" i="32"/>
  <c r="G225" i="32"/>
  <c r="H225" i="32"/>
  <c r="I225" i="32"/>
  <c r="J225" i="32"/>
  <c r="K225" i="32"/>
  <c r="L225" i="32"/>
  <c r="M225" i="32"/>
  <c r="N225" i="32"/>
  <c r="O225" i="32"/>
  <c r="P225" i="32"/>
  <c r="Q225" i="32"/>
  <c r="B226" i="32"/>
  <c r="C226" i="32"/>
  <c r="D226" i="32"/>
  <c r="E226" i="32"/>
  <c r="F226" i="32"/>
  <c r="G226" i="32"/>
  <c r="H226" i="32"/>
  <c r="I226" i="32"/>
  <c r="J226" i="32"/>
  <c r="K226" i="32"/>
  <c r="L226" i="32"/>
  <c r="M226" i="32"/>
  <c r="N226" i="32"/>
  <c r="O226" i="32"/>
  <c r="P226" i="32"/>
  <c r="Q226" i="32"/>
  <c r="B227" i="32"/>
  <c r="C227" i="32"/>
  <c r="D227" i="32"/>
  <c r="E227" i="32"/>
  <c r="F227" i="32"/>
  <c r="G227" i="32"/>
  <c r="H227" i="32"/>
  <c r="I227" i="32"/>
  <c r="J227" i="32"/>
  <c r="K227" i="32"/>
  <c r="L227" i="32"/>
  <c r="M227" i="32"/>
  <c r="N227" i="32"/>
  <c r="O227" i="32"/>
  <c r="P227" i="32"/>
  <c r="Q227" i="32"/>
  <c r="B228" i="32"/>
  <c r="C228" i="32"/>
  <c r="D228" i="32"/>
  <c r="E228" i="32"/>
  <c r="F228" i="32"/>
  <c r="G228" i="32"/>
  <c r="H228" i="32"/>
  <c r="I228" i="32"/>
  <c r="J228" i="32"/>
  <c r="K228" i="32"/>
  <c r="L228" i="32"/>
  <c r="M228" i="32"/>
  <c r="N228" i="32"/>
  <c r="O228" i="32"/>
  <c r="P228" i="32"/>
  <c r="Q228" i="32"/>
  <c r="B229" i="32"/>
  <c r="C229" i="32"/>
  <c r="D229" i="32"/>
  <c r="E229" i="32"/>
  <c r="F229" i="32"/>
  <c r="G229" i="32"/>
  <c r="H229" i="32"/>
  <c r="I229" i="32"/>
  <c r="J229" i="32"/>
  <c r="K229" i="32"/>
  <c r="L229" i="32"/>
  <c r="M229" i="32"/>
  <c r="N229" i="32"/>
  <c r="O229" i="32"/>
  <c r="P229" i="32"/>
  <c r="Q229" i="32"/>
  <c r="B230" i="32"/>
  <c r="C230" i="32"/>
  <c r="D230" i="32"/>
  <c r="E230" i="32"/>
  <c r="F230" i="32"/>
  <c r="G230" i="32"/>
  <c r="H230" i="32"/>
  <c r="I230" i="32"/>
  <c r="J230" i="32"/>
  <c r="K230" i="32"/>
  <c r="L230" i="32"/>
  <c r="M230" i="32"/>
  <c r="N230" i="32"/>
  <c r="O230" i="32"/>
  <c r="P230" i="32"/>
  <c r="Q230" i="32"/>
  <c r="B231" i="32"/>
  <c r="C231" i="32"/>
  <c r="D231" i="32"/>
  <c r="E231" i="32"/>
  <c r="F231" i="32"/>
  <c r="G231" i="32"/>
  <c r="H231" i="32"/>
  <c r="I231" i="32"/>
  <c r="J231" i="32"/>
  <c r="K231" i="32"/>
  <c r="L231" i="32"/>
  <c r="M231" i="32"/>
  <c r="N231" i="32"/>
  <c r="O231" i="32"/>
  <c r="P231" i="32"/>
  <c r="Q231" i="32"/>
  <c r="B232" i="32"/>
  <c r="C232" i="32"/>
  <c r="D232" i="32"/>
  <c r="E232" i="32"/>
  <c r="F232" i="32"/>
  <c r="G232" i="32"/>
  <c r="H232" i="32"/>
  <c r="I232" i="32"/>
  <c r="J232" i="32"/>
  <c r="K232" i="32"/>
  <c r="L232" i="32"/>
  <c r="M232" i="32"/>
  <c r="N232" i="32"/>
  <c r="O232" i="32"/>
  <c r="P232" i="32"/>
  <c r="Q232" i="32"/>
  <c r="B233" i="32"/>
  <c r="C233" i="32"/>
  <c r="D233" i="32"/>
  <c r="E233" i="32"/>
  <c r="F233" i="32"/>
  <c r="G233" i="32"/>
  <c r="H233" i="32"/>
  <c r="I233" i="32"/>
  <c r="J233" i="32"/>
  <c r="K233" i="32"/>
  <c r="L233" i="32"/>
  <c r="M233" i="32"/>
  <c r="N233" i="32"/>
  <c r="O233" i="32"/>
  <c r="P233" i="32"/>
  <c r="Q233" i="32"/>
  <c r="B234" i="32"/>
  <c r="C234" i="32"/>
  <c r="D234" i="32"/>
  <c r="E234" i="32"/>
  <c r="F234" i="32"/>
  <c r="G234" i="32"/>
  <c r="H234" i="32"/>
  <c r="I234" i="32"/>
  <c r="J234" i="32"/>
  <c r="K234" i="32"/>
  <c r="L234" i="32"/>
  <c r="M234" i="32"/>
  <c r="N234" i="32"/>
  <c r="O234" i="32"/>
  <c r="P234" i="32"/>
  <c r="Q234" i="32"/>
  <c r="B235" i="32"/>
  <c r="C235" i="32"/>
  <c r="D235" i="32"/>
  <c r="E235" i="32"/>
  <c r="F235" i="32"/>
  <c r="G235" i="32"/>
  <c r="H235" i="32"/>
  <c r="I235" i="32"/>
  <c r="J235" i="32"/>
  <c r="K235" i="32"/>
  <c r="L235" i="32"/>
  <c r="M235" i="32"/>
  <c r="N235" i="32"/>
  <c r="O235" i="32"/>
  <c r="P235" i="32"/>
  <c r="Q235" i="32"/>
  <c r="B236" i="32"/>
  <c r="C236" i="32"/>
  <c r="D236" i="32"/>
  <c r="E236" i="32"/>
  <c r="F236" i="32"/>
  <c r="G236" i="32"/>
  <c r="H236" i="32"/>
  <c r="I236" i="32"/>
  <c r="J236" i="32"/>
  <c r="K236" i="32"/>
  <c r="L236" i="32"/>
  <c r="M236" i="32"/>
  <c r="N236" i="32"/>
  <c r="O236" i="32"/>
  <c r="P236" i="32"/>
  <c r="Q236" i="32"/>
  <c r="B237" i="32"/>
  <c r="C237" i="32"/>
  <c r="D237" i="32"/>
  <c r="E237" i="32"/>
  <c r="F237" i="32"/>
  <c r="G237" i="32"/>
  <c r="H237" i="32"/>
  <c r="I237" i="32"/>
  <c r="J237" i="32"/>
  <c r="K237" i="32"/>
  <c r="L237" i="32"/>
  <c r="M237" i="32"/>
  <c r="N237" i="32"/>
  <c r="O237" i="32"/>
  <c r="P237" i="32"/>
  <c r="Q237" i="32"/>
  <c r="B238" i="32"/>
  <c r="C238" i="32"/>
  <c r="D238" i="32"/>
  <c r="E238" i="32"/>
  <c r="F238" i="32"/>
  <c r="G238" i="32"/>
  <c r="H238" i="32"/>
  <c r="I238" i="32"/>
  <c r="J238" i="32"/>
  <c r="K238" i="32"/>
  <c r="L238" i="32"/>
  <c r="M238" i="32"/>
  <c r="N238" i="32"/>
  <c r="O238" i="32"/>
  <c r="P238" i="32"/>
  <c r="Q238" i="32"/>
  <c r="B239" i="32"/>
  <c r="C239" i="32"/>
  <c r="D239" i="32"/>
  <c r="E239" i="32"/>
  <c r="F239" i="32"/>
  <c r="G239" i="32"/>
  <c r="H239" i="32"/>
  <c r="I239" i="32"/>
  <c r="J239" i="32"/>
  <c r="K239" i="32"/>
  <c r="L239" i="32"/>
  <c r="M239" i="32"/>
  <c r="N239" i="32"/>
  <c r="O239" i="32"/>
  <c r="P239" i="32"/>
  <c r="Q239" i="32"/>
  <c r="B240" i="32"/>
  <c r="C240" i="32"/>
  <c r="D240" i="32"/>
  <c r="E240" i="32"/>
  <c r="F240" i="32"/>
  <c r="G240" i="32"/>
  <c r="H240" i="32"/>
  <c r="I240" i="32"/>
  <c r="J240" i="32"/>
  <c r="K240" i="32"/>
  <c r="L240" i="32"/>
  <c r="M240" i="32"/>
  <c r="N240" i="32"/>
  <c r="O240" i="32"/>
  <c r="P240" i="32"/>
  <c r="Q240" i="32"/>
  <c r="B241" i="32"/>
  <c r="C241" i="32"/>
  <c r="D241" i="32"/>
  <c r="E241" i="32"/>
  <c r="F241" i="32"/>
  <c r="G241" i="32"/>
  <c r="H241" i="32"/>
  <c r="I241" i="32"/>
  <c r="J241" i="32"/>
  <c r="K241" i="32"/>
  <c r="L241" i="32"/>
  <c r="M241" i="32"/>
  <c r="N241" i="32"/>
  <c r="O241" i="32"/>
  <c r="P241" i="32"/>
  <c r="Q241" i="32"/>
  <c r="B242" i="32"/>
  <c r="C242" i="32"/>
  <c r="D242" i="32"/>
  <c r="E242" i="32"/>
  <c r="F242" i="32"/>
  <c r="G242" i="32"/>
  <c r="H242" i="32"/>
  <c r="I242" i="32"/>
  <c r="J242" i="32"/>
  <c r="K242" i="32"/>
  <c r="L242" i="32"/>
  <c r="M242" i="32"/>
  <c r="N242" i="32"/>
  <c r="O242" i="32"/>
  <c r="P242" i="32"/>
  <c r="Q242" i="32"/>
  <c r="B243" i="32"/>
  <c r="C243" i="32"/>
  <c r="D243" i="32"/>
  <c r="E243" i="32"/>
  <c r="F243" i="32"/>
  <c r="G243" i="32"/>
  <c r="H243" i="32"/>
  <c r="I243" i="32"/>
  <c r="J243" i="32"/>
  <c r="K243" i="32"/>
  <c r="L243" i="32"/>
  <c r="M243" i="32"/>
  <c r="N243" i="32"/>
  <c r="O243" i="32"/>
  <c r="P243" i="32"/>
  <c r="Q243" i="32"/>
  <c r="B244" i="32"/>
  <c r="C244" i="32"/>
  <c r="D244" i="32"/>
  <c r="E244" i="32"/>
  <c r="F244" i="32"/>
  <c r="G244" i="32"/>
  <c r="H244" i="32"/>
  <c r="I244" i="32"/>
  <c r="J244" i="32"/>
  <c r="K244" i="32"/>
  <c r="L244" i="32"/>
  <c r="M244" i="32"/>
  <c r="N244" i="32"/>
  <c r="O244" i="32"/>
  <c r="P244" i="32"/>
  <c r="Q244" i="32"/>
  <c r="B245" i="32"/>
  <c r="C245" i="32"/>
  <c r="D245" i="32"/>
  <c r="E245" i="32"/>
  <c r="F245" i="32"/>
  <c r="G245" i="32"/>
  <c r="H245" i="32"/>
  <c r="I245" i="32"/>
  <c r="J245" i="32"/>
  <c r="K245" i="32"/>
  <c r="L245" i="32"/>
  <c r="M245" i="32"/>
  <c r="N245" i="32"/>
  <c r="O245" i="32"/>
  <c r="P245" i="32"/>
  <c r="Q245" i="32"/>
  <c r="B246" i="32"/>
  <c r="C246" i="32"/>
  <c r="D246" i="32"/>
  <c r="E246" i="32"/>
  <c r="F246" i="32"/>
  <c r="G246" i="32"/>
  <c r="H246" i="32"/>
  <c r="I246" i="32"/>
  <c r="J246" i="32"/>
  <c r="K246" i="32"/>
  <c r="L246" i="32"/>
  <c r="M246" i="32"/>
  <c r="N246" i="32"/>
  <c r="O246" i="32"/>
  <c r="P246" i="32"/>
  <c r="Q246" i="32"/>
  <c r="B247" i="32"/>
  <c r="C247" i="32"/>
  <c r="D247" i="32"/>
  <c r="E247" i="32"/>
  <c r="F247" i="32"/>
  <c r="G247" i="32"/>
  <c r="H247" i="32"/>
  <c r="I247" i="32"/>
  <c r="J247" i="32"/>
  <c r="K247" i="32"/>
  <c r="L247" i="32"/>
  <c r="M247" i="32"/>
  <c r="N247" i="32"/>
  <c r="O247" i="32"/>
  <c r="P247" i="32"/>
  <c r="Q247" i="32"/>
  <c r="B248" i="32"/>
  <c r="C248" i="32"/>
  <c r="D248" i="32"/>
  <c r="E248" i="32"/>
  <c r="F248" i="32"/>
  <c r="G248" i="32"/>
  <c r="H248" i="32"/>
  <c r="I248" i="32"/>
  <c r="J248" i="32"/>
  <c r="K248" i="32"/>
  <c r="L248" i="32"/>
  <c r="M248" i="32"/>
  <c r="N248" i="32"/>
  <c r="O248" i="32"/>
  <c r="P248" i="32"/>
  <c r="Q248" i="32"/>
  <c r="B249" i="32"/>
  <c r="C249" i="32"/>
  <c r="D249" i="32"/>
  <c r="E249" i="32"/>
  <c r="F249" i="32"/>
  <c r="G249" i="32"/>
  <c r="H249" i="32"/>
  <c r="I249" i="32"/>
  <c r="J249" i="32"/>
  <c r="K249" i="32"/>
  <c r="L249" i="32"/>
  <c r="M249" i="32"/>
  <c r="N249" i="32"/>
  <c r="O249" i="32"/>
  <c r="P249" i="32"/>
  <c r="Q249" i="32"/>
  <c r="B250" i="32"/>
  <c r="C250" i="32"/>
  <c r="D250" i="32"/>
  <c r="E250" i="32"/>
  <c r="F250" i="32"/>
  <c r="G250" i="32"/>
  <c r="H250" i="32"/>
  <c r="I250" i="32"/>
  <c r="J250" i="32"/>
  <c r="K250" i="32"/>
  <c r="L250" i="32"/>
  <c r="M250" i="32"/>
  <c r="N250" i="32"/>
  <c r="O250" i="32"/>
  <c r="P250" i="32"/>
  <c r="Q250" i="32"/>
  <c r="B251" i="32"/>
  <c r="C251" i="32"/>
  <c r="D251" i="32"/>
  <c r="E251" i="32"/>
  <c r="F251" i="32"/>
  <c r="G251" i="32"/>
  <c r="H251" i="32"/>
  <c r="I251" i="32"/>
  <c r="J251" i="32"/>
  <c r="K251" i="32"/>
  <c r="L251" i="32"/>
  <c r="M251" i="32"/>
  <c r="N251" i="32"/>
  <c r="O251" i="32"/>
  <c r="P251" i="32"/>
  <c r="Q251" i="32"/>
  <c r="B252" i="32"/>
  <c r="C252" i="32"/>
  <c r="D252" i="32"/>
  <c r="E252" i="32"/>
  <c r="F252" i="32"/>
  <c r="G252" i="32"/>
  <c r="H252" i="32"/>
  <c r="I252" i="32"/>
  <c r="J252" i="32"/>
  <c r="K252" i="32"/>
  <c r="L252" i="32"/>
  <c r="M252" i="32"/>
  <c r="N252" i="32"/>
  <c r="O252" i="32"/>
  <c r="P252" i="32"/>
  <c r="Q252" i="32"/>
  <c r="B253" i="32"/>
  <c r="C253" i="32"/>
  <c r="D253" i="32"/>
  <c r="E253" i="32"/>
  <c r="F253" i="32"/>
  <c r="G253" i="32"/>
  <c r="H253" i="32"/>
  <c r="I253" i="32"/>
  <c r="J253" i="32"/>
  <c r="K253" i="32"/>
  <c r="L253" i="32"/>
  <c r="M253" i="32"/>
  <c r="N253" i="32"/>
  <c r="O253" i="32"/>
  <c r="P253" i="32"/>
  <c r="Q253" i="32"/>
  <c r="B254" i="32"/>
  <c r="C254" i="32"/>
  <c r="D254" i="32"/>
  <c r="E254" i="32"/>
  <c r="F254" i="32"/>
  <c r="G254" i="32"/>
  <c r="H254" i="32"/>
  <c r="I254" i="32"/>
  <c r="J254" i="32"/>
  <c r="K254" i="32"/>
  <c r="L254" i="32"/>
  <c r="M254" i="32"/>
  <c r="N254" i="32"/>
  <c r="O254" i="32"/>
  <c r="P254" i="32"/>
  <c r="Q254" i="32"/>
  <c r="B255" i="32"/>
  <c r="C255" i="32"/>
  <c r="D255" i="32"/>
  <c r="E255" i="32"/>
  <c r="F255" i="32"/>
  <c r="G255" i="32"/>
  <c r="H255" i="32"/>
  <c r="I255" i="32"/>
  <c r="J255" i="32"/>
  <c r="K255" i="32"/>
  <c r="L255" i="32"/>
  <c r="M255" i="32"/>
  <c r="N255" i="32"/>
  <c r="O255" i="32"/>
  <c r="P255" i="32"/>
  <c r="Q255" i="32"/>
  <c r="B256" i="32"/>
  <c r="C256" i="32"/>
  <c r="D256" i="32"/>
  <c r="E256" i="32"/>
  <c r="F256" i="32"/>
  <c r="G256" i="32"/>
  <c r="H256" i="32"/>
  <c r="I256" i="32"/>
  <c r="J256" i="32"/>
  <c r="K256" i="32"/>
  <c r="L256" i="32"/>
  <c r="M256" i="32"/>
  <c r="N256" i="32"/>
  <c r="O256" i="32"/>
  <c r="P256" i="32"/>
  <c r="Q256" i="32"/>
  <c r="B257" i="32"/>
  <c r="C257" i="32"/>
  <c r="D257" i="32"/>
  <c r="E257" i="32"/>
  <c r="F257" i="32"/>
  <c r="G257" i="32"/>
  <c r="H257" i="32"/>
  <c r="I257" i="32"/>
  <c r="J257" i="32"/>
  <c r="K257" i="32"/>
  <c r="L257" i="32"/>
  <c r="M257" i="32"/>
  <c r="N257" i="32"/>
  <c r="O257" i="32"/>
  <c r="P257" i="32"/>
  <c r="Q257" i="32"/>
  <c r="B258" i="32"/>
  <c r="C258" i="32"/>
  <c r="D258" i="32"/>
  <c r="E258" i="32"/>
  <c r="F258" i="32"/>
  <c r="G258" i="32"/>
  <c r="H258" i="32"/>
  <c r="I258" i="32"/>
  <c r="J258" i="32"/>
  <c r="K258" i="32"/>
  <c r="L258" i="32"/>
  <c r="M258" i="32"/>
  <c r="N258" i="32"/>
  <c r="O258" i="32"/>
  <c r="P258" i="32"/>
  <c r="Q258" i="32"/>
  <c r="B259" i="32"/>
  <c r="C259" i="32"/>
  <c r="D259" i="32"/>
  <c r="E259" i="32"/>
  <c r="F259" i="32"/>
  <c r="G259" i="32"/>
  <c r="H259" i="32"/>
  <c r="I259" i="32"/>
  <c r="J259" i="32"/>
  <c r="K259" i="32"/>
  <c r="L259" i="32"/>
  <c r="M259" i="32"/>
  <c r="N259" i="32"/>
  <c r="O259" i="32"/>
  <c r="P259" i="32"/>
  <c r="Q259" i="32"/>
  <c r="B260" i="32"/>
  <c r="C260" i="32"/>
  <c r="D260" i="32"/>
  <c r="E260" i="32"/>
  <c r="F260" i="32"/>
  <c r="G260" i="32"/>
  <c r="H260" i="32"/>
  <c r="I260" i="32"/>
  <c r="J260" i="32"/>
  <c r="K260" i="32"/>
  <c r="L260" i="32"/>
  <c r="M260" i="32"/>
  <c r="N260" i="32"/>
  <c r="O260" i="32"/>
  <c r="P260" i="32"/>
  <c r="Q260" i="32"/>
  <c r="B261" i="32"/>
  <c r="C261" i="32"/>
  <c r="D261" i="32"/>
  <c r="E261" i="32"/>
  <c r="F261" i="32"/>
  <c r="G261" i="32"/>
  <c r="H261" i="32"/>
  <c r="I261" i="32"/>
  <c r="J261" i="32"/>
  <c r="K261" i="32"/>
  <c r="L261" i="32"/>
  <c r="M261" i="32"/>
  <c r="N261" i="32"/>
  <c r="O261" i="32"/>
  <c r="P261" i="32"/>
  <c r="Q261" i="32"/>
  <c r="B262" i="32"/>
  <c r="C262" i="32"/>
  <c r="D262" i="32"/>
  <c r="E262" i="32"/>
  <c r="F262" i="32"/>
  <c r="G262" i="32"/>
  <c r="H262" i="32"/>
  <c r="I262" i="32"/>
  <c r="J262" i="32"/>
  <c r="K262" i="32"/>
  <c r="L262" i="32"/>
  <c r="M262" i="32"/>
  <c r="N262" i="32"/>
  <c r="O262" i="32"/>
  <c r="P262" i="32"/>
  <c r="Q262" i="32"/>
  <c r="B263" i="32"/>
  <c r="C263" i="32"/>
  <c r="D263" i="32"/>
  <c r="E263" i="32"/>
  <c r="F263" i="32"/>
  <c r="G263" i="32"/>
  <c r="H263" i="32"/>
  <c r="I263" i="32"/>
  <c r="J263" i="32"/>
  <c r="K263" i="32"/>
  <c r="L263" i="32"/>
  <c r="M263" i="32"/>
  <c r="N263" i="32"/>
  <c r="O263" i="32"/>
  <c r="P263" i="32"/>
  <c r="Q263" i="32"/>
  <c r="B264" i="32"/>
  <c r="C264" i="32"/>
  <c r="D264" i="32"/>
  <c r="E264" i="32"/>
  <c r="F264" i="32"/>
  <c r="G264" i="32"/>
  <c r="H264" i="32"/>
  <c r="I264" i="32"/>
  <c r="J264" i="32"/>
  <c r="K264" i="32"/>
  <c r="L264" i="32"/>
  <c r="M264" i="32"/>
  <c r="N264" i="32"/>
  <c r="O264" i="32"/>
  <c r="P264" i="32"/>
  <c r="Q264" i="32"/>
  <c r="B265" i="32"/>
  <c r="C265" i="32"/>
  <c r="D265" i="32"/>
  <c r="E265" i="32"/>
  <c r="F265" i="32"/>
  <c r="G265" i="32"/>
  <c r="H265" i="32"/>
  <c r="I265" i="32"/>
  <c r="J265" i="32"/>
  <c r="K265" i="32"/>
  <c r="L265" i="32"/>
  <c r="M265" i="32"/>
  <c r="N265" i="32"/>
  <c r="O265" i="32"/>
  <c r="P265" i="32"/>
  <c r="Q265" i="32"/>
  <c r="B266" i="32"/>
  <c r="C266" i="32"/>
  <c r="D266" i="32"/>
  <c r="E266" i="32"/>
  <c r="F266" i="32"/>
  <c r="G266" i="32"/>
  <c r="H266" i="32"/>
  <c r="I266" i="32"/>
  <c r="J266" i="32"/>
  <c r="K266" i="32"/>
  <c r="L266" i="32"/>
  <c r="M266" i="32"/>
  <c r="N266" i="32"/>
  <c r="O266" i="32"/>
  <c r="P266" i="32"/>
  <c r="Q266" i="32"/>
  <c r="B267" i="32"/>
  <c r="C267" i="32"/>
  <c r="D267" i="32"/>
  <c r="E267" i="32"/>
  <c r="F267" i="32"/>
  <c r="G267" i="32"/>
  <c r="H267" i="32"/>
  <c r="I267" i="32"/>
  <c r="J267" i="32"/>
  <c r="K267" i="32"/>
  <c r="L267" i="32"/>
  <c r="M267" i="32"/>
  <c r="N267" i="32"/>
  <c r="O267" i="32"/>
  <c r="P267" i="32"/>
  <c r="Q267" i="32"/>
  <c r="B268" i="32"/>
  <c r="C268" i="32"/>
  <c r="D268" i="32"/>
  <c r="E268" i="32"/>
  <c r="F268" i="32"/>
  <c r="G268" i="32"/>
  <c r="H268" i="32"/>
  <c r="I268" i="32"/>
  <c r="J268" i="32"/>
  <c r="K268" i="32"/>
  <c r="L268" i="32"/>
  <c r="M268" i="32"/>
  <c r="N268" i="32"/>
  <c r="O268" i="32"/>
  <c r="P268" i="32"/>
  <c r="Q268" i="32"/>
  <c r="B269" i="32"/>
  <c r="C269" i="32"/>
  <c r="D269" i="32"/>
  <c r="E269" i="32"/>
  <c r="F269" i="32"/>
  <c r="G269" i="32"/>
  <c r="H269" i="32"/>
  <c r="I269" i="32"/>
  <c r="J269" i="32"/>
  <c r="K269" i="32"/>
  <c r="L269" i="32"/>
  <c r="M269" i="32"/>
  <c r="N269" i="32"/>
  <c r="O269" i="32"/>
  <c r="P269" i="32"/>
  <c r="Q269" i="32"/>
  <c r="B270" i="32"/>
  <c r="C270" i="32"/>
  <c r="D270" i="32"/>
  <c r="E270" i="32"/>
  <c r="F270" i="32"/>
  <c r="G270" i="32"/>
  <c r="H270" i="32"/>
  <c r="I270" i="32"/>
  <c r="J270" i="32"/>
  <c r="K270" i="32"/>
  <c r="L270" i="32"/>
  <c r="M270" i="32"/>
  <c r="N270" i="32"/>
  <c r="O270" i="32"/>
  <c r="P270" i="32"/>
  <c r="Q270" i="32"/>
  <c r="B271" i="32"/>
  <c r="C271" i="32"/>
  <c r="D271" i="32"/>
  <c r="E271" i="32"/>
  <c r="F271" i="32"/>
  <c r="G271" i="32"/>
  <c r="H271" i="32"/>
  <c r="I271" i="32"/>
  <c r="J271" i="32"/>
  <c r="K271" i="32"/>
  <c r="L271" i="32"/>
  <c r="M271" i="32"/>
  <c r="N271" i="32"/>
  <c r="O271" i="32"/>
  <c r="P271" i="32"/>
  <c r="Q271" i="32"/>
  <c r="B272" i="32"/>
  <c r="C272" i="32"/>
  <c r="D272" i="32"/>
  <c r="E272" i="32"/>
  <c r="F272" i="32"/>
  <c r="G272" i="32"/>
  <c r="H272" i="32"/>
  <c r="I272" i="32"/>
  <c r="J272" i="32"/>
  <c r="K272" i="32"/>
  <c r="L272" i="32"/>
  <c r="M272" i="32"/>
  <c r="N272" i="32"/>
  <c r="O272" i="32"/>
  <c r="P272" i="32"/>
  <c r="Q272" i="32"/>
  <c r="B273" i="32"/>
  <c r="C273" i="32"/>
  <c r="D273" i="32"/>
  <c r="E273" i="32"/>
  <c r="F273" i="32"/>
  <c r="G273" i="32"/>
  <c r="H273" i="32"/>
  <c r="I273" i="32"/>
  <c r="J273" i="32"/>
  <c r="K273" i="32"/>
  <c r="L273" i="32"/>
  <c r="M273" i="32"/>
  <c r="N273" i="32"/>
  <c r="O273" i="32"/>
  <c r="P273" i="32"/>
  <c r="Q273" i="32"/>
  <c r="B274" i="32"/>
  <c r="C274" i="32"/>
  <c r="D274" i="32"/>
  <c r="E274" i="32"/>
  <c r="F274" i="32"/>
  <c r="G274" i="32"/>
  <c r="H274" i="32"/>
  <c r="I274" i="32"/>
  <c r="J274" i="32"/>
  <c r="K274" i="32"/>
  <c r="L274" i="32"/>
  <c r="M274" i="32"/>
  <c r="N274" i="32"/>
  <c r="O274" i="32"/>
  <c r="P274" i="32"/>
  <c r="Q274" i="32"/>
  <c r="B275" i="32"/>
  <c r="C275" i="32"/>
  <c r="D275" i="32"/>
  <c r="E275" i="32"/>
  <c r="F275" i="32"/>
  <c r="G275" i="32"/>
  <c r="H275" i="32"/>
  <c r="I275" i="32"/>
  <c r="J275" i="32"/>
  <c r="K275" i="32"/>
  <c r="L275" i="32"/>
  <c r="M275" i="32"/>
  <c r="N275" i="32"/>
  <c r="O275" i="32"/>
  <c r="P275" i="32"/>
  <c r="Q275" i="32"/>
  <c r="B276" i="32"/>
  <c r="C276" i="32"/>
  <c r="D276" i="32"/>
  <c r="E276" i="32"/>
  <c r="F276" i="32"/>
  <c r="G276" i="32"/>
  <c r="H276" i="32"/>
  <c r="I276" i="32"/>
  <c r="J276" i="32"/>
  <c r="K276" i="32"/>
  <c r="L276" i="32"/>
  <c r="M276" i="32"/>
  <c r="N276" i="32"/>
  <c r="O276" i="32"/>
  <c r="P276" i="32"/>
  <c r="Q276" i="32"/>
  <c r="B277" i="32"/>
  <c r="C277" i="32"/>
  <c r="D277" i="32"/>
  <c r="E277" i="32"/>
  <c r="F277" i="32"/>
  <c r="G277" i="32"/>
  <c r="H277" i="32"/>
  <c r="I277" i="32"/>
  <c r="J277" i="32"/>
  <c r="K277" i="32"/>
  <c r="L277" i="32"/>
  <c r="M277" i="32"/>
  <c r="N277" i="32"/>
  <c r="O277" i="32"/>
  <c r="P277" i="32"/>
  <c r="Q277" i="32"/>
  <c r="B278" i="32"/>
  <c r="C278" i="32"/>
  <c r="D278" i="32"/>
  <c r="E278" i="32"/>
  <c r="F278" i="32"/>
  <c r="G278" i="32"/>
  <c r="H278" i="32"/>
  <c r="I278" i="32"/>
  <c r="J278" i="32"/>
  <c r="K278" i="32"/>
  <c r="L278" i="32"/>
  <c r="M278" i="32"/>
  <c r="N278" i="32"/>
  <c r="O278" i="32"/>
  <c r="P278" i="32"/>
  <c r="Q278" i="32"/>
  <c r="B279" i="32"/>
  <c r="C279" i="32"/>
  <c r="D279" i="32"/>
  <c r="E279" i="32"/>
  <c r="F279" i="32"/>
  <c r="G279" i="32"/>
  <c r="H279" i="32"/>
  <c r="I279" i="32"/>
  <c r="J279" i="32"/>
  <c r="K279" i="32"/>
  <c r="L279" i="32"/>
  <c r="M279" i="32"/>
  <c r="N279" i="32"/>
  <c r="O279" i="32"/>
  <c r="P279" i="32"/>
  <c r="Q279" i="32"/>
  <c r="B280" i="32"/>
  <c r="C280" i="32"/>
  <c r="D280" i="32"/>
  <c r="E280" i="32"/>
  <c r="F280" i="32"/>
  <c r="G280" i="32"/>
  <c r="H280" i="32"/>
  <c r="I280" i="32"/>
  <c r="J280" i="32"/>
  <c r="K280" i="32"/>
  <c r="L280" i="32"/>
  <c r="M280" i="32"/>
  <c r="N280" i="32"/>
  <c r="O280" i="32"/>
  <c r="P280" i="32"/>
  <c r="Q280" i="32"/>
  <c r="B281" i="32"/>
  <c r="C281" i="32"/>
  <c r="D281" i="32"/>
  <c r="E281" i="32"/>
  <c r="F281" i="32"/>
  <c r="G281" i="32"/>
  <c r="H281" i="32"/>
  <c r="I281" i="32"/>
  <c r="J281" i="32"/>
  <c r="K281" i="32"/>
  <c r="L281" i="32"/>
  <c r="M281" i="32"/>
  <c r="N281" i="32"/>
  <c r="O281" i="32"/>
  <c r="P281" i="32"/>
  <c r="Q281" i="32"/>
  <c r="B282" i="32"/>
  <c r="C282" i="32"/>
  <c r="D282" i="32"/>
  <c r="E282" i="32"/>
  <c r="F282" i="32"/>
  <c r="G282" i="32"/>
  <c r="H282" i="32"/>
  <c r="I282" i="32"/>
  <c r="J282" i="32"/>
  <c r="K282" i="32"/>
  <c r="L282" i="32"/>
  <c r="M282" i="32"/>
  <c r="N282" i="32"/>
  <c r="O282" i="32"/>
  <c r="P282" i="32"/>
  <c r="Q282" i="32"/>
  <c r="B283" i="32"/>
  <c r="C283" i="32"/>
  <c r="D283" i="32"/>
  <c r="E283" i="32"/>
  <c r="F283" i="32"/>
  <c r="G283" i="32"/>
  <c r="H283" i="32"/>
  <c r="I283" i="32"/>
  <c r="J283" i="32"/>
  <c r="K283" i="32"/>
  <c r="L283" i="32"/>
  <c r="M283" i="32"/>
  <c r="N283" i="32"/>
  <c r="O283" i="32"/>
  <c r="P283" i="32"/>
  <c r="Q283" i="32"/>
  <c r="B284" i="32"/>
  <c r="C284" i="32"/>
  <c r="D284" i="32"/>
  <c r="E284" i="32"/>
  <c r="F284" i="32"/>
  <c r="G284" i="32"/>
  <c r="H284" i="32"/>
  <c r="I284" i="32"/>
  <c r="J284" i="32"/>
  <c r="K284" i="32"/>
  <c r="L284" i="32"/>
  <c r="M284" i="32"/>
  <c r="N284" i="32"/>
  <c r="O284" i="32"/>
  <c r="P284" i="32"/>
  <c r="Q284" i="32"/>
  <c r="B285" i="32"/>
  <c r="C285" i="32"/>
  <c r="D285" i="32"/>
  <c r="E285" i="32"/>
  <c r="F285" i="32"/>
  <c r="G285" i="32"/>
  <c r="H285" i="32"/>
  <c r="I285" i="32"/>
  <c r="J285" i="32"/>
  <c r="K285" i="32"/>
  <c r="L285" i="32"/>
  <c r="M285" i="32"/>
  <c r="N285" i="32"/>
  <c r="O285" i="32"/>
  <c r="P285" i="32"/>
  <c r="Q285" i="32"/>
  <c r="B286" i="32"/>
  <c r="C286" i="32"/>
  <c r="D286" i="32"/>
  <c r="E286" i="32"/>
  <c r="F286" i="32"/>
  <c r="G286" i="32"/>
  <c r="H286" i="32"/>
  <c r="I286" i="32"/>
  <c r="J286" i="32"/>
  <c r="K286" i="32"/>
  <c r="L286" i="32"/>
  <c r="M286" i="32"/>
  <c r="N286" i="32"/>
  <c r="O286" i="32"/>
  <c r="P286" i="32"/>
  <c r="Q286" i="32"/>
  <c r="B287" i="32"/>
  <c r="C287" i="32"/>
  <c r="D287" i="32"/>
  <c r="E287" i="32"/>
  <c r="F287" i="32"/>
  <c r="G287" i="32"/>
  <c r="H287" i="32"/>
  <c r="I287" i="32"/>
  <c r="J287" i="32"/>
  <c r="K287" i="32"/>
  <c r="L287" i="32"/>
  <c r="M287" i="32"/>
  <c r="N287" i="32"/>
  <c r="O287" i="32"/>
  <c r="P287" i="32"/>
  <c r="Q287" i="32"/>
  <c r="B288" i="32"/>
  <c r="C288" i="32"/>
  <c r="D288" i="32"/>
  <c r="E288" i="32"/>
  <c r="F288" i="32"/>
  <c r="G288" i="32"/>
  <c r="H288" i="32"/>
  <c r="I288" i="32"/>
  <c r="J288" i="32"/>
  <c r="K288" i="32"/>
  <c r="L288" i="32"/>
  <c r="M288" i="32"/>
  <c r="N288" i="32"/>
  <c r="O288" i="32"/>
  <c r="P288" i="32"/>
  <c r="Q288" i="32"/>
  <c r="B289" i="32"/>
  <c r="C289" i="32"/>
  <c r="D289" i="32"/>
  <c r="E289" i="32"/>
  <c r="F289" i="32"/>
  <c r="G289" i="32"/>
  <c r="H289" i="32"/>
  <c r="I289" i="32"/>
  <c r="J289" i="32"/>
  <c r="K289" i="32"/>
  <c r="L289" i="32"/>
  <c r="M289" i="32"/>
  <c r="N289" i="32"/>
  <c r="O289" i="32"/>
  <c r="P289" i="32"/>
  <c r="Q289" i="32"/>
  <c r="B290" i="32"/>
  <c r="C290" i="32"/>
  <c r="D290" i="32"/>
  <c r="E290" i="32"/>
  <c r="F290" i="32"/>
  <c r="G290" i="32"/>
  <c r="H290" i="32"/>
  <c r="I290" i="32"/>
  <c r="J290" i="32"/>
  <c r="K290" i="32"/>
  <c r="L290" i="32"/>
  <c r="M290" i="32"/>
  <c r="N290" i="32"/>
  <c r="O290" i="32"/>
  <c r="P290" i="32"/>
  <c r="Q290" i="32"/>
  <c r="B291" i="32"/>
  <c r="C291" i="32"/>
  <c r="D291" i="32"/>
  <c r="E291" i="32"/>
  <c r="F291" i="32"/>
  <c r="G291" i="32"/>
  <c r="H291" i="32"/>
  <c r="I291" i="32"/>
  <c r="J291" i="32"/>
  <c r="K291" i="32"/>
  <c r="L291" i="32"/>
  <c r="M291" i="32"/>
  <c r="N291" i="32"/>
  <c r="O291" i="32"/>
  <c r="P291" i="32"/>
  <c r="Q291" i="32"/>
  <c r="B292" i="32"/>
  <c r="C292" i="32"/>
  <c r="D292" i="32"/>
  <c r="E292" i="32"/>
  <c r="F292" i="32"/>
  <c r="G292" i="32"/>
  <c r="H292" i="32"/>
  <c r="I292" i="32"/>
  <c r="J292" i="32"/>
  <c r="K292" i="32"/>
  <c r="L292" i="32"/>
  <c r="M292" i="32"/>
  <c r="N292" i="32"/>
  <c r="O292" i="32"/>
  <c r="P292" i="32"/>
  <c r="Q292" i="32"/>
  <c r="B293" i="32"/>
  <c r="C293" i="32"/>
  <c r="D293" i="32"/>
  <c r="E293" i="32"/>
  <c r="F293" i="32"/>
  <c r="G293" i="32"/>
  <c r="H293" i="32"/>
  <c r="I293" i="32"/>
  <c r="J293" i="32"/>
  <c r="K293" i="32"/>
  <c r="L293" i="32"/>
  <c r="M293" i="32"/>
  <c r="N293" i="32"/>
  <c r="O293" i="32"/>
  <c r="P293" i="32"/>
  <c r="Q293" i="32"/>
  <c r="B294" i="32"/>
  <c r="C294" i="32"/>
  <c r="D294" i="32"/>
  <c r="E294" i="32"/>
  <c r="F294" i="32"/>
  <c r="G294" i="32"/>
  <c r="H294" i="32"/>
  <c r="I294" i="32"/>
  <c r="J294" i="32"/>
  <c r="K294" i="32"/>
  <c r="L294" i="32"/>
  <c r="M294" i="32"/>
  <c r="N294" i="32"/>
  <c r="O294" i="32"/>
  <c r="P294" i="32"/>
  <c r="Q294" i="32"/>
  <c r="B295" i="32"/>
  <c r="C295" i="32"/>
  <c r="D295" i="32"/>
  <c r="E295" i="32"/>
  <c r="F295" i="32"/>
  <c r="G295" i="32"/>
  <c r="H295" i="32"/>
  <c r="I295" i="32"/>
  <c r="J295" i="32"/>
  <c r="K295" i="32"/>
  <c r="L295" i="32"/>
  <c r="M295" i="32"/>
  <c r="N295" i="32"/>
  <c r="O295" i="32"/>
  <c r="P295" i="32"/>
  <c r="Q295" i="32"/>
  <c r="B296" i="32"/>
  <c r="C296" i="32"/>
  <c r="D296" i="32"/>
  <c r="E296" i="32"/>
  <c r="F296" i="32"/>
  <c r="G296" i="32"/>
  <c r="H296" i="32"/>
  <c r="I296" i="32"/>
  <c r="J296" i="32"/>
  <c r="K296" i="32"/>
  <c r="L296" i="32"/>
  <c r="M296" i="32"/>
  <c r="N296" i="32"/>
  <c r="O296" i="32"/>
  <c r="P296" i="32"/>
  <c r="Q296" i="32"/>
  <c r="B297" i="32"/>
  <c r="C297" i="32"/>
  <c r="D297" i="32"/>
  <c r="E297" i="32"/>
  <c r="F297" i="32"/>
  <c r="G297" i="32"/>
  <c r="H297" i="32"/>
  <c r="I297" i="32"/>
  <c r="J297" i="32"/>
  <c r="K297" i="32"/>
  <c r="L297" i="32"/>
  <c r="M297" i="32"/>
  <c r="N297" i="32"/>
  <c r="O297" i="32"/>
  <c r="P297" i="32"/>
  <c r="Q297" i="32"/>
  <c r="B298" i="32"/>
  <c r="C298" i="32"/>
  <c r="D298" i="32"/>
  <c r="E298" i="32"/>
  <c r="F298" i="32"/>
  <c r="G298" i="32"/>
  <c r="H298" i="32"/>
  <c r="I298" i="32"/>
  <c r="J298" i="32"/>
  <c r="K298" i="32"/>
  <c r="L298" i="32"/>
  <c r="M298" i="32"/>
  <c r="N298" i="32"/>
  <c r="O298" i="32"/>
  <c r="P298" i="32"/>
  <c r="Q298" i="32"/>
  <c r="B299" i="32"/>
  <c r="C299" i="32"/>
  <c r="D299" i="32"/>
  <c r="E299" i="32"/>
  <c r="F299" i="32"/>
  <c r="G299" i="32"/>
  <c r="H299" i="32"/>
  <c r="I299" i="32"/>
  <c r="J299" i="32"/>
  <c r="K299" i="32"/>
  <c r="L299" i="32"/>
  <c r="M299" i="32"/>
  <c r="N299" i="32"/>
  <c r="O299" i="32"/>
  <c r="P299" i="32"/>
  <c r="Q299" i="32"/>
  <c r="B300" i="32"/>
  <c r="C300" i="32"/>
  <c r="D300" i="32"/>
  <c r="E300" i="32"/>
  <c r="F300" i="32"/>
  <c r="G300" i="32"/>
  <c r="H300" i="32"/>
  <c r="I300" i="32"/>
  <c r="J300" i="32"/>
  <c r="K300" i="32"/>
  <c r="L300" i="32"/>
  <c r="M300" i="32"/>
  <c r="N300" i="32"/>
  <c r="O300" i="32"/>
  <c r="P300" i="32"/>
  <c r="Q300" i="32"/>
  <c r="B301" i="32"/>
  <c r="C301" i="32"/>
  <c r="D301" i="32"/>
  <c r="E301" i="32"/>
  <c r="F301" i="32"/>
  <c r="G301" i="32"/>
  <c r="H301" i="32"/>
  <c r="I301" i="32"/>
  <c r="J301" i="32"/>
  <c r="K301" i="32"/>
  <c r="L301" i="32"/>
  <c r="M301" i="32"/>
  <c r="N301" i="32"/>
  <c r="O301" i="32"/>
  <c r="P301" i="32"/>
  <c r="Q301" i="32"/>
  <c r="B302" i="32"/>
  <c r="C302" i="32"/>
  <c r="D302" i="32"/>
  <c r="E302" i="32"/>
  <c r="F302" i="32"/>
  <c r="G302" i="32"/>
  <c r="H302" i="32"/>
  <c r="I302" i="32"/>
  <c r="J302" i="32"/>
  <c r="K302" i="32"/>
  <c r="L302" i="32"/>
  <c r="M302" i="32"/>
  <c r="N302" i="32"/>
  <c r="O302" i="32"/>
  <c r="P302" i="32"/>
  <c r="Q302" i="32"/>
  <c r="B303" i="32"/>
  <c r="C303" i="32"/>
  <c r="D303" i="32"/>
  <c r="E303" i="32"/>
  <c r="F303" i="32"/>
  <c r="G303" i="32"/>
  <c r="H303" i="32"/>
  <c r="I303" i="32"/>
  <c r="J303" i="32"/>
  <c r="K303" i="32"/>
  <c r="L303" i="32"/>
  <c r="M303" i="32"/>
  <c r="N303" i="32"/>
  <c r="O303" i="32"/>
  <c r="P303" i="32"/>
  <c r="Q303" i="32"/>
  <c r="B304" i="32"/>
  <c r="C304" i="32"/>
  <c r="D304" i="32"/>
  <c r="E304" i="32"/>
  <c r="F304" i="32"/>
  <c r="G304" i="32"/>
  <c r="H304" i="32"/>
  <c r="I304" i="32"/>
  <c r="J304" i="32"/>
  <c r="K304" i="32"/>
  <c r="L304" i="32"/>
  <c r="M304" i="32"/>
  <c r="N304" i="32"/>
  <c r="O304" i="32"/>
  <c r="P304" i="32"/>
  <c r="Q304" i="32"/>
  <c r="B305" i="32"/>
  <c r="C305" i="32"/>
  <c r="D305" i="32"/>
  <c r="E305" i="32"/>
  <c r="F305" i="32"/>
  <c r="G305" i="32"/>
  <c r="H305" i="32"/>
  <c r="I305" i="32"/>
  <c r="J305" i="32"/>
  <c r="K305" i="32"/>
  <c r="L305" i="32"/>
  <c r="M305" i="32"/>
  <c r="N305" i="32"/>
  <c r="O305" i="32"/>
  <c r="P305" i="32"/>
  <c r="Q305" i="32"/>
  <c r="B306" i="32"/>
  <c r="C306" i="32"/>
  <c r="D306" i="32"/>
  <c r="E306" i="32"/>
  <c r="F306" i="32"/>
  <c r="G306" i="32"/>
  <c r="H306" i="32"/>
  <c r="I306" i="32"/>
  <c r="J306" i="32"/>
  <c r="K306" i="32"/>
  <c r="L306" i="32"/>
  <c r="M306" i="32"/>
  <c r="N306" i="32"/>
  <c r="O306" i="32"/>
  <c r="P306" i="32"/>
  <c r="Q306" i="32"/>
  <c r="B307" i="32"/>
  <c r="C307" i="32"/>
  <c r="D307" i="32"/>
  <c r="E307" i="32"/>
  <c r="F307" i="32"/>
  <c r="G307" i="32"/>
  <c r="H307" i="32"/>
  <c r="I307" i="32"/>
  <c r="J307" i="32"/>
  <c r="K307" i="32"/>
  <c r="L307" i="32"/>
  <c r="M307" i="32"/>
  <c r="N307" i="32"/>
  <c r="O307" i="32"/>
  <c r="P307" i="32"/>
  <c r="Q307" i="32"/>
  <c r="B308" i="32"/>
  <c r="C308" i="32"/>
  <c r="D308" i="32"/>
  <c r="E308" i="32"/>
  <c r="F308" i="32"/>
  <c r="G308" i="32"/>
  <c r="H308" i="32"/>
  <c r="I308" i="32"/>
  <c r="J308" i="32"/>
  <c r="K308" i="32"/>
  <c r="L308" i="32"/>
  <c r="M308" i="32"/>
  <c r="N308" i="32"/>
  <c r="O308" i="32"/>
  <c r="P308" i="32"/>
  <c r="Q308" i="32"/>
  <c r="B309" i="32"/>
  <c r="C309" i="32"/>
  <c r="D309" i="32"/>
  <c r="E309" i="32"/>
  <c r="F309" i="32"/>
  <c r="G309" i="32"/>
  <c r="H309" i="32"/>
  <c r="I309" i="32"/>
  <c r="J309" i="32"/>
  <c r="K309" i="32"/>
  <c r="L309" i="32"/>
  <c r="M309" i="32"/>
  <c r="N309" i="32"/>
  <c r="O309" i="32"/>
  <c r="P309" i="32"/>
  <c r="Q309" i="32"/>
  <c r="B310" i="32"/>
  <c r="C310" i="32"/>
  <c r="D310" i="32"/>
  <c r="E310" i="32"/>
  <c r="F310" i="32"/>
  <c r="G310" i="32"/>
  <c r="H310" i="32"/>
  <c r="I310" i="32"/>
  <c r="J310" i="32"/>
  <c r="K310" i="32"/>
  <c r="L310" i="32"/>
  <c r="M310" i="32"/>
  <c r="N310" i="32"/>
  <c r="O310" i="32"/>
  <c r="P310" i="32"/>
  <c r="Q310" i="32"/>
  <c r="B311" i="32"/>
  <c r="C311" i="32"/>
  <c r="D311" i="32"/>
  <c r="E311" i="32"/>
  <c r="F311" i="32"/>
  <c r="G311" i="32"/>
  <c r="H311" i="32"/>
  <c r="I311" i="32"/>
  <c r="J311" i="32"/>
  <c r="K311" i="32"/>
  <c r="L311" i="32"/>
  <c r="M311" i="32"/>
  <c r="N311" i="32"/>
  <c r="O311" i="32"/>
  <c r="P311" i="32"/>
  <c r="Q311" i="32"/>
  <c r="B312" i="32"/>
  <c r="C312" i="32"/>
  <c r="D312" i="32"/>
  <c r="E312" i="32"/>
  <c r="F312" i="32"/>
  <c r="G312" i="32"/>
  <c r="H312" i="32"/>
  <c r="I312" i="32"/>
  <c r="J312" i="32"/>
  <c r="K312" i="32"/>
  <c r="L312" i="32"/>
  <c r="M312" i="32"/>
  <c r="N312" i="32"/>
  <c r="O312" i="32"/>
  <c r="P312" i="32"/>
  <c r="Q312" i="32"/>
  <c r="B313" i="32"/>
  <c r="C313" i="32"/>
  <c r="D313" i="32"/>
  <c r="E313" i="32"/>
  <c r="F313" i="32"/>
  <c r="G313" i="32"/>
  <c r="H313" i="32"/>
  <c r="I313" i="32"/>
  <c r="J313" i="32"/>
  <c r="K313" i="32"/>
  <c r="L313" i="32"/>
  <c r="M313" i="32"/>
  <c r="N313" i="32"/>
  <c r="O313" i="32"/>
  <c r="P313" i="32"/>
  <c r="Q313" i="32"/>
  <c r="B314" i="32"/>
  <c r="C314" i="32"/>
  <c r="D314" i="32"/>
  <c r="E314" i="32"/>
  <c r="F314" i="32"/>
  <c r="G314" i="32"/>
  <c r="H314" i="32"/>
  <c r="I314" i="32"/>
  <c r="J314" i="32"/>
  <c r="K314" i="32"/>
  <c r="L314" i="32"/>
  <c r="M314" i="32"/>
  <c r="N314" i="32"/>
  <c r="O314" i="32"/>
  <c r="P314" i="32"/>
  <c r="Q314" i="32"/>
  <c r="B315" i="32"/>
  <c r="C315" i="32"/>
  <c r="D315" i="32"/>
  <c r="E315" i="32"/>
  <c r="F315" i="32"/>
  <c r="G315" i="32"/>
  <c r="H315" i="32"/>
  <c r="I315" i="32"/>
  <c r="J315" i="32"/>
  <c r="K315" i="32"/>
  <c r="L315" i="32"/>
  <c r="M315" i="32"/>
  <c r="N315" i="32"/>
  <c r="O315" i="32"/>
  <c r="P315" i="32"/>
  <c r="Q315" i="32"/>
  <c r="B316" i="32"/>
  <c r="C316" i="32"/>
  <c r="D316" i="32"/>
  <c r="E316" i="32"/>
  <c r="F316" i="32"/>
  <c r="G316" i="32"/>
  <c r="H316" i="32"/>
  <c r="I316" i="32"/>
  <c r="J316" i="32"/>
  <c r="K316" i="32"/>
  <c r="L316" i="32"/>
  <c r="M316" i="32"/>
  <c r="N316" i="32"/>
  <c r="O316" i="32"/>
  <c r="P316" i="32"/>
  <c r="Q316" i="32"/>
  <c r="B317" i="32"/>
  <c r="C317" i="32"/>
  <c r="D317" i="32"/>
  <c r="E317" i="32"/>
  <c r="F317" i="32"/>
  <c r="G317" i="32"/>
  <c r="H317" i="32"/>
  <c r="I317" i="32"/>
  <c r="J317" i="32"/>
  <c r="K317" i="32"/>
  <c r="L317" i="32"/>
  <c r="M317" i="32"/>
  <c r="N317" i="32"/>
  <c r="O317" i="32"/>
  <c r="P317" i="32"/>
  <c r="Q317" i="32"/>
  <c r="B318" i="32"/>
  <c r="C318" i="32"/>
  <c r="D318" i="32"/>
  <c r="E318" i="32"/>
  <c r="F318" i="32"/>
  <c r="G318" i="32"/>
  <c r="H318" i="32"/>
  <c r="I318" i="32"/>
  <c r="J318" i="32"/>
  <c r="K318" i="32"/>
  <c r="L318" i="32"/>
  <c r="M318" i="32"/>
  <c r="N318" i="32"/>
  <c r="O318" i="32"/>
  <c r="P318" i="32"/>
  <c r="Q318" i="32"/>
  <c r="B319" i="32"/>
  <c r="C319" i="32"/>
  <c r="D319" i="32"/>
  <c r="E319" i="32"/>
  <c r="F319" i="32"/>
  <c r="G319" i="32"/>
  <c r="H319" i="32"/>
  <c r="I319" i="32"/>
  <c r="J319" i="32"/>
  <c r="K319" i="32"/>
  <c r="L319" i="32"/>
  <c r="M319" i="32"/>
  <c r="N319" i="32"/>
  <c r="O319" i="32"/>
  <c r="P319" i="32"/>
  <c r="Q319" i="32"/>
  <c r="B320" i="32"/>
  <c r="C320" i="32"/>
  <c r="D320" i="32"/>
  <c r="E320" i="32"/>
  <c r="F320" i="32"/>
  <c r="G320" i="32"/>
  <c r="H320" i="32"/>
  <c r="I320" i="32"/>
  <c r="J320" i="32"/>
  <c r="K320" i="32"/>
  <c r="L320" i="32"/>
  <c r="M320" i="32"/>
  <c r="N320" i="32"/>
  <c r="O320" i="32"/>
  <c r="P320" i="32"/>
  <c r="Q320" i="32"/>
  <c r="B321" i="32"/>
  <c r="C321" i="32"/>
  <c r="D321" i="32"/>
  <c r="E321" i="32"/>
  <c r="F321" i="32"/>
  <c r="G321" i="32"/>
  <c r="H321" i="32"/>
  <c r="I321" i="32"/>
  <c r="J321" i="32"/>
  <c r="K321" i="32"/>
  <c r="L321" i="32"/>
  <c r="M321" i="32"/>
  <c r="N321" i="32"/>
  <c r="O321" i="32"/>
  <c r="P321" i="32"/>
  <c r="Q321" i="32"/>
  <c r="B322" i="32"/>
  <c r="C322" i="32"/>
  <c r="D322" i="32"/>
  <c r="E322" i="32"/>
  <c r="F322" i="32"/>
  <c r="G322" i="32"/>
  <c r="H322" i="32"/>
  <c r="I322" i="32"/>
  <c r="J322" i="32"/>
  <c r="K322" i="32"/>
  <c r="L322" i="32"/>
  <c r="M322" i="32"/>
  <c r="N322" i="32"/>
  <c r="O322" i="32"/>
  <c r="P322" i="32"/>
  <c r="Q322" i="32"/>
  <c r="B323" i="32"/>
  <c r="C323" i="32"/>
  <c r="D323" i="32"/>
  <c r="E323" i="32"/>
  <c r="F323" i="32"/>
  <c r="G323" i="32"/>
  <c r="H323" i="32"/>
  <c r="I323" i="32"/>
  <c r="J323" i="32"/>
  <c r="K323" i="32"/>
  <c r="L323" i="32"/>
  <c r="M323" i="32"/>
  <c r="N323" i="32"/>
  <c r="O323" i="32"/>
  <c r="P323" i="32"/>
  <c r="Q323" i="32"/>
  <c r="B324" i="32"/>
  <c r="C324" i="32"/>
  <c r="D324" i="32"/>
  <c r="E324" i="32"/>
  <c r="F324" i="32"/>
  <c r="G324" i="32"/>
  <c r="H324" i="32"/>
  <c r="I324" i="32"/>
  <c r="J324" i="32"/>
  <c r="K324" i="32"/>
  <c r="L324" i="32"/>
  <c r="M324" i="32"/>
  <c r="N324" i="32"/>
  <c r="O324" i="32"/>
  <c r="P324" i="32"/>
  <c r="Q324" i="32"/>
  <c r="B325" i="32"/>
  <c r="C325" i="32"/>
  <c r="D325" i="32"/>
  <c r="E325" i="32"/>
  <c r="F325" i="32"/>
  <c r="G325" i="32"/>
  <c r="H325" i="32"/>
  <c r="I325" i="32"/>
  <c r="J325" i="32"/>
  <c r="K325" i="32"/>
  <c r="L325" i="32"/>
  <c r="M325" i="32"/>
  <c r="N325" i="32"/>
  <c r="O325" i="32"/>
  <c r="P325" i="32"/>
  <c r="Q325" i="32"/>
  <c r="B326" i="32"/>
  <c r="C326" i="32"/>
  <c r="D326" i="32"/>
  <c r="E326" i="32"/>
  <c r="F326" i="32"/>
  <c r="G326" i="32"/>
  <c r="H326" i="32"/>
  <c r="I326" i="32"/>
  <c r="J326" i="32"/>
  <c r="K326" i="32"/>
  <c r="L326" i="32"/>
  <c r="M326" i="32"/>
  <c r="N326" i="32"/>
  <c r="O326" i="32"/>
  <c r="P326" i="32"/>
  <c r="Q326" i="32"/>
  <c r="B327" i="32"/>
  <c r="C327" i="32"/>
  <c r="D327" i="32"/>
  <c r="E327" i="32"/>
  <c r="F327" i="32"/>
  <c r="G327" i="32"/>
  <c r="H327" i="32"/>
  <c r="I327" i="32"/>
  <c r="J327" i="32"/>
  <c r="K327" i="32"/>
  <c r="L327" i="32"/>
  <c r="M327" i="32"/>
  <c r="N327" i="32"/>
  <c r="O327" i="32"/>
  <c r="P327" i="32"/>
  <c r="Q327" i="32"/>
  <c r="B328" i="32"/>
  <c r="C328" i="32"/>
  <c r="D328" i="32"/>
  <c r="E328" i="32"/>
  <c r="F328" i="32"/>
  <c r="G328" i="32"/>
  <c r="H328" i="32"/>
  <c r="I328" i="32"/>
  <c r="J328" i="32"/>
  <c r="K328" i="32"/>
  <c r="L328" i="32"/>
  <c r="M328" i="32"/>
  <c r="N328" i="32"/>
  <c r="O328" i="32"/>
  <c r="P328" i="32"/>
  <c r="Q328" i="32"/>
  <c r="B329" i="32"/>
  <c r="C329" i="32"/>
  <c r="D329" i="32"/>
  <c r="E329" i="32"/>
  <c r="F329" i="32"/>
  <c r="G329" i="32"/>
  <c r="H329" i="32"/>
  <c r="I329" i="32"/>
  <c r="J329" i="32"/>
  <c r="K329" i="32"/>
  <c r="L329" i="32"/>
  <c r="M329" i="32"/>
  <c r="N329" i="32"/>
  <c r="O329" i="32"/>
  <c r="P329" i="32"/>
  <c r="Q329" i="32"/>
  <c r="B330" i="32"/>
  <c r="C330" i="32"/>
  <c r="D330" i="32"/>
  <c r="E330" i="32"/>
  <c r="F330" i="32"/>
  <c r="G330" i="32"/>
  <c r="H330" i="32"/>
  <c r="I330" i="32"/>
  <c r="J330" i="32"/>
  <c r="K330" i="32"/>
  <c r="L330" i="32"/>
  <c r="M330" i="32"/>
  <c r="N330" i="32"/>
  <c r="O330" i="32"/>
  <c r="P330" i="32"/>
  <c r="Q330" i="32"/>
  <c r="B331" i="32"/>
  <c r="C331" i="32"/>
  <c r="D331" i="32"/>
  <c r="E331" i="32"/>
  <c r="F331" i="32"/>
  <c r="G331" i="32"/>
  <c r="H331" i="32"/>
  <c r="I331" i="32"/>
  <c r="J331" i="32"/>
  <c r="K331" i="32"/>
  <c r="L331" i="32"/>
  <c r="M331" i="32"/>
  <c r="N331" i="32"/>
  <c r="O331" i="32"/>
  <c r="P331" i="32"/>
  <c r="Q331" i="32"/>
  <c r="B332" i="32"/>
  <c r="C332" i="32"/>
  <c r="D332" i="32"/>
  <c r="E332" i="32"/>
  <c r="F332" i="32"/>
  <c r="G332" i="32"/>
  <c r="H332" i="32"/>
  <c r="I332" i="32"/>
  <c r="J332" i="32"/>
  <c r="K332" i="32"/>
  <c r="L332" i="32"/>
  <c r="M332" i="32"/>
  <c r="N332" i="32"/>
  <c r="O332" i="32"/>
  <c r="P332" i="32"/>
  <c r="Q332" i="32"/>
  <c r="B333" i="32"/>
  <c r="C333" i="32"/>
  <c r="D333" i="32"/>
  <c r="E333" i="32"/>
  <c r="F333" i="32"/>
  <c r="G333" i="32"/>
  <c r="H333" i="32"/>
  <c r="I333" i="32"/>
  <c r="J333" i="32"/>
  <c r="K333" i="32"/>
  <c r="L333" i="32"/>
  <c r="M333" i="32"/>
  <c r="N333" i="32"/>
  <c r="O333" i="32"/>
  <c r="P333" i="32"/>
  <c r="Q333" i="32"/>
  <c r="B334" i="32"/>
  <c r="C334" i="32"/>
  <c r="D334" i="32"/>
  <c r="E334" i="32"/>
  <c r="F334" i="32"/>
  <c r="G334" i="32"/>
  <c r="H334" i="32"/>
  <c r="I334" i="32"/>
  <c r="J334" i="32"/>
  <c r="K334" i="32"/>
  <c r="L334" i="32"/>
  <c r="M334" i="32"/>
  <c r="N334" i="32"/>
  <c r="O334" i="32"/>
  <c r="P334" i="32"/>
  <c r="Q334" i="32"/>
  <c r="B335" i="32"/>
  <c r="C335" i="32"/>
  <c r="D335" i="32"/>
  <c r="E335" i="32"/>
  <c r="F335" i="32"/>
  <c r="G335" i="32"/>
  <c r="H335" i="32"/>
  <c r="I335" i="32"/>
  <c r="J335" i="32"/>
  <c r="K335" i="32"/>
  <c r="L335" i="32"/>
  <c r="M335" i="32"/>
  <c r="N335" i="32"/>
  <c r="O335" i="32"/>
  <c r="P335" i="32"/>
  <c r="Q335" i="32"/>
  <c r="B336" i="32"/>
  <c r="C336" i="32"/>
  <c r="D336" i="32"/>
  <c r="E336" i="32"/>
  <c r="F336" i="32"/>
  <c r="G336" i="32"/>
  <c r="H336" i="32"/>
  <c r="I336" i="32"/>
  <c r="J336" i="32"/>
  <c r="K336" i="32"/>
  <c r="L336" i="32"/>
  <c r="M336" i="32"/>
  <c r="N336" i="32"/>
  <c r="O336" i="32"/>
  <c r="P336" i="32"/>
  <c r="Q336" i="32"/>
  <c r="B337" i="32"/>
  <c r="C337" i="32"/>
  <c r="D337" i="32"/>
  <c r="E337" i="32"/>
  <c r="F337" i="32"/>
  <c r="G337" i="32"/>
  <c r="H337" i="32"/>
  <c r="I337" i="32"/>
  <c r="J337" i="32"/>
  <c r="K337" i="32"/>
  <c r="L337" i="32"/>
  <c r="M337" i="32"/>
  <c r="N337" i="32"/>
  <c r="O337" i="32"/>
  <c r="P337" i="32"/>
  <c r="Q337" i="32"/>
  <c r="B338" i="32"/>
  <c r="C338" i="32"/>
  <c r="D338" i="32"/>
  <c r="E338" i="32"/>
  <c r="F338" i="32"/>
  <c r="G338" i="32"/>
  <c r="H338" i="32"/>
  <c r="I338" i="32"/>
  <c r="J338" i="32"/>
  <c r="K338" i="32"/>
  <c r="L338" i="32"/>
  <c r="M338" i="32"/>
  <c r="N338" i="32"/>
  <c r="O338" i="32"/>
  <c r="P338" i="32"/>
  <c r="Q338" i="32"/>
  <c r="B339" i="32"/>
  <c r="C339" i="32"/>
  <c r="D339" i="32"/>
  <c r="E339" i="32"/>
  <c r="F339" i="32"/>
  <c r="G339" i="32"/>
  <c r="H339" i="32"/>
  <c r="I339" i="32"/>
  <c r="J339" i="32"/>
  <c r="K339" i="32"/>
  <c r="L339" i="32"/>
  <c r="M339" i="32"/>
  <c r="N339" i="32"/>
  <c r="O339" i="32"/>
  <c r="P339" i="32"/>
  <c r="Q339" i="32"/>
  <c r="B340" i="32"/>
  <c r="C340" i="32"/>
  <c r="D340" i="32"/>
  <c r="E340" i="32"/>
  <c r="F340" i="32"/>
  <c r="G340" i="32"/>
  <c r="H340" i="32"/>
  <c r="I340" i="32"/>
  <c r="J340" i="32"/>
  <c r="K340" i="32"/>
  <c r="L340" i="32"/>
  <c r="M340" i="32"/>
  <c r="N340" i="32"/>
  <c r="O340" i="32"/>
  <c r="P340" i="32"/>
  <c r="Q340" i="32"/>
  <c r="B341" i="32"/>
  <c r="C341" i="32"/>
  <c r="D341" i="32"/>
  <c r="E341" i="32"/>
  <c r="F341" i="32"/>
  <c r="G341" i="32"/>
  <c r="H341" i="32"/>
  <c r="I341" i="32"/>
  <c r="J341" i="32"/>
  <c r="K341" i="32"/>
  <c r="L341" i="32"/>
  <c r="M341" i="32"/>
  <c r="N341" i="32"/>
  <c r="O341" i="32"/>
  <c r="P341" i="32"/>
  <c r="Q341" i="32"/>
  <c r="B342" i="32"/>
  <c r="C342" i="32"/>
  <c r="D342" i="32"/>
  <c r="E342" i="32"/>
  <c r="F342" i="32"/>
  <c r="G342" i="32"/>
  <c r="H342" i="32"/>
  <c r="I342" i="32"/>
  <c r="J342" i="32"/>
  <c r="K342" i="32"/>
  <c r="L342" i="32"/>
  <c r="M342" i="32"/>
  <c r="N342" i="32"/>
  <c r="O342" i="32"/>
  <c r="P342" i="32"/>
  <c r="Q342" i="32"/>
  <c r="B343" i="32"/>
  <c r="C343" i="32"/>
  <c r="D343" i="32"/>
  <c r="E343" i="32"/>
  <c r="F343" i="32"/>
  <c r="G343" i="32"/>
  <c r="H343" i="32"/>
  <c r="I343" i="32"/>
  <c r="J343" i="32"/>
  <c r="K343" i="32"/>
  <c r="L343" i="32"/>
  <c r="M343" i="32"/>
  <c r="N343" i="32"/>
  <c r="O343" i="32"/>
  <c r="P343" i="32"/>
  <c r="Q343" i="32"/>
  <c r="B344" i="32"/>
  <c r="C344" i="32"/>
  <c r="D344" i="32"/>
  <c r="E344" i="32"/>
  <c r="F344" i="32"/>
  <c r="G344" i="32"/>
  <c r="H344" i="32"/>
  <c r="I344" i="32"/>
  <c r="J344" i="32"/>
  <c r="K344" i="32"/>
  <c r="L344" i="32"/>
  <c r="M344" i="32"/>
  <c r="N344" i="32"/>
  <c r="O344" i="32"/>
  <c r="P344" i="32"/>
  <c r="Q344" i="32"/>
  <c r="B345" i="32"/>
  <c r="C345" i="32"/>
  <c r="D345" i="32"/>
  <c r="E345" i="32"/>
  <c r="F345" i="32"/>
  <c r="G345" i="32"/>
  <c r="H345" i="32"/>
  <c r="I345" i="32"/>
  <c r="J345" i="32"/>
  <c r="K345" i="32"/>
  <c r="L345" i="32"/>
  <c r="M345" i="32"/>
  <c r="N345" i="32"/>
  <c r="O345" i="32"/>
  <c r="P345" i="32"/>
  <c r="Q345" i="32"/>
  <c r="B346" i="32"/>
  <c r="C346" i="32"/>
  <c r="D346" i="32"/>
  <c r="E346" i="32"/>
  <c r="F346" i="32"/>
  <c r="G346" i="32"/>
  <c r="H346" i="32"/>
  <c r="I346" i="32"/>
  <c r="J346" i="32"/>
  <c r="K346" i="32"/>
  <c r="L346" i="32"/>
  <c r="M346" i="32"/>
  <c r="N346" i="32"/>
  <c r="O346" i="32"/>
  <c r="P346" i="32"/>
  <c r="Q346" i="32"/>
  <c r="B347" i="32"/>
  <c r="C347" i="32"/>
  <c r="D347" i="32"/>
  <c r="E347" i="32"/>
  <c r="F347" i="32"/>
  <c r="G347" i="32"/>
  <c r="H347" i="32"/>
  <c r="I347" i="32"/>
  <c r="J347" i="32"/>
  <c r="K347" i="32"/>
  <c r="L347" i="32"/>
  <c r="M347" i="32"/>
  <c r="N347" i="32"/>
  <c r="O347" i="32"/>
  <c r="P347" i="32"/>
  <c r="Q347" i="32"/>
  <c r="B348" i="32"/>
  <c r="C348" i="32"/>
  <c r="D348" i="32"/>
  <c r="E348" i="32"/>
  <c r="F348" i="32"/>
  <c r="G348" i="32"/>
  <c r="H348" i="32"/>
  <c r="I348" i="32"/>
  <c r="J348" i="32"/>
  <c r="K348" i="32"/>
  <c r="L348" i="32"/>
  <c r="M348" i="32"/>
  <c r="N348" i="32"/>
  <c r="O348" i="32"/>
  <c r="P348" i="32"/>
  <c r="Q348" i="32"/>
  <c r="B349" i="32"/>
  <c r="C349" i="32"/>
  <c r="D349" i="32"/>
  <c r="E349" i="32"/>
  <c r="F349" i="32"/>
  <c r="G349" i="32"/>
  <c r="H349" i="32"/>
  <c r="I349" i="32"/>
  <c r="J349" i="32"/>
  <c r="K349" i="32"/>
  <c r="L349" i="32"/>
  <c r="M349" i="32"/>
  <c r="N349" i="32"/>
  <c r="O349" i="32"/>
  <c r="P349" i="32"/>
  <c r="Q349" i="32"/>
  <c r="B350" i="32"/>
  <c r="C350" i="32"/>
  <c r="D350" i="32"/>
  <c r="E350" i="32"/>
  <c r="F350" i="32"/>
  <c r="G350" i="32"/>
  <c r="H350" i="32"/>
  <c r="I350" i="32"/>
  <c r="J350" i="32"/>
  <c r="K350" i="32"/>
  <c r="L350" i="32"/>
  <c r="M350" i="32"/>
  <c r="N350" i="32"/>
  <c r="O350" i="32"/>
  <c r="P350" i="32"/>
  <c r="Q350" i="32"/>
  <c r="B351" i="32"/>
  <c r="C351" i="32"/>
  <c r="D351" i="32"/>
  <c r="E351" i="32"/>
  <c r="F351" i="32"/>
  <c r="G351" i="32"/>
  <c r="H351" i="32"/>
  <c r="I351" i="32"/>
  <c r="J351" i="32"/>
  <c r="K351" i="32"/>
  <c r="L351" i="32"/>
  <c r="M351" i="32"/>
  <c r="N351" i="32"/>
  <c r="O351" i="32"/>
  <c r="P351" i="32"/>
  <c r="Q351" i="32"/>
  <c r="B352" i="32"/>
  <c r="C352" i="32"/>
  <c r="D352" i="32"/>
  <c r="E352" i="32"/>
  <c r="F352" i="32"/>
  <c r="G352" i="32"/>
  <c r="H352" i="32"/>
  <c r="I352" i="32"/>
  <c r="J352" i="32"/>
  <c r="K352" i="32"/>
  <c r="L352" i="32"/>
  <c r="M352" i="32"/>
  <c r="N352" i="32"/>
  <c r="O352" i="32"/>
  <c r="P352" i="32"/>
  <c r="Q352" i="32"/>
  <c r="B353" i="32"/>
  <c r="C353" i="32"/>
  <c r="D353" i="32"/>
  <c r="E353" i="32"/>
  <c r="F353" i="32"/>
  <c r="G353" i="32"/>
  <c r="H353" i="32"/>
  <c r="I353" i="32"/>
  <c r="J353" i="32"/>
  <c r="K353" i="32"/>
  <c r="L353" i="32"/>
  <c r="M353" i="32"/>
  <c r="N353" i="32"/>
  <c r="O353" i="32"/>
  <c r="P353" i="32"/>
  <c r="Q353" i="32"/>
  <c r="B354" i="32"/>
  <c r="C354" i="32"/>
  <c r="D354" i="32"/>
  <c r="E354" i="32"/>
  <c r="F354" i="32"/>
  <c r="G354" i="32"/>
  <c r="H354" i="32"/>
  <c r="I354" i="32"/>
  <c r="J354" i="32"/>
  <c r="K354" i="32"/>
  <c r="L354" i="32"/>
  <c r="M354" i="32"/>
  <c r="N354" i="32"/>
  <c r="O354" i="32"/>
  <c r="P354" i="32"/>
  <c r="Q354" i="32"/>
  <c r="B355" i="32"/>
  <c r="C355" i="32"/>
  <c r="D355" i="32"/>
  <c r="E355" i="32"/>
  <c r="F355" i="32"/>
  <c r="G355" i="32"/>
  <c r="H355" i="32"/>
  <c r="I355" i="32"/>
  <c r="J355" i="32"/>
  <c r="K355" i="32"/>
  <c r="L355" i="32"/>
  <c r="M355" i="32"/>
  <c r="N355" i="32"/>
  <c r="O355" i="32"/>
  <c r="P355" i="32"/>
  <c r="Q355" i="32"/>
  <c r="B356" i="32"/>
  <c r="C356" i="32"/>
  <c r="D356" i="32"/>
  <c r="E356" i="32"/>
  <c r="F356" i="32"/>
  <c r="G356" i="32"/>
  <c r="H356" i="32"/>
  <c r="I356" i="32"/>
  <c r="J356" i="32"/>
  <c r="K356" i="32"/>
  <c r="L356" i="32"/>
  <c r="M356" i="32"/>
  <c r="N356" i="32"/>
  <c r="O356" i="32"/>
  <c r="P356" i="32"/>
  <c r="Q356" i="32"/>
  <c r="B357" i="32"/>
  <c r="C357" i="32"/>
  <c r="D357" i="32"/>
  <c r="E357" i="32"/>
  <c r="F357" i="32"/>
  <c r="G357" i="32"/>
  <c r="H357" i="32"/>
  <c r="I357" i="32"/>
  <c r="J357" i="32"/>
  <c r="K357" i="32"/>
  <c r="L357" i="32"/>
  <c r="M357" i="32"/>
  <c r="N357" i="32"/>
  <c r="O357" i="32"/>
  <c r="P357" i="32"/>
  <c r="Q357" i="32"/>
  <c r="B358" i="32"/>
  <c r="C358" i="32"/>
  <c r="D358" i="32"/>
  <c r="E358" i="32"/>
  <c r="F358" i="32"/>
  <c r="G358" i="32"/>
  <c r="H358" i="32"/>
  <c r="I358" i="32"/>
  <c r="J358" i="32"/>
  <c r="K358" i="32"/>
  <c r="L358" i="32"/>
  <c r="M358" i="32"/>
  <c r="N358" i="32"/>
  <c r="O358" i="32"/>
  <c r="P358" i="32"/>
  <c r="Q358" i="32"/>
  <c r="B359" i="32"/>
  <c r="C359" i="32"/>
  <c r="D359" i="32"/>
  <c r="E359" i="32"/>
  <c r="F359" i="32"/>
  <c r="G359" i="32"/>
  <c r="H359" i="32"/>
  <c r="I359" i="32"/>
  <c r="J359" i="32"/>
  <c r="K359" i="32"/>
  <c r="L359" i="32"/>
  <c r="M359" i="32"/>
  <c r="N359" i="32"/>
  <c r="O359" i="32"/>
  <c r="P359" i="32"/>
  <c r="Q359" i="32"/>
  <c r="B360" i="32"/>
  <c r="C360" i="32"/>
  <c r="D360" i="32"/>
  <c r="E360" i="32"/>
  <c r="F360" i="32"/>
  <c r="G360" i="32"/>
  <c r="H360" i="32"/>
  <c r="I360" i="32"/>
  <c r="J360" i="32"/>
  <c r="K360" i="32"/>
  <c r="L360" i="32"/>
  <c r="M360" i="32"/>
  <c r="N360" i="32"/>
  <c r="O360" i="32"/>
  <c r="P360" i="32"/>
  <c r="Q360" i="32"/>
  <c r="B361" i="32"/>
  <c r="C361" i="32"/>
  <c r="D361" i="32"/>
  <c r="E361" i="32"/>
  <c r="F361" i="32"/>
  <c r="G361" i="32"/>
  <c r="H361" i="32"/>
  <c r="I361" i="32"/>
  <c r="J361" i="32"/>
  <c r="K361" i="32"/>
  <c r="L361" i="32"/>
  <c r="M361" i="32"/>
  <c r="N361" i="32"/>
  <c r="O361" i="32"/>
  <c r="P361" i="32"/>
  <c r="Q361" i="32"/>
  <c r="B362" i="32"/>
  <c r="C362" i="32"/>
  <c r="D362" i="32"/>
  <c r="E362" i="32"/>
  <c r="F362" i="32"/>
  <c r="G362" i="32"/>
  <c r="H362" i="32"/>
  <c r="I362" i="32"/>
  <c r="J362" i="32"/>
  <c r="K362" i="32"/>
  <c r="L362" i="32"/>
  <c r="M362" i="32"/>
  <c r="N362" i="32"/>
  <c r="O362" i="32"/>
  <c r="P362" i="32"/>
  <c r="Q362" i="32"/>
  <c r="B363" i="32"/>
  <c r="C363" i="32"/>
  <c r="D363" i="32"/>
  <c r="E363" i="32"/>
  <c r="F363" i="32"/>
  <c r="G363" i="32"/>
  <c r="H363" i="32"/>
  <c r="I363" i="32"/>
  <c r="J363" i="32"/>
  <c r="K363" i="32"/>
  <c r="L363" i="32"/>
  <c r="M363" i="32"/>
  <c r="N363" i="32"/>
  <c r="O363" i="32"/>
  <c r="P363" i="32"/>
  <c r="Q363" i="32"/>
  <c r="B364" i="32"/>
  <c r="C364" i="32"/>
  <c r="D364" i="32"/>
  <c r="E364" i="32"/>
  <c r="F364" i="32"/>
  <c r="G364" i="32"/>
  <c r="H364" i="32"/>
  <c r="I364" i="32"/>
  <c r="J364" i="32"/>
  <c r="K364" i="32"/>
  <c r="L364" i="32"/>
  <c r="M364" i="32"/>
  <c r="N364" i="32"/>
  <c r="O364" i="32"/>
  <c r="P364" i="32"/>
  <c r="Q364" i="32"/>
  <c r="B365" i="32"/>
  <c r="C365" i="32"/>
  <c r="D365" i="32"/>
  <c r="E365" i="32"/>
  <c r="F365" i="32"/>
  <c r="G365" i="32"/>
  <c r="H365" i="32"/>
  <c r="I365" i="32"/>
  <c r="J365" i="32"/>
  <c r="K365" i="32"/>
  <c r="L365" i="32"/>
  <c r="M365" i="32"/>
  <c r="N365" i="32"/>
  <c r="O365" i="32"/>
  <c r="P365" i="32"/>
  <c r="Q365" i="32"/>
  <c r="B366" i="32"/>
  <c r="C366" i="32"/>
  <c r="D366" i="32"/>
  <c r="E366" i="32"/>
  <c r="F366" i="32"/>
  <c r="G366" i="32"/>
  <c r="H366" i="32"/>
  <c r="I366" i="32"/>
  <c r="J366" i="32"/>
  <c r="K366" i="32"/>
  <c r="L366" i="32"/>
  <c r="M366" i="32"/>
  <c r="N366" i="32"/>
  <c r="O366" i="32"/>
  <c r="P366" i="32"/>
  <c r="Q366" i="32"/>
  <c r="B367" i="32"/>
  <c r="C367" i="32"/>
  <c r="D367" i="32"/>
  <c r="E367" i="32"/>
  <c r="F367" i="32"/>
  <c r="G367" i="32"/>
  <c r="H367" i="32"/>
  <c r="I367" i="32"/>
  <c r="J367" i="32"/>
  <c r="K367" i="32"/>
  <c r="L367" i="32"/>
  <c r="M367" i="32"/>
  <c r="N367" i="32"/>
  <c r="O367" i="32"/>
  <c r="P367" i="32"/>
  <c r="Q367" i="32"/>
  <c r="B368" i="32"/>
  <c r="C368" i="32"/>
  <c r="D368" i="32"/>
  <c r="E368" i="32"/>
  <c r="F368" i="32"/>
  <c r="G368" i="32"/>
  <c r="H368" i="32"/>
  <c r="I368" i="32"/>
  <c r="J368" i="32"/>
  <c r="K368" i="32"/>
  <c r="L368" i="32"/>
  <c r="M368" i="32"/>
  <c r="N368" i="32"/>
  <c r="O368" i="32"/>
  <c r="P368" i="32"/>
  <c r="Q368" i="32"/>
  <c r="B369" i="32"/>
  <c r="C369" i="32"/>
  <c r="D369" i="32"/>
  <c r="E369" i="32"/>
  <c r="F369" i="32"/>
  <c r="G369" i="32"/>
  <c r="H369" i="32"/>
  <c r="I369" i="32"/>
  <c r="J369" i="32"/>
  <c r="K369" i="32"/>
  <c r="L369" i="32"/>
  <c r="M369" i="32"/>
  <c r="N369" i="32"/>
  <c r="O369" i="32"/>
  <c r="P369" i="32"/>
  <c r="Q369" i="32"/>
  <c r="B370" i="32"/>
  <c r="C370" i="32"/>
  <c r="D370" i="32"/>
  <c r="E370" i="32"/>
  <c r="F370" i="32"/>
  <c r="G370" i="32"/>
  <c r="H370" i="32"/>
  <c r="I370" i="32"/>
  <c r="J370" i="32"/>
  <c r="K370" i="32"/>
  <c r="L370" i="32"/>
  <c r="M370" i="32"/>
  <c r="N370" i="32"/>
  <c r="O370" i="32"/>
  <c r="P370" i="32"/>
  <c r="Q370" i="32"/>
  <c r="B371" i="32"/>
  <c r="C371" i="32"/>
  <c r="D371" i="32"/>
  <c r="E371" i="32"/>
  <c r="F371" i="32"/>
  <c r="G371" i="32"/>
  <c r="H371" i="32"/>
  <c r="I371" i="32"/>
  <c r="J371" i="32"/>
  <c r="K371" i="32"/>
  <c r="L371" i="32"/>
  <c r="M371" i="32"/>
  <c r="N371" i="32"/>
  <c r="O371" i="32"/>
  <c r="P371" i="32"/>
  <c r="Q371" i="32"/>
  <c r="B372" i="32"/>
  <c r="C372" i="32"/>
  <c r="D372" i="32"/>
  <c r="E372" i="32"/>
  <c r="F372" i="32"/>
  <c r="G372" i="32"/>
  <c r="H372" i="32"/>
  <c r="I372" i="32"/>
  <c r="J372" i="32"/>
  <c r="K372" i="32"/>
  <c r="L372" i="32"/>
  <c r="M372" i="32"/>
  <c r="N372" i="32"/>
  <c r="O372" i="32"/>
  <c r="P372" i="32"/>
  <c r="Q372" i="32"/>
  <c r="B373" i="32"/>
  <c r="C373" i="32"/>
  <c r="D373" i="32"/>
  <c r="E373" i="32"/>
  <c r="F373" i="32"/>
  <c r="G373" i="32"/>
  <c r="H373" i="32"/>
  <c r="I373" i="32"/>
  <c r="J373" i="32"/>
  <c r="K373" i="32"/>
  <c r="L373" i="32"/>
  <c r="M373" i="32"/>
  <c r="N373" i="32"/>
  <c r="O373" i="32"/>
  <c r="P373" i="32"/>
  <c r="Q373" i="32"/>
  <c r="B374" i="32"/>
  <c r="C374" i="32"/>
  <c r="D374" i="32"/>
  <c r="E374" i="32"/>
  <c r="F374" i="32"/>
  <c r="G374" i="32"/>
  <c r="H374" i="32"/>
  <c r="I374" i="32"/>
  <c r="J374" i="32"/>
  <c r="K374" i="32"/>
  <c r="L374" i="32"/>
  <c r="M374" i="32"/>
  <c r="N374" i="32"/>
  <c r="O374" i="32"/>
  <c r="P374" i="32"/>
  <c r="Q374" i="32"/>
  <c r="B375" i="32"/>
  <c r="C375" i="32"/>
  <c r="D375" i="32"/>
  <c r="E375" i="32"/>
  <c r="F375" i="32"/>
  <c r="G375" i="32"/>
  <c r="H375" i="32"/>
  <c r="I375" i="32"/>
  <c r="J375" i="32"/>
  <c r="K375" i="32"/>
  <c r="L375" i="32"/>
  <c r="M375" i="32"/>
  <c r="N375" i="32"/>
  <c r="O375" i="32"/>
  <c r="P375" i="32"/>
  <c r="Q375" i="32"/>
  <c r="B376" i="32"/>
  <c r="C376" i="32"/>
  <c r="D376" i="32"/>
  <c r="E376" i="32"/>
  <c r="F376" i="32"/>
  <c r="G376" i="32"/>
  <c r="H376" i="32"/>
  <c r="I376" i="32"/>
  <c r="J376" i="32"/>
  <c r="K376" i="32"/>
  <c r="L376" i="32"/>
  <c r="M376" i="32"/>
  <c r="N376" i="32"/>
  <c r="O376" i="32"/>
  <c r="P376" i="32"/>
  <c r="Q376" i="32"/>
  <c r="B377" i="32"/>
  <c r="C377" i="32"/>
  <c r="D377" i="32"/>
  <c r="E377" i="32"/>
  <c r="F377" i="32"/>
  <c r="G377" i="32"/>
  <c r="H377" i="32"/>
  <c r="I377" i="32"/>
  <c r="J377" i="32"/>
  <c r="K377" i="32"/>
  <c r="L377" i="32"/>
  <c r="M377" i="32"/>
  <c r="N377" i="32"/>
  <c r="O377" i="32"/>
  <c r="P377" i="32"/>
  <c r="Q377" i="32"/>
  <c r="B378" i="32"/>
  <c r="C378" i="32"/>
  <c r="D378" i="32"/>
  <c r="E378" i="32"/>
  <c r="F378" i="32"/>
  <c r="G378" i="32"/>
  <c r="H378" i="32"/>
  <c r="I378" i="32"/>
  <c r="J378" i="32"/>
  <c r="K378" i="32"/>
  <c r="L378" i="32"/>
  <c r="M378" i="32"/>
  <c r="N378" i="32"/>
  <c r="O378" i="32"/>
  <c r="P378" i="32"/>
  <c r="Q378" i="32"/>
  <c r="B379" i="32"/>
  <c r="C379" i="32"/>
  <c r="D379" i="32"/>
  <c r="E379" i="32"/>
  <c r="F379" i="32"/>
  <c r="G379" i="32"/>
  <c r="H379" i="32"/>
  <c r="I379" i="32"/>
  <c r="J379" i="32"/>
  <c r="K379" i="32"/>
  <c r="L379" i="32"/>
  <c r="M379" i="32"/>
  <c r="N379" i="32"/>
  <c r="O379" i="32"/>
  <c r="P379" i="32"/>
  <c r="Q379" i="32"/>
  <c r="B380" i="32"/>
  <c r="C380" i="32"/>
  <c r="D380" i="32"/>
  <c r="E380" i="32"/>
  <c r="F380" i="32"/>
  <c r="G380" i="32"/>
  <c r="H380" i="32"/>
  <c r="I380" i="32"/>
  <c r="J380" i="32"/>
  <c r="K380" i="32"/>
  <c r="L380" i="32"/>
  <c r="M380" i="32"/>
  <c r="N380" i="32"/>
  <c r="O380" i="32"/>
  <c r="P380" i="32"/>
  <c r="Q380" i="32"/>
  <c r="B381" i="32"/>
  <c r="C381" i="32"/>
  <c r="D381" i="32"/>
  <c r="E381" i="32"/>
  <c r="F381" i="32"/>
  <c r="G381" i="32"/>
  <c r="H381" i="32"/>
  <c r="I381" i="32"/>
  <c r="J381" i="32"/>
  <c r="K381" i="32"/>
  <c r="L381" i="32"/>
  <c r="M381" i="32"/>
  <c r="N381" i="32"/>
  <c r="O381" i="32"/>
  <c r="P381" i="32"/>
  <c r="Q381" i="32"/>
  <c r="B382" i="32"/>
  <c r="C382" i="32"/>
  <c r="D382" i="32"/>
  <c r="E382" i="32"/>
  <c r="F382" i="32"/>
  <c r="G382" i="32"/>
  <c r="H382" i="32"/>
  <c r="I382" i="32"/>
  <c r="J382" i="32"/>
  <c r="K382" i="32"/>
  <c r="L382" i="32"/>
  <c r="M382" i="32"/>
  <c r="N382" i="32"/>
  <c r="O382" i="32"/>
  <c r="P382" i="32"/>
  <c r="Q382" i="32"/>
  <c r="B383" i="32"/>
  <c r="C383" i="32"/>
  <c r="D383" i="32"/>
  <c r="E383" i="32"/>
  <c r="F383" i="32"/>
  <c r="G383" i="32"/>
  <c r="H383" i="32"/>
  <c r="I383" i="32"/>
  <c r="J383" i="32"/>
  <c r="K383" i="32"/>
  <c r="L383" i="32"/>
  <c r="M383" i="32"/>
  <c r="N383" i="32"/>
  <c r="O383" i="32"/>
  <c r="P383" i="32"/>
  <c r="Q383" i="32"/>
  <c r="B384" i="32"/>
  <c r="C384" i="32"/>
  <c r="D384" i="32"/>
  <c r="E384" i="32"/>
  <c r="F384" i="32"/>
  <c r="G384" i="32"/>
  <c r="H384" i="32"/>
  <c r="I384" i="32"/>
  <c r="J384" i="32"/>
  <c r="K384" i="32"/>
  <c r="L384" i="32"/>
  <c r="M384" i="32"/>
  <c r="N384" i="32"/>
  <c r="O384" i="32"/>
  <c r="P384" i="32"/>
  <c r="Q384" i="32"/>
  <c r="B385" i="32"/>
  <c r="C385" i="32"/>
  <c r="D385" i="32"/>
  <c r="E385" i="32"/>
  <c r="F385" i="32"/>
  <c r="G385" i="32"/>
  <c r="H385" i="32"/>
  <c r="I385" i="32"/>
  <c r="J385" i="32"/>
  <c r="K385" i="32"/>
  <c r="L385" i="32"/>
  <c r="M385" i="32"/>
  <c r="N385" i="32"/>
  <c r="O385" i="32"/>
  <c r="P385" i="32"/>
  <c r="Q385" i="32"/>
  <c r="B386" i="32"/>
  <c r="C386" i="32"/>
  <c r="D386" i="32"/>
  <c r="E386" i="32"/>
  <c r="F386" i="32"/>
  <c r="G386" i="32"/>
  <c r="H386" i="32"/>
  <c r="I386" i="32"/>
  <c r="J386" i="32"/>
  <c r="K386" i="32"/>
  <c r="L386" i="32"/>
  <c r="M386" i="32"/>
  <c r="N386" i="32"/>
  <c r="O386" i="32"/>
  <c r="P386" i="32"/>
  <c r="Q386" i="32"/>
  <c r="B387" i="32"/>
  <c r="C387" i="32"/>
  <c r="D387" i="32"/>
  <c r="E387" i="32"/>
  <c r="F387" i="32"/>
  <c r="G387" i="32"/>
  <c r="H387" i="32"/>
  <c r="I387" i="32"/>
  <c r="J387" i="32"/>
  <c r="K387" i="32"/>
  <c r="L387" i="32"/>
  <c r="M387" i="32"/>
  <c r="N387" i="32"/>
  <c r="O387" i="32"/>
  <c r="P387" i="32"/>
  <c r="Q387" i="32"/>
  <c r="B388" i="32"/>
  <c r="C388" i="32"/>
  <c r="D388" i="32"/>
  <c r="E388" i="32"/>
  <c r="F388" i="32"/>
  <c r="G388" i="32"/>
  <c r="H388" i="32"/>
  <c r="I388" i="32"/>
  <c r="J388" i="32"/>
  <c r="K388" i="32"/>
  <c r="L388" i="32"/>
  <c r="M388" i="32"/>
  <c r="N388" i="32"/>
  <c r="O388" i="32"/>
  <c r="P388" i="32"/>
  <c r="Q388" i="32"/>
  <c r="B389" i="32"/>
  <c r="C389" i="32"/>
  <c r="D389" i="32"/>
  <c r="E389" i="32"/>
  <c r="F389" i="32"/>
  <c r="G389" i="32"/>
  <c r="H389" i="32"/>
  <c r="I389" i="32"/>
  <c r="J389" i="32"/>
  <c r="K389" i="32"/>
  <c r="L389" i="32"/>
  <c r="M389" i="32"/>
  <c r="N389" i="32"/>
  <c r="O389" i="32"/>
  <c r="P389" i="32"/>
  <c r="Q389" i="32"/>
  <c r="B390" i="32"/>
  <c r="C390" i="32"/>
  <c r="D390" i="32"/>
  <c r="E390" i="32"/>
  <c r="F390" i="32"/>
  <c r="G390" i="32"/>
  <c r="H390" i="32"/>
  <c r="I390" i="32"/>
  <c r="J390" i="32"/>
  <c r="K390" i="32"/>
  <c r="L390" i="32"/>
  <c r="M390" i="32"/>
  <c r="N390" i="32"/>
  <c r="O390" i="32"/>
  <c r="P390" i="32"/>
  <c r="Q390" i="32"/>
  <c r="B391" i="32"/>
  <c r="C391" i="32"/>
  <c r="D391" i="32"/>
  <c r="E391" i="32"/>
  <c r="F391" i="32"/>
  <c r="G391" i="32"/>
  <c r="H391" i="32"/>
  <c r="I391" i="32"/>
  <c r="J391" i="32"/>
  <c r="K391" i="32"/>
  <c r="L391" i="32"/>
  <c r="M391" i="32"/>
  <c r="N391" i="32"/>
  <c r="O391" i="32"/>
  <c r="P391" i="32"/>
  <c r="Q391" i="32"/>
  <c r="B392" i="32"/>
  <c r="C392" i="32"/>
  <c r="D392" i="32"/>
  <c r="E392" i="32"/>
  <c r="F392" i="32"/>
  <c r="G392" i="32"/>
  <c r="H392" i="32"/>
  <c r="I392" i="32"/>
  <c r="J392" i="32"/>
  <c r="K392" i="32"/>
  <c r="L392" i="32"/>
  <c r="M392" i="32"/>
  <c r="N392" i="32"/>
  <c r="O392" i="32"/>
  <c r="P392" i="32"/>
  <c r="Q392" i="32"/>
  <c r="B393" i="32"/>
  <c r="C393" i="32"/>
  <c r="D393" i="32"/>
  <c r="E393" i="32"/>
  <c r="F393" i="32"/>
  <c r="G393" i="32"/>
  <c r="H393" i="32"/>
  <c r="I393" i="32"/>
  <c r="J393" i="32"/>
  <c r="K393" i="32"/>
  <c r="L393" i="32"/>
  <c r="M393" i="32"/>
  <c r="N393" i="32"/>
  <c r="O393" i="32"/>
  <c r="P393" i="32"/>
  <c r="Q393" i="32"/>
  <c r="B394" i="32"/>
  <c r="C394" i="32"/>
  <c r="D394" i="32"/>
  <c r="E394" i="32"/>
  <c r="F394" i="32"/>
  <c r="G394" i="32"/>
  <c r="H394" i="32"/>
  <c r="I394" i="32"/>
  <c r="J394" i="32"/>
  <c r="K394" i="32"/>
  <c r="L394" i="32"/>
  <c r="M394" i="32"/>
  <c r="N394" i="32"/>
  <c r="O394" i="32"/>
  <c r="P394" i="32"/>
  <c r="Q394" i="32"/>
  <c r="B395" i="32"/>
  <c r="C395" i="32"/>
  <c r="D395" i="32"/>
  <c r="E395" i="32"/>
  <c r="F395" i="32"/>
  <c r="G395" i="32"/>
  <c r="H395" i="32"/>
  <c r="I395" i="32"/>
  <c r="J395" i="32"/>
  <c r="K395" i="32"/>
  <c r="L395" i="32"/>
  <c r="M395" i="32"/>
  <c r="N395" i="32"/>
  <c r="O395" i="32"/>
  <c r="P395" i="32"/>
  <c r="Q395" i="32"/>
  <c r="B396" i="32"/>
  <c r="C396" i="32"/>
  <c r="D396" i="32"/>
  <c r="E396" i="32"/>
  <c r="F396" i="32"/>
  <c r="G396" i="32"/>
  <c r="H396" i="32"/>
  <c r="I396" i="32"/>
  <c r="J396" i="32"/>
  <c r="K396" i="32"/>
  <c r="L396" i="32"/>
  <c r="M396" i="32"/>
  <c r="N396" i="32"/>
  <c r="O396" i="32"/>
  <c r="P396" i="32"/>
  <c r="Q396" i="32"/>
  <c r="B397" i="32"/>
  <c r="C397" i="32"/>
  <c r="D397" i="32"/>
  <c r="E397" i="32"/>
  <c r="F397" i="32"/>
  <c r="G397" i="32"/>
  <c r="H397" i="32"/>
  <c r="I397" i="32"/>
  <c r="J397" i="32"/>
  <c r="K397" i="32"/>
  <c r="L397" i="32"/>
  <c r="M397" i="32"/>
  <c r="N397" i="32"/>
  <c r="O397" i="32"/>
  <c r="P397" i="32"/>
  <c r="Q397" i="32"/>
  <c r="B398" i="32"/>
  <c r="C398" i="32"/>
  <c r="D398" i="32"/>
  <c r="E398" i="32"/>
  <c r="F398" i="32"/>
  <c r="G398" i="32"/>
  <c r="H398" i="32"/>
  <c r="I398" i="32"/>
  <c r="J398" i="32"/>
  <c r="K398" i="32"/>
  <c r="L398" i="32"/>
  <c r="M398" i="32"/>
  <c r="N398" i="32"/>
  <c r="O398" i="32"/>
  <c r="P398" i="32"/>
  <c r="Q398" i="32"/>
  <c r="B399" i="32"/>
  <c r="C399" i="32"/>
  <c r="D399" i="32"/>
  <c r="E399" i="32"/>
  <c r="F399" i="32"/>
  <c r="G399" i="32"/>
  <c r="H399" i="32"/>
  <c r="I399" i="32"/>
  <c r="J399" i="32"/>
  <c r="K399" i="32"/>
  <c r="L399" i="32"/>
  <c r="M399" i="32"/>
  <c r="N399" i="32"/>
  <c r="O399" i="32"/>
  <c r="P399" i="32"/>
  <c r="Q399" i="32"/>
  <c r="B400" i="32"/>
  <c r="C400" i="32"/>
  <c r="D400" i="32"/>
  <c r="E400" i="32"/>
  <c r="F400" i="32"/>
  <c r="G400" i="32"/>
  <c r="H400" i="32"/>
  <c r="I400" i="32"/>
  <c r="J400" i="32"/>
  <c r="K400" i="32"/>
  <c r="L400" i="32"/>
  <c r="M400" i="32"/>
  <c r="N400" i="32"/>
  <c r="O400" i="32"/>
  <c r="P400" i="32"/>
  <c r="Q400" i="32"/>
  <c r="B401" i="32"/>
  <c r="C401" i="32"/>
  <c r="D401" i="32"/>
  <c r="E401" i="32"/>
  <c r="F401" i="32"/>
  <c r="G401" i="32"/>
  <c r="H401" i="32"/>
  <c r="I401" i="32"/>
  <c r="J401" i="32"/>
  <c r="K401" i="32"/>
  <c r="L401" i="32"/>
  <c r="M401" i="32"/>
  <c r="N401" i="32"/>
  <c r="O401" i="32"/>
  <c r="P401" i="32"/>
  <c r="Q401" i="32"/>
  <c r="B402" i="32"/>
  <c r="C402" i="32"/>
  <c r="D402" i="32"/>
  <c r="E402" i="32"/>
  <c r="F402" i="32"/>
  <c r="G402" i="32"/>
  <c r="H402" i="32"/>
  <c r="I402" i="32"/>
  <c r="J402" i="32"/>
  <c r="K402" i="32"/>
  <c r="L402" i="32"/>
  <c r="M402" i="32"/>
  <c r="N402" i="32"/>
  <c r="O402" i="32"/>
  <c r="P402" i="32"/>
  <c r="Q402" i="32"/>
  <c r="B403" i="32"/>
  <c r="C403" i="32"/>
  <c r="D403" i="32"/>
  <c r="E403" i="32"/>
  <c r="F403" i="32"/>
  <c r="G403" i="32"/>
  <c r="H403" i="32"/>
  <c r="I403" i="32"/>
  <c r="J403" i="32"/>
  <c r="K403" i="32"/>
  <c r="L403" i="32"/>
  <c r="M403" i="32"/>
  <c r="N403" i="32"/>
  <c r="O403" i="32"/>
  <c r="P403" i="32"/>
  <c r="Q403" i="32"/>
  <c r="B404" i="32"/>
  <c r="C404" i="32"/>
  <c r="D404" i="32"/>
  <c r="E404" i="32"/>
  <c r="F404" i="32"/>
  <c r="G404" i="32"/>
  <c r="H404" i="32"/>
  <c r="I404" i="32"/>
  <c r="J404" i="32"/>
  <c r="K404" i="32"/>
  <c r="L404" i="32"/>
  <c r="M404" i="32"/>
  <c r="N404" i="32"/>
  <c r="O404" i="32"/>
  <c r="P404" i="32"/>
  <c r="Q404" i="32"/>
  <c r="B405" i="32"/>
  <c r="C405" i="32"/>
  <c r="D405" i="32"/>
  <c r="E405" i="32"/>
  <c r="F405" i="32"/>
  <c r="G405" i="32"/>
  <c r="H405" i="32"/>
  <c r="I405" i="32"/>
  <c r="J405" i="32"/>
  <c r="K405" i="32"/>
  <c r="L405" i="32"/>
  <c r="M405" i="32"/>
  <c r="N405" i="32"/>
  <c r="O405" i="32"/>
  <c r="P405" i="32"/>
  <c r="Q405" i="32"/>
  <c r="B406" i="32"/>
  <c r="C406" i="32"/>
  <c r="D406" i="32"/>
  <c r="E406" i="32"/>
  <c r="F406" i="32"/>
  <c r="G406" i="32"/>
  <c r="H406" i="32"/>
  <c r="I406" i="32"/>
  <c r="J406" i="32"/>
  <c r="K406" i="32"/>
  <c r="L406" i="32"/>
  <c r="M406" i="32"/>
  <c r="N406" i="32"/>
  <c r="O406" i="32"/>
  <c r="P406" i="32"/>
  <c r="Q406" i="32"/>
  <c r="B407" i="32"/>
  <c r="C407" i="32"/>
  <c r="D407" i="32"/>
  <c r="E407" i="32"/>
  <c r="F407" i="32"/>
  <c r="G407" i="32"/>
  <c r="H407" i="32"/>
  <c r="I407" i="32"/>
  <c r="J407" i="32"/>
  <c r="K407" i="32"/>
  <c r="L407" i="32"/>
  <c r="M407" i="32"/>
  <c r="N407" i="32"/>
  <c r="O407" i="32"/>
  <c r="P407" i="32"/>
  <c r="Q407" i="32"/>
  <c r="B408" i="32"/>
  <c r="C408" i="32"/>
  <c r="D408" i="32"/>
  <c r="E408" i="32"/>
  <c r="F408" i="32"/>
  <c r="G408" i="32"/>
  <c r="H408" i="32"/>
  <c r="I408" i="32"/>
  <c r="J408" i="32"/>
  <c r="K408" i="32"/>
  <c r="L408" i="32"/>
  <c r="M408" i="32"/>
  <c r="N408" i="32"/>
  <c r="O408" i="32"/>
  <c r="P408" i="32"/>
  <c r="Q408" i="32"/>
  <c r="B409" i="32"/>
  <c r="C409" i="32"/>
  <c r="D409" i="32"/>
  <c r="E409" i="32"/>
  <c r="F409" i="32"/>
  <c r="G409" i="32"/>
  <c r="H409" i="32"/>
  <c r="I409" i="32"/>
  <c r="J409" i="32"/>
  <c r="K409" i="32"/>
  <c r="L409" i="32"/>
  <c r="M409" i="32"/>
  <c r="N409" i="32"/>
  <c r="O409" i="32"/>
  <c r="P409" i="32"/>
  <c r="Q409" i="32"/>
  <c r="B410" i="32"/>
  <c r="C410" i="32"/>
  <c r="D410" i="32"/>
  <c r="E410" i="32"/>
  <c r="F410" i="32"/>
  <c r="G410" i="32"/>
  <c r="H410" i="32"/>
  <c r="I410" i="32"/>
  <c r="J410" i="32"/>
  <c r="K410" i="32"/>
  <c r="L410" i="32"/>
  <c r="M410" i="32"/>
  <c r="N410" i="32"/>
  <c r="O410" i="32"/>
  <c r="P410" i="32"/>
  <c r="Q410" i="32"/>
  <c r="B411" i="32"/>
  <c r="C411" i="32"/>
  <c r="D411" i="32"/>
  <c r="E411" i="32"/>
  <c r="F411" i="32"/>
  <c r="G411" i="32"/>
  <c r="H411" i="32"/>
  <c r="I411" i="32"/>
  <c r="J411" i="32"/>
  <c r="K411" i="32"/>
  <c r="L411" i="32"/>
  <c r="M411" i="32"/>
  <c r="N411" i="32"/>
  <c r="O411" i="32"/>
  <c r="P411" i="32"/>
  <c r="Q411" i="32"/>
  <c r="B412" i="32"/>
  <c r="C412" i="32"/>
  <c r="D412" i="32"/>
  <c r="E412" i="32"/>
  <c r="F412" i="32"/>
  <c r="G412" i="32"/>
  <c r="H412" i="32"/>
  <c r="I412" i="32"/>
  <c r="J412" i="32"/>
  <c r="K412" i="32"/>
  <c r="L412" i="32"/>
  <c r="M412" i="32"/>
  <c r="N412" i="32"/>
  <c r="O412" i="32"/>
  <c r="P412" i="32"/>
  <c r="Q412" i="32"/>
  <c r="B413" i="32"/>
  <c r="C413" i="32"/>
  <c r="D413" i="32"/>
  <c r="E413" i="32"/>
  <c r="F413" i="32"/>
  <c r="G413" i="32"/>
  <c r="H413" i="32"/>
  <c r="I413" i="32"/>
  <c r="J413" i="32"/>
  <c r="K413" i="32"/>
  <c r="L413" i="32"/>
  <c r="M413" i="32"/>
  <c r="N413" i="32"/>
  <c r="O413" i="32"/>
  <c r="P413" i="32"/>
  <c r="Q413" i="32"/>
  <c r="B414" i="32"/>
  <c r="C414" i="32"/>
  <c r="D414" i="32"/>
  <c r="E414" i="32"/>
  <c r="F414" i="32"/>
  <c r="G414" i="32"/>
  <c r="H414" i="32"/>
  <c r="I414" i="32"/>
  <c r="J414" i="32"/>
  <c r="K414" i="32"/>
  <c r="L414" i="32"/>
  <c r="M414" i="32"/>
  <c r="N414" i="32"/>
  <c r="O414" i="32"/>
  <c r="P414" i="32"/>
  <c r="Q414" i="32"/>
  <c r="B415" i="32"/>
  <c r="C415" i="32"/>
  <c r="D415" i="32"/>
  <c r="E415" i="32"/>
  <c r="F415" i="32"/>
  <c r="G415" i="32"/>
  <c r="H415" i="32"/>
  <c r="I415" i="32"/>
  <c r="J415" i="32"/>
  <c r="K415" i="32"/>
  <c r="L415" i="32"/>
  <c r="M415" i="32"/>
  <c r="N415" i="32"/>
  <c r="O415" i="32"/>
  <c r="P415" i="32"/>
  <c r="Q415" i="32"/>
  <c r="B416" i="32"/>
  <c r="C416" i="32"/>
  <c r="D416" i="32"/>
  <c r="E416" i="32"/>
  <c r="F416" i="32"/>
  <c r="G416" i="32"/>
  <c r="H416" i="32"/>
  <c r="I416" i="32"/>
  <c r="J416" i="32"/>
  <c r="K416" i="32"/>
  <c r="L416" i="32"/>
  <c r="M416" i="32"/>
  <c r="N416" i="32"/>
  <c r="O416" i="32"/>
  <c r="P416" i="32"/>
  <c r="Q416" i="32"/>
  <c r="B417" i="32"/>
  <c r="C417" i="32"/>
  <c r="D417" i="32"/>
  <c r="E417" i="32"/>
  <c r="F417" i="32"/>
  <c r="G417" i="32"/>
  <c r="H417" i="32"/>
  <c r="I417" i="32"/>
  <c r="J417" i="32"/>
  <c r="K417" i="32"/>
  <c r="L417" i="32"/>
  <c r="M417" i="32"/>
  <c r="N417" i="32"/>
  <c r="O417" i="32"/>
  <c r="P417" i="32"/>
  <c r="Q417" i="32"/>
  <c r="B418" i="32"/>
  <c r="C418" i="32"/>
  <c r="D418" i="32"/>
  <c r="E418" i="32"/>
  <c r="F418" i="32"/>
  <c r="G418" i="32"/>
  <c r="H418" i="32"/>
  <c r="I418" i="32"/>
  <c r="J418" i="32"/>
  <c r="K418" i="32"/>
  <c r="L418" i="32"/>
  <c r="M418" i="32"/>
  <c r="N418" i="32"/>
  <c r="O418" i="32"/>
  <c r="P418" i="32"/>
  <c r="Q418" i="32"/>
  <c r="B419" i="32"/>
  <c r="C419" i="32"/>
  <c r="D419" i="32"/>
  <c r="E419" i="32"/>
  <c r="F419" i="32"/>
  <c r="G419" i="32"/>
  <c r="H419" i="32"/>
  <c r="I419" i="32"/>
  <c r="J419" i="32"/>
  <c r="K419" i="32"/>
  <c r="L419" i="32"/>
  <c r="M419" i="32"/>
  <c r="N419" i="32"/>
  <c r="O419" i="32"/>
  <c r="P419" i="32"/>
  <c r="Q419" i="32"/>
  <c r="B420" i="32"/>
  <c r="C420" i="32"/>
  <c r="D420" i="32"/>
  <c r="E420" i="32"/>
  <c r="F420" i="32"/>
  <c r="G420" i="32"/>
  <c r="H420" i="32"/>
  <c r="I420" i="32"/>
  <c r="J420" i="32"/>
  <c r="K420" i="32"/>
  <c r="L420" i="32"/>
  <c r="M420" i="32"/>
  <c r="N420" i="32"/>
  <c r="O420" i="32"/>
  <c r="P420" i="32"/>
  <c r="Q420" i="32"/>
  <c r="B421" i="32"/>
  <c r="C421" i="32"/>
  <c r="D421" i="32"/>
  <c r="E421" i="32"/>
  <c r="F421" i="32"/>
  <c r="G421" i="32"/>
  <c r="H421" i="32"/>
  <c r="I421" i="32"/>
  <c r="J421" i="32"/>
  <c r="K421" i="32"/>
  <c r="L421" i="32"/>
  <c r="M421" i="32"/>
  <c r="N421" i="32"/>
  <c r="O421" i="32"/>
  <c r="P421" i="32"/>
  <c r="Q421" i="32"/>
  <c r="B422" i="32"/>
  <c r="C422" i="32"/>
  <c r="D422" i="32"/>
  <c r="E422" i="32"/>
  <c r="F422" i="32"/>
  <c r="G422" i="32"/>
  <c r="H422" i="32"/>
  <c r="I422" i="32"/>
  <c r="J422" i="32"/>
  <c r="K422" i="32"/>
  <c r="L422" i="32"/>
  <c r="M422" i="32"/>
  <c r="N422" i="32"/>
  <c r="O422" i="32"/>
  <c r="P422" i="32"/>
  <c r="Q422" i="32"/>
  <c r="B423" i="32"/>
  <c r="C423" i="32"/>
  <c r="D423" i="32"/>
  <c r="E423" i="32"/>
  <c r="F423" i="32"/>
  <c r="G423" i="32"/>
  <c r="H423" i="32"/>
  <c r="I423" i="32"/>
  <c r="J423" i="32"/>
  <c r="K423" i="32"/>
  <c r="L423" i="32"/>
  <c r="M423" i="32"/>
  <c r="N423" i="32"/>
  <c r="O423" i="32"/>
  <c r="P423" i="32"/>
  <c r="Q423" i="32"/>
  <c r="B424" i="32"/>
  <c r="C424" i="32"/>
  <c r="D424" i="32"/>
  <c r="E424" i="32"/>
  <c r="F424" i="32"/>
  <c r="G424" i="32"/>
  <c r="H424" i="32"/>
  <c r="I424" i="32"/>
  <c r="J424" i="32"/>
  <c r="K424" i="32"/>
  <c r="L424" i="32"/>
  <c r="M424" i="32"/>
  <c r="N424" i="32"/>
  <c r="O424" i="32"/>
  <c r="P424" i="32"/>
  <c r="Q424" i="32"/>
  <c r="B425" i="32"/>
  <c r="C425" i="32"/>
  <c r="D425" i="32"/>
  <c r="E425" i="32"/>
  <c r="F425" i="32"/>
  <c r="G425" i="32"/>
  <c r="H425" i="32"/>
  <c r="I425" i="32"/>
  <c r="J425" i="32"/>
  <c r="K425" i="32"/>
  <c r="L425" i="32"/>
  <c r="M425" i="32"/>
  <c r="N425" i="32"/>
  <c r="O425" i="32"/>
  <c r="P425" i="32"/>
  <c r="Q425" i="32"/>
  <c r="B426" i="32"/>
  <c r="C426" i="32"/>
  <c r="D426" i="32"/>
  <c r="E426" i="32"/>
  <c r="F426" i="32"/>
  <c r="G426" i="32"/>
  <c r="H426" i="32"/>
  <c r="I426" i="32"/>
  <c r="J426" i="32"/>
  <c r="K426" i="32"/>
  <c r="L426" i="32"/>
  <c r="M426" i="32"/>
  <c r="N426" i="32"/>
  <c r="O426" i="32"/>
  <c r="P426" i="32"/>
  <c r="Q426" i="32"/>
  <c r="B427" i="32"/>
  <c r="C427" i="32"/>
  <c r="D427" i="32"/>
  <c r="E427" i="32"/>
  <c r="F427" i="32"/>
  <c r="G427" i="32"/>
  <c r="H427" i="32"/>
  <c r="I427" i="32"/>
  <c r="J427" i="32"/>
  <c r="K427" i="32"/>
  <c r="L427" i="32"/>
  <c r="M427" i="32"/>
  <c r="N427" i="32"/>
  <c r="O427" i="32"/>
  <c r="P427" i="32"/>
  <c r="Q427" i="32"/>
  <c r="B428" i="32"/>
  <c r="C428" i="32"/>
  <c r="D428" i="32"/>
  <c r="E428" i="32"/>
  <c r="F428" i="32"/>
  <c r="G428" i="32"/>
  <c r="H428" i="32"/>
  <c r="I428" i="32"/>
  <c r="J428" i="32"/>
  <c r="K428" i="32"/>
  <c r="L428" i="32"/>
  <c r="M428" i="32"/>
  <c r="N428" i="32"/>
  <c r="O428" i="32"/>
  <c r="P428" i="32"/>
  <c r="Q428" i="32"/>
  <c r="B429" i="32"/>
  <c r="C429" i="32"/>
  <c r="D429" i="32"/>
  <c r="E429" i="32"/>
  <c r="F429" i="32"/>
  <c r="G429" i="32"/>
  <c r="H429" i="32"/>
  <c r="I429" i="32"/>
  <c r="J429" i="32"/>
  <c r="K429" i="32"/>
  <c r="L429" i="32"/>
  <c r="M429" i="32"/>
  <c r="N429" i="32"/>
  <c r="O429" i="32"/>
  <c r="P429" i="32"/>
  <c r="Q429" i="32"/>
  <c r="B430" i="32"/>
  <c r="C430" i="32"/>
  <c r="D430" i="32"/>
  <c r="E430" i="32"/>
  <c r="F430" i="32"/>
  <c r="G430" i="32"/>
  <c r="H430" i="32"/>
  <c r="I430" i="32"/>
  <c r="J430" i="32"/>
  <c r="K430" i="32"/>
  <c r="L430" i="32"/>
  <c r="M430" i="32"/>
  <c r="N430" i="32"/>
  <c r="O430" i="32"/>
  <c r="P430" i="32"/>
  <c r="Q430" i="32"/>
  <c r="B431" i="32"/>
  <c r="C431" i="32"/>
  <c r="D431" i="32"/>
  <c r="E431" i="32"/>
  <c r="F431" i="32"/>
  <c r="G431" i="32"/>
  <c r="H431" i="32"/>
  <c r="I431" i="32"/>
  <c r="J431" i="32"/>
  <c r="K431" i="32"/>
  <c r="L431" i="32"/>
  <c r="M431" i="32"/>
  <c r="N431" i="32"/>
  <c r="O431" i="32"/>
  <c r="P431" i="32"/>
  <c r="Q431" i="32"/>
  <c r="B432" i="32"/>
  <c r="C432" i="32"/>
  <c r="D432" i="32"/>
  <c r="E432" i="32"/>
  <c r="F432" i="32"/>
  <c r="G432" i="32"/>
  <c r="H432" i="32"/>
  <c r="I432" i="32"/>
  <c r="J432" i="32"/>
  <c r="K432" i="32"/>
  <c r="L432" i="32"/>
  <c r="M432" i="32"/>
  <c r="N432" i="32"/>
  <c r="O432" i="32"/>
  <c r="P432" i="32"/>
  <c r="Q432" i="32"/>
  <c r="B433" i="32"/>
  <c r="C433" i="32"/>
  <c r="D433" i="32"/>
  <c r="E433" i="32"/>
  <c r="F433" i="32"/>
  <c r="G433" i="32"/>
  <c r="H433" i="32"/>
  <c r="I433" i="32"/>
  <c r="J433" i="32"/>
  <c r="K433" i="32"/>
  <c r="L433" i="32"/>
  <c r="M433" i="32"/>
  <c r="N433" i="32"/>
  <c r="O433" i="32"/>
  <c r="P433" i="32"/>
  <c r="Q433" i="32"/>
  <c r="B434" i="32"/>
  <c r="C434" i="32"/>
  <c r="D434" i="32"/>
  <c r="E434" i="32"/>
  <c r="F434" i="32"/>
  <c r="G434" i="32"/>
  <c r="H434" i="32"/>
  <c r="I434" i="32"/>
  <c r="J434" i="32"/>
  <c r="K434" i="32"/>
  <c r="L434" i="32"/>
  <c r="M434" i="32"/>
  <c r="N434" i="32"/>
  <c r="O434" i="32"/>
  <c r="P434" i="32"/>
  <c r="Q434" i="32"/>
  <c r="B435" i="32"/>
  <c r="C435" i="32"/>
  <c r="D435" i="32"/>
  <c r="E435" i="32"/>
  <c r="F435" i="32"/>
  <c r="G435" i="32"/>
  <c r="H435" i="32"/>
  <c r="I435" i="32"/>
  <c r="J435" i="32"/>
  <c r="K435" i="32"/>
  <c r="L435" i="32"/>
  <c r="M435" i="32"/>
  <c r="N435" i="32"/>
  <c r="O435" i="32"/>
  <c r="P435" i="32"/>
  <c r="Q435" i="32"/>
  <c r="B436" i="32"/>
  <c r="C436" i="32"/>
  <c r="D436" i="32"/>
  <c r="E436" i="32"/>
  <c r="F436" i="32"/>
  <c r="G436" i="32"/>
  <c r="H436" i="32"/>
  <c r="I436" i="32"/>
  <c r="J436" i="32"/>
  <c r="K436" i="32"/>
  <c r="L436" i="32"/>
  <c r="M436" i="32"/>
  <c r="N436" i="32"/>
  <c r="O436" i="32"/>
  <c r="P436" i="32"/>
  <c r="Q436" i="32"/>
  <c r="B437" i="32"/>
  <c r="C437" i="32"/>
  <c r="D437" i="32"/>
  <c r="E437" i="32"/>
  <c r="F437" i="32"/>
  <c r="G437" i="32"/>
  <c r="H437" i="32"/>
  <c r="I437" i="32"/>
  <c r="J437" i="32"/>
  <c r="K437" i="32"/>
  <c r="L437" i="32"/>
  <c r="M437" i="32"/>
  <c r="N437" i="32"/>
  <c r="O437" i="32"/>
  <c r="P437" i="32"/>
  <c r="Q437" i="32"/>
  <c r="B438" i="32"/>
  <c r="C438" i="32"/>
  <c r="D438" i="32"/>
  <c r="E438" i="32"/>
  <c r="F438" i="32"/>
  <c r="G438" i="32"/>
  <c r="H438" i="32"/>
  <c r="I438" i="32"/>
  <c r="J438" i="32"/>
  <c r="K438" i="32"/>
  <c r="L438" i="32"/>
  <c r="M438" i="32"/>
  <c r="N438" i="32"/>
  <c r="O438" i="32"/>
  <c r="P438" i="32"/>
  <c r="Q438" i="32"/>
  <c r="B439" i="32"/>
  <c r="C439" i="32"/>
  <c r="D439" i="32"/>
  <c r="E439" i="32"/>
  <c r="F439" i="32"/>
  <c r="G439" i="32"/>
  <c r="H439" i="32"/>
  <c r="I439" i="32"/>
  <c r="J439" i="32"/>
  <c r="K439" i="32"/>
  <c r="L439" i="32"/>
  <c r="M439" i="32"/>
  <c r="N439" i="32"/>
  <c r="O439" i="32"/>
  <c r="P439" i="32"/>
  <c r="Q439" i="32"/>
  <c r="B440" i="32"/>
  <c r="C440" i="32"/>
  <c r="D440" i="32"/>
  <c r="E440" i="32"/>
  <c r="F440" i="32"/>
  <c r="G440" i="32"/>
  <c r="H440" i="32"/>
  <c r="I440" i="32"/>
  <c r="J440" i="32"/>
  <c r="K440" i="32"/>
  <c r="L440" i="32"/>
  <c r="M440" i="32"/>
  <c r="N440" i="32"/>
  <c r="O440" i="32"/>
  <c r="P440" i="32"/>
  <c r="Q440" i="32"/>
  <c r="B441" i="32"/>
  <c r="C441" i="32"/>
  <c r="D441" i="32"/>
  <c r="E441" i="32"/>
  <c r="F441" i="32"/>
  <c r="G441" i="32"/>
  <c r="H441" i="32"/>
  <c r="I441" i="32"/>
  <c r="J441" i="32"/>
  <c r="K441" i="32"/>
  <c r="L441" i="32"/>
  <c r="M441" i="32"/>
  <c r="N441" i="32"/>
  <c r="O441" i="32"/>
  <c r="P441" i="32"/>
  <c r="Q441" i="32"/>
  <c r="B442" i="32"/>
  <c r="C442" i="32"/>
  <c r="D442" i="32"/>
  <c r="E442" i="32"/>
  <c r="F442" i="32"/>
  <c r="G442" i="32"/>
  <c r="H442" i="32"/>
  <c r="I442" i="32"/>
  <c r="J442" i="32"/>
  <c r="K442" i="32"/>
  <c r="L442" i="32"/>
  <c r="M442" i="32"/>
  <c r="N442" i="32"/>
  <c r="O442" i="32"/>
  <c r="P442" i="32"/>
  <c r="Q442" i="32"/>
  <c r="B443" i="32"/>
  <c r="C443" i="32"/>
  <c r="D443" i="32"/>
  <c r="E443" i="32"/>
  <c r="F443" i="32"/>
  <c r="G443" i="32"/>
  <c r="H443" i="32"/>
  <c r="I443" i="32"/>
  <c r="J443" i="32"/>
  <c r="K443" i="32"/>
  <c r="L443" i="32"/>
  <c r="M443" i="32"/>
  <c r="N443" i="32"/>
  <c r="O443" i="32"/>
  <c r="P443" i="32"/>
  <c r="Q443" i="32"/>
  <c r="B444" i="32"/>
  <c r="C444" i="32"/>
  <c r="D444" i="32"/>
  <c r="E444" i="32"/>
  <c r="F444" i="32"/>
  <c r="G444" i="32"/>
  <c r="H444" i="32"/>
  <c r="I444" i="32"/>
  <c r="J444" i="32"/>
  <c r="K444" i="32"/>
  <c r="L444" i="32"/>
  <c r="M444" i="32"/>
  <c r="N444" i="32"/>
  <c r="O444" i="32"/>
  <c r="P444" i="32"/>
  <c r="Q444" i="32"/>
  <c r="B445" i="32"/>
  <c r="C445" i="32"/>
  <c r="D445" i="32"/>
  <c r="E445" i="32"/>
  <c r="F445" i="32"/>
  <c r="G445" i="32"/>
  <c r="H445" i="32"/>
  <c r="I445" i="32"/>
  <c r="J445" i="32"/>
  <c r="K445" i="32"/>
  <c r="L445" i="32"/>
  <c r="M445" i="32"/>
  <c r="N445" i="32"/>
  <c r="O445" i="32"/>
  <c r="P445" i="32"/>
  <c r="Q445" i="32"/>
  <c r="B446" i="32"/>
  <c r="C446" i="32"/>
  <c r="D446" i="32"/>
  <c r="E446" i="32"/>
  <c r="F446" i="32"/>
  <c r="G446" i="32"/>
  <c r="H446" i="32"/>
  <c r="I446" i="32"/>
  <c r="J446" i="32"/>
  <c r="K446" i="32"/>
  <c r="L446" i="32"/>
  <c r="M446" i="32"/>
  <c r="N446" i="32"/>
  <c r="O446" i="32"/>
  <c r="P446" i="32"/>
  <c r="Q446" i="32"/>
  <c r="B447" i="32"/>
  <c r="C447" i="32"/>
  <c r="D447" i="32"/>
  <c r="E447" i="32"/>
  <c r="F447" i="32"/>
  <c r="G447" i="32"/>
  <c r="H447" i="32"/>
  <c r="I447" i="32"/>
  <c r="J447" i="32"/>
  <c r="K447" i="32"/>
  <c r="L447" i="32"/>
  <c r="M447" i="32"/>
  <c r="N447" i="32"/>
  <c r="O447" i="32"/>
  <c r="P447" i="32"/>
  <c r="Q447" i="32"/>
  <c r="B448" i="32"/>
  <c r="C448" i="32"/>
  <c r="D448" i="32"/>
  <c r="E448" i="32"/>
  <c r="F448" i="32"/>
  <c r="G448" i="32"/>
  <c r="H448" i="32"/>
  <c r="I448" i="32"/>
  <c r="J448" i="32"/>
  <c r="K448" i="32"/>
  <c r="L448" i="32"/>
  <c r="M448" i="32"/>
  <c r="N448" i="32"/>
  <c r="O448" i="32"/>
  <c r="P448" i="32"/>
  <c r="Q448" i="32"/>
  <c r="B449" i="32"/>
  <c r="C449" i="32"/>
  <c r="D449" i="32"/>
  <c r="E449" i="32"/>
  <c r="F449" i="32"/>
  <c r="G449" i="32"/>
  <c r="H449" i="32"/>
  <c r="I449" i="32"/>
  <c r="J449" i="32"/>
  <c r="K449" i="32"/>
  <c r="L449" i="32"/>
  <c r="M449" i="32"/>
  <c r="N449" i="32"/>
  <c r="O449" i="32"/>
  <c r="P449" i="32"/>
  <c r="Q449" i="32"/>
  <c r="B450" i="32"/>
  <c r="C450" i="32"/>
  <c r="D450" i="32"/>
  <c r="E450" i="32"/>
  <c r="F450" i="32"/>
  <c r="G450" i="32"/>
  <c r="H450" i="32"/>
  <c r="I450" i="32"/>
  <c r="J450" i="32"/>
  <c r="K450" i="32"/>
  <c r="L450" i="32"/>
  <c r="M450" i="32"/>
  <c r="N450" i="32"/>
  <c r="O450" i="32"/>
  <c r="P450" i="32"/>
  <c r="Q450" i="32"/>
  <c r="B451" i="32"/>
  <c r="C451" i="32"/>
  <c r="D451" i="32"/>
  <c r="E451" i="32"/>
  <c r="F451" i="32"/>
  <c r="G451" i="32"/>
  <c r="H451" i="32"/>
  <c r="I451" i="32"/>
  <c r="J451" i="32"/>
  <c r="K451" i="32"/>
  <c r="L451" i="32"/>
  <c r="M451" i="32"/>
  <c r="N451" i="32"/>
  <c r="O451" i="32"/>
  <c r="P451" i="32"/>
  <c r="Q451" i="32"/>
  <c r="B452" i="32"/>
  <c r="C452" i="32"/>
  <c r="D452" i="32"/>
  <c r="E452" i="32"/>
  <c r="F452" i="32"/>
  <c r="G452" i="32"/>
  <c r="H452" i="32"/>
  <c r="I452" i="32"/>
  <c r="J452" i="32"/>
  <c r="K452" i="32"/>
  <c r="L452" i="32"/>
  <c r="M452" i="32"/>
  <c r="N452" i="32"/>
  <c r="O452" i="32"/>
  <c r="P452" i="32"/>
  <c r="Q452" i="32"/>
  <c r="B453" i="32"/>
  <c r="C453" i="32"/>
  <c r="D453" i="32"/>
  <c r="E453" i="32"/>
  <c r="F453" i="32"/>
  <c r="G453" i="32"/>
  <c r="H453" i="32"/>
  <c r="I453" i="32"/>
  <c r="J453" i="32"/>
  <c r="K453" i="32"/>
  <c r="L453" i="32"/>
  <c r="M453" i="32"/>
  <c r="N453" i="32"/>
  <c r="O453" i="32"/>
  <c r="P453" i="32"/>
  <c r="Q453" i="32"/>
  <c r="B454" i="32"/>
  <c r="C454" i="32"/>
  <c r="D454" i="32"/>
  <c r="E454" i="32"/>
  <c r="F454" i="32"/>
  <c r="G454" i="32"/>
  <c r="H454" i="32"/>
  <c r="I454" i="32"/>
  <c r="J454" i="32"/>
  <c r="K454" i="32"/>
  <c r="L454" i="32"/>
  <c r="M454" i="32"/>
  <c r="N454" i="32"/>
  <c r="O454" i="32"/>
  <c r="P454" i="32"/>
  <c r="Q454" i="32"/>
  <c r="B455" i="32"/>
  <c r="C455" i="32"/>
  <c r="D455" i="32"/>
  <c r="E455" i="32"/>
  <c r="F455" i="32"/>
  <c r="G455" i="32"/>
  <c r="H455" i="32"/>
  <c r="I455" i="32"/>
  <c r="J455" i="32"/>
  <c r="K455" i="32"/>
  <c r="L455" i="32"/>
  <c r="M455" i="32"/>
  <c r="N455" i="32"/>
  <c r="O455" i="32"/>
  <c r="P455" i="32"/>
  <c r="Q455" i="32"/>
  <c r="B456" i="32"/>
  <c r="C456" i="32"/>
  <c r="D456" i="32"/>
  <c r="E456" i="32"/>
  <c r="F456" i="32"/>
  <c r="G456" i="32"/>
  <c r="H456" i="32"/>
  <c r="I456" i="32"/>
  <c r="J456" i="32"/>
  <c r="K456" i="32"/>
  <c r="L456" i="32"/>
  <c r="M456" i="32"/>
  <c r="N456" i="32"/>
  <c r="O456" i="32"/>
  <c r="P456" i="32"/>
  <c r="Q456" i="32"/>
  <c r="B457" i="32"/>
  <c r="C457" i="32"/>
  <c r="D457" i="32"/>
  <c r="E457" i="32"/>
  <c r="F457" i="32"/>
  <c r="G457" i="32"/>
  <c r="H457" i="32"/>
  <c r="I457" i="32"/>
  <c r="J457" i="32"/>
  <c r="K457" i="32"/>
  <c r="L457" i="32"/>
  <c r="M457" i="32"/>
  <c r="N457" i="32"/>
  <c r="O457" i="32"/>
  <c r="P457" i="32"/>
  <c r="Q457" i="32"/>
  <c r="B458" i="32"/>
  <c r="C458" i="32"/>
  <c r="D458" i="32"/>
  <c r="E458" i="32"/>
  <c r="F458" i="32"/>
  <c r="G458" i="32"/>
  <c r="H458" i="32"/>
  <c r="I458" i="32"/>
  <c r="J458" i="32"/>
  <c r="K458" i="32"/>
  <c r="L458" i="32"/>
  <c r="M458" i="32"/>
  <c r="N458" i="32"/>
  <c r="O458" i="32"/>
  <c r="P458" i="32"/>
  <c r="Q458" i="32"/>
  <c r="B459" i="32"/>
  <c r="C459" i="32"/>
  <c r="D459" i="32"/>
  <c r="E459" i="32"/>
  <c r="F459" i="32"/>
  <c r="G459" i="32"/>
  <c r="H459" i="32"/>
  <c r="I459" i="32"/>
  <c r="J459" i="32"/>
  <c r="K459" i="32"/>
  <c r="L459" i="32"/>
  <c r="M459" i="32"/>
  <c r="N459" i="32"/>
  <c r="O459" i="32"/>
  <c r="P459" i="32"/>
  <c r="Q459" i="32"/>
  <c r="B460" i="32"/>
  <c r="C460" i="32"/>
  <c r="D460" i="32"/>
  <c r="E460" i="32"/>
  <c r="F460" i="32"/>
  <c r="G460" i="32"/>
  <c r="H460" i="32"/>
  <c r="I460" i="32"/>
  <c r="J460" i="32"/>
  <c r="K460" i="32"/>
  <c r="L460" i="32"/>
  <c r="M460" i="32"/>
  <c r="N460" i="32"/>
  <c r="O460" i="32"/>
  <c r="P460" i="32"/>
  <c r="Q460" i="32"/>
  <c r="B461" i="32"/>
  <c r="C461" i="32"/>
  <c r="D461" i="32"/>
  <c r="E461" i="32"/>
  <c r="F461" i="32"/>
  <c r="G461" i="32"/>
  <c r="H461" i="32"/>
  <c r="I461" i="32"/>
  <c r="J461" i="32"/>
  <c r="K461" i="32"/>
  <c r="L461" i="32"/>
  <c r="M461" i="32"/>
  <c r="N461" i="32"/>
  <c r="O461" i="32"/>
  <c r="P461" i="32"/>
  <c r="Q461" i="32"/>
  <c r="B462" i="32"/>
  <c r="C462" i="32"/>
  <c r="D462" i="32"/>
  <c r="E462" i="32"/>
  <c r="F462" i="32"/>
  <c r="G462" i="32"/>
  <c r="H462" i="32"/>
  <c r="I462" i="32"/>
  <c r="J462" i="32"/>
  <c r="K462" i="32"/>
  <c r="L462" i="32"/>
  <c r="M462" i="32"/>
  <c r="N462" i="32"/>
  <c r="O462" i="32"/>
  <c r="P462" i="32"/>
  <c r="Q462" i="32"/>
  <c r="B463" i="32"/>
  <c r="C463" i="32"/>
  <c r="D463" i="32"/>
  <c r="E463" i="32"/>
  <c r="F463" i="32"/>
  <c r="G463" i="32"/>
  <c r="H463" i="32"/>
  <c r="I463" i="32"/>
  <c r="J463" i="32"/>
  <c r="K463" i="32"/>
  <c r="L463" i="32"/>
  <c r="M463" i="32"/>
  <c r="N463" i="32"/>
  <c r="O463" i="32"/>
  <c r="P463" i="32"/>
  <c r="Q463" i="32"/>
  <c r="B464" i="32"/>
  <c r="C464" i="32"/>
  <c r="D464" i="32"/>
  <c r="E464" i="32"/>
  <c r="F464" i="32"/>
  <c r="G464" i="32"/>
  <c r="H464" i="32"/>
  <c r="I464" i="32"/>
  <c r="J464" i="32"/>
  <c r="K464" i="32"/>
  <c r="L464" i="32"/>
  <c r="M464" i="32"/>
  <c r="N464" i="32"/>
  <c r="O464" i="32"/>
  <c r="P464" i="32"/>
  <c r="Q464" i="32"/>
  <c r="B465" i="32"/>
  <c r="C465" i="32"/>
  <c r="D465" i="32"/>
  <c r="E465" i="32"/>
  <c r="F465" i="32"/>
  <c r="G465" i="32"/>
  <c r="H465" i="32"/>
  <c r="I465" i="32"/>
  <c r="J465" i="32"/>
  <c r="K465" i="32"/>
  <c r="L465" i="32"/>
  <c r="M465" i="32"/>
  <c r="N465" i="32"/>
  <c r="O465" i="32"/>
  <c r="P465" i="32"/>
  <c r="Q465" i="32"/>
  <c r="B466" i="32"/>
  <c r="C466" i="32"/>
  <c r="D466" i="32"/>
  <c r="E466" i="32"/>
  <c r="F466" i="32"/>
  <c r="G466" i="32"/>
  <c r="H466" i="32"/>
  <c r="I466" i="32"/>
  <c r="J466" i="32"/>
  <c r="K466" i="32"/>
  <c r="L466" i="32"/>
  <c r="M466" i="32"/>
  <c r="N466" i="32"/>
  <c r="O466" i="32"/>
  <c r="P466" i="32"/>
  <c r="Q466" i="32"/>
  <c r="B467" i="32"/>
  <c r="C467" i="32"/>
  <c r="D467" i="32"/>
  <c r="E467" i="32"/>
  <c r="F467" i="32"/>
  <c r="G467" i="32"/>
  <c r="H467" i="32"/>
  <c r="I467" i="32"/>
  <c r="J467" i="32"/>
  <c r="K467" i="32"/>
  <c r="L467" i="32"/>
  <c r="M467" i="32"/>
  <c r="N467" i="32"/>
  <c r="O467" i="32"/>
  <c r="P467" i="32"/>
  <c r="Q467" i="32"/>
  <c r="B468" i="32"/>
  <c r="C468" i="32"/>
  <c r="D468" i="32"/>
  <c r="E468" i="32"/>
  <c r="F468" i="32"/>
  <c r="G468" i="32"/>
  <c r="H468" i="32"/>
  <c r="I468" i="32"/>
  <c r="J468" i="32"/>
  <c r="K468" i="32"/>
  <c r="L468" i="32"/>
  <c r="M468" i="32"/>
  <c r="N468" i="32"/>
  <c r="O468" i="32"/>
  <c r="P468" i="32"/>
  <c r="Q468" i="32"/>
  <c r="B469" i="32"/>
  <c r="C469" i="32"/>
  <c r="D469" i="32"/>
  <c r="E469" i="32"/>
  <c r="F469" i="32"/>
  <c r="G469" i="32"/>
  <c r="H469" i="32"/>
  <c r="I469" i="32"/>
  <c r="J469" i="32"/>
  <c r="K469" i="32"/>
  <c r="L469" i="32"/>
  <c r="M469" i="32"/>
  <c r="N469" i="32"/>
  <c r="O469" i="32"/>
  <c r="P469" i="32"/>
  <c r="Q469" i="32"/>
  <c r="B470" i="32"/>
  <c r="C470" i="32"/>
  <c r="D470" i="32"/>
  <c r="E470" i="32"/>
  <c r="F470" i="32"/>
  <c r="G470" i="32"/>
  <c r="H470" i="32"/>
  <c r="I470" i="32"/>
  <c r="J470" i="32"/>
  <c r="K470" i="32"/>
  <c r="L470" i="32"/>
  <c r="M470" i="32"/>
  <c r="N470" i="32"/>
  <c r="O470" i="32"/>
  <c r="P470" i="32"/>
  <c r="Q470" i="32"/>
  <c r="B471" i="32"/>
  <c r="C471" i="32"/>
  <c r="D471" i="32"/>
  <c r="E471" i="32"/>
  <c r="F471" i="32"/>
  <c r="G471" i="32"/>
  <c r="H471" i="32"/>
  <c r="I471" i="32"/>
  <c r="J471" i="32"/>
  <c r="K471" i="32"/>
  <c r="L471" i="32"/>
  <c r="M471" i="32"/>
  <c r="N471" i="32"/>
  <c r="O471" i="32"/>
  <c r="P471" i="32"/>
  <c r="Q471" i="32"/>
  <c r="B472" i="32"/>
  <c r="C472" i="32"/>
  <c r="D472" i="32"/>
  <c r="E472" i="32"/>
  <c r="F472" i="32"/>
  <c r="G472" i="32"/>
  <c r="H472" i="32"/>
  <c r="I472" i="32"/>
  <c r="J472" i="32"/>
  <c r="K472" i="32"/>
  <c r="L472" i="32"/>
  <c r="M472" i="32"/>
  <c r="N472" i="32"/>
  <c r="O472" i="32"/>
  <c r="P472" i="32"/>
  <c r="Q472" i="32"/>
  <c r="B473" i="32"/>
  <c r="C473" i="32"/>
  <c r="D473" i="32"/>
  <c r="E473" i="32"/>
  <c r="F473" i="32"/>
  <c r="G473" i="32"/>
  <c r="H473" i="32"/>
  <c r="I473" i="32"/>
  <c r="J473" i="32"/>
  <c r="K473" i="32"/>
  <c r="L473" i="32"/>
  <c r="M473" i="32"/>
  <c r="N473" i="32"/>
  <c r="O473" i="32"/>
  <c r="P473" i="32"/>
  <c r="Q473" i="32"/>
  <c r="B474" i="32"/>
  <c r="C474" i="32"/>
  <c r="D474" i="32"/>
  <c r="E474" i="32"/>
  <c r="F474" i="32"/>
  <c r="G474" i="32"/>
  <c r="H474" i="32"/>
  <c r="I474" i="32"/>
  <c r="J474" i="32"/>
  <c r="K474" i="32"/>
  <c r="L474" i="32"/>
  <c r="M474" i="32"/>
  <c r="N474" i="32"/>
  <c r="O474" i="32"/>
  <c r="P474" i="32"/>
  <c r="Q474" i="32"/>
  <c r="B475" i="32"/>
  <c r="C475" i="32"/>
  <c r="D475" i="32"/>
  <c r="E475" i="32"/>
  <c r="F475" i="32"/>
  <c r="G475" i="32"/>
  <c r="H475" i="32"/>
  <c r="I475" i="32"/>
  <c r="J475" i="32"/>
  <c r="K475" i="32"/>
  <c r="L475" i="32"/>
  <c r="M475" i="32"/>
  <c r="N475" i="32"/>
  <c r="O475" i="32"/>
  <c r="P475" i="32"/>
  <c r="Q475" i="32"/>
  <c r="B476" i="32"/>
  <c r="C476" i="32"/>
  <c r="D476" i="32"/>
  <c r="E476" i="32"/>
  <c r="F476" i="32"/>
  <c r="G476" i="32"/>
  <c r="H476" i="32"/>
  <c r="I476" i="32"/>
  <c r="J476" i="32"/>
  <c r="K476" i="32"/>
  <c r="L476" i="32"/>
  <c r="M476" i="32"/>
  <c r="N476" i="32"/>
  <c r="O476" i="32"/>
  <c r="P476" i="32"/>
  <c r="Q476" i="32"/>
  <c r="B477" i="32"/>
  <c r="C477" i="32"/>
  <c r="D477" i="32"/>
  <c r="E477" i="32"/>
  <c r="F477" i="32"/>
  <c r="G477" i="32"/>
  <c r="H477" i="32"/>
  <c r="I477" i="32"/>
  <c r="J477" i="32"/>
  <c r="K477" i="32"/>
  <c r="L477" i="32"/>
  <c r="M477" i="32"/>
  <c r="N477" i="32"/>
  <c r="O477" i="32"/>
  <c r="P477" i="32"/>
  <c r="Q477" i="32"/>
  <c r="B478" i="32"/>
  <c r="C478" i="32"/>
  <c r="D478" i="32"/>
  <c r="E478" i="32"/>
  <c r="F478" i="32"/>
  <c r="G478" i="32"/>
  <c r="H478" i="32"/>
  <c r="I478" i="32"/>
  <c r="J478" i="32"/>
  <c r="K478" i="32"/>
  <c r="L478" i="32"/>
  <c r="M478" i="32"/>
  <c r="N478" i="32"/>
  <c r="O478" i="32"/>
  <c r="P478" i="32"/>
  <c r="Q478" i="32"/>
  <c r="B479" i="32"/>
  <c r="C479" i="32"/>
  <c r="D479" i="32"/>
  <c r="E479" i="32"/>
  <c r="F479" i="32"/>
  <c r="G479" i="32"/>
  <c r="H479" i="32"/>
  <c r="I479" i="32"/>
  <c r="J479" i="32"/>
  <c r="K479" i="32"/>
  <c r="L479" i="32"/>
  <c r="M479" i="32"/>
  <c r="N479" i="32"/>
  <c r="O479" i="32"/>
  <c r="P479" i="32"/>
  <c r="Q479" i="32"/>
  <c r="B480" i="32"/>
  <c r="C480" i="32"/>
  <c r="D480" i="32"/>
  <c r="E480" i="32"/>
  <c r="F480" i="32"/>
  <c r="G480" i="32"/>
  <c r="H480" i="32"/>
  <c r="I480" i="32"/>
  <c r="J480" i="32"/>
  <c r="K480" i="32"/>
  <c r="L480" i="32"/>
  <c r="M480" i="32"/>
  <c r="N480" i="32"/>
  <c r="O480" i="32"/>
  <c r="P480" i="32"/>
  <c r="Q480" i="32"/>
  <c r="B481" i="32"/>
  <c r="C481" i="32"/>
  <c r="D481" i="32"/>
  <c r="E481" i="32"/>
  <c r="F481" i="32"/>
  <c r="G481" i="32"/>
  <c r="H481" i="32"/>
  <c r="I481" i="32"/>
  <c r="J481" i="32"/>
  <c r="K481" i="32"/>
  <c r="L481" i="32"/>
  <c r="M481" i="32"/>
  <c r="N481" i="32"/>
  <c r="O481" i="32"/>
  <c r="P481" i="32"/>
  <c r="Q481" i="32"/>
  <c r="B482" i="32"/>
  <c r="C482" i="32"/>
  <c r="D482" i="32"/>
  <c r="E482" i="32"/>
  <c r="F482" i="32"/>
  <c r="G482" i="32"/>
  <c r="H482" i="32"/>
  <c r="I482" i="32"/>
  <c r="J482" i="32"/>
  <c r="K482" i="32"/>
  <c r="L482" i="32"/>
  <c r="M482" i="32"/>
  <c r="N482" i="32"/>
  <c r="O482" i="32"/>
  <c r="P482" i="32"/>
  <c r="Q482" i="32"/>
  <c r="B483" i="32"/>
  <c r="C483" i="32"/>
  <c r="D483" i="32"/>
  <c r="E483" i="32"/>
  <c r="F483" i="32"/>
  <c r="G483" i="32"/>
  <c r="H483" i="32"/>
  <c r="I483" i="32"/>
  <c r="J483" i="32"/>
  <c r="K483" i="32"/>
  <c r="L483" i="32"/>
  <c r="M483" i="32"/>
  <c r="N483" i="32"/>
  <c r="O483" i="32"/>
  <c r="P483" i="32"/>
  <c r="Q483" i="32"/>
  <c r="B484" i="32"/>
  <c r="C484" i="32"/>
  <c r="D484" i="32"/>
  <c r="E484" i="32"/>
  <c r="F484" i="32"/>
  <c r="G484" i="32"/>
  <c r="H484" i="32"/>
  <c r="I484" i="32"/>
  <c r="J484" i="32"/>
  <c r="K484" i="32"/>
  <c r="L484" i="32"/>
  <c r="M484" i="32"/>
  <c r="N484" i="32"/>
  <c r="O484" i="32"/>
  <c r="P484" i="32"/>
  <c r="Q484" i="32"/>
  <c r="B485" i="32"/>
  <c r="C485" i="32"/>
  <c r="D485" i="32"/>
  <c r="E485" i="32"/>
  <c r="F485" i="32"/>
  <c r="G485" i="32"/>
  <c r="H485" i="32"/>
  <c r="I485" i="32"/>
  <c r="J485" i="32"/>
  <c r="K485" i="32"/>
  <c r="L485" i="32"/>
  <c r="M485" i="32"/>
  <c r="N485" i="32"/>
  <c r="O485" i="32"/>
  <c r="P485" i="32"/>
  <c r="Q485" i="32"/>
  <c r="B486" i="32"/>
  <c r="C486" i="32"/>
  <c r="D486" i="32"/>
  <c r="E486" i="32"/>
  <c r="F486" i="32"/>
  <c r="G486" i="32"/>
  <c r="H486" i="32"/>
  <c r="I486" i="32"/>
  <c r="J486" i="32"/>
  <c r="K486" i="32"/>
  <c r="L486" i="32"/>
  <c r="M486" i="32"/>
  <c r="N486" i="32"/>
  <c r="O486" i="32"/>
  <c r="P486" i="32"/>
  <c r="Q486" i="32"/>
  <c r="B487" i="32"/>
  <c r="C487" i="32"/>
  <c r="D487" i="32"/>
  <c r="E487" i="32"/>
  <c r="F487" i="32"/>
  <c r="G487" i="32"/>
  <c r="H487" i="32"/>
  <c r="I487" i="32"/>
  <c r="J487" i="32"/>
  <c r="K487" i="32"/>
  <c r="L487" i="32"/>
  <c r="M487" i="32"/>
  <c r="N487" i="32"/>
  <c r="O487" i="32"/>
  <c r="P487" i="32"/>
  <c r="Q487" i="32"/>
  <c r="B488" i="32"/>
  <c r="C488" i="32"/>
  <c r="D488" i="32"/>
  <c r="E488" i="32"/>
  <c r="F488" i="32"/>
  <c r="G488" i="32"/>
  <c r="H488" i="32"/>
  <c r="I488" i="32"/>
  <c r="J488" i="32"/>
  <c r="K488" i="32"/>
  <c r="L488" i="32"/>
  <c r="M488" i="32"/>
  <c r="N488" i="32"/>
  <c r="O488" i="32"/>
  <c r="P488" i="32"/>
  <c r="Q488" i="32"/>
  <c r="B489" i="32"/>
  <c r="C489" i="32"/>
  <c r="D489" i="32"/>
  <c r="E489" i="32"/>
  <c r="F489" i="32"/>
  <c r="G489" i="32"/>
  <c r="H489" i="32"/>
  <c r="I489" i="32"/>
  <c r="J489" i="32"/>
  <c r="K489" i="32"/>
  <c r="L489" i="32"/>
  <c r="M489" i="32"/>
  <c r="N489" i="32"/>
  <c r="O489" i="32"/>
  <c r="P489" i="32"/>
  <c r="Q489" i="32"/>
  <c r="B490" i="32"/>
  <c r="C490" i="32"/>
  <c r="D490" i="32"/>
  <c r="E490" i="32"/>
  <c r="F490" i="32"/>
  <c r="G490" i="32"/>
  <c r="H490" i="32"/>
  <c r="I490" i="32"/>
  <c r="J490" i="32"/>
  <c r="K490" i="32"/>
  <c r="L490" i="32"/>
  <c r="M490" i="32"/>
  <c r="N490" i="32"/>
  <c r="O490" i="32"/>
  <c r="P490" i="32"/>
  <c r="Q490" i="32"/>
  <c r="B491" i="32"/>
  <c r="C491" i="32"/>
  <c r="D491" i="32"/>
  <c r="E491" i="32"/>
  <c r="F491" i="32"/>
  <c r="G491" i="32"/>
  <c r="H491" i="32"/>
  <c r="I491" i="32"/>
  <c r="J491" i="32"/>
  <c r="K491" i="32"/>
  <c r="L491" i="32"/>
  <c r="M491" i="32"/>
  <c r="N491" i="32"/>
  <c r="O491" i="32"/>
  <c r="P491" i="32"/>
  <c r="Q491" i="32"/>
  <c r="B492" i="32"/>
  <c r="C492" i="32"/>
  <c r="D492" i="32"/>
  <c r="E492" i="32"/>
  <c r="F492" i="32"/>
  <c r="G492" i="32"/>
  <c r="H492" i="32"/>
  <c r="I492" i="32"/>
  <c r="J492" i="32"/>
  <c r="K492" i="32"/>
  <c r="L492" i="32"/>
  <c r="M492" i="32"/>
  <c r="N492" i="32"/>
  <c r="O492" i="32"/>
  <c r="P492" i="32"/>
  <c r="Q492" i="32"/>
  <c r="B493" i="32"/>
  <c r="C493" i="32"/>
  <c r="D493" i="32"/>
  <c r="E493" i="32"/>
  <c r="F493" i="32"/>
  <c r="G493" i="32"/>
  <c r="H493" i="32"/>
  <c r="I493" i="32"/>
  <c r="J493" i="32"/>
  <c r="K493" i="32"/>
  <c r="L493" i="32"/>
  <c r="M493" i="32"/>
  <c r="N493" i="32"/>
  <c r="O493" i="32"/>
  <c r="P493" i="32"/>
  <c r="Q493" i="32"/>
  <c r="B494" i="32"/>
  <c r="C494" i="32"/>
  <c r="D494" i="32"/>
  <c r="E494" i="32"/>
  <c r="F494" i="32"/>
  <c r="G494" i="32"/>
  <c r="H494" i="32"/>
  <c r="I494" i="32"/>
  <c r="J494" i="32"/>
  <c r="K494" i="32"/>
  <c r="L494" i="32"/>
  <c r="M494" i="32"/>
  <c r="N494" i="32"/>
  <c r="O494" i="32"/>
  <c r="P494" i="32"/>
  <c r="Q494" i="32"/>
  <c r="B495" i="32"/>
  <c r="C495" i="32"/>
  <c r="D495" i="32"/>
  <c r="E495" i="32"/>
  <c r="F495" i="32"/>
  <c r="G495" i="32"/>
  <c r="H495" i="32"/>
  <c r="I495" i="32"/>
  <c r="J495" i="32"/>
  <c r="K495" i="32"/>
  <c r="L495" i="32"/>
  <c r="M495" i="32"/>
  <c r="N495" i="32"/>
  <c r="O495" i="32"/>
  <c r="P495" i="32"/>
  <c r="Q495" i="32"/>
  <c r="B496" i="32"/>
  <c r="C496" i="32"/>
  <c r="D496" i="32"/>
  <c r="E496" i="32"/>
  <c r="F496" i="32"/>
  <c r="G496" i="32"/>
  <c r="H496" i="32"/>
  <c r="I496" i="32"/>
  <c r="J496" i="32"/>
  <c r="K496" i="32"/>
  <c r="L496" i="32"/>
  <c r="M496" i="32"/>
  <c r="N496" i="32"/>
  <c r="O496" i="32"/>
  <c r="P496" i="32"/>
  <c r="Q496" i="32"/>
  <c r="B497" i="32"/>
  <c r="C497" i="32"/>
  <c r="D497" i="32"/>
  <c r="E497" i="32"/>
  <c r="F497" i="32"/>
  <c r="G497" i="32"/>
  <c r="H497" i="32"/>
  <c r="I497" i="32"/>
  <c r="J497" i="32"/>
  <c r="K497" i="32"/>
  <c r="L497" i="32"/>
  <c r="M497" i="32"/>
  <c r="N497" i="32"/>
  <c r="O497" i="32"/>
  <c r="P497" i="32"/>
  <c r="Q497" i="32"/>
  <c r="B498" i="32"/>
  <c r="C498" i="32"/>
  <c r="D498" i="32"/>
  <c r="E498" i="32"/>
  <c r="F498" i="32"/>
  <c r="G498" i="32"/>
  <c r="H498" i="32"/>
  <c r="I498" i="32"/>
  <c r="J498" i="32"/>
  <c r="K498" i="32"/>
  <c r="L498" i="32"/>
  <c r="M498" i="32"/>
  <c r="N498" i="32"/>
  <c r="O498" i="32"/>
  <c r="P498" i="32"/>
  <c r="Q498" i="32"/>
  <c r="B499" i="32"/>
  <c r="C499" i="32"/>
  <c r="D499" i="32"/>
  <c r="E499" i="32"/>
  <c r="F499" i="32"/>
  <c r="G499" i="32"/>
  <c r="H499" i="32"/>
  <c r="I499" i="32"/>
  <c r="J499" i="32"/>
  <c r="K499" i="32"/>
  <c r="L499" i="32"/>
  <c r="M499" i="32"/>
  <c r="N499" i="32"/>
  <c r="O499" i="32"/>
  <c r="P499" i="32"/>
  <c r="Q499" i="32"/>
  <c r="B500" i="32"/>
  <c r="C500" i="32"/>
  <c r="D500" i="32"/>
  <c r="E500" i="32"/>
  <c r="F500" i="32"/>
  <c r="G500" i="32"/>
  <c r="H500" i="32"/>
  <c r="I500" i="32"/>
  <c r="J500" i="32"/>
  <c r="K500" i="32"/>
  <c r="L500" i="32"/>
  <c r="M500" i="32"/>
  <c r="N500" i="32"/>
  <c r="O500" i="32"/>
  <c r="P500" i="32"/>
  <c r="Q500" i="32"/>
  <c r="B501" i="32"/>
  <c r="C501" i="32"/>
  <c r="D501" i="32"/>
  <c r="E501" i="32"/>
  <c r="F501" i="32"/>
  <c r="G501" i="32"/>
  <c r="H501" i="32"/>
  <c r="I501" i="32"/>
  <c r="J501" i="32"/>
  <c r="K501" i="32"/>
  <c r="L501" i="32"/>
  <c r="M501" i="32"/>
  <c r="N501" i="32"/>
  <c r="O501" i="32"/>
  <c r="P501" i="32"/>
  <c r="Q501" i="32"/>
  <c r="B502" i="32"/>
  <c r="C502" i="32"/>
  <c r="D502" i="32"/>
  <c r="E502" i="32"/>
  <c r="F502" i="32"/>
  <c r="G502" i="32"/>
  <c r="H502" i="32"/>
  <c r="I502" i="32"/>
  <c r="J502" i="32"/>
  <c r="K502" i="32"/>
  <c r="L502" i="32"/>
  <c r="M502" i="32"/>
  <c r="N502" i="32"/>
  <c r="O502" i="32"/>
  <c r="P502" i="32"/>
  <c r="Q502" i="32"/>
  <c r="B503" i="32"/>
  <c r="C503" i="32"/>
  <c r="D503" i="32"/>
  <c r="E503" i="32"/>
  <c r="F503" i="32"/>
  <c r="G503" i="32"/>
  <c r="H503" i="32"/>
  <c r="I503" i="32"/>
  <c r="J503" i="32"/>
  <c r="K503" i="32"/>
  <c r="L503" i="32"/>
  <c r="M503" i="32"/>
  <c r="N503" i="32"/>
  <c r="O503" i="32"/>
  <c r="P503" i="32"/>
  <c r="Q503" i="32"/>
  <c r="C4" i="32"/>
  <c r="D4" i="32"/>
  <c r="E4" i="32"/>
  <c r="F4" i="32"/>
  <c r="G4" i="32"/>
  <c r="H4" i="32"/>
  <c r="I4" i="32"/>
  <c r="J4" i="32"/>
  <c r="K4" i="32"/>
  <c r="L4" i="32"/>
  <c r="M4" i="32"/>
  <c r="N4" i="32"/>
  <c r="O4" i="32"/>
  <c r="P4" i="32"/>
  <c r="Q4" i="32"/>
  <c r="B4" i="32"/>
  <c r="B13" i="30" l="1"/>
  <c r="C13" i="30"/>
  <c r="D13" i="30"/>
  <c r="E13" i="30"/>
  <c r="F13" i="30"/>
  <c r="G13" i="30"/>
  <c r="H13" i="30"/>
  <c r="I13" i="30"/>
  <c r="J13" i="30"/>
  <c r="K13" i="30"/>
  <c r="L13" i="30"/>
  <c r="M13" i="30"/>
  <c r="N13" i="30"/>
  <c r="O13" i="30"/>
  <c r="P13" i="30"/>
  <c r="Q13" i="30"/>
  <c r="B14" i="30"/>
  <c r="C14" i="30"/>
  <c r="D14" i="30"/>
  <c r="E14" i="30"/>
  <c r="F14" i="30"/>
  <c r="G14" i="30"/>
  <c r="H14" i="30"/>
  <c r="I14" i="30"/>
  <c r="J14" i="30"/>
  <c r="K14" i="30"/>
  <c r="L14" i="30"/>
  <c r="M14" i="30"/>
  <c r="N14" i="30"/>
  <c r="O14" i="30"/>
  <c r="P14" i="30"/>
  <c r="Q14" i="30"/>
  <c r="B15" i="30"/>
  <c r="C15" i="30"/>
  <c r="D15" i="30"/>
  <c r="E15" i="30"/>
  <c r="F15" i="30"/>
  <c r="G15" i="30"/>
  <c r="H15" i="30"/>
  <c r="I15" i="30"/>
  <c r="J15" i="30"/>
  <c r="K15" i="30"/>
  <c r="L15" i="30"/>
  <c r="M15" i="30"/>
  <c r="N15" i="30"/>
  <c r="O15" i="30"/>
  <c r="P15" i="30"/>
  <c r="Q15" i="30"/>
  <c r="B16" i="30"/>
  <c r="C16" i="30"/>
  <c r="D16" i="30"/>
  <c r="E16" i="30"/>
  <c r="F16" i="30"/>
  <c r="G16" i="30"/>
  <c r="H16" i="30"/>
  <c r="I16" i="30"/>
  <c r="J16" i="30"/>
  <c r="K16" i="30"/>
  <c r="L16" i="30"/>
  <c r="M16" i="30"/>
  <c r="N16" i="30"/>
  <c r="O16" i="30"/>
  <c r="P16" i="30"/>
  <c r="Q16" i="30"/>
  <c r="B17" i="30"/>
  <c r="C17" i="30"/>
  <c r="D17" i="30"/>
  <c r="E17" i="30"/>
  <c r="F17" i="30"/>
  <c r="G17" i="30"/>
  <c r="H17" i="30"/>
  <c r="I17" i="30"/>
  <c r="J17" i="30"/>
  <c r="K17" i="30"/>
  <c r="L17" i="30"/>
  <c r="M17" i="30"/>
  <c r="N17" i="30"/>
  <c r="O17" i="30"/>
  <c r="P17" i="30"/>
  <c r="Q17" i="30"/>
  <c r="B18" i="30"/>
  <c r="C18" i="30"/>
  <c r="D18" i="30"/>
  <c r="E18" i="30"/>
  <c r="F18" i="30"/>
  <c r="G18" i="30"/>
  <c r="H18" i="30"/>
  <c r="I18" i="30"/>
  <c r="J18" i="30"/>
  <c r="K18" i="30"/>
  <c r="L18" i="30"/>
  <c r="M18" i="30"/>
  <c r="N18" i="30"/>
  <c r="O18" i="30"/>
  <c r="P18" i="30"/>
  <c r="Q18" i="30"/>
  <c r="B19" i="30"/>
  <c r="C19" i="30"/>
  <c r="D19" i="30"/>
  <c r="E19" i="30"/>
  <c r="F19" i="30"/>
  <c r="G19" i="30"/>
  <c r="H19" i="30"/>
  <c r="I19" i="30"/>
  <c r="J19" i="30"/>
  <c r="K19" i="30"/>
  <c r="L19" i="30"/>
  <c r="M19" i="30"/>
  <c r="N19" i="30"/>
  <c r="O19" i="30"/>
  <c r="P19" i="30"/>
  <c r="Q19" i="30"/>
  <c r="B20" i="30"/>
  <c r="C20" i="30"/>
  <c r="D20" i="30"/>
  <c r="E20" i="30"/>
  <c r="F20" i="30"/>
  <c r="G20" i="30"/>
  <c r="H20" i="30"/>
  <c r="I20" i="30"/>
  <c r="J20" i="30"/>
  <c r="K20" i="30"/>
  <c r="L20" i="30"/>
  <c r="M20" i="30"/>
  <c r="N20" i="30"/>
  <c r="O20" i="30"/>
  <c r="P20" i="30"/>
  <c r="Q20" i="30"/>
  <c r="B21" i="30"/>
  <c r="C21" i="30"/>
  <c r="D21" i="30"/>
  <c r="E21" i="30"/>
  <c r="F21" i="30"/>
  <c r="G21" i="30"/>
  <c r="H21" i="30"/>
  <c r="I21" i="30"/>
  <c r="J21" i="30"/>
  <c r="K21" i="30"/>
  <c r="L21" i="30"/>
  <c r="M21" i="30"/>
  <c r="N21" i="30"/>
  <c r="O21" i="30"/>
  <c r="P21" i="30"/>
  <c r="Q21" i="30"/>
  <c r="B22" i="30"/>
  <c r="C22" i="30"/>
  <c r="D22" i="30"/>
  <c r="E22" i="30"/>
  <c r="F22" i="30"/>
  <c r="G22" i="30"/>
  <c r="H22" i="30"/>
  <c r="I22" i="30"/>
  <c r="J22" i="30"/>
  <c r="K22" i="30"/>
  <c r="L22" i="30"/>
  <c r="M22" i="30"/>
  <c r="N22" i="30"/>
  <c r="O22" i="30"/>
  <c r="P22" i="30"/>
  <c r="Q22" i="30"/>
  <c r="B23" i="30"/>
  <c r="C23" i="30"/>
  <c r="D23" i="30"/>
  <c r="E23" i="30"/>
  <c r="F23" i="30"/>
  <c r="G23" i="30"/>
  <c r="H23" i="30"/>
  <c r="I23" i="30"/>
  <c r="J23" i="30"/>
  <c r="K23" i="30"/>
  <c r="L23" i="30"/>
  <c r="M23" i="30"/>
  <c r="N23" i="30"/>
  <c r="O23" i="30"/>
  <c r="P23" i="30"/>
  <c r="Q23" i="30"/>
  <c r="B24" i="30"/>
  <c r="C24" i="30"/>
  <c r="D24" i="30"/>
  <c r="E24" i="30"/>
  <c r="F24" i="30"/>
  <c r="G24" i="30"/>
  <c r="H24" i="30"/>
  <c r="I24" i="30"/>
  <c r="J24" i="30"/>
  <c r="K24" i="30"/>
  <c r="L24" i="30"/>
  <c r="M24" i="30"/>
  <c r="N24" i="30"/>
  <c r="O24" i="30"/>
  <c r="P24" i="30"/>
  <c r="Q24" i="30"/>
  <c r="B25" i="30"/>
  <c r="C25" i="30"/>
  <c r="D25" i="30"/>
  <c r="E25" i="30"/>
  <c r="F25" i="30"/>
  <c r="G25" i="30"/>
  <c r="H25" i="30"/>
  <c r="I25" i="30"/>
  <c r="J25" i="30"/>
  <c r="K25" i="30"/>
  <c r="L25" i="30"/>
  <c r="M25" i="30"/>
  <c r="N25" i="30"/>
  <c r="O25" i="30"/>
  <c r="P25" i="30"/>
  <c r="Q25" i="30"/>
  <c r="B26" i="30"/>
  <c r="C26" i="30"/>
  <c r="D26" i="30"/>
  <c r="E26" i="30"/>
  <c r="F26" i="30"/>
  <c r="G26" i="30"/>
  <c r="H26" i="30"/>
  <c r="I26" i="30"/>
  <c r="J26" i="30"/>
  <c r="K26" i="30"/>
  <c r="L26" i="30"/>
  <c r="M26" i="30"/>
  <c r="N26" i="30"/>
  <c r="O26" i="30"/>
  <c r="P26" i="30"/>
  <c r="Q26" i="30"/>
  <c r="B27" i="30"/>
  <c r="C27" i="30"/>
  <c r="D27" i="30"/>
  <c r="E27" i="30"/>
  <c r="F27" i="30"/>
  <c r="G27" i="30"/>
  <c r="H27" i="30"/>
  <c r="I27" i="30"/>
  <c r="J27" i="30"/>
  <c r="K27" i="30"/>
  <c r="L27" i="30"/>
  <c r="M27" i="30"/>
  <c r="N27" i="30"/>
  <c r="O27" i="30"/>
  <c r="P27" i="30"/>
  <c r="Q27" i="30"/>
  <c r="B28" i="30"/>
  <c r="C28" i="30"/>
  <c r="D28" i="30"/>
  <c r="E28" i="30"/>
  <c r="F28" i="30"/>
  <c r="G28" i="30"/>
  <c r="H28" i="30"/>
  <c r="I28" i="30"/>
  <c r="J28" i="30"/>
  <c r="K28" i="30"/>
  <c r="L28" i="30"/>
  <c r="M28" i="30"/>
  <c r="N28" i="30"/>
  <c r="O28" i="30"/>
  <c r="P28" i="30"/>
  <c r="Q28" i="30"/>
  <c r="B29" i="30"/>
  <c r="C29" i="30"/>
  <c r="D29" i="30"/>
  <c r="E29" i="30"/>
  <c r="F29" i="30"/>
  <c r="G29" i="30"/>
  <c r="H29" i="30"/>
  <c r="I29" i="30"/>
  <c r="J29" i="30"/>
  <c r="K29" i="30"/>
  <c r="L29" i="30"/>
  <c r="M29" i="30"/>
  <c r="N29" i="30"/>
  <c r="O29" i="30"/>
  <c r="P29" i="30"/>
  <c r="Q29" i="30"/>
  <c r="B30" i="30"/>
  <c r="C30" i="30"/>
  <c r="D30" i="30"/>
  <c r="E30" i="30"/>
  <c r="F30" i="30"/>
  <c r="G30" i="30"/>
  <c r="H30" i="30"/>
  <c r="I30" i="30"/>
  <c r="J30" i="30"/>
  <c r="K30" i="30"/>
  <c r="L30" i="30"/>
  <c r="M30" i="30"/>
  <c r="N30" i="30"/>
  <c r="O30" i="30"/>
  <c r="P30" i="30"/>
  <c r="Q30" i="30"/>
  <c r="B31" i="30"/>
  <c r="C31" i="30"/>
  <c r="D31" i="30"/>
  <c r="E31" i="30"/>
  <c r="F31" i="30"/>
  <c r="G31" i="30"/>
  <c r="H31" i="30"/>
  <c r="I31" i="30"/>
  <c r="J31" i="30"/>
  <c r="K31" i="30"/>
  <c r="L31" i="30"/>
  <c r="M31" i="30"/>
  <c r="N31" i="30"/>
  <c r="O31" i="30"/>
  <c r="P31" i="30"/>
  <c r="Q31" i="30"/>
  <c r="B32" i="30"/>
  <c r="C32" i="30"/>
  <c r="D32" i="30"/>
  <c r="E32" i="30"/>
  <c r="F32" i="30"/>
  <c r="G32" i="30"/>
  <c r="H32" i="30"/>
  <c r="I32" i="30"/>
  <c r="J32" i="30"/>
  <c r="K32" i="30"/>
  <c r="L32" i="30"/>
  <c r="M32" i="30"/>
  <c r="N32" i="30"/>
  <c r="O32" i="30"/>
  <c r="P32" i="30"/>
  <c r="Q32" i="30"/>
  <c r="B33" i="30"/>
  <c r="C33" i="30"/>
  <c r="D33" i="30"/>
  <c r="E33" i="30"/>
  <c r="F33" i="30"/>
  <c r="G33" i="30"/>
  <c r="H33" i="30"/>
  <c r="I33" i="30"/>
  <c r="J33" i="30"/>
  <c r="K33" i="30"/>
  <c r="L33" i="30"/>
  <c r="M33" i="30"/>
  <c r="N33" i="30"/>
  <c r="O33" i="30"/>
  <c r="P33" i="30"/>
  <c r="Q33" i="30"/>
  <c r="B34" i="30"/>
  <c r="C34" i="30"/>
  <c r="D34" i="30"/>
  <c r="E34" i="30"/>
  <c r="F34" i="30"/>
  <c r="G34" i="30"/>
  <c r="H34" i="30"/>
  <c r="I34" i="30"/>
  <c r="J34" i="30"/>
  <c r="K34" i="30"/>
  <c r="L34" i="30"/>
  <c r="M34" i="30"/>
  <c r="N34" i="30"/>
  <c r="O34" i="30"/>
  <c r="P34" i="30"/>
  <c r="Q34" i="30"/>
  <c r="B35" i="30"/>
  <c r="C35" i="30"/>
  <c r="D35" i="30"/>
  <c r="E35" i="30"/>
  <c r="F35" i="30"/>
  <c r="G35" i="30"/>
  <c r="H35" i="30"/>
  <c r="I35" i="30"/>
  <c r="J35" i="30"/>
  <c r="K35" i="30"/>
  <c r="L35" i="30"/>
  <c r="M35" i="30"/>
  <c r="N35" i="30"/>
  <c r="O35" i="30"/>
  <c r="P35" i="30"/>
  <c r="Q35" i="30"/>
  <c r="B36" i="30"/>
  <c r="C36" i="30"/>
  <c r="D36" i="30"/>
  <c r="E36" i="30"/>
  <c r="F36" i="30"/>
  <c r="G36" i="30"/>
  <c r="H36" i="30"/>
  <c r="I36" i="30"/>
  <c r="J36" i="30"/>
  <c r="K36" i="30"/>
  <c r="L36" i="30"/>
  <c r="M36" i="30"/>
  <c r="N36" i="30"/>
  <c r="O36" i="30"/>
  <c r="P36" i="30"/>
  <c r="Q36" i="30"/>
  <c r="B37" i="30"/>
  <c r="C37" i="30"/>
  <c r="D37" i="30"/>
  <c r="E37" i="30"/>
  <c r="F37" i="30"/>
  <c r="G37" i="30"/>
  <c r="H37" i="30"/>
  <c r="I37" i="30"/>
  <c r="J37" i="30"/>
  <c r="K37" i="30"/>
  <c r="L37" i="30"/>
  <c r="M37" i="30"/>
  <c r="N37" i="30"/>
  <c r="O37" i="30"/>
  <c r="P37" i="30"/>
  <c r="Q37" i="30"/>
  <c r="B38" i="30"/>
  <c r="C38" i="30"/>
  <c r="D38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B39" i="30"/>
  <c r="C39" i="30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B40" i="30"/>
  <c r="C40" i="30"/>
  <c r="D40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B41" i="30"/>
  <c r="C41" i="30"/>
  <c r="D41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B42" i="30"/>
  <c r="C42" i="30"/>
  <c r="D42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B43" i="30"/>
  <c r="C43" i="30"/>
  <c r="D43" i="30"/>
  <c r="E43" i="30"/>
  <c r="F43" i="30"/>
  <c r="G43" i="30"/>
  <c r="H43" i="30"/>
  <c r="I43" i="30"/>
  <c r="J43" i="30"/>
  <c r="K43" i="30"/>
  <c r="L43" i="30"/>
  <c r="M43" i="30"/>
  <c r="N43" i="30"/>
  <c r="O43" i="30"/>
  <c r="P43" i="30"/>
  <c r="Q43" i="30"/>
  <c r="B44" i="30"/>
  <c r="C44" i="30"/>
  <c r="D44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B45" i="30"/>
  <c r="C45" i="30"/>
  <c r="D45" i="30"/>
  <c r="E45" i="30"/>
  <c r="F45" i="30"/>
  <c r="G45" i="30"/>
  <c r="H45" i="30"/>
  <c r="I45" i="30"/>
  <c r="J45" i="30"/>
  <c r="K45" i="30"/>
  <c r="L45" i="30"/>
  <c r="M45" i="30"/>
  <c r="N45" i="30"/>
  <c r="O45" i="30"/>
  <c r="P45" i="30"/>
  <c r="Q45" i="30"/>
  <c r="B46" i="30"/>
  <c r="C46" i="30"/>
  <c r="D46" i="30"/>
  <c r="E46" i="30"/>
  <c r="F46" i="30"/>
  <c r="G46" i="30"/>
  <c r="H46" i="30"/>
  <c r="I46" i="30"/>
  <c r="J46" i="30"/>
  <c r="K46" i="30"/>
  <c r="L46" i="30"/>
  <c r="M46" i="30"/>
  <c r="N46" i="30"/>
  <c r="O46" i="30"/>
  <c r="P46" i="30"/>
  <c r="Q46" i="30"/>
  <c r="B47" i="30"/>
  <c r="C47" i="30"/>
  <c r="D47" i="30"/>
  <c r="E47" i="30"/>
  <c r="F47" i="30"/>
  <c r="G47" i="30"/>
  <c r="H47" i="30"/>
  <c r="I47" i="30"/>
  <c r="J47" i="30"/>
  <c r="K47" i="30"/>
  <c r="L47" i="30"/>
  <c r="M47" i="30"/>
  <c r="N47" i="30"/>
  <c r="O47" i="30"/>
  <c r="P47" i="30"/>
  <c r="Q47" i="30"/>
  <c r="B48" i="30"/>
  <c r="C48" i="30"/>
  <c r="D48" i="30"/>
  <c r="E48" i="30"/>
  <c r="F48" i="30"/>
  <c r="G48" i="30"/>
  <c r="H48" i="30"/>
  <c r="I48" i="30"/>
  <c r="J48" i="30"/>
  <c r="K48" i="30"/>
  <c r="L48" i="30"/>
  <c r="M48" i="30"/>
  <c r="N48" i="30"/>
  <c r="O48" i="30"/>
  <c r="P48" i="30"/>
  <c r="Q48" i="30"/>
  <c r="B49" i="30"/>
  <c r="C49" i="30"/>
  <c r="D49" i="30"/>
  <c r="E49" i="30"/>
  <c r="F49" i="30"/>
  <c r="G49" i="30"/>
  <c r="H49" i="30"/>
  <c r="I49" i="30"/>
  <c r="J49" i="30"/>
  <c r="K49" i="30"/>
  <c r="L49" i="30"/>
  <c r="M49" i="30"/>
  <c r="N49" i="30"/>
  <c r="O49" i="30"/>
  <c r="P49" i="30"/>
  <c r="Q49" i="30"/>
  <c r="B50" i="30"/>
  <c r="C50" i="30"/>
  <c r="D50" i="30"/>
  <c r="E50" i="30"/>
  <c r="F50" i="30"/>
  <c r="G50" i="30"/>
  <c r="H50" i="30"/>
  <c r="I50" i="30"/>
  <c r="J50" i="30"/>
  <c r="K50" i="30"/>
  <c r="L50" i="30"/>
  <c r="M50" i="30"/>
  <c r="N50" i="30"/>
  <c r="O50" i="30"/>
  <c r="P50" i="30"/>
  <c r="Q50" i="30"/>
  <c r="B51" i="30"/>
  <c r="C51" i="30"/>
  <c r="D51" i="30"/>
  <c r="E51" i="30"/>
  <c r="F51" i="30"/>
  <c r="G51" i="30"/>
  <c r="H51" i="30"/>
  <c r="I51" i="30"/>
  <c r="J51" i="30"/>
  <c r="K51" i="30"/>
  <c r="L51" i="30"/>
  <c r="M51" i="30"/>
  <c r="N51" i="30"/>
  <c r="O51" i="30"/>
  <c r="P51" i="30"/>
  <c r="Q51" i="30"/>
  <c r="B52" i="30"/>
  <c r="C52" i="30"/>
  <c r="D52" i="30"/>
  <c r="E52" i="30"/>
  <c r="F52" i="30"/>
  <c r="G52" i="30"/>
  <c r="H52" i="30"/>
  <c r="I52" i="30"/>
  <c r="J52" i="30"/>
  <c r="K52" i="30"/>
  <c r="L52" i="30"/>
  <c r="M52" i="30"/>
  <c r="N52" i="30"/>
  <c r="O52" i="30"/>
  <c r="P52" i="30"/>
  <c r="Q52" i="30"/>
  <c r="B53" i="30"/>
  <c r="C53" i="30"/>
  <c r="D53" i="30"/>
  <c r="E53" i="30"/>
  <c r="F53" i="30"/>
  <c r="G53" i="30"/>
  <c r="H53" i="30"/>
  <c r="I53" i="30"/>
  <c r="J53" i="30"/>
  <c r="K53" i="30"/>
  <c r="L53" i="30"/>
  <c r="M53" i="30"/>
  <c r="N53" i="30"/>
  <c r="O53" i="30"/>
  <c r="P53" i="30"/>
  <c r="Q53" i="30"/>
  <c r="B54" i="30"/>
  <c r="C54" i="30"/>
  <c r="D54" i="30"/>
  <c r="E54" i="30"/>
  <c r="F54" i="30"/>
  <c r="G54" i="30"/>
  <c r="H54" i="30"/>
  <c r="I54" i="30"/>
  <c r="J54" i="30"/>
  <c r="K54" i="30"/>
  <c r="L54" i="30"/>
  <c r="M54" i="30"/>
  <c r="N54" i="30"/>
  <c r="O54" i="30"/>
  <c r="P54" i="30"/>
  <c r="Q54" i="30"/>
  <c r="B55" i="30"/>
  <c r="C55" i="30"/>
  <c r="D55" i="30"/>
  <c r="E55" i="30"/>
  <c r="F55" i="30"/>
  <c r="G55" i="30"/>
  <c r="H55" i="30"/>
  <c r="I55" i="30"/>
  <c r="J55" i="30"/>
  <c r="K55" i="30"/>
  <c r="L55" i="30"/>
  <c r="M55" i="30"/>
  <c r="N55" i="30"/>
  <c r="O55" i="30"/>
  <c r="P55" i="30"/>
  <c r="Q55" i="30"/>
  <c r="B56" i="30"/>
  <c r="C56" i="30"/>
  <c r="D56" i="30"/>
  <c r="E56" i="30"/>
  <c r="F56" i="30"/>
  <c r="G56" i="30"/>
  <c r="H56" i="30"/>
  <c r="I56" i="30"/>
  <c r="J56" i="30"/>
  <c r="K56" i="30"/>
  <c r="L56" i="30"/>
  <c r="M56" i="30"/>
  <c r="N56" i="30"/>
  <c r="O56" i="30"/>
  <c r="P56" i="30"/>
  <c r="Q56" i="30"/>
  <c r="B57" i="30"/>
  <c r="C57" i="30"/>
  <c r="D57" i="30"/>
  <c r="E57" i="30"/>
  <c r="F57" i="30"/>
  <c r="G57" i="30"/>
  <c r="H57" i="30"/>
  <c r="I57" i="30"/>
  <c r="J57" i="30"/>
  <c r="K57" i="30"/>
  <c r="L57" i="30"/>
  <c r="M57" i="30"/>
  <c r="N57" i="30"/>
  <c r="O57" i="30"/>
  <c r="P57" i="30"/>
  <c r="Q57" i="30"/>
  <c r="B58" i="30"/>
  <c r="C58" i="30"/>
  <c r="D58" i="30"/>
  <c r="E58" i="30"/>
  <c r="F58" i="30"/>
  <c r="G58" i="30"/>
  <c r="H58" i="30"/>
  <c r="I58" i="30"/>
  <c r="J58" i="30"/>
  <c r="K58" i="30"/>
  <c r="L58" i="30"/>
  <c r="M58" i="30"/>
  <c r="N58" i="30"/>
  <c r="O58" i="30"/>
  <c r="P58" i="30"/>
  <c r="Q58" i="30"/>
  <c r="B59" i="30"/>
  <c r="C59" i="30"/>
  <c r="D59" i="30"/>
  <c r="E59" i="30"/>
  <c r="F59" i="30"/>
  <c r="G59" i="30"/>
  <c r="H59" i="30"/>
  <c r="I59" i="30"/>
  <c r="J59" i="30"/>
  <c r="K59" i="30"/>
  <c r="L59" i="30"/>
  <c r="M59" i="30"/>
  <c r="N59" i="30"/>
  <c r="O59" i="30"/>
  <c r="P59" i="30"/>
  <c r="Q59" i="30"/>
  <c r="B60" i="30"/>
  <c r="C60" i="30"/>
  <c r="D60" i="30"/>
  <c r="E60" i="30"/>
  <c r="F60" i="30"/>
  <c r="G60" i="30"/>
  <c r="H60" i="30"/>
  <c r="I60" i="30"/>
  <c r="J60" i="30"/>
  <c r="K60" i="30"/>
  <c r="L60" i="30"/>
  <c r="M60" i="30"/>
  <c r="N60" i="30"/>
  <c r="O60" i="30"/>
  <c r="P60" i="30"/>
  <c r="Q60" i="30"/>
  <c r="B61" i="30"/>
  <c r="C61" i="30"/>
  <c r="D61" i="30"/>
  <c r="E61" i="30"/>
  <c r="F61" i="30"/>
  <c r="G61" i="30"/>
  <c r="H61" i="30"/>
  <c r="I61" i="30"/>
  <c r="J61" i="30"/>
  <c r="K61" i="30"/>
  <c r="L61" i="30"/>
  <c r="M61" i="30"/>
  <c r="N61" i="30"/>
  <c r="O61" i="30"/>
  <c r="P61" i="30"/>
  <c r="Q61" i="30"/>
  <c r="B62" i="30"/>
  <c r="C62" i="30"/>
  <c r="D62" i="30"/>
  <c r="E62" i="30"/>
  <c r="F62" i="30"/>
  <c r="G62" i="30"/>
  <c r="H62" i="30"/>
  <c r="I62" i="30"/>
  <c r="J62" i="30"/>
  <c r="K62" i="30"/>
  <c r="L62" i="30"/>
  <c r="M62" i="30"/>
  <c r="N62" i="30"/>
  <c r="O62" i="30"/>
  <c r="P62" i="30"/>
  <c r="Q62" i="30"/>
  <c r="B63" i="30"/>
  <c r="C63" i="30"/>
  <c r="D63" i="30"/>
  <c r="E63" i="30"/>
  <c r="F63" i="30"/>
  <c r="G63" i="30"/>
  <c r="H63" i="30"/>
  <c r="I63" i="30"/>
  <c r="J63" i="30"/>
  <c r="K63" i="30"/>
  <c r="L63" i="30"/>
  <c r="M63" i="30"/>
  <c r="N63" i="30"/>
  <c r="O63" i="30"/>
  <c r="P63" i="30"/>
  <c r="Q63" i="30"/>
  <c r="B64" i="30"/>
  <c r="C64" i="30"/>
  <c r="D64" i="30"/>
  <c r="E64" i="30"/>
  <c r="F64" i="30"/>
  <c r="G64" i="30"/>
  <c r="H64" i="30"/>
  <c r="I64" i="30"/>
  <c r="J64" i="30"/>
  <c r="K64" i="30"/>
  <c r="L64" i="30"/>
  <c r="M64" i="30"/>
  <c r="N64" i="30"/>
  <c r="O64" i="30"/>
  <c r="P64" i="30"/>
  <c r="Q64" i="30"/>
  <c r="B65" i="30"/>
  <c r="C65" i="30"/>
  <c r="D65" i="30"/>
  <c r="E65" i="30"/>
  <c r="F65" i="30"/>
  <c r="G65" i="30"/>
  <c r="H65" i="30"/>
  <c r="I65" i="30"/>
  <c r="J65" i="30"/>
  <c r="K65" i="30"/>
  <c r="L65" i="30"/>
  <c r="M65" i="30"/>
  <c r="N65" i="30"/>
  <c r="O65" i="30"/>
  <c r="P65" i="30"/>
  <c r="Q65" i="30"/>
  <c r="B66" i="30"/>
  <c r="C66" i="30"/>
  <c r="D66" i="30"/>
  <c r="E66" i="30"/>
  <c r="F66" i="30"/>
  <c r="G66" i="30"/>
  <c r="H66" i="30"/>
  <c r="I66" i="30"/>
  <c r="J66" i="30"/>
  <c r="K66" i="30"/>
  <c r="L66" i="30"/>
  <c r="M66" i="30"/>
  <c r="N66" i="30"/>
  <c r="O66" i="30"/>
  <c r="P66" i="30"/>
  <c r="Q66" i="30"/>
  <c r="B67" i="30"/>
  <c r="C67" i="30"/>
  <c r="D67" i="30"/>
  <c r="E67" i="30"/>
  <c r="F67" i="30"/>
  <c r="G67" i="30"/>
  <c r="H67" i="30"/>
  <c r="I67" i="30"/>
  <c r="J67" i="30"/>
  <c r="K67" i="30"/>
  <c r="L67" i="30"/>
  <c r="M67" i="30"/>
  <c r="N67" i="30"/>
  <c r="O67" i="30"/>
  <c r="P67" i="30"/>
  <c r="Q67" i="30"/>
  <c r="B68" i="30"/>
  <c r="C68" i="30"/>
  <c r="D68" i="30"/>
  <c r="E68" i="30"/>
  <c r="F68" i="30"/>
  <c r="G68" i="30"/>
  <c r="H68" i="30"/>
  <c r="I68" i="30"/>
  <c r="J68" i="30"/>
  <c r="K68" i="30"/>
  <c r="L68" i="30"/>
  <c r="M68" i="30"/>
  <c r="N68" i="30"/>
  <c r="O68" i="30"/>
  <c r="P68" i="30"/>
  <c r="Q68" i="30"/>
  <c r="B69" i="30"/>
  <c r="C69" i="30"/>
  <c r="D69" i="30"/>
  <c r="E69" i="30"/>
  <c r="F69" i="30"/>
  <c r="G69" i="30"/>
  <c r="H69" i="30"/>
  <c r="I69" i="30"/>
  <c r="J69" i="30"/>
  <c r="K69" i="30"/>
  <c r="L69" i="30"/>
  <c r="M69" i="30"/>
  <c r="N69" i="30"/>
  <c r="O69" i="30"/>
  <c r="P69" i="30"/>
  <c r="Q69" i="30"/>
  <c r="B70" i="30"/>
  <c r="C70" i="30"/>
  <c r="D70" i="30"/>
  <c r="E70" i="30"/>
  <c r="F70" i="30"/>
  <c r="G70" i="30"/>
  <c r="H70" i="30"/>
  <c r="I70" i="30"/>
  <c r="J70" i="30"/>
  <c r="K70" i="30"/>
  <c r="L70" i="30"/>
  <c r="M70" i="30"/>
  <c r="N70" i="30"/>
  <c r="O70" i="30"/>
  <c r="P70" i="30"/>
  <c r="Q70" i="30"/>
  <c r="B71" i="30"/>
  <c r="C71" i="30"/>
  <c r="D71" i="30"/>
  <c r="E71" i="30"/>
  <c r="F71" i="30"/>
  <c r="G71" i="30"/>
  <c r="H71" i="30"/>
  <c r="I71" i="30"/>
  <c r="J71" i="30"/>
  <c r="K71" i="30"/>
  <c r="L71" i="30"/>
  <c r="M71" i="30"/>
  <c r="N71" i="30"/>
  <c r="O71" i="30"/>
  <c r="P71" i="30"/>
  <c r="Q71" i="30"/>
  <c r="B72" i="30"/>
  <c r="C72" i="30"/>
  <c r="D72" i="30"/>
  <c r="E72" i="30"/>
  <c r="F72" i="30"/>
  <c r="G72" i="30"/>
  <c r="H72" i="30"/>
  <c r="I72" i="30"/>
  <c r="J72" i="30"/>
  <c r="K72" i="30"/>
  <c r="L72" i="30"/>
  <c r="M72" i="30"/>
  <c r="N72" i="30"/>
  <c r="O72" i="30"/>
  <c r="P72" i="30"/>
  <c r="Q72" i="30"/>
  <c r="B73" i="30"/>
  <c r="C73" i="30"/>
  <c r="D73" i="30"/>
  <c r="E73" i="30"/>
  <c r="F73" i="30"/>
  <c r="G73" i="30"/>
  <c r="H73" i="30"/>
  <c r="I73" i="30"/>
  <c r="J73" i="30"/>
  <c r="K73" i="30"/>
  <c r="L73" i="30"/>
  <c r="M73" i="30"/>
  <c r="N73" i="30"/>
  <c r="O73" i="30"/>
  <c r="P73" i="30"/>
  <c r="Q73" i="30"/>
  <c r="B74" i="30"/>
  <c r="C74" i="30"/>
  <c r="D74" i="30"/>
  <c r="E74" i="30"/>
  <c r="F74" i="30"/>
  <c r="G74" i="30"/>
  <c r="H74" i="30"/>
  <c r="I74" i="30"/>
  <c r="J74" i="30"/>
  <c r="K74" i="30"/>
  <c r="L74" i="30"/>
  <c r="M74" i="30"/>
  <c r="N74" i="30"/>
  <c r="O74" i="30"/>
  <c r="P74" i="30"/>
  <c r="Q74" i="30"/>
  <c r="B75" i="30"/>
  <c r="C75" i="30"/>
  <c r="D75" i="30"/>
  <c r="E75" i="30"/>
  <c r="F75" i="30"/>
  <c r="G75" i="30"/>
  <c r="H75" i="30"/>
  <c r="I75" i="30"/>
  <c r="J75" i="30"/>
  <c r="K75" i="30"/>
  <c r="L75" i="30"/>
  <c r="M75" i="30"/>
  <c r="N75" i="30"/>
  <c r="O75" i="30"/>
  <c r="P75" i="30"/>
  <c r="Q75" i="30"/>
  <c r="B76" i="30"/>
  <c r="C76" i="30"/>
  <c r="D76" i="30"/>
  <c r="E76" i="30"/>
  <c r="F76" i="30"/>
  <c r="G76" i="30"/>
  <c r="H76" i="30"/>
  <c r="I76" i="30"/>
  <c r="J76" i="30"/>
  <c r="K76" i="30"/>
  <c r="L76" i="30"/>
  <c r="M76" i="30"/>
  <c r="N76" i="30"/>
  <c r="O76" i="30"/>
  <c r="P76" i="30"/>
  <c r="Q76" i="30"/>
  <c r="B77" i="30"/>
  <c r="C77" i="30"/>
  <c r="D77" i="30"/>
  <c r="E77" i="30"/>
  <c r="F77" i="30"/>
  <c r="G77" i="30"/>
  <c r="H77" i="30"/>
  <c r="I77" i="30"/>
  <c r="J77" i="30"/>
  <c r="K77" i="30"/>
  <c r="L77" i="30"/>
  <c r="M77" i="30"/>
  <c r="N77" i="30"/>
  <c r="O77" i="30"/>
  <c r="P77" i="30"/>
  <c r="Q77" i="30"/>
  <c r="B78" i="30"/>
  <c r="C78" i="30"/>
  <c r="D78" i="30"/>
  <c r="E78" i="30"/>
  <c r="F78" i="30"/>
  <c r="G78" i="30"/>
  <c r="H78" i="30"/>
  <c r="I78" i="30"/>
  <c r="J78" i="30"/>
  <c r="K78" i="30"/>
  <c r="L78" i="30"/>
  <c r="M78" i="30"/>
  <c r="N78" i="30"/>
  <c r="O78" i="30"/>
  <c r="P78" i="30"/>
  <c r="Q78" i="30"/>
  <c r="B79" i="30"/>
  <c r="C79" i="30"/>
  <c r="D79" i="30"/>
  <c r="E79" i="30"/>
  <c r="F79" i="30"/>
  <c r="G79" i="30"/>
  <c r="H79" i="30"/>
  <c r="I79" i="30"/>
  <c r="J79" i="30"/>
  <c r="K79" i="30"/>
  <c r="L79" i="30"/>
  <c r="M79" i="30"/>
  <c r="N79" i="30"/>
  <c r="O79" i="30"/>
  <c r="P79" i="30"/>
  <c r="Q79" i="30"/>
  <c r="B80" i="30"/>
  <c r="C80" i="30"/>
  <c r="D80" i="30"/>
  <c r="E80" i="30"/>
  <c r="F80" i="30"/>
  <c r="G80" i="30"/>
  <c r="H80" i="30"/>
  <c r="I80" i="30"/>
  <c r="J80" i="30"/>
  <c r="K80" i="30"/>
  <c r="L80" i="30"/>
  <c r="M80" i="30"/>
  <c r="N80" i="30"/>
  <c r="O80" i="30"/>
  <c r="P80" i="30"/>
  <c r="Q80" i="30"/>
  <c r="B81" i="30"/>
  <c r="C81" i="30"/>
  <c r="D81" i="30"/>
  <c r="E81" i="30"/>
  <c r="F81" i="30"/>
  <c r="G81" i="30"/>
  <c r="H81" i="30"/>
  <c r="I81" i="30"/>
  <c r="J81" i="30"/>
  <c r="K81" i="30"/>
  <c r="L81" i="30"/>
  <c r="M81" i="30"/>
  <c r="N81" i="30"/>
  <c r="O81" i="30"/>
  <c r="P81" i="30"/>
  <c r="Q81" i="30"/>
  <c r="B82" i="30"/>
  <c r="C82" i="30"/>
  <c r="D82" i="30"/>
  <c r="E82" i="30"/>
  <c r="F82" i="30"/>
  <c r="G82" i="30"/>
  <c r="H82" i="30"/>
  <c r="I82" i="30"/>
  <c r="J82" i="30"/>
  <c r="K82" i="30"/>
  <c r="L82" i="30"/>
  <c r="M82" i="30"/>
  <c r="N82" i="30"/>
  <c r="O82" i="30"/>
  <c r="P82" i="30"/>
  <c r="Q82" i="30"/>
  <c r="B83" i="30"/>
  <c r="C83" i="30"/>
  <c r="D83" i="30"/>
  <c r="E83" i="30"/>
  <c r="F83" i="30"/>
  <c r="G83" i="30"/>
  <c r="H83" i="30"/>
  <c r="I83" i="30"/>
  <c r="J83" i="30"/>
  <c r="K83" i="30"/>
  <c r="L83" i="30"/>
  <c r="M83" i="30"/>
  <c r="N83" i="30"/>
  <c r="O83" i="30"/>
  <c r="P83" i="30"/>
  <c r="Q83" i="30"/>
  <c r="B84" i="30"/>
  <c r="C84" i="30"/>
  <c r="D84" i="30"/>
  <c r="E84" i="30"/>
  <c r="F84" i="30"/>
  <c r="G84" i="30"/>
  <c r="H84" i="30"/>
  <c r="I84" i="30"/>
  <c r="J84" i="30"/>
  <c r="K84" i="30"/>
  <c r="L84" i="30"/>
  <c r="M84" i="30"/>
  <c r="N84" i="30"/>
  <c r="O84" i="30"/>
  <c r="P84" i="30"/>
  <c r="Q84" i="30"/>
  <c r="B85" i="30"/>
  <c r="C85" i="30"/>
  <c r="D85" i="30"/>
  <c r="E85" i="30"/>
  <c r="F85" i="30"/>
  <c r="G85" i="30"/>
  <c r="H85" i="30"/>
  <c r="I85" i="30"/>
  <c r="J85" i="30"/>
  <c r="K85" i="30"/>
  <c r="L85" i="30"/>
  <c r="M85" i="30"/>
  <c r="N85" i="30"/>
  <c r="O85" i="30"/>
  <c r="P85" i="30"/>
  <c r="Q85" i="30"/>
  <c r="B86" i="30"/>
  <c r="C86" i="30"/>
  <c r="D86" i="30"/>
  <c r="E86" i="30"/>
  <c r="F86" i="30"/>
  <c r="G86" i="30"/>
  <c r="H86" i="30"/>
  <c r="I86" i="30"/>
  <c r="J86" i="30"/>
  <c r="K86" i="30"/>
  <c r="L86" i="30"/>
  <c r="M86" i="30"/>
  <c r="N86" i="30"/>
  <c r="O86" i="30"/>
  <c r="P86" i="30"/>
  <c r="Q86" i="30"/>
  <c r="B87" i="30"/>
  <c r="C87" i="30"/>
  <c r="D87" i="30"/>
  <c r="E87" i="30"/>
  <c r="F87" i="30"/>
  <c r="G87" i="30"/>
  <c r="H87" i="30"/>
  <c r="I87" i="30"/>
  <c r="J87" i="30"/>
  <c r="K87" i="30"/>
  <c r="L87" i="30"/>
  <c r="M87" i="30"/>
  <c r="N87" i="30"/>
  <c r="O87" i="30"/>
  <c r="P87" i="30"/>
  <c r="Q87" i="30"/>
  <c r="B88" i="30"/>
  <c r="C88" i="30"/>
  <c r="D88" i="30"/>
  <c r="E88" i="30"/>
  <c r="F88" i="30"/>
  <c r="G88" i="30"/>
  <c r="H88" i="30"/>
  <c r="I88" i="30"/>
  <c r="J88" i="30"/>
  <c r="K88" i="30"/>
  <c r="L88" i="30"/>
  <c r="M88" i="30"/>
  <c r="N88" i="30"/>
  <c r="O88" i="30"/>
  <c r="P88" i="30"/>
  <c r="Q88" i="30"/>
  <c r="B89" i="30"/>
  <c r="C89" i="30"/>
  <c r="D89" i="30"/>
  <c r="E89" i="30"/>
  <c r="F89" i="30"/>
  <c r="G89" i="30"/>
  <c r="H89" i="30"/>
  <c r="I89" i="30"/>
  <c r="J89" i="30"/>
  <c r="K89" i="30"/>
  <c r="L89" i="30"/>
  <c r="M89" i="30"/>
  <c r="N89" i="30"/>
  <c r="O89" i="30"/>
  <c r="P89" i="30"/>
  <c r="Q89" i="30"/>
  <c r="B90" i="30"/>
  <c r="C90" i="30"/>
  <c r="D90" i="30"/>
  <c r="E90" i="30"/>
  <c r="F90" i="30"/>
  <c r="G90" i="30"/>
  <c r="H90" i="30"/>
  <c r="I90" i="30"/>
  <c r="J90" i="30"/>
  <c r="K90" i="30"/>
  <c r="L90" i="30"/>
  <c r="M90" i="30"/>
  <c r="N90" i="30"/>
  <c r="O90" i="30"/>
  <c r="P90" i="30"/>
  <c r="Q90" i="30"/>
  <c r="B91" i="30"/>
  <c r="C91" i="30"/>
  <c r="D91" i="30"/>
  <c r="E91" i="30"/>
  <c r="F91" i="30"/>
  <c r="G91" i="30"/>
  <c r="H91" i="30"/>
  <c r="I91" i="30"/>
  <c r="J91" i="30"/>
  <c r="K91" i="30"/>
  <c r="L91" i="30"/>
  <c r="M91" i="30"/>
  <c r="N91" i="30"/>
  <c r="O91" i="30"/>
  <c r="P91" i="30"/>
  <c r="Q91" i="30"/>
  <c r="B92" i="30"/>
  <c r="C92" i="30"/>
  <c r="D92" i="30"/>
  <c r="E92" i="30"/>
  <c r="F92" i="30"/>
  <c r="G92" i="30"/>
  <c r="H92" i="30"/>
  <c r="I92" i="30"/>
  <c r="J92" i="30"/>
  <c r="K92" i="30"/>
  <c r="L92" i="30"/>
  <c r="M92" i="30"/>
  <c r="N92" i="30"/>
  <c r="O92" i="30"/>
  <c r="P92" i="30"/>
  <c r="Q92" i="30"/>
  <c r="B93" i="30"/>
  <c r="C93" i="30"/>
  <c r="D93" i="30"/>
  <c r="E93" i="30"/>
  <c r="F93" i="30"/>
  <c r="G93" i="30"/>
  <c r="H93" i="30"/>
  <c r="I93" i="30"/>
  <c r="J93" i="30"/>
  <c r="K93" i="30"/>
  <c r="L93" i="30"/>
  <c r="M93" i="30"/>
  <c r="N93" i="30"/>
  <c r="O93" i="30"/>
  <c r="P93" i="30"/>
  <c r="Q93" i="30"/>
  <c r="B94" i="30"/>
  <c r="C94" i="30"/>
  <c r="D94" i="30"/>
  <c r="E94" i="30"/>
  <c r="F94" i="30"/>
  <c r="G94" i="30"/>
  <c r="H94" i="30"/>
  <c r="I94" i="30"/>
  <c r="J94" i="30"/>
  <c r="K94" i="30"/>
  <c r="L94" i="30"/>
  <c r="M94" i="30"/>
  <c r="N94" i="30"/>
  <c r="O94" i="30"/>
  <c r="P94" i="30"/>
  <c r="Q94" i="30"/>
  <c r="B95" i="30"/>
  <c r="C95" i="30"/>
  <c r="D95" i="30"/>
  <c r="E95" i="30"/>
  <c r="F95" i="30"/>
  <c r="G95" i="30"/>
  <c r="H95" i="30"/>
  <c r="I95" i="30"/>
  <c r="J95" i="30"/>
  <c r="K95" i="30"/>
  <c r="L95" i="30"/>
  <c r="M95" i="30"/>
  <c r="N95" i="30"/>
  <c r="O95" i="30"/>
  <c r="P95" i="30"/>
  <c r="Q95" i="30"/>
  <c r="B96" i="30"/>
  <c r="C96" i="30"/>
  <c r="D96" i="30"/>
  <c r="E96" i="30"/>
  <c r="F96" i="30"/>
  <c r="G96" i="30"/>
  <c r="H96" i="30"/>
  <c r="I96" i="30"/>
  <c r="J96" i="30"/>
  <c r="K96" i="30"/>
  <c r="L96" i="30"/>
  <c r="M96" i="30"/>
  <c r="N96" i="30"/>
  <c r="O96" i="30"/>
  <c r="P96" i="30"/>
  <c r="Q96" i="30"/>
  <c r="B97" i="30"/>
  <c r="C97" i="30"/>
  <c r="D97" i="30"/>
  <c r="E97" i="30"/>
  <c r="F97" i="30"/>
  <c r="G97" i="30"/>
  <c r="H97" i="30"/>
  <c r="I97" i="30"/>
  <c r="J97" i="30"/>
  <c r="K97" i="30"/>
  <c r="L97" i="30"/>
  <c r="M97" i="30"/>
  <c r="N97" i="30"/>
  <c r="O97" i="30"/>
  <c r="P97" i="30"/>
  <c r="Q97" i="30"/>
  <c r="B98" i="30"/>
  <c r="C98" i="30"/>
  <c r="D98" i="30"/>
  <c r="E98" i="30"/>
  <c r="F98" i="30"/>
  <c r="G98" i="30"/>
  <c r="H98" i="30"/>
  <c r="I98" i="30"/>
  <c r="J98" i="30"/>
  <c r="K98" i="30"/>
  <c r="L98" i="30"/>
  <c r="M98" i="30"/>
  <c r="N98" i="30"/>
  <c r="O98" i="30"/>
  <c r="P98" i="30"/>
  <c r="Q98" i="30"/>
  <c r="B99" i="30"/>
  <c r="C99" i="30"/>
  <c r="D99" i="30"/>
  <c r="E99" i="30"/>
  <c r="F99" i="30"/>
  <c r="G99" i="30"/>
  <c r="H99" i="30"/>
  <c r="I99" i="30"/>
  <c r="J99" i="30"/>
  <c r="K99" i="30"/>
  <c r="L99" i="30"/>
  <c r="M99" i="30"/>
  <c r="N99" i="30"/>
  <c r="O99" i="30"/>
  <c r="P99" i="30"/>
  <c r="Q99" i="30"/>
  <c r="B100" i="30"/>
  <c r="C100" i="30"/>
  <c r="D100" i="30"/>
  <c r="E100" i="30"/>
  <c r="F100" i="30"/>
  <c r="G100" i="30"/>
  <c r="H100" i="30"/>
  <c r="I100" i="30"/>
  <c r="J100" i="30"/>
  <c r="K100" i="30"/>
  <c r="L100" i="30"/>
  <c r="M100" i="30"/>
  <c r="N100" i="30"/>
  <c r="O100" i="30"/>
  <c r="P100" i="30"/>
  <c r="Q100" i="30"/>
  <c r="B101" i="30"/>
  <c r="C101" i="30"/>
  <c r="D101" i="30"/>
  <c r="E101" i="30"/>
  <c r="F101" i="30"/>
  <c r="G101" i="30"/>
  <c r="H101" i="30"/>
  <c r="I101" i="30"/>
  <c r="J101" i="30"/>
  <c r="K101" i="30"/>
  <c r="L101" i="30"/>
  <c r="M101" i="30"/>
  <c r="N101" i="30"/>
  <c r="O101" i="30"/>
  <c r="P101" i="30"/>
  <c r="Q101" i="30"/>
  <c r="B102" i="30"/>
  <c r="C102" i="30"/>
  <c r="D102" i="30"/>
  <c r="E102" i="30"/>
  <c r="F102" i="30"/>
  <c r="G102" i="30"/>
  <c r="H102" i="30"/>
  <c r="I102" i="30"/>
  <c r="J102" i="30"/>
  <c r="K102" i="30"/>
  <c r="L102" i="30"/>
  <c r="M102" i="30"/>
  <c r="N102" i="30"/>
  <c r="O102" i="30"/>
  <c r="P102" i="30"/>
  <c r="Q102" i="30"/>
  <c r="B103" i="30"/>
  <c r="C103" i="30"/>
  <c r="D103" i="30"/>
  <c r="E103" i="30"/>
  <c r="F103" i="30"/>
  <c r="G103" i="30"/>
  <c r="H103" i="30"/>
  <c r="I103" i="30"/>
  <c r="J103" i="30"/>
  <c r="K103" i="30"/>
  <c r="L103" i="30"/>
  <c r="M103" i="30"/>
  <c r="N103" i="30"/>
  <c r="O103" i="30"/>
  <c r="P103" i="30"/>
  <c r="Q103" i="30"/>
  <c r="B104" i="30"/>
  <c r="C104" i="30"/>
  <c r="D104" i="30"/>
  <c r="E104" i="30"/>
  <c r="F104" i="30"/>
  <c r="G104" i="30"/>
  <c r="H104" i="30"/>
  <c r="I104" i="30"/>
  <c r="J104" i="30"/>
  <c r="K104" i="30"/>
  <c r="L104" i="30"/>
  <c r="M104" i="30"/>
  <c r="N104" i="30"/>
  <c r="O104" i="30"/>
  <c r="P104" i="30"/>
  <c r="Q104" i="30"/>
  <c r="B105" i="30"/>
  <c r="C105" i="30"/>
  <c r="D105" i="30"/>
  <c r="E105" i="30"/>
  <c r="F105" i="30"/>
  <c r="G105" i="30"/>
  <c r="H105" i="30"/>
  <c r="I105" i="30"/>
  <c r="J105" i="30"/>
  <c r="K105" i="30"/>
  <c r="L105" i="30"/>
  <c r="M105" i="30"/>
  <c r="N105" i="30"/>
  <c r="O105" i="30"/>
  <c r="P105" i="30"/>
  <c r="Q105" i="30"/>
  <c r="B106" i="30"/>
  <c r="C106" i="30"/>
  <c r="D106" i="30"/>
  <c r="E106" i="30"/>
  <c r="F106" i="30"/>
  <c r="G106" i="30"/>
  <c r="H106" i="30"/>
  <c r="I106" i="30"/>
  <c r="J106" i="30"/>
  <c r="K106" i="30"/>
  <c r="L106" i="30"/>
  <c r="M106" i="30"/>
  <c r="N106" i="30"/>
  <c r="O106" i="30"/>
  <c r="P106" i="30"/>
  <c r="Q106" i="30"/>
  <c r="B107" i="30"/>
  <c r="C107" i="30"/>
  <c r="D107" i="30"/>
  <c r="E107" i="30"/>
  <c r="F107" i="30"/>
  <c r="G107" i="30"/>
  <c r="H107" i="30"/>
  <c r="I107" i="30"/>
  <c r="J107" i="30"/>
  <c r="K107" i="30"/>
  <c r="L107" i="30"/>
  <c r="M107" i="30"/>
  <c r="N107" i="30"/>
  <c r="O107" i="30"/>
  <c r="P107" i="30"/>
  <c r="Q107" i="30"/>
  <c r="B108" i="30"/>
  <c r="C108" i="30"/>
  <c r="D108" i="30"/>
  <c r="E108" i="30"/>
  <c r="F108" i="30"/>
  <c r="G108" i="30"/>
  <c r="H108" i="30"/>
  <c r="I108" i="30"/>
  <c r="J108" i="30"/>
  <c r="K108" i="30"/>
  <c r="L108" i="30"/>
  <c r="M108" i="30"/>
  <c r="N108" i="30"/>
  <c r="O108" i="30"/>
  <c r="P108" i="30"/>
  <c r="Q108" i="30"/>
  <c r="B109" i="30"/>
  <c r="C109" i="30"/>
  <c r="D109" i="30"/>
  <c r="E109" i="30"/>
  <c r="F109" i="30"/>
  <c r="G109" i="30"/>
  <c r="H109" i="30"/>
  <c r="I109" i="30"/>
  <c r="J109" i="30"/>
  <c r="K109" i="30"/>
  <c r="L109" i="30"/>
  <c r="M109" i="30"/>
  <c r="N109" i="30"/>
  <c r="O109" i="30"/>
  <c r="P109" i="30"/>
  <c r="Q109" i="30"/>
  <c r="B110" i="30"/>
  <c r="C110" i="30"/>
  <c r="D110" i="30"/>
  <c r="E110" i="30"/>
  <c r="F110" i="30"/>
  <c r="G110" i="30"/>
  <c r="H110" i="30"/>
  <c r="I110" i="30"/>
  <c r="J110" i="30"/>
  <c r="K110" i="30"/>
  <c r="L110" i="30"/>
  <c r="M110" i="30"/>
  <c r="N110" i="30"/>
  <c r="O110" i="30"/>
  <c r="P110" i="30"/>
  <c r="Q110" i="30"/>
  <c r="B111" i="30"/>
  <c r="C111" i="30"/>
  <c r="D111" i="30"/>
  <c r="E111" i="30"/>
  <c r="F111" i="30"/>
  <c r="G111" i="30"/>
  <c r="H111" i="30"/>
  <c r="I111" i="30"/>
  <c r="J111" i="30"/>
  <c r="K111" i="30"/>
  <c r="L111" i="30"/>
  <c r="M111" i="30"/>
  <c r="N111" i="30"/>
  <c r="O111" i="30"/>
  <c r="P111" i="30"/>
  <c r="Q111" i="30"/>
  <c r="B112" i="30"/>
  <c r="C112" i="30"/>
  <c r="D112" i="30"/>
  <c r="E112" i="30"/>
  <c r="F112" i="30"/>
  <c r="G112" i="30"/>
  <c r="H112" i="30"/>
  <c r="I112" i="30"/>
  <c r="J112" i="30"/>
  <c r="K112" i="30"/>
  <c r="L112" i="30"/>
  <c r="M112" i="30"/>
  <c r="N112" i="30"/>
  <c r="O112" i="30"/>
  <c r="P112" i="30"/>
  <c r="Q112" i="30"/>
  <c r="B113" i="30"/>
  <c r="C113" i="30"/>
  <c r="D113" i="30"/>
  <c r="E113" i="30"/>
  <c r="F113" i="30"/>
  <c r="G113" i="30"/>
  <c r="H113" i="30"/>
  <c r="I113" i="30"/>
  <c r="J113" i="30"/>
  <c r="K113" i="30"/>
  <c r="L113" i="30"/>
  <c r="M113" i="30"/>
  <c r="N113" i="30"/>
  <c r="O113" i="30"/>
  <c r="P113" i="30"/>
  <c r="Q113" i="30"/>
  <c r="B114" i="30"/>
  <c r="C114" i="30"/>
  <c r="D114" i="30"/>
  <c r="E114" i="30"/>
  <c r="F114" i="30"/>
  <c r="G114" i="30"/>
  <c r="H114" i="30"/>
  <c r="I114" i="30"/>
  <c r="J114" i="30"/>
  <c r="K114" i="30"/>
  <c r="L114" i="30"/>
  <c r="M114" i="30"/>
  <c r="N114" i="30"/>
  <c r="O114" i="30"/>
  <c r="P114" i="30"/>
  <c r="Q114" i="30"/>
  <c r="B115" i="30"/>
  <c r="C115" i="30"/>
  <c r="D115" i="30"/>
  <c r="E115" i="30"/>
  <c r="F115" i="30"/>
  <c r="G115" i="30"/>
  <c r="H115" i="30"/>
  <c r="I115" i="30"/>
  <c r="J115" i="30"/>
  <c r="K115" i="30"/>
  <c r="L115" i="30"/>
  <c r="M115" i="30"/>
  <c r="N115" i="30"/>
  <c r="O115" i="30"/>
  <c r="P115" i="30"/>
  <c r="Q115" i="30"/>
  <c r="B116" i="30"/>
  <c r="C116" i="30"/>
  <c r="D116" i="30"/>
  <c r="E116" i="30"/>
  <c r="F116" i="30"/>
  <c r="G116" i="30"/>
  <c r="H116" i="30"/>
  <c r="I116" i="30"/>
  <c r="J116" i="30"/>
  <c r="K116" i="30"/>
  <c r="L116" i="30"/>
  <c r="M116" i="30"/>
  <c r="N116" i="30"/>
  <c r="O116" i="30"/>
  <c r="P116" i="30"/>
  <c r="Q116" i="30"/>
  <c r="B117" i="30"/>
  <c r="C117" i="30"/>
  <c r="D117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B118" i="30"/>
  <c r="C118" i="30"/>
  <c r="D118" i="30"/>
  <c r="E118" i="30"/>
  <c r="F118" i="30"/>
  <c r="G118" i="30"/>
  <c r="H118" i="30"/>
  <c r="I118" i="30"/>
  <c r="J118" i="30"/>
  <c r="K118" i="30"/>
  <c r="L118" i="30"/>
  <c r="M118" i="30"/>
  <c r="N118" i="30"/>
  <c r="O118" i="30"/>
  <c r="P118" i="30"/>
  <c r="Q118" i="30"/>
  <c r="B119" i="30"/>
  <c r="C119" i="30"/>
  <c r="D119" i="30"/>
  <c r="E119" i="30"/>
  <c r="F119" i="30"/>
  <c r="G119" i="30"/>
  <c r="H119" i="30"/>
  <c r="I119" i="30"/>
  <c r="J119" i="30"/>
  <c r="K119" i="30"/>
  <c r="L119" i="30"/>
  <c r="M119" i="30"/>
  <c r="N119" i="30"/>
  <c r="O119" i="30"/>
  <c r="P119" i="30"/>
  <c r="Q119" i="30"/>
  <c r="B120" i="30"/>
  <c r="C120" i="30"/>
  <c r="D120" i="30"/>
  <c r="E120" i="30"/>
  <c r="F120" i="30"/>
  <c r="G120" i="30"/>
  <c r="H120" i="30"/>
  <c r="I120" i="30"/>
  <c r="J120" i="30"/>
  <c r="K120" i="30"/>
  <c r="L120" i="30"/>
  <c r="M120" i="30"/>
  <c r="N120" i="30"/>
  <c r="O120" i="30"/>
  <c r="P120" i="30"/>
  <c r="Q120" i="30"/>
  <c r="B121" i="30"/>
  <c r="C121" i="30"/>
  <c r="D121" i="30"/>
  <c r="E121" i="30"/>
  <c r="F121" i="30"/>
  <c r="G121" i="30"/>
  <c r="H121" i="30"/>
  <c r="I121" i="30"/>
  <c r="J121" i="30"/>
  <c r="K121" i="30"/>
  <c r="L121" i="30"/>
  <c r="M121" i="30"/>
  <c r="N121" i="30"/>
  <c r="O121" i="30"/>
  <c r="P121" i="30"/>
  <c r="Q121" i="30"/>
  <c r="B122" i="30"/>
  <c r="C122" i="30"/>
  <c r="D122" i="30"/>
  <c r="E122" i="30"/>
  <c r="F122" i="30"/>
  <c r="G122" i="30"/>
  <c r="H122" i="30"/>
  <c r="I122" i="30"/>
  <c r="J122" i="30"/>
  <c r="K122" i="30"/>
  <c r="L122" i="30"/>
  <c r="M122" i="30"/>
  <c r="N122" i="30"/>
  <c r="O122" i="30"/>
  <c r="P122" i="30"/>
  <c r="Q122" i="30"/>
  <c r="B123" i="30"/>
  <c r="C123" i="30"/>
  <c r="D123" i="30"/>
  <c r="E123" i="30"/>
  <c r="F123" i="30"/>
  <c r="G123" i="30"/>
  <c r="H123" i="30"/>
  <c r="I123" i="30"/>
  <c r="J123" i="30"/>
  <c r="K123" i="30"/>
  <c r="L123" i="30"/>
  <c r="M123" i="30"/>
  <c r="N123" i="30"/>
  <c r="O123" i="30"/>
  <c r="P123" i="30"/>
  <c r="Q123" i="30"/>
  <c r="B124" i="30"/>
  <c r="C124" i="30"/>
  <c r="D124" i="30"/>
  <c r="E124" i="30"/>
  <c r="F124" i="30"/>
  <c r="G124" i="30"/>
  <c r="H124" i="30"/>
  <c r="I124" i="30"/>
  <c r="J124" i="30"/>
  <c r="K124" i="30"/>
  <c r="L124" i="30"/>
  <c r="M124" i="30"/>
  <c r="N124" i="30"/>
  <c r="O124" i="30"/>
  <c r="P124" i="30"/>
  <c r="Q124" i="30"/>
  <c r="B125" i="30"/>
  <c r="C125" i="30"/>
  <c r="D125" i="30"/>
  <c r="E125" i="30"/>
  <c r="F125" i="30"/>
  <c r="G125" i="30"/>
  <c r="H125" i="30"/>
  <c r="I125" i="30"/>
  <c r="J125" i="30"/>
  <c r="K125" i="30"/>
  <c r="L125" i="30"/>
  <c r="M125" i="30"/>
  <c r="N125" i="30"/>
  <c r="O125" i="30"/>
  <c r="P125" i="30"/>
  <c r="Q125" i="30"/>
  <c r="B126" i="30"/>
  <c r="C126" i="30"/>
  <c r="D126" i="30"/>
  <c r="E126" i="30"/>
  <c r="F126" i="30"/>
  <c r="G126" i="30"/>
  <c r="H126" i="30"/>
  <c r="I126" i="30"/>
  <c r="J126" i="30"/>
  <c r="K126" i="30"/>
  <c r="L126" i="30"/>
  <c r="M126" i="30"/>
  <c r="N126" i="30"/>
  <c r="O126" i="30"/>
  <c r="P126" i="30"/>
  <c r="Q126" i="30"/>
  <c r="B127" i="30"/>
  <c r="C127" i="30"/>
  <c r="D127" i="30"/>
  <c r="E127" i="30"/>
  <c r="F127" i="30"/>
  <c r="G127" i="30"/>
  <c r="H127" i="30"/>
  <c r="I127" i="30"/>
  <c r="J127" i="30"/>
  <c r="K127" i="30"/>
  <c r="L127" i="30"/>
  <c r="M127" i="30"/>
  <c r="N127" i="30"/>
  <c r="O127" i="30"/>
  <c r="P127" i="30"/>
  <c r="Q127" i="30"/>
  <c r="B128" i="30"/>
  <c r="C128" i="30"/>
  <c r="D128" i="30"/>
  <c r="E128" i="30"/>
  <c r="F128" i="30"/>
  <c r="G128" i="30"/>
  <c r="H128" i="30"/>
  <c r="I128" i="30"/>
  <c r="J128" i="30"/>
  <c r="K128" i="30"/>
  <c r="L128" i="30"/>
  <c r="M128" i="30"/>
  <c r="N128" i="30"/>
  <c r="O128" i="30"/>
  <c r="P128" i="30"/>
  <c r="Q128" i="30"/>
  <c r="B129" i="30"/>
  <c r="C129" i="30"/>
  <c r="D129" i="30"/>
  <c r="E129" i="30"/>
  <c r="F129" i="30"/>
  <c r="G129" i="30"/>
  <c r="H129" i="30"/>
  <c r="I129" i="30"/>
  <c r="J129" i="30"/>
  <c r="K129" i="30"/>
  <c r="L129" i="30"/>
  <c r="M129" i="30"/>
  <c r="N129" i="30"/>
  <c r="O129" i="30"/>
  <c r="P129" i="30"/>
  <c r="Q129" i="30"/>
  <c r="B130" i="30"/>
  <c r="C130" i="30"/>
  <c r="D130" i="30"/>
  <c r="E130" i="30"/>
  <c r="F130" i="30"/>
  <c r="G130" i="30"/>
  <c r="H130" i="30"/>
  <c r="I130" i="30"/>
  <c r="J130" i="30"/>
  <c r="K130" i="30"/>
  <c r="L130" i="30"/>
  <c r="M130" i="30"/>
  <c r="N130" i="30"/>
  <c r="O130" i="30"/>
  <c r="P130" i="30"/>
  <c r="Q130" i="30"/>
  <c r="B131" i="30"/>
  <c r="C131" i="30"/>
  <c r="D131" i="30"/>
  <c r="E131" i="30"/>
  <c r="F131" i="30"/>
  <c r="G131" i="30"/>
  <c r="H131" i="30"/>
  <c r="I131" i="30"/>
  <c r="J131" i="30"/>
  <c r="K131" i="30"/>
  <c r="L131" i="30"/>
  <c r="M131" i="30"/>
  <c r="N131" i="30"/>
  <c r="O131" i="30"/>
  <c r="P131" i="30"/>
  <c r="Q131" i="30"/>
  <c r="B132" i="30"/>
  <c r="C132" i="30"/>
  <c r="D132" i="30"/>
  <c r="E132" i="30"/>
  <c r="F132" i="30"/>
  <c r="G132" i="30"/>
  <c r="H132" i="30"/>
  <c r="I132" i="30"/>
  <c r="J132" i="30"/>
  <c r="K132" i="30"/>
  <c r="L132" i="30"/>
  <c r="M132" i="30"/>
  <c r="N132" i="30"/>
  <c r="O132" i="30"/>
  <c r="P132" i="30"/>
  <c r="Q132" i="30"/>
  <c r="B133" i="30"/>
  <c r="C133" i="30"/>
  <c r="D133" i="30"/>
  <c r="E133" i="30"/>
  <c r="F133" i="30"/>
  <c r="G133" i="30"/>
  <c r="H133" i="30"/>
  <c r="I133" i="30"/>
  <c r="J133" i="30"/>
  <c r="K133" i="30"/>
  <c r="L133" i="30"/>
  <c r="M133" i="30"/>
  <c r="N133" i="30"/>
  <c r="O133" i="30"/>
  <c r="P133" i="30"/>
  <c r="Q133" i="30"/>
  <c r="B134" i="30"/>
  <c r="C134" i="30"/>
  <c r="D134" i="30"/>
  <c r="E134" i="30"/>
  <c r="F134" i="30"/>
  <c r="G134" i="30"/>
  <c r="H134" i="30"/>
  <c r="I134" i="30"/>
  <c r="J134" i="30"/>
  <c r="K134" i="30"/>
  <c r="L134" i="30"/>
  <c r="M134" i="30"/>
  <c r="N134" i="30"/>
  <c r="O134" i="30"/>
  <c r="P134" i="30"/>
  <c r="Q134" i="30"/>
  <c r="B135" i="30"/>
  <c r="C135" i="30"/>
  <c r="D135" i="30"/>
  <c r="E135" i="30"/>
  <c r="F135" i="30"/>
  <c r="G135" i="30"/>
  <c r="H135" i="30"/>
  <c r="I135" i="30"/>
  <c r="J135" i="30"/>
  <c r="K135" i="30"/>
  <c r="L135" i="30"/>
  <c r="M135" i="30"/>
  <c r="N135" i="30"/>
  <c r="O135" i="30"/>
  <c r="P135" i="30"/>
  <c r="Q135" i="30"/>
  <c r="B136" i="30"/>
  <c r="C136" i="30"/>
  <c r="D136" i="30"/>
  <c r="E136" i="30"/>
  <c r="F136" i="30"/>
  <c r="G136" i="30"/>
  <c r="H136" i="30"/>
  <c r="I136" i="30"/>
  <c r="J136" i="30"/>
  <c r="K136" i="30"/>
  <c r="L136" i="30"/>
  <c r="M136" i="30"/>
  <c r="N136" i="30"/>
  <c r="O136" i="30"/>
  <c r="P136" i="30"/>
  <c r="Q136" i="30"/>
  <c r="B137" i="30"/>
  <c r="C137" i="30"/>
  <c r="D137" i="30"/>
  <c r="E137" i="30"/>
  <c r="F137" i="30"/>
  <c r="G137" i="30"/>
  <c r="H137" i="30"/>
  <c r="I137" i="30"/>
  <c r="J137" i="30"/>
  <c r="K137" i="30"/>
  <c r="L137" i="30"/>
  <c r="M137" i="30"/>
  <c r="N137" i="30"/>
  <c r="O137" i="30"/>
  <c r="P137" i="30"/>
  <c r="Q137" i="30"/>
  <c r="B138" i="30"/>
  <c r="C138" i="30"/>
  <c r="D138" i="30"/>
  <c r="E138" i="30"/>
  <c r="F138" i="30"/>
  <c r="G138" i="30"/>
  <c r="H138" i="30"/>
  <c r="I138" i="30"/>
  <c r="J138" i="30"/>
  <c r="K138" i="30"/>
  <c r="L138" i="30"/>
  <c r="M138" i="30"/>
  <c r="N138" i="30"/>
  <c r="O138" i="30"/>
  <c r="P138" i="30"/>
  <c r="Q138" i="30"/>
  <c r="B139" i="30"/>
  <c r="C139" i="30"/>
  <c r="D139" i="30"/>
  <c r="E139" i="30"/>
  <c r="F139" i="30"/>
  <c r="G139" i="30"/>
  <c r="H139" i="30"/>
  <c r="I139" i="30"/>
  <c r="J139" i="30"/>
  <c r="K139" i="30"/>
  <c r="L139" i="30"/>
  <c r="M139" i="30"/>
  <c r="N139" i="30"/>
  <c r="O139" i="30"/>
  <c r="P139" i="30"/>
  <c r="Q139" i="30"/>
  <c r="B140" i="30"/>
  <c r="C140" i="30"/>
  <c r="D140" i="30"/>
  <c r="E140" i="30"/>
  <c r="F140" i="30"/>
  <c r="G140" i="30"/>
  <c r="H140" i="30"/>
  <c r="I140" i="30"/>
  <c r="J140" i="30"/>
  <c r="K140" i="30"/>
  <c r="L140" i="30"/>
  <c r="M140" i="30"/>
  <c r="N140" i="30"/>
  <c r="O140" i="30"/>
  <c r="P140" i="30"/>
  <c r="Q140" i="30"/>
  <c r="B141" i="30"/>
  <c r="C141" i="30"/>
  <c r="D141" i="30"/>
  <c r="E141" i="30"/>
  <c r="F141" i="30"/>
  <c r="G141" i="30"/>
  <c r="H141" i="30"/>
  <c r="I141" i="30"/>
  <c r="J141" i="30"/>
  <c r="K141" i="30"/>
  <c r="L141" i="30"/>
  <c r="M141" i="30"/>
  <c r="N141" i="30"/>
  <c r="O141" i="30"/>
  <c r="P141" i="30"/>
  <c r="Q141" i="30"/>
  <c r="B142" i="30"/>
  <c r="C142" i="30"/>
  <c r="D142" i="30"/>
  <c r="E142" i="30"/>
  <c r="F142" i="30"/>
  <c r="G142" i="30"/>
  <c r="H142" i="30"/>
  <c r="I142" i="30"/>
  <c r="J142" i="30"/>
  <c r="K142" i="30"/>
  <c r="L142" i="30"/>
  <c r="M142" i="30"/>
  <c r="N142" i="30"/>
  <c r="O142" i="30"/>
  <c r="P142" i="30"/>
  <c r="Q142" i="30"/>
  <c r="B143" i="30"/>
  <c r="C143" i="30"/>
  <c r="D143" i="30"/>
  <c r="E143" i="30"/>
  <c r="F143" i="30"/>
  <c r="G143" i="30"/>
  <c r="H143" i="30"/>
  <c r="I143" i="30"/>
  <c r="J143" i="30"/>
  <c r="K143" i="30"/>
  <c r="L143" i="30"/>
  <c r="M143" i="30"/>
  <c r="N143" i="30"/>
  <c r="O143" i="30"/>
  <c r="P143" i="30"/>
  <c r="Q143" i="30"/>
  <c r="B144" i="30"/>
  <c r="C144" i="30"/>
  <c r="D144" i="30"/>
  <c r="E144" i="30"/>
  <c r="F144" i="30"/>
  <c r="G144" i="30"/>
  <c r="H144" i="30"/>
  <c r="I144" i="30"/>
  <c r="J144" i="30"/>
  <c r="K144" i="30"/>
  <c r="L144" i="30"/>
  <c r="M144" i="30"/>
  <c r="N144" i="30"/>
  <c r="O144" i="30"/>
  <c r="P144" i="30"/>
  <c r="Q144" i="30"/>
  <c r="B145" i="30"/>
  <c r="C145" i="30"/>
  <c r="D145" i="30"/>
  <c r="E145" i="30"/>
  <c r="F145" i="30"/>
  <c r="G145" i="30"/>
  <c r="H145" i="30"/>
  <c r="I145" i="30"/>
  <c r="J145" i="30"/>
  <c r="K145" i="30"/>
  <c r="L145" i="30"/>
  <c r="M145" i="30"/>
  <c r="N145" i="30"/>
  <c r="O145" i="30"/>
  <c r="P145" i="30"/>
  <c r="Q145" i="30"/>
  <c r="B146" i="30"/>
  <c r="C146" i="30"/>
  <c r="D146" i="30"/>
  <c r="E146" i="30"/>
  <c r="F146" i="30"/>
  <c r="G146" i="30"/>
  <c r="H146" i="30"/>
  <c r="I146" i="30"/>
  <c r="J146" i="30"/>
  <c r="K146" i="30"/>
  <c r="L146" i="30"/>
  <c r="M146" i="30"/>
  <c r="N146" i="30"/>
  <c r="O146" i="30"/>
  <c r="P146" i="30"/>
  <c r="Q146" i="30"/>
  <c r="B147" i="30"/>
  <c r="C147" i="30"/>
  <c r="D147" i="30"/>
  <c r="E147" i="30"/>
  <c r="F147" i="30"/>
  <c r="G147" i="30"/>
  <c r="H147" i="30"/>
  <c r="I147" i="30"/>
  <c r="J147" i="30"/>
  <c r="K147" i="30"/>
  <c r="L147" i="30"/>
  <c r="M147" i="30"/>
  <c r="N147" i="30"/>
  <c r="O147" i="30"/>
  <c r="P147" i="30"/>
  <c r="Q147" i="30"/>
  <c r="B148" i="30"/>
  <c r="C148" i="30"/>
  <c r="D148" i="30"/>
  <c r="E148" i="30"/>
  <c r="F148" i="30"/>
  <c r="G148" i="30"/>
  <c r="H148" i="30"/>
  <c r="I148" i="30"/>
  <c r="J148" i="30"/>
  <c r="K148" i="30"/>
  <c r="L148" i="30"/>
  <c r="M148" i="30"/>
  <c r="N148" i="30"/>
  <c r="O148" i="30"/>
  <c r="P148" i="30"/>
  <c r="Q148" i="30"/>
  <c r="B149" i="30"/>
  <c r="C149" i="30"/>
  <c r="D149" i="30"/>
  <c r="E149" i="30"/>
  <c r="F149" i="30"/>
  <c r="G149" i="30"/>
  <c r="H149" i="30"/>
  <c r="I149" i="30"/>
  <c r="J149" i="30"/>
  <c r="K149" i="30"/>
  <c r="L149" i="30"/>
  <c r="M149" i="30"/>
  <c r="N149" i="30"/>
  <c r="O149" i="30"/>
  <c r="P149" i="30"/>
  <c r="Q149" i="30"/>
  <c r="B150" i="30"/>
  <c r="C150" i="30"/>
  <c r="D150" i="30"/>
  <c r="E150" i="30"/>
  <c r="F150" i="30"/>
  <c r="G150" i="30"/>
  <c r="H150" i="30"/>
  <c r="I150" i="30"/>
  <c r="J150" i="30"/>
  <c r="K150" i="30"/>
  <c r="L150" i="30"/>
  <c r="M150" i="30"/>
  <c r="N150" i="30"/>
  <c r="O150" i="30"/>
  <c r="P150" i="30"/>
  <c r="Q150" i="30"/>
  <c r="B151" i="30"/>
  <c r="C151" i="30"/>
  <c r="D151" i="30"/>
  <c r="E151" i="30"/>
  <c r="F151" i="30"/>
  <c r="G151" i="30"/>
  <c r="H151" i="30"/>
  <c r="I151" i="30"/>
  <c r="J151" i="30"/>
  <c r="K151" i="30"/>
  <c r="L151" i="30"/>
  <c r="M151" i="30"/>
  <c r="N151" i="30"/>
  <c r="O151" i="30"/>
  <c r="P151" i="30"/>
  <c r="Q151" i="30"/>
  <c r="B152" i="30"/>
  <c r="C152" i="30"/>
  <c r="D152" i="30"/>
  <c r="E152" i="30"/>
  <c r="F152" i="30"/>
  <c r="G152" i="30"/>
  <c r="H152" i="30"/>
  <c r="I152" i="30"/>
  <c r="J152" i="30"/>
  <c r="K152" i="30"/>
  <c r="L152" i="30"/>
  <c r="M152" i="30"/>
  <c r="N152" i="30"/>
  <c r="O152" i="30"/>
  <c r="P152" i="30"/>
  <c r="Q152" i="30"/>
  <c r="B153" i="30"/>
  <c r="C153" i="30"/>
  <c r="D153" i="30"/>
  <c r="E153" i="30"/>
  <c r="F153" i="30"/>
  <c r="G153" i="30"/>
  <c r="H153" i="30"/>
  <c r="I153" i="30"/>
  <c r="J153" i="30"/>
  <c r="K153" i="30"/>
  <c r="L153" i="30"/>
  <c r="M153" i="30"/>
  <c r="N153" i="30"/>
  <c r="O153" i="30"/>
  <c r="P153" i="30"/>
  <c r="Q153" i="30"/>
  <c r="B154" i="30"/>
  <c r="C154" i="30"/>
  <c r="D154" i="30"/>
  <c r="E154" i="30"/>
  <c r="F154" i="30"/>
  <c r="G154" i="30"/>
  <c r="H154" i="30"/>
  <c r="I154" i="30"/>
  <c r="J154" i="30"/>
  <c r="K154" i="30"/>
  <c r="L154" i="30"/>
  <c r="M154" i="30"/>
  <c r="N154" i="30"/>
  <c r="O154" i="30"/>
  <c r="P154" i="30"/>
  <c r="Q154" i="30"/>
  <c r="B155" i="30"/>
  <c r="C155" i="30"/>
  <c r="D155" i="30"/>
  <c r="E155" i="30"/>
  <c r="F155" i="30"/>
  <c r="G155" i="30"/>
  <c r="H155" i="30"/>
  <c r="I155" i="30"/>
  <c r="J155" i="30"/>
  <c r="K155" i="30"/>
  <c r="L155" i="30"/>
  <c r="M155" i="30"/>
  <c r="N155" i="30"/>
  <c r="O155" i="30"/>
  <c r="P155" i="30"/>
  <c r="Q155" i="30"/>
  <c r="B156" i="30"/>
  <c r="C156" i="30"/>
  <c r="D156" i="30"/>
  <c r="E156" i="30"/>
  <c r="F156" i="30"/>
  <c r="G156" i="30"/>
  <c r="H156" i="30"/>
  <c r="I156" i="30"/>
  <c r="J156" i="30"/>
  <c r="K156" i="30"/>
  <c r="L156" i="30"/>
  <c r="M156" i="30"/>
  <c r="N156" i="30"/>
  <c r="O156" i="30"/>
  <c r="P156" i="30"/>
  <c r="Q156" i="30"/>
  <c r="B157" i="30"/>
  <c r="C157" i="30"/>
  <c r="D157" i="30"/>
  <c r="E157" i="30"/>
  <c r="F157" i="30"/>
  <c r="G157" i="30"/>
  <c r="H157" i="30"/>
  <c r="I157" i="30"/>
  <c r="J157" i="30"/>
  <c r="K157" i="30"/>
  <c r="L157" i="30"/>
  <c r="M157" i="30"/>
  <c r="N157" i="30"/>
  <c r="O157" i="30"/>
  <c r="P157" i="30"/>
  <c r="Q157" i="30"/>
  <c r="B158" i="30"/>
  <c r="C158" i="30"/>
  <c r="D158" i="30"/>
  <c r="E158" i="30"/>
  <c r="F158" i="30"/>
  <c r="G158" i="30"/>
  <c r="H158" i="30"/>
  <c r="I158" i="30"/>
  <c r="J158" i="30"/>
  <c r="K158" i="30"/>
  <c r="L158" i="30"/>
  <c r="M158" i="30"/>
  <c r="N158" i="30"/>
  <c r="O158" i="30"/>
  <c r="P158" i="30"/>
  <c r="Q158" i="30"/>
  <c r="B159" i="30"/>
  <c r="C159" i="30"/>
  <c r="D159" i="30"/>
  <c r="E159" i="30"/>
  <c r="F159" i="30"/>
  <c r="G159" i="30"/>
  <c r="H159" i="30"/>
  <c r="I159" i="30"/>
  <c r="J159" i="30"/>
  <c r="K159" i="30"/>
  <c r="L159" i="30"/>
  <c r="M159" i="30"/>
  <c r="N159" i="30"/>
  <c r="O159" i="30"/>
  <c r="P159" i="30"/>
  <c r="Q159" i="30"/>
  <c r="B160" i="30"/>
  <c r="C160" i="30"/>
  <c r="D160" i="30"/>
  <c r="E160" i="30"/>
  <c r="F160" i="30"/>
  <c r="G160" i="30"/>
  <c r="H160" i="30"/>
  <c r="I160" i="30"/>
  <c r="J160" i="30"/>
  <c r="K160" i="30"/>
  <c r="L160" i="30"/>
  <c r="M160" i="30"/>
  <c r="N160" i="30"/>
  <c r="O160" i="30"/>
  <c r="P160" i="30"/>
  <c r="Q160" i="30"/>
  <c r="B161" i="30"/>
  <c r="C161" i="30"/>
  <c r="D161" i="30"/>
  <c r="E161" i="30"/>
  <c r="F161" i="30"/>
  <c r="G161" i="30"/>
  <c r="H161" i="30"/>
  <c r="I161" i="30"/>
  <c r="J161" i="30"/>
  <c r="K161" i="30"/>
  <c r="L161" i="30"/>
  <c r="M161" i="30"/>
  <c r="N161" i="30"/>
  <c r="O161" i="30"/>
  <c r="P161" i="30"/>
  <c r="Q161" i="30"/>
  <c r="B162" i="30"/>
  <c r="C162" i="30"/>
  <c r="D162" i="30"/>
  <c r="E162" i="30"/>
  <c r="F162" i="30"/>
  <c r="G162" i="30"/>
  <c r="H162" i="30"/>
  <c r="I162" i="30"/>
  <c r="J162" i="30"/>
  <c r="K162" i="30"/>
  <c r="L162" i="30"/>
  <c r="M162" i="30"/>
  <c r="N162" i="30"/>
  <c r="O162" i="30"/>
  <c r="P162" i="30"/>
  <c r="Q162" i="30"/>
  <c r="B163" i="30"/>
  <c r="C163" i="30"/>
  <c r="D163" i="30"/>
  <c r="E163" i="30"/>
  <c r="F163" i="30"/>
  <c r="G163" i="30"/>
  <c r="H163" i="30"/>
  <c r="I163" i="30"/>
  <c r="J163" i="30"/>
  <c r="K163" i="30"/>
  <c r="L163" i="30"/>
  <c r="M163" i="30"/>
  <c r="N163" i="30"/>
  <c r="O163" i="30"/>
  <c r="P163" i="30"/>
  <c r="Q163" i="30"/>
  <c r="B164" i="30"/>
  <c r="C164" i="30"/>
  <c r="D164" i="30"/>
  <c r="E164" i="30"/>
  <c r="F164" i="30"/>
  <c r="G164" i="30"/>
  <c r="H164" i="30"/>
  <c r="I164" i="30"/>
  <c r="J164" i="30"/>
  <c r="K164" i="30"/>
  <c r="L164" i="30"/>
  <c r="M164" i="30"/>
  <c r="N164" i="30"/>
  <c r="O164" i="30"/>
  <c r="P164" i="30"/>
  <c r="Q164" i="30"/>
  <c r="B165" i="30"/>
  <c r="C165" i="30"/>
  <c r="D165" i="30"/>
  <c r="E165" i="30"/>
  <c r="F165" i="30"/>
  <c r="G165" i="30"/>
  <c r="H165" i="30"/>
  <c r="I165" i="30"/>
  <c r="J165" i="30"/>
  <c r="K165" i="30"/>
  <c r="L165" i="30"/>
  <c r="M165" i="30"/>
  <c r="N165" i="30"/>
  <c r="O165" i="30"/>
  <c r="P165" i="30"/>
  <c r="Q165" i="30"/>
  <c r="B166" i="30"/>
  <c r="C166" i="30"/>
  <c r="D166" i="30"/>
  <c r="E166" i="30"/>
  <c r="F166" i="30"/>
  <c r="G166" i="30"/>
  <c r="H166" i="30"/>
  <c r="I166" i="30"/>
  <c r="J166" i="30"/>
  <c r="K166" i="30"/>
  <c r="L166" i="30"/>
  <c r="M166" i="30"/>
  <c r="N166" i="30"/>
  <c r="O166" i="30"/>
  <c r="P166" i="30"/>
  <c r="Q166" i="30"/>
  <c r="B167" i="30"/>
  <c r="C167" i="30"/>
  <c r="D167" i="30"/>
  <c r="E167" i="30"/>
  <c r="F167" i="30"/>
  <c r="G167" i="30"/>
  <c r="H167" i="30"/>
  <c r="I167" i="30"/>
  <c r="J167" i="30"/>
  <c r="K167" i="30"/>
  <c r="L167" i="30"/>
  <c r="M167" i="30"/>
  <c r="N167" i="30"/>
  <c r="O167" i="30"/>
  <c r="P167" i="30"/>
  <c r="Q167" i="30"/>
  <c r="B168" i="30"/>
  <c r="C168" i="30"/>
  <c r="D168" i="30"/>
  <c r="E168" i="30"/>
  <c r="F168" i="30"/>
  <c r="G168" i="30"/>
  <c r="H168" i="30"/>
  <c r="I168" i="30"/>
  <c r="J168" i="30"/>
  <c r="K168" i="30"/>
  <c r="L168" i="30"/>
  <c r="M168" i="30"/>
  <c r="N168" i="30"/>
  <c r="O168" i="30"/>
  <c r="P168" i="30"/>
  <c r="Q168" i="30"/>
  <c r="B169" i="30"/>
  <c r="C169" i="30"/>
  <c r="D169" i="30"/>
  <c r="E169" i="30"/>
  <c r="F169" i="30"/>
  <c r="G169" i="30"/>
  <c r="H169" i="30"/>
  <c r="I169" i="30"/>
  <c r="J169" i="30"/>
  <c r="K169" i="30"/>
  <c r="L169" i="30"/>
  <c r="M169" i="30"/>
  <c r="N169" i="30"/>
  <c r="O169" i="30"/>
  <c r="P169" i="30"/>
  <c r="Q169" i="30"/>
  <c r="B170" i="30"/>
  <c r="C170" i="30"/>
  <c r="D170" i="30"/>
  <c r="E170" i="30"/>
  <c r="F170" i="30"/>
  <c r="G170" i="30"/>
  <c r="H170" i="30"/>
  <c r="I170" i="30"/>
  <c r="J170" i="30"/>
  <c r="K170" i="30"/>
  <c r="L170" i="30"/>
  <c r="M170" i="30"/>
  <c r="N170" i="30"/>
  <c r="O170" i="30"/>
  <c r="P170" i="30"/>
  <c r="Q170" i="30"/>
  <c r="B171" i="30"/>
  <c r="C171" i="30"/>
  <c r="D171" i="30"/>
  <c r="E171" i="30"/>
  <c r="F171" i="30"/>
  <c r="G171" i="30"/>
  <c r="H171" i="30"/>
  <c r="I171" i="30"/>
  <c r="J171" i="30"/>
  <c r="K171" i="30"/>
  <c r="L171" i="30"/>
  <c r="M171" i="30"/>
  <c r="N171" i="30"/>
  <c r="O171" i="30"/>
  <c r="P171" i="30"/>
  <c r="Q171" i="30"/>
  <c r="B172" i="30"/>
  <c r="C172" i="30"/>
  <c r="D172" i="30"/>
  <c r="E172" i="30"/>
  <c r="F172" i="30"/>
  <c r="G172" i="30"/>
  <c r="H172" i="30"/>
  <c r="I172" i="30"/>
  <c r="J172" i="30"/>
  <c r="K172" i="30"/>
  <c r="L172" i="30"/>
  <c r="M172" i="30"/>
  <c r="N172" i="30"/>
  <c r="O172" i="30"/>
  <c r="P172" i="30"/>
  <c r="Q172" i="30"/>
  <c r="B173" i="30"/>
  <c r="C173" i="30"/>
  <c r="D173" i="30"/>
  <c r="E173" i="30"/>
  <c r="F173" i="30"/>
  <c r="G173" i="30"/>
  <c r="H173" i="30"/>
  <c r="I173" i="30"/>
  <c r="J173" i="30"/>
  <c r="K173" i="30"/>
  <c r="L173" i="30"/>
  <c r="M173" i="30"/>
  <c r="N173" i="30"/>
  <c r="O173" i="30"/>
  <c r="P173" i="30"/>
  <c r="Q173" i="30"/>
  <c r="B174" i="30"/>
  <c r="C174" i="30"/>
  <c r="D174" i="30"/>
  <c r="E174" i="30"/>
  <c r="F174" i="30"/>
  <c r="G174" i="30"/>
  <c r="H174" i="30"/>
  <c r="I174" i="30"/>
  <c r="J174" i="30"/>
  <c r="K174" i="30"/>
  <c r="L174" i="30"/>
  <c r="M174" i="30"/>
  <c r="N174" i="30"/>
  <c r="O174" i="30"/>
  <c r="P174" i="30"/>
  <c r="Q174" i="30"/>
  <c r="B175" i="30"/>
  <c r="C175" i="30"/>
  <c r="D175" i="30"/>
  <c r="E175" i="30"/>
  <c r="F175" i="30"/>
  <c r="G175" i="30"/>
  <c r="H175" i="30"/>
  <c r="I175" i="30"/>
  <c r="J175" i="30"/>
  <c r="K175" i="30"/>
  <c r="L175" i="30"/>
  <c r="M175" i="30"/>
  <c r="N175" i="30"/>
  <c r="O175" i="30"/>
  <c r="P175" i="30"/>
  <c r="Q175" i="30"/>
  <c r="B176" i="30"/>
  <c r="C176" i="30"/>
  <c r="D176" i="30"/>
  <c r="E176" i="30"/>
  <c r="F176" i="30"/>
  <c r="G176" i="30"/>
  <c r="H176" i="30"/>
  <c r="I176" i="30"/>
  <c r="J176" i="30"/>
  <c r="K176" i="30"/>
  <c r="L176" i="30"/>
  <c r="M176" i="30"/>
  <c r="N176" i="30"/>
  <c r="O176" i="30"/>
  <c r="P176" i="30"/>
  <c r="Q176" i="30"/>
  <c r="B177" i="30"/>
  <c r="C177" i="30"/>
  <c r="D177" i="30"/>
  <c r="E177" i="30"/>
  <c r="F177" i="30"/>
  <c r="G177" i="30"/>
  <c r="H177" i="30"/>
  <c r="I177" i="30"/>
  <c r="J177" i="30"/>
  <c r="K177" i="30"/>
  <c r="L177" i="30"/>
  <c r="M177" i="30"/>
  <c r="N177" i="30"/>
  <c r="O177" i="30"/>
  <c r="P177" i="30"/>
  <c r="Q177" i="30"/>
  <c r="B178" i="30"/>
  <c r="C178" i="30"/>
  <c r="D178" i="30"/>
  <c r="E178" i="30"/>
  <c r="F178" i="30"/>
  <c r="G178" i="30"/>
  <c r="H178" i="30"/>
  <c r="I178" i="30"/>
  <c r="J178" i="30"/>
  <c r="K178" i="30"/>
  <c r="L178" i="30"/>
  <c r="M178" i="30"/>
  <c r="N178" i="30"/>
  <c r="O178" i="30"/>
  <c r="P178" i="30"/>
  <c r="Q178" i="30"/>
  <c r="B179" i="30"/>
  <c r="C179" i="30"/>
  <c r="D179" i="30"/>
  <c r="E179" i="30"/>
  <c r="F179" i="30"/>
  <c r="G179" i="30"/>
  <c r="H179" i="30"/>
  <c r="I179" i="30"/>
  <c r="J179" i="30"/>
  <c r="K179" i="30"/>
  <c r="L179" i="30"/>
  <c r="M179" i="30"/>
  <c r="N179" i="30"/>
  <c r="O179" i="30"/>
  <c r="P179" i="30"/>
  <c r="Q179" i="30"/>
  <c r="B180" i="30"/>
  <c r="C180" i="30"/>
  <c r="D180" i="30"/>
  <c r="E180" i="30"/>
  <c r="F180" i="30"/>
  <c r="G180" i="30"/>
  <c r="H180" i="30"/>
  <c r="I180" i="30"/>
  <c r="J180" i="30"/>
  <c r="K180" i="30"/>
  <c r="L180" i="30"/>
  <c r="M180" i="30"/>
  <c r="N180" i="30"/>
  <c r="O180" i="30"/>
  <c r="P180" i="30"/>
  <c r="Q180" i="30"/>
  <c r="B181" i="30"/>
  <c r="C181" i="30"/>
  <c r="D181" i="30"/>
  <c r="E181" i="30"/>
  <c r="F181" i="30"/>
  <c r="G181" i="30"/>
  <c r="H181" i="30"/>
  <c r="I181" i="30"/>
  <c r="J181" i="30"/>
  <c r="K181" i="30"/>
  <c r="L181" i="30"/>
  <c r="M181" i="30"/>
  <c r="N181" i="30"/>
  <c r="O181" i="30"/>
  <c r="P181" i="30"/>
  <c r="Q181" i="30"/>
  <c r="B182" i="30"/>
  <c r="C182" i="30"/>
  <c r="D182" i="30"/>
  <c r="E182" i="30"/>
  <c r="F182" i="30"/>
  <c r="G182" i="30"/>
  <c r="H182" i="30"/>
  <c r="I182" i="30"/>
  <c r="J182" i="30"/>
  <c r="K182" i="30"/>
  <c r="L182" i="30"/>
  <c r="M182" i="30"/>
  <c r="N182" i="30"/>
  <c r="O182" i="30"/>
  <c r="P182" i="30"/>
  <c r="Q182" i="30"/>
  <c r="B183" i="30"/>
  <c r="C183" i="30"/>
  <c r="D183" i="30"/>
  <c r="E183" i="30"/>
  <c r="F183" i="30"/>
  <c r="G183" i="30"/>
  <c r="H183" i="30"/>
  <c r="I183" i="30"/>
  <c r="J183" i="30"/>
  <c r="K183" i="30"/>
  <c r="L183" i="30"/>
  <c r="M183" i="30"/>
  <c r="N183" i="30"/>
  <c r="O183" i="30"/>
  <c r="P183" i="30"/>
  <c r="Q183" i="30"/>
  <c r="B184" i="30"/>
  <c r="C184" i="30"/>
  <c r="D184" i="30"/>
  <c r="E184" i="30"/>
  <c r="F184" i="30"/>
  <c r="G184" i="30"/>
  <c r="H184" i="30"/>
  <c r="I184" i="30"/>
  <c r="J184" i="30"/>
  <c r="K184" i="30"/>
  <c r="L184" i="30"/>
  <c r="M184" i="30"/>
  <c r="N184" i="30"/>
  <c r="O184" i="30"/>
  <c r="P184" i="30"/>
  <c r="Q184" i="30"/>
  <c r="B185" i="30"/>
  <c r="C185" i="30"/>
  <c r="D185" i="30"/>
  <c r="E185" i="30"/>
  <c r="F185" i="30"/>
  <c r="G185" i="30"/>
  <c r="H185" i="30"/>
  <c r="I185" i="30"/>
  <c r="J185" i="30"/>
  <c r="K185" i="30"/>
  <c r="L185" i="30"/>
  <c r="M185" i="30"/>
  <c r="N185" i="30"/>
  <c r="O185" i="30"/>
  <c r="P185" i="30"/>
  <c r="Q185" i="30"/>
  <c r="B186" i="30"/>
  <c r="C186" i="30"/>
  <c r="D186" i="30"/>
  <c r="E186" i="30"/>
  <c r="F186" i="30"/>
  <c r="G186" i="30"/>
  <c r="H186" i="30"/>
  <c r="I186" i="30"/>
  <c r="J186" i="30"/>
  <c r="K186" i="30"/>
  <c r="L186" i="30"/>
  <c r="M186" i="30"/>
  <c r="N186" i="30"/>
  <c r="O186" i="30"/>
  <c r="P186" i="30"/>
  <c r="Q186" i="30"/>
  <c r="B187" i="30"/>
  <c r="C187" i="30"/>
  <c r="D187" i="30"/>
  <c r="E187" i="30"/>
  <c r="F187" i="30"/>
  <c r="G187" i="30"/>
  <c r="H187" i="30"/>
  <c r="I187" i="30"/>
  <c r="J187" i="30"/>
  <c r="K187" i="30"/>
  <c r="L187" i="30"/>
  <c r="M187" i="30"/>
  <c r="N187" i="30"/>
  <c r="O187" i="30"/>
  <c r="P187" i="30"/>
  <c r="Q187" i="30"/>
  <c r="B188" i="30"/>
  <c r="C188" i="30"/>
  <c r="D188" i="30"/>
  <c r="E188" i="30"/>
  <c r="F188" i="30"/>
  <c r="G188" i="30"/>
  <c r="H188" i="30"/>
  <c r="I188" i="30"/>
  <c r="J188" i="30"/>
  <c r="K188" i="30"/>
  <c r="L188" i="30"/>
  <c r="M188" i="30"/>
  <c r="N188" i="30"/>
  <c r="O188" i="30"/>
  <c r="P188" i="30"/>
  <c r="Q188" i="30"/>
  <c r="B189" i="30"/>
  <c r="C189" i="30"/>
  <c r="D189" i="30"/>
  <c r="E189" i="30"/>
  <c r="F189" i="30"/>
  <c r="G189" i="30"/>
  <c r="H189" i="30"/>
  <c r="I189" i="30"/>
  <c r="J189" i="30"/>
  <c r="K189" i="30"/>
  <c r="L189" i="30"/>
  <c r="M189" i="30"/>
  <c r="N189" i="30"/>
  <c r="O189" i="30"/>
  <c r="P189" i="30"/>
  <c r="Q189" i="30"/>
  <c r="B190" i="30"/>
  <c r="C190" i="30"/>
  <c r="D190" i="30"/>
  <c r="E190" i="30"/>
  <c r="F190" i="30"/>
  <c r="G190" i="30"/>
  <c r="H190" i="30"/>
  <c r="I190" i="30"/>
  <c r="J190" i="30"/>
  <c r="K190" i="30"/>
  <c r="L190" i="30"/>
  <c r="M190" i="30"/>
  <c r="N190" i="30"/>
  <c r="O190" i="30"/>
  <c r="P190" i="30"/>
  <c r="Q190" i="30"/>
  <c r="B191" i="30"/>
  <c r="C191" i="30"/>
  <c r="D191" i="30"/>
  <c r="E191" i="30"/>
  <c r="F191" i="30"/>
  <c r="G191" i="30"/>
  <c r="H191" i="30"/>
  <c r="I191" i="30"/>
  <c r="J191" i="30"/>
  <c r="K191" i="30"/>
  <c r="L191" i="30"/>
  <c r="M191" i="30"/>
  <c r="N191" i="30"/>
  <c r="O191" i="30"/>
  <c r="P191" i="30"/>
  <c r="Q191" i="30"/>
  <c r="B192" i="30"/>
  <c r="C192" i="30"/>
  <c r="D192" i="30"/>
  <c r="E192" i="30"/>
  <c r="F192" i="30"/>
  <c r="G192" i="30"/>
  <c r="H192" i="30"/>
  <c r="I192" i="30"/>
  <c r="J192" i="30"/>
  <c r="K192" i="30"/>
  <c r="L192" i="30"/>
  <c r="M192" i="30"/>
  <c r="N192" i="30"/>
  <c r="O192" i="30"/>
  <c r="P192" i="30"/>
  <c r="Q192" i="30"/>
  <c r="B193" i="30"/>
  <c r="C193" i="30"/>
  <c r="D193" i="30"/>
  <c r="E193" i="30"/>
  <c r="F193" i="30"/>
  <c r="G193" i="30"/>
  <c r="H193" i="30"/>
  <c r="I193" i="30"/>
  <c r="J193" i="30"/>
  <c r="K193" i="30"/>
  <c r="L193" i="30"/>
  <c r="M193" i="30"/>
  <c r="N193" i="30"/>
  <c r="O193" i="30"/>
  <c r="P193" i="30"/>
  <c r="Q193" i="30"/>
  <c r="B194" i="30"/>
  <c r="C194" i="30"/>
  <c r="D194" i="30"/>
  <c r="E194" i="30"/>
  <c r="F194" i="30"/>
  <c r="G194" i="30"/>
  <c r="H194" i="30"/>
  <c r="I194" i="30"/>
  <c r="J194" i="30"/>
  <c r="K194" i="30"/>
  <c r="L194" i="30"/>
  <c r="M194" i="30"/>
  <c r="N194" i="30"/>
  <c r="O194" i="30"/>
  <c r="P194" i="30"/>
  <c r="Q194" i="30"/>
  <c r="B195" i="30"/>
  <c r="C195" i="30"/>
  <c r="D195" i="30"/>
  <c r="E195" i="30"/>
  <c r="F195" i="30"/>
  <c r="G195" i="30"/>
  <c r="H195" i="30"/>
  <c r="I195" i="30"/>
  <c r="J195" i="30"/>
  <c r="K195" i="30"/>
  <c r="L195" i="30"/>
  <c r="M195" i="30"/>
  <c r="N195" i="30"/>
  <c r="O195" i="30"/>
  <c r="P195" i="30"/>
  <c r="Q195" i="30"/>
  <c r="B196" i="30"/>
  <c r="C196" i="30"/>
  <c r="D196" i="30"/>
  <c r="E196" i="30"/>
  <c r="F196" i="30"/>
  <c r="G196" i="30"/>
  <c r="H196" i="30"/>
  <c r="I196" i="30"/>
  <c r="J196" i="30"/>
  <c r="K196" i="30"/>
  <c r="L196" i="30"/>
  <c r="M196" i="30"/>
  <c r="N196" i="30"/>
  <c r="O196" i="30"/>
  <c r="P196" i="30"/>
  <c r="Q196" i="30"/>
  <c r="B197" i="30"/>
  <c r="C197" i="30"/>
  <c r="D197" i="30"/>
  <c r="E197" i="30"/>
  <c r="F197" i="30"/>
  <c r="G197" i="30"/>
  <c r="H197" i="30"/>
  <c r="I197" i="30"/>
  <c r="J197" i="30"/>
  <c r="K197" i="30"/>
  <c r="L197" i="30"/>
  <c r="M197" i="30"/>
  <c r="N197" i="30"/>
  <c r="O197" i="30"/>
  <c r="P197" i="30"/>
  <c r="Q197" i="30"/>
  <c r="B198" i="30"/>
  <c r="C198" i="30"/>
  <c r="D198" i="30"/>
  <c r="E198" i="30"/>
  <c r="F198" i="30"/>
  <c r="G198" i="30"/>
  <c r="H198" i="30"/>
  <c r="I198" i="30"/>
  <c r="J198" i="30"/>
  <c r="K198" i="30"/>
  <c r="L198" i="30"/>
  <c r="M198" i="30"/>
  <c r="N198" i="30"/>
  <c r="O198" i="30"/>
  <c r="P198" i="30"/>
  <c r="Q198" i="30"/>
  <c r="B199" i="30"/>
  <c r="C199" i="30"/>
  <c r="D199" i="30"/>
  <c r="E199" i="30"/>
  <c r="F199" i="30"/>
  <c r="G199" i="30"/>
  <c r="H199" i="30"/>
  <c r="I199" i="30"/>
  <c r="J199" i="30"/>
  <c r="K199" i="30"/>
  <c r="L199" i="30"/>
  <c r="M199" i="30"/>
  <c r="N199" i="30"/>
  <c r="O199" i="30"/>
  <c r="P199" i="30"/>
  <c r="Q199" i="30"/>
  <c r="B200" i="30"/>
  <c r="C200" i="30"/>
  <c r="D200" i="30"/>
  <c r="E200" i="30"/>
  <c r="F200" i="30"/>
  <c r="G200" i="30"/>
  <c r="H200" i="30"/>
  <c r="I200" i="30"/>
  <c r="J200" i="30"/>
  <c r="K200" i="30"/>
  <c r="L200" i="30"/>
  <c r="M200" i="30"/>
  <c r="N200" i="30"/>
  <c r="O200" i="30"/>
  <c r="P200" i="30"/>
  <c r="Q200" i="30"/>
  <c r="B201" i="30"/>
  <c r="C201" i="30"/>
  <c r="D201" i="30"/>
  <c r="E201" i="30"/>
  <c r="F201" i="30"/>
  <c r="G201" i="30"/>
  <c r="H201" i="30"/>
  <c r="I201" i="30"/>
  <c r="J201" i="30"/>
  <c r="K201" i="30"/>
  <c r="L201" i="30"/>
  <c r="M201" i="30"/>
  <c r="N201" i="30"/>
  <c r="O201" i="30"/>
  <c r="P201" i="30"/>
  <c r="Q201" i="30"/>
  <c r="B202" i="30"/>
  <c r="C202" i="30"/>
  <c r="D202" i="30"/>
  <c r="E202" i="30"/>
  <c r="F202" i="30"/>
  <c r="G202" i="30"/>
  <c r="H202" i="30"/>
  <c r="I202" i="30"/>
  <c r="J202" i="30"/>
  <c r="K202" i="30"/>
  <c r="L202" i="30"/>
  <c r="M202" i="30"/>
  <c r="N202" i="30"/>
  <c r="O202" i="30"/>
  <c r="P202" i="30"/>
  <c r="Q202" i="30"/>
  <c r="B203" i="30"/>
  <c r="C203" i="30"/>
  <c r="D203" i="30"/>
  <c r="E203" i="30"/>
  <c r="F203" i="30"/>
  <c r="G203" i="30"/>
  <c r="H203" i="30"/>
  <c r="I203" i="30"/>
  <c r="J203" i="30"/>
  <c r="K203" i="30"/>
  <c r="L203" i="30"/>
  <c r="M203" i="30"/>
  <c r="N203" i="30"/>
  <c r="O203" i="30"/>
  <c r="P203" i="30"/>
  <c r="Q203" i="30"/>
  <c r="B204" i="30"/>
  <c r="C204" i="30"/>
  <c r="D204" i="30"/>
  <c r="E204" i="30"/>
  <c r="F204" i="30"/>
  <c r="G204" i="30"/>
  <c r="H204" i="30"/>
  <c r="I204" i="30"/>
  <c r="J204" i="30"/>
  <c r="K204" i="30"/>
  <c r="L204" i="30"/>
  <c r="M204" i="30"/>
  <c r="N204" i="30"/>
  <c r="O204" i="30"/>
  <c r="P204" i="30"/>
  <c r="Q204" i="30"/>
  <c r="B205" i="30"/>
  <c r="C205" i="30"/>
  <c r="D205" i="30"/>
  <c r="E205" i="30"/>
  <c r="F205" i="30"/>
  <c r="G205" i="30"/>
  <c r="H205" i="30"/>
  <c r="I205" i="30"/>
  <c r="J205" i="30"/>
  <c r="K205" i="30"/>
  <c r="L205" i="30"/>
  <c r="M205" i="30"/>
  <c r="N205" i="30"/>
  <c r="O205" i="30"/>
  <c r="P205" i="30"/>
  <c r="Q205" i="30"/>
  <c r="B206" i="30"/>
  <c r="C206" i="30"/>
  <c r="D206" i="30"/>
  <c r="E206" i="30"/>
  <c r="F206" i="30"/>
  <c r="G206" i="30"/>
  <c r="H206" i="30"/>
  <c r="I206" i="30"/>
  <c r="J206" i="30"/>
  <c r="K206" i="30"/>
  <c r="L206" i="30"/>
  <c r="M206" i="30"/>
  <c r="N206" i="30"/>
  <c r="O206" i="30"/>
  <c r="P206" i="30"/>
  <c r="Q206" i="30"/>
  <c r="B207" i="30"/>
  <c r="C207" i="30"/>
  <c r="D207" i="30"/>
  <c r="E207" i="30"/>
  <c r="F207" i="30"/>
  <c r="G207" i="30"/>
  <c r="H207" i="30"/>
  <c r="I207" i="30"/>
  <c r="J207" i="30"/>
  <c r="K207" i="30"/>
  <c r="L207" i="30"/>
  <c r="M207" i="30"/>
  <c r="N207" i="30"/>
  <c r="O207" i="30"/>
  <c r="P207" i="30"/>
  <c r="Q207" i="30"/>
  <c r="B208" i="30"/>
  <c r="C208" i="30"/>
  <c r="D208" i="30"/>
  <c r="E208" i="30"/>
  <c r="F208" i="30"/>
  <c r="G208" i="30"/>
  <c r="H208" i="30"/>
  <c r="I208" i="30"/>
  <c r="J208" i="30"/>
  <c r="K208" i="30"/>
  <c r="L208" i="30"/>
  <c r="M208" i="30"/>
  <c r="N208" i="30"/>
  <c r="O208" i="30"/>
  <c r="P208" i="30"/>
  <c r="Q208" i="30"/>
  <c r="B209" i="30"/>
  <c r="C209" i="30"/>
  <c r="D209" i="30"/>
  <c r="E209" i="30"/>
  <c r="F209" i="30"/>
  <c r="G209" i="30"/>
  <c r="H209" i="30"/>
  <c r="I209" i="30"/>
  <c r="J209" i="30"/>
  <c r="K209" i="30"/>
  <c r="L209" i="30"/>
  <c r="M209" i="30"/>
  <c r="N209" i="30"/>
  <c r="O209" i="30"/>
  <c r="P209" i="30"/>
  <c r="Q209" i="30"/>
  <c r="B210" i="30"/>
  <c r="C210" i="30"/>
  <c r="D210" i="30"/>
  <c r="E210" i="30"/>
  <c r="F210" i="30"/>
  <c r="G210" i="30"/>
  <c r="H210" i="30"/>
  <c r="I210" i="30"/>
  <c r="J210" i="30"/>
  <c r="K210" i="30"/>
  <c r="L210" i="30"/>
  <c r="M210" i="30"/>
  <c r="N210" i="30"/>
  <c r="O210" i="30"/>
  <c r="P210" i="30"/>
  <c r="Q210" i="30"/>
  <c r="B211" i="30"/>
  <c r="C211" i="30"/>
  <c r="D211" i="30"/>
  <c r="E211" i="30"/>
  <c r="F211" i="30"/>
  <c r="G211" i="30"/>
  <c r="H211" i="30"/>
  <c r="I211" i="30"/>
  <c r="J211" i="30"/>
  <c r="K211" i="30"/>
  <c r="L211" i="30"/>
  <c r="M211" i="30"/>
  <c r="N211" i="30"/>
  <c r="O211" i="30"/>
  <c r="P211" i="30"/>
  <c r="Q211" i="30"/>
  <c r="B212" i="30"/>
  <c r="C212" i="30"/>
  <c r="D212" i="30"/>
  <c r="E212" i="30"/>
  <c r="F212" i="30"/>
  <c r="G212" i="30"/>
  <c r="H212" i="30"/>
  <c r="I212" i="30"/>
  <c r="J212" i="30"/>
  <c r="K212" i="30"/>
  <c r="L212" i="30"/>
  <c r="M212" i="30"/>
  <c r="N212" i="30"/>
  <c r="O212" i="30"/>
  <c r="P212" i="30"/>
  <c r="Q212" i="30"/>
  <c r="B213" i="30"/>
  <c r="C213" i="30"/>
  <c r="D213" i="30"/>
  <c r="E213" i="30"/>
  <c r="F213" i="30"/>
  <c r="G213" i="30"/>
  <c r="H213" i="30"/>
  <c r="I213" i="30"/>
  <c r="J213" i="30"/>
  <c r="K213" i="30"/>
  <c r="L213" i="30"/>
  <c r="M213" i="30"/>
  <c r="N213" i="30"/>
  <c r="O213" i="30"/>
  <c r="P213" i="30"/>
  <c r="Q213" i="30"/>
  <c r="B214" i="30"/>
  <c r="C214" i="30"/>
  <c r="D214" i="30"/>
  <c r="E214" i="30"/>
  <c r="F214" i="30"/>
  <c r="G214" i="30"/>
  <c r="H214" i="30"/>
  <c r="I214" i="30"/>
  <c r="J214" i="30"/>
  <c r="K214" i="30"/>
  <c r="L214" i="30"/>
  <c r="M214" i="30"/>
  <c r="N214" i="30"/>
  <c r="O214" i="30"/>
  <c r="P214" i="30"/>
  <c r="Q214" i="30"/>
  <c r="B215" i="30"/>
  <c r="C215" i="30"/>
  <c r="D215" i="30"/>
  <c r="E215" i="30"/>
  <c r="F215" i="30"/>
  <c r="G215" i="30"/>
  <c r="H215" i="30"/>
  <c r="I215" i="30"/>
  <c r="J215" i="30"/>
  <c r="K215" i="30"/>
  <c r="L215" i="30"/>
  <c r="M215" i="30"/>
  <c r="N215" i="30"/>
  <c r="O215" i="30"/>
  <c r="P215" i="30"/>
  <c r="Q215" i="30"/>
  <c r="B216" i="30"/>
  <c r="C216" i="30"/>
  <c r="D216" i="30"/>
  <c r="E216" i="30"/>
  <c r="F216" i="30"/>
  <c r="G216" i="30"/>
  <c r="H216" i="30"/>
  <c r="I216" i="30"/>
  <c r="J216" i="30"/>
  <c r="K216" i="30"/>
  <c r="L216" i="30"/>
  <c r="M216" i="30"/>
  <c r="N216" i="30"/>
  <c r="O216" i="30"/>
  <c r="P216" i="30"/>
  <c r="Q216" i="30"/>
  <c r="B217" i="30"/>
  <c r="C217" i="30"/>
  <c r="D217" i="30"/>
  <c r="E217" i="30"/>
  <c r="F217" i="30"/>
  <c r="G217" i="30"/>
  <c r="H217" i="30"/>
  <c r="I217" i="30"/>
  <c r="J217" i="30"/>
  <c r="K217" i="30"/>
  <c r="L217" i="30"/>
  <c r="M217" i="30"/>
  <c r="N217" i="30"/>
  <c r="O217" i="30"/>
  <c r="P217" i="30"/>
  <c r="Q217" i="30"/>
  <c r="B218" i="30"/>
  <c r="C218" i="30"/>
  <c r="D218" i="30"/>
  <c r="E218" i="30"/>
  <c r="F218" i="30"/>
  <c r="G218" i="30"/>
  <c r="H218" i="30"/>
  <c r="I218" i="30"/>
  <c r="J218" i="30"/>
  <c r="K218" i="30"/>
  <c r="L218" i="30"/>
  <c r="M218" i="30"/>
  <c r="N218" i="30"/>
  <c r="O218" i="30"/>
  <c r="P218" i="30"/>
  <c r="Q218" i="30"/>
  <c r="B219" i="30"/>
  <c r="C219" i="30"/>
  <c r="D219" i="30"/>
  <c r="E219" i="30"/>
  <c r="F219" i="30"/>
  <c r="G219" i="30"/>
  <c r="H219" i="30"/>
  <c r="I219" i="30"/>
  <c r="J219" i="30"/>
  <c r="K219" i="30"/>
  <c r="L219" i="30"/>
  <c r="M219" i="30"/>
  <c r="N219" i="30"/>
  <c r="O219" i="30"/>
  <c r="P219" i="30"/>
  <c r="Q219" i="30"/>
  <c r="B220" i="30"/>
  <c r="C220" i="30"/>
  <c r="D220" i="30"/>
  <c r="E220" i="30"/>
  <c r="F220" i="30"/>
  <c r="G220" i="30"/>
  <c r="H220" i="30"/>
  <c r="I220" i="30"/>
  <c r="J220" i="30"/>
  <c r="K220" i="30"/>
  <c r="L220" i="30"/>
  <c r="M220" i="30"/>
  <c r="N220" i="30"/>
  <c r="O220" i="30"/>
  <c r="P220" i="30"/>
  <c r="Q220" i="30"/>
  <c r="B221" i="30"/>
  <c r="C221" i="30"/>
  <c r="D221" i="30"/>
  <c r="E221" i="30"/>
  <c r="F221" i="30"/>
  <c r="G221" i="30"/>
  <c r="H221" i="30"/>
  <c r="I221" i="30"/>
  <c r="J221" i="30"/>
  <c r="K221" i="30"/>
  <c r="L221" i="30"/>
  <c r="M221" i="30"/>
  <c r="N221" i="30"/>
  <c r="O221" i="30"/>
  <c r="P221" i="30"/>
  <c r="Q221" i="30"/>
  <c r="B222" i="30"/>
  <c r="C222" i="30"/>
  <c r="D222" i="30"/>
  <c r="E222" i="30"/>
  <c r="F222" i="30"/>
  <c r="G222" i="30"/>
  <c r="H222" i="30"/>
  <c r="I222" i="30"/>
  <c r="J222" i="30"/>
  <c r="K222" i="30"/>
  <c r="L222" i="30"/>
  <c r="M222" i="30"/>
  <c r="N222" i="30"/>
  <c r="O222" i="30"/>
  <c r="P222" i="30"/>
  <c r="Q222" i="30"/>
  <c r="B223" i="30"/>
  <c r="C223" i="30"/>
  <c r="D223" i="30"/>
  <c r="E223" i="30"/>
  <c r="F223" i="30"/>
  <c r="G223" i="30"/>
  <c r="H223" i="30"/>
  <c r="I223" i="30"/>
  <c r="J223" i="30"/>
  <c r="K223" i="30"/>
  <c r="L223" i="30"/>
  <c r="M223" i="30"/>
  <c r="N223" i="30"/>
  <c r="O223" i="30"/>
  <c r="P223" i="30"/>
  <c r="Q223" i="30"/>
  <c r="B224" i="30"/>
  <c r="C224" i="30"/>
  <c r="D224" i="30"/>
  <c r="E224" i="30"/>
  <c r="F224" i="30"/>
  <c r="G224" i="30"/>
  <c r="H224" i="30"/>
  <c r="I224" i="30"/>
  <c r="J224" i="30"/>
  <c r="K224" i="30"/>
  <c r="L224" i="30"/>
  <c r="M224" i="30"/>
  <c r="N224" i="30"/>
  <c r="O224" i="30"/>
  <c r="P224" i="30"/>
  <c r="Q224" i="30"/>
  <c r="B225" i="30"/>
  <c r="C225" i="30"/>
  <c r="D225" i="30"/>
  <c r="E225" i="30"/>
  <c r="F225" i="30"/>
  <c r="G225" i="30"/>
  <c r="H225" i="30"/>
  <c r="I225" i="30"/>
  <c r="J225" i="30"/>
  <c r="K225" i="30"/>
  <c r="L225" i="30"/>
  <c r="M225" i="30"/>
  <c r="N225" i="30"/>
  <c r="O225" i="30"/>
  <c r="P225" i="30"/>
  <c r="Q225" i="30"/>
  <c r="B226" i="30"/>
  <c r="C226" i="30"/>
  <c r="D226" i="30"/>
  <c r="E226" i="30"/>
  <c r="F226" i="30"/>
  <c r="G226" i="30"/>
  <c r="H226" i="30"/>
  <c r="I226" i="30"/>
  <c r="J226" i="30"/>
  <c r="K226" i="30"/>
  <c r="L226" i="30"/>
  <c r="M226" i="30"/>
  <c r="N226" i="30"/>
  <c r="O226" i="30"/>
  <c r="P226" i="30"/>
  <c r="Q226" i="30"/>
  <c r="B227" i="30"/>
  <c r="C227" i="30"/>
  <c r="D227" i="30"/>
  <c r="E227" i="30"/>
  <c r="F227" i="30"/>
  <c r="G227" i="30"/>
  <c r="H227" i="30"/>
  <c r="I227" i="30"/>
  <c r="J227" i="30"/>
  <c r="K227" i="30"/>
  <c r="L227" i="30"/>
  <c r="M227" i="30"/>
  <c r="N227" i="30"/>
  <c r="O227" i="30"/>
  <c r="P227" i="30"/>
  <c r="Q227" i="30"/>
  <c r="B228" i="30"/>
  <c r="C228" i="30"/>
  <c r="D228" i="30"/>
  <c r="E228" i="30"/>
  <c r="F228" i="30"/>
  <c r="G228" i="30"/>
  <c r="H228" i="30"/>
  <c r="I228" i="30"/>
  <c r="J228" i="30"/>
  <c r="K228" i="30"/>
  <c r="L228" i="30"/>
  <c r="M228" i="30"/>
  <c r="N228" i="30"/>
  <c r="O228" i="30"/>
  <c r="P228" i="30"/>
  <c r="Q228" i="30"/>
  <c r="B229" i="30"/>
  <c r="C229" i="30"/>
  <c r="D229" i="30"/>
  <c r="E229" i="30"/>
  <c r="F229" i="30"/>
  <c r="G229" i="30"/>
  <c r="H229" i="30"/>
  <c r="I229" i="30"/>
  <c r="J229" i="30"/>
  <c r="K229" i="30"/>
  <c r="L229" i="30"/>
  <c r="M229" i="30"/>
  <c r="N229" i="30"/>
  <c r="O229" i="30"/>
  <c r="P229" i="30"/>
  <c r="Q229" i="30"/>
  <c r="B230" i="30"/>
  <c r="C230" i="30"/>
  <c r="D230" i="30"/>
  <c r="E230" i="30"/>
  <c r="F230" i="30"/>
  <c r="G230" i="30"/>
  <c r="H230" i="30"/>
  <c r="I230" i="30"/>
  <c r="J230" i="30"/>
  <c r="K230" i="30"/>
  <c r="L230" i="30"/>
  <c r="M230" i="30"/>
  <c r="N230" i="30"/>
  <c r="O230" i="30"/>
  <c r="P230" i="30"/>
  <c r="Q230" i="30"/>
  <c r="B231" i="30"/>
  <c r="C231" i="30"/>
  <c r="D231" i="30"/>
  <c r="E231" i="30"/>
  <c r="F231" i="30"/>
  <c r="G231" i="30"/>
  <c r="H231" i="30"/>
  <c r="I231" i="30"/>
  <c r="J231" i="30"/>
  <c r="K231" i="30"/>
  <c r="L231" i="30"/>
  <c r="M231" i="30"/>
  <c r="N231" i="30"/>
  <c r="O231" i="30"/>
  <c r="P231" i="30"/>
  <c r="Q231" i="30"/>
  <c r="B232" i="30"/>
  <c r="C232" i="30"/>
  <c r="D232" i="30"/>
  <c r="E232" i="30"/>
  <c r="F232" i="30"/>
  <c r="G232" i="30"/>
  <c r="H232" i="30"/>
  <c r="I232" i="30"/>
  <c r="J232" i="30"/>
  <c r="K232" i="30"/>
  <c r="L232" i="30"/>
  <c r="M232" i="30"/>
  <c r="N232" i="30"/>
  <c r="O232" i="30"/>
  <c r="P232" i="30"/>
  <c r="Q232" i="30"/>
  <c r="B233" i="30"/>
  <c r="C233" i="30"/>
  <c r="D233" i="30"/>
  <c r="E233" i="30"/>
  <c r="F233" i="30"/>
  <c r="G233" i="30"/>
  <c r="H233" i="30"/>
  <c r="I233" i="30"/>
  <c r="J233" i="30"/>
  <c r="K233" i="30"/>
  <c r="L233" i="30"/>
  <c r="M233" i="30"/>
  <c r="N233" i="30"/>
  <c r="O233" i="30"/>
  <c r="P233" i="30"/>
  <c r="Q233" i="30"/>
  <c r="B234" i="30"/>
  <c r="C234" i="30"/>
  <c r="D234" i="30"/>
  <c r="E234" i="30"/>
  <c r="F234" i="30"/>
  <c r="G234" i="30"/>
  <c r="H234" i="30"/>
  <c r="I234" i="30"/>
  <c r="J234" i="30"/>
  <c r="K234" i="30"/>
  <c r="L234" i="30"/>
  <c r="M234" i="30"/>
  <c r="N234" i="30"/>
  <c r="O234" i="30"/>
  <c r="P234" i="30"/>
  <c r="Q234" i="30"/>
  <c r="B235" i="30"/>
  <c r="C235" i="30"/>
  <c r="D235" i="30"/>
  <c r="E235" i="30"/>
  <c r="F235" i="30"/>
  <c r="G235" i="30"/>
  <c r="H235" i="30"/>
  <c r="I235" i="30"/>
  <c r="J235" i="30"/>
  <c r="K235" i="30"/>
  <c r="L235" i="30"/>
  <c r="M235" i="30"/>
  <c r="N235" i="30"/>
  <c r="O235" i="30"/>
  <c r="P235" i="30"/>
  <c r="Q235" i="30"/>
  <c r="B236" i="30"/>
  <c r="C236" i="30"/>
  <c r="D236" i="30"/>
  <c r="E236" i="30"/>
  <c r="F236" i="30"/>
  <c r="G236" i="30"/>
  <c r="H236" i="30"/>
  <c r="I236" i="30"/>
  <c r="J236" i="30"/>
  <c r="K236" i="30"/>
  <c r="L236" i="30"/>
  <c r="M236" i="30"/>
  <c r="N236" i="30"/>
  <c r="O236" i="30"/>
  <c r="P236" i="30"/>
  <c r="Q236" i="30"/>
  <c r="B237" i="30"/>
  <c r="C237" i="30"/>
  <c r="D237" i="30"/>
  <c r="E237" i="30"/>
  <c r="F237" i="30"/>
  <c r="G237" i="30"/>
  <c r="H237" i="30"/>
  <c r="I237" i="30"/>
  <c r="J237" i="30"/>
  <c r="K237" i="30"/>
  <c r="L237" i="30"/>
  <c r="M237" i="30"/>
  <c r="N237" i="30"/>
  <c r="O237" i="30"/>
  <c r="P237" i="30"/>
  <c r="Q237" i="30"/>
  <c r="B238" i="30"/>
  <c r="C238" i="30"/>
  <c r="D238" i="30"/>
  <c r="E238" i="30"/>
  <c r="F238" i="30"/>
  <c r="G238" i="30"/>
  <c r="H238" i="30"/>
  <c r="I238" i="30"/>
  <c r="J238" i="30"/>
  <c r="K238" i="30"/>
  <c r="L238" i="30"/>
  <c r="M238" i="30"/>
  <c r="N238" i="30"/>
  <c r="O238" i="30"/>
  <c r="P238" i="30"/>
  <c r="Q238" i="30"/>
  <c r="B239" i="30"/>
  <c r="C239" i="30"/>
  <c r="D239" i="30"/>
  <c r="E239" i="30"/>
  <c r="F239" i="30"/>
  <c r="G239" i="30"/>
  <c r="H239" i="30"/>
  <c r="I239" i="30"/>
  <c r="J239" i="30"/>
  <c r="K239" i="30"/>
  <c r="L239" i="30"/>
  <c r="M239" i="30"/>
  <c r="N239" i="30"/>
  <c r="O239" i="30"/>
  <c r="P239" i="30"/>
  <c r="Q239" i="30"/>
  <c r="B240" i="30"/>
  <c r="C240" i="30"/>
  <c r="D240" i="30"/>
  <c r="E240" i="30"/>
  <c r="F240" i="30"/>
  <c r="G240" i="30"/>
  <c r="H240" i="30"/>
  <c r="I240" i="30"/>
  <c r="J240" i="30"/>
  <c r="K240" i="30"/>
  <c r="L240" i="30"/>
  <c r="M240" i="30"/>
  <c r="N240" i="30"/>
  <c r="O240" i="30"/>
  <c r="P240" i="30"/>
  <c r="Q240" i="30"/>
  <c r="B241" i="30"/>
  <c r="C241" i="30"/>
  <c r="D241" i="30"/>
  <c r="E241" i="30"/>
  <c r="F241" i="30"/>
  <c r="G241" i="30"/>
  <c r="H241" i="30"/>
  <c r="I241" i="30"/>
  <c r="J241" i="30"/>
  <c r="K241" i="30"/>
  <c r="L241" i="30"/>
  <c r="M241" i="30"/>
  <c r="N241" i="30"/>
  <c r="O241" i="30"/>
  <c r="P241" i="30"/>
  <c r="Q241" i="30"/>
  <c r="B242" i="30"/>
  <c r="C242" i="30"/>
  <c r="D242" i="30"/>
  <c r="E242" i="30"/>
  <c r="F242" i="30"/>
  <c r="G242" i="30"/>
  <c r="H242" i="30"/>
  <c r="I242" i="30"/>
  <c r="J242" i="30"/>
  <c r="K242" i="30"/>
  <c r="L242" i="30"/>
  <c r="M242" i="30"/>
  <c r="N242" i="30"/>
  <c r="O242" i="30"/>
  <c r="P242" i="30"/>
  <c r="Q242" i="30"/>
  <c r="B243" i="30"/>
  <c r="C243" i="30"/>
  <c r="D243" i="30"/>
  <c r="E243" i="30"/>
  <c r="F243" i="30"/>
  <c r="G243" i="30"/>
  <c r="H243" i="30"/>
  <c r="I243" i="30"/>
  <c r="J243" i="30"/>
  <c r="K243" i="30"/>
  <c r="L243" i="30"/>
  <c r="M243" i="30"/>
  <c r="N243" i="30"/>
  <c r="O243" i="30"/>
  <c r="P243" i="30"/>
  <c r="Q243" i="30"/>
  <c r="B244" i="30"/>
  <c r="C244" i="30"/>
  <c r="D244" i="30"/>
  <c r="E244" i="30"/>
  <c r="F244" i="30"/>
  <c r="G244" i="30"/>
  <c r="H244" i="30"/>
  <c r="I244" i="30"/>
  <c r="J244" i="30"/>
  <c r="K244" i="30"/>
  <c r="L244" i="30"/>
  <c r="M244" i="30"/>
  <c r="N244" i="30"/>
  <c r="O244" i="30"/>
  <c r="P244" i="30"/>
  <c r="Q244" i="30"/>
  <c r="B245" i="30"/>
  <c r="C245" i="30"/>
  <c r="D245" i="30"/>
  <c r="E245" i="30"/>
  <c r="F245" i="30"/>
  <c r="G245" i="30"/>
  <c r="H245" i="30"/>
  <c r="I245" i="30"/>
  <c r="J245" i="30"/>
  <c r="K245" i="30"/>
  <c r="L245" i="30"/>
  <c r="M245" i="30"/>
  <c r="N245" i="30"/>
  <c r="O245" i="30"/>
  <c r="P245" i="30"/>
  <c r="Q245" i="30"/>
  <c r="B246" i="30"/>
  <c r="C246" i="30"/>
  <c r="D246" i="30"/>
  <c r="E246" i="30"/>
  <c r="F246" i="30"/>
  <c r="G246" i="30"/>
  <c r="H246" i="30"/>
  <c r="I246" i="30"/>
  <c r="J246" i="30"/>
  <c r="K246" i="30"/>
  <c r="L246" i="30"/>
  <c r="M246" i="30"/>
  <c r="N246" i="30"/>
  <c r="O246" i="30"/>
  <c r="P246" i="30"/>
  <c r="Q246" i="30"/>
  <c r="B247" i="30"/>
  <c r="C247" i="30"/>
  <c r="D247" i="30"/>
  <c r="E247" i="30"/>
  <c r="F247" i="30"/>
  <c r="G247" i="30"/>
  <c r="H247" i="30"/>
  <c r="I247" i="30"/>
  <c r="J247" i="30"/>
  <c r="K247" i="30"/>
  <c r="L247" i="30"/>
  <c r="M247" i="30"/>
  <c r="N247" i="30"/>
  <c r="O247" i="30"/>
  <c r="P247" i="30"/>
  <c r="Q247" i="30"/>
  <c r="B248" i="30"/>
  <c r="C248" i="30"/>
  <c r="D248" i="30"/>
  <c r="E248" i="30"/>
  <c r="F248" i="30"/>
  <c r="G248" i="30"/>
  <c r="H248" i="30"/>
  <c r="I248" i="30"/>
  <c r="J248" i="30"/>
  <c r="K248" i="30"/>
  <c r="L248" i="30"/>
  <c r="M248" i="30"/>
  <c r="N248" i="30"/>
  <c r="O248" i="30"/>
  <c r="P248" i="30"/>
  <c r="Q248" i="30"/>
  <c r="B249" i="30"/>
  <c r="C249" i="30"/>
  <c r="D249" i="30"/>
  <c r="E249" i="30"/>
  <c r="F249" i="30"/>
  <c r="G249" i="30"/>
  <c r="H249" i="30"/>
  <c r="I249" i="30"/>
  <c r="J249" i="30"/>
  <c r="K249" i="30"/>
  <c r="L249" i="30"/>
  <c r="M249" i="30"/>
  <c r="N249" i="30"/>
  <c r="O249" i="30"/>
  <c r="P249" i="30"/>
  <c r="Q249" i="30"/>
  <c r="B250" i="30"/>
  <c r="C250" i="30"/>
  <c r="D250" i="30"/>
  <c r="E250" i="30"/>
  <c r="F250" i="30"/>
  <c r="G250" i="30"/>
  <c r="H250" i="30"/>
  <c r="I250" i="30"/>
  <c r="J250" i="30"/>
  <c r="K250" i="30"/>
  <c r="L250" i="30"/>
  <c r="M250" i="30"/>
  <c r="N250" i="30"/>
  <c r="O250" i="30"/>
  <c r="P250" i="30"/>
  <c r="Q250" i="30"/>
  <c r="B251" i="30"/>
  <c r="C251" i="30"/>
  <c r="D251" i="30"/>
  <c r="E251" i="30"/>
  <c r="F251" i="30"/>
  <c r="G251" i="30"/>
  <c r="H251" i="30"/>
  <c r="I251" i="30"/>
  <c r="J251" i="30"/>
  <c r="K251" i="30"/>
  <c r="L251" i="30"/>
  <c r="M251" i="30"/>
  <c r="N251" i="30"/>
  <c r="O251" i="30"/>
  <c r="P251" i="30"/>
  <c r="Q251" i="30"/>
  <c r="B252" i="30"/>
  <c r="C252" i="30"/>
  <c r="D252" i="30"/>
  <c r="E252" i="30"/>
  <c r="F252" i="30"/>
  <c r="G252" i="30"/>
  <c r="H252" i="30"/>
  <c r="I252" i="30"/>
  <c r="J252" i="30"/>
  <c r="K252" i="30"/>
  <c r="L252" i="30"/>
  <c r="M252" i="30"/>
  <c r="N252" i="30"/>
  <c r="O252" i="30"/>
  <c r="P252" i="30"/>
  <c r="Q252" i="30"/>
  <c r="B253" i="30"/>
  <c r="C253" i="30"/>
  <c r="D253" i="30"/>
  <c r="E253" i="30"/>
  <c r="F253" i="30"/>
  <c r="G253" i="30"/>
  <c r="H253" i="30"/>
  <c r="I253" i="30"/>
  <c r="J253" i="30"/>
  <c r="K253" i="30"/>
  <c r="L253" i="30"/>
  <c r="M253" i="30"/>
  <c r="N253" i="30"/>
  <c r="O253" i="30"/>
  <c r="P253" i="30"/>
  <c r="Q253" i="30"/>
  <c r="B254" i="30"/>
  <c r="C254" i="30"/>
  <c r="D254" i="30"/>
  <c r="E254" i="30"/>
  <c r="F254" i="30"/>
  <c r="G254" i="30"/>
  <c r="H254" i="30"/>
  <c r="I254" i="30"/>
  <c r="J254" i="30"/>
  <c r="K254" i="30"/>
  <c r="L254" i="30"/>
  <c r="M254" i="30"/>
  <c r="N254" i="30"/>
  <c r="O254" i="30"/>
  <c r="P254" i="30"/>
  <c r="Q254" i="30"/>
  <c r="B255" i="30"/>
  <c r="C255" i="30"/>
  <c r="D255" i="30"/>
  <c r="E255" i="30"/>
  <c r="F255" i="30"/>
  <c r="G255" i="30"/>
  <c r="H255" i="30"/>
  <c r="I255" i="30"/>
  <c r="J255" i="30"/>
  <c r="K255" i="30"/>
  <c r="L255" i="30"/>
  <c r="M255" i="30"/>
  <c r="N255" i="30"/>
  <c r="O255" i="30"/>
  <c r="P255" i="30"/>
  <c r="Q255" i="30"/>
  <c r="B256" i="30"/>
  <c r="C256" i="30"/>
  <c r="D256" i="30"/>
  <c r="E256" i="30"/>
  <c r="F256" i="30"/>
  <c r="G256" i="30"/>
  <c r="H256" i="30"/>
  <c r="I256" i="30"/>
  <c r="J256" i="30"/>
  <c r="K256" i="30"/>
  <c r="L256" i="30"/>
  <c r="M256" i="30"/>
  <c r="N256" i="30"/>
  <c r="O256" i="30"/>
  <c r="P256" i="30"/>
  <c r="Q256" i="30"/>
  <c r="B257" i="30"/>
  <c r="C257" i="30"/>
  <c r="D257" i="30"/>
  <c r="E257" i="30"/>
  <c r="F257" i="30"/>
  <c r="G257" i="30"/>
  <c r="H257" i="30"/>
  <c r="I257" i="30"/>
  <c r="J257" i="30"/>
  <c r="K257" i="30"/>
  <c r="L257" i="30"/>
  <c r="M257" i="30"/>
  <c r="N257" i="30"/>
  <c r="O257" i="30"/>
  <c r="P257" i="30"/>
  <c r="Q257" i="30"/>
  <c r="B258" i="30"/>
  <c r="C258" i="30"/>
  <c r="D258" i="30"/>
  <c r="E258" i="30"/>
  <c r="F258" i="30"/>
  <c r="G258" i="30"/>
  <c r="H258" i="30"/>
  <c r="I258" i="30"/>
  <c r="J258" i="30"/>
  <c r="K258" i="30"/>
  <c r="L258" i="30"/>
  <c r="M258" i="30"/>
  <c r="N258" i="30"/>
  <c r="O258" i="30"/>
  <c r="P258" i="30"/>
  <c r="Q258" i="30"/>
  <c r="B259" i="30"/>
  <c r="C259" i="30"/>
  <c r="D259" i="30"/>
  <c r="E259" i="30"/>
  <c r="F259" i="30"/>
  <c r="G259" i="30"/>
  <c r="H259" i="30"/>
  <c r="I259" i="30"/>
  <c r="J259" i="30"/>
  <c r="K259" i="30"/>
  <c r="L259" i="30"/>
  <c r="M259" i="30"/>
  <c r="N259" i="30"/>
  <c r="O259" i="30"/>
  <c r="P259" i="30"/>
  <c r="Q259" i="30"/>
  <c r="B260" i="30"/>
  <c r="C260" i="30"/>
  <c r="D260" i="30"/>
  <c r="E260" i="30"/>
  <c r="F260" i="30"/>
  <c r="G260" i="30"/>
  <c r="H260" i="30"/>
  <c r="I260" i="30"/>
  <c r="J260" i="30"/>
  <c r="K260" i="30"/>
  <c r="L260" i="30"/>
  <c r="M260" i="30"/>
  <c r="N260" i="30"/>
  <c r="O260" i="30"/>
  <c r="P260" i="30"/>
  <c r="Q260" i="30"/>
  <c r="B261" i="30"/>
  <c r="C261" i="30"/>
  <c r="D261" i="30"/>
  <c r="E261" i="30"/>
  <c r="F261" i="30"/>
  <c r="G261" i="30"/>
  <c r="H261" i="30"/>
  <c r="I261" i="30"/>
  <c r="J261" i="30"/>
  <c r="K261" i="30"/>
  <c r="L261" i="30"/>
  <c r="M261" i="30"/>
  <c r="N261" i="30"/>
  <c r="O261" i="30"/>
  <c r="P261" i="30"/>
  <c r="Q261" i="30"/>
  <c r="B262" i="30"/>
  <c r="C262" i="30"/>
  <c r="D262" i="30"/>
  <c r="E262" i="30"/>
  <c r="F262" i="30"/>
  <c r="G262" i="30"/>
  <c r="H262" i="30"/>
  <c r="I262" i="30"/>
  <c r="J262" i="30"/>
  <c r="K262" i="30"/>
  <c r="L262" i="30"/>
  <c r="M262" i="30"/>
  <c r="N262" i="30"/>
  <c r="O262" i="30"/>
  <c r="P262" i="30"/>
  <c r="Q262" i="30"/>
  <c r="B263" i="30"/>
  <c r="C263" i="30"/>
  <c r="D263" i="30"/>
  <c r="E263" i="30"/>
  <c r="F263" i="30"/>
  <c r="G263" i="30"/>
  <c r="H263" i="30"/>
  <c r="I263" i="30"/>
  <c r="J263" i="30"/>
  <c r="K263" i="30"/>
  <c r="L263" i="30"/>
  <c r="M263" i="30"/>
  <c r="N263" i="30"/>
  <c r="O263" i="30"/>
  <c r="P263" i="30"/>
  <c r="Q263" i="30"/>
  <c r="B264" i="30"/>
  <c r="C264" i="30"/>
  <c r="D264" i="30"/>
  <c r="E264" i="30"/>
  <c r="F264" i="30"/>
  <c r="G264" i="30"/>
  <c r="H264" i="30"/>
  <c r="I264" i="30"/>
  <c r="J264" i="30"/>
  <c r="K264" i="30"/>
  <c r="L264" i="30"/>
  <c r="M264" i="30"/>
  <c r="N264" i="30"/>
  <c r="O264" i="30"/>
  <c r="P264" i="30"/>
  <c r="Q264" i="30"/>
  <c r="B265" i="30"/>
  <c r="C265" i="30"/>
  <c r="D265" i="30"/>
  <c r="E265" i="30"/>
  <c r="F265" i="30"/>
  <c r="G265" i="30"/>
  <c r="H265" i="30"/>
  <c r="I265" i="30"/>
  <c r="J265" i="30"/>
  <c r="K265" i="30"/>
  <c r="L265" i="30"/>
  <c r="M265" i="30"/>
  <c r="N265" i="30"/>
  <c r="O265" i="30"/>
  <c r="P265" i="30"/>
  <c r="Q265" i="30"/>
  <c r="B266" i="30"/>
  <c r="C266" i="30"/>
  <c r="D266" i="30"/>
  <c r="E266" i="30"/>
  <c r="F266" i="30"/>
  <c r="G266" i="30"/>
  <c r="H266" i="30"/>
  <c r="I266" i="30"/>
  <c r="J266" i="30"/>
  <c r="K266" i="30"/>
  <c r="L266" i="30"/>
  <c r="M266" i="30"/>
  <c r="N266" i="30"/>
  <c r="O266" i="30"/>
  <c r="P266" i="30"/>
  <c r="Q266" i="30"/>
  <c r="B267" i="30"/>
  <c r="C267" i="30"/>
  <c r="D267" i="30"/>
  <c r="E267" i="30"/>
  <c r="F267" i="30"/>
  <c r="G267" i="30"/>
  <c r="H267" i="30"/>
  <c r="I267" i="30"/>
  <c r="J267" i="30"/>
  <c r="K267" i="30"/>
  <c r="L267" i="30"/>
  <c r="M267" i="30"/>
  <c r="N267" i="30"/>
  <c r="O267" i="30"/>
  <c r="P267" i="30"/>
  <c r="Q267" i="30"/>
  <c r="B268" i="30"/>
  <c r="C268" i="30"/>
  <c r="D268" i="30"/>
  <c r="E268" i="30"/>
  <c r="F268" i="30"/>
  <c r="G268" i="30"/>
  <c r="H268" i="30"/>
  <c r="I268" i="30"/>
  <c r="J268" i="30"/>
  <c r="K268" i="30"/>
  <c r="L268" i="30"/>
  <c r="M268" i="30"/>
  <c r="N268" i="30"/>
  <c r="O268" i="30"/>
  <c r="P268" i="30"/>
  <c r="Q268" i="30"/>
  <c r="B269" i="30"/>
  <c r="C269" i="30"/>
  <c r="D269" i="30"/>
  <c r="E269" i="30"/>
  <c r="F269" i="30"/>
  <c r="G269" i="30"/>
  <c r="H269" i="30"/>
  <c r="I269" i="30"/>
  <c r="J269" i="30"/>
  <c r="K269" i="30"/>
  <c r="L269" i="30"/>
  <c r="M269" i="30"/>
  <c r="N269" i="30"/>
  <c r="O269" i="30"/>
  <c r="P269" i="30"/>
  <c r="Q269" i="30"/>
  <c r="B270" i="30"/>
  <c r="C270" i="30"/>
  <c r="D270" i="30"/>
  <c r="E270" i="30"/>
  <c r="F270" i="30"/>
  <c r="G270" i="30"/>
  <c r="H270" i="30"/>
  <c r="I270" i="30"/>
  <c r="J270" i="30"/>
  <c r="K270" i="30"/>
  <c r="L270" i="30"/>
  <c r="M270" i="30"/>
  <c r="N270" i="30"/>
  <c r="O270" i="30"/>
  <c r="P270" i="30"/>
  <c r="Q270" i="30"/>
  <c r="B271" i="30"/>
  <c r="C271" i="30"/>
  <c r="D271" i="30"/>
  <c r="E271" i="30"/>
  <c r="F271" i="30"/>
  <c r="G271" i="30"/>
  <c r="H271" i="30"/>
  <c r="I271" i="30"/>
  <c r="J271" i="30"/>
  <c r="K271" i="30"/>
  <c r="L271" i="30"/>
  <c r="M271" i="30"/>
  <c r="N271" i="30"/>
  <c r="O271" i="30"/>
  <c r="P271" i="30"/>
  <c r="Q271" i="30"/>
  <c r="B272" i="30"/>
  <c r="C272" i="30"/>
  <c r="D272" i="30"/>
  <c r="E272" i="30"/>
  <c r="F272" i="30"/>
  <c r="G272" i="30"/>
  <c r="H272" i="30"/>
  <c r="I272" i="30"/>
  <c r="J272" i="30"/>
  <c r="K272" i="30"/>
  <c r="L272" i="30"/>
  <c r="M272" i="30"/>
  <c r="N272" i="30"/>
  <c r="O272" i="30"/>
  <c r="P272" i="30"/>
  <c r="Q272" i="30"/>
  <c r="B273" i="30"/>
  <c r="C273" i="30"/>
  <c r="D273" i="30"/>
  <c r="E273" i="30"/>
  <c r="F273" i="30"/>
  <c r="G273" i="30"/>
  <c r="H273" i="30"/>
  <c r="I273" i="30"/>
  <c r="J273" i="30"/>
  <c r="K273" i="30"/>
  <c r="L273" i="30"/>
  <c r="M273" i="30"/>
  <c r="N273" i="30"/>
  <c r="O273" i="30"/>
  <c r="P273" i="30"/>
  <c r="Q273" i="30"/>
  <c r="B274" i="30"/>
  <c r="C274" i="30"/>
  <c r="D274" i="30"/>
  <c r="E274" i="30"/>
  <c r="F274" i="30"/>
  <c r="G274" i="30"/>
  <c r="H274" i="30"/>
  <c r="I274" i="30"/>
  <c r="J274" i="30"/>
  <c r="K274" i="30"/>
  <c r="L274" i="30"/>
  <c r="M274" i="30"/>
  <c r="N274" i="30"/>
  <c r="O274" i="30"/>
  <c r="P274" i="30"/>
  <c r="Q274" i="30"/>
  <c r="B275" i="30"/>
  <c r="C275" i="30"/>
  <c r="D275" i="30"/>
  <c r="E275" i="30"/>
  <c r="F275" i="30"/>
  <c r="G275" i="30"/>
  <c r="H275" i="30"/>
  <c r="I275" i="30"/>
  <c r="J275" i="30"/>
  <c r="K275" i="30"/>
  <c r="L275" i="30"/>
  <c r="M275" i="30"/>
  <c r="N275" i="30"/>
  <c r="O275" i="30"/>
  <c r="P275" i="30"/>
  <c r="Q275" i="30"/>
  <c r="B276" i="30"/>
  <c r="C276" i="30"/>
  <c r="D276" i="30"/>
  <c r="E276" i="30"/>
  <c r="F276" i="30"/>
  <c r="G276" i="30"/>
  <c r="H276" i="30"/>
  <c r="I276" i="30"/>
  <c r="J276" i="30"/>
  <c r="K276" i="30"/>
  <c r="L276" i="30"/>
  <c r="M276" i="30"/>
  <c r="N276" i="30"/>
  <c r="O276" i="30"/>
  <c r="P276" i="30"/>
  <c r="Q276" i="30"/>
  <c r="B277" i="30"/>
  <c r="C277" i="30"/>
  <c r="D277" i="30"/>
  <c r="E277" i="30"/>
  <c r="F277" i="30"/>
  <c r="G277" i="30"/>
  <c r="H277" i="30"/>
  <c r="I277" i="30"/>
  <c r="J277" i="30"/>
  <c r="K277" i="30"/>
  <c r="L277" i="30"/>
  <c r="M277" i="30"/>
  <c r="N277" i="30"/>
  <c r="O277" i="30"/>
  <c r="P277" i="30"/>
  <c r="Q277" i="30"/>
  <c r="B278" i="30"/>
  <c r="C278" i="30"/>
  <c r="D278" i="30"/>
  <c r="E278" i="30"/>
  <c r="F278" i="30"/>
  <c r="G278" i="30"/>
  <c r="H278" i="30"/>
  <c r="I278" i="30"/>
  <c r="J278" i="30"/>
  <c r="K278" i="30"/>
  <c r="L278" i="30"/>
  <c r="M278" i="30"/>
  <c r="N278" i="30"/>
  <c r="O278" i="30"/>
  <c r="P278" i="30"/>
  <c r="Q278" i="30"/>
  <c r="B279" i="30"/>
  <c r="C279" i="30"/>
  <c r="D279" i="30"/>
  <c r="E279" i="30"/>
  <c r="F279" i="30"/>
  <c r="G279" i="30"/>
  <c r="H279" i="30"/>
  <c r="I279" i="30"/>
  <c r="J279" i="30"/>
  <c r="K279" i="30"/>
  <c r="L279" i="30"/>
  <c r="M279" i="30"/>
  <c r="N279" i="30"/>
  <c r="O279" i="30"/>
  <c r="P279" i="30"/>
  <c r="Q279" i="30"/>
  <c r="B280" i="30"/>
  <c r="C280" i="30"/>
  <c r="D280" i="30"/>
  <c r="E280" i="30"/>
  <c r="F280" i="30"/>
  <c r="G280" i="30"/>
  <c r="H280" i="30"/>
  <c r="I280" i="30"/>
  <c r="J280" i="30"/>
  <c r="K280" i="30"/>
  <c r="L280" i="30"/>
  <c r="M280" i="30"/>
  <c r="N280" i="30"/>
  <c r="O280" i="30"/>
  <c r="P280" i="30"/>
  <c r="Q280" i="30"/>
  <c r="B281" i="30"/>
  <c r="C281" i="30"/>
  <c r="D281" i="30"/>
  <c r="E281" i="30"/>
  <c r="F281" i="30"/>
  <c r="G281" i="30"/>
  <c r="H281" i="30"/>
  <c r="I281" i="30"/>
  <c r="J281" i="30"/>
  <c r="K281" i="30"/>
  <c r="L281" i="30"/>
  <c r="M281" i="30"/>
  <c r="N281" i="30"/>
  <c r="O281" i="30"/>
  <c r="P281" i="30"/>
  <c r="Q281" i="30"/>
  <c r="B282" i="30"/>
  <c r="C282" i="30"/>
  <c r="D282" i="30"/>
  <c r="E282" i="30"/>
  <c r="F282" i="30"/>
  <c r="G282" i="30"/>
  <c r="H282" i="30"/>
  <c r="I282" i="30"/>
  <c r="J282" i="30"/>
  <c r="K282" i="30"/>
  <c r="L282" i="30"/>
  <c r="M282" i="30"/>
  <c r="N282" i="30"/>
  <c r="O282" i="30"/>
  <c r="P282" i="30"/>
  <c r="Q282" i="30"/>
  <c r="B283" i="30"/>
  <c r="C283" i="30"/>
  <c r="D283" i="30"/>
  <c r="E283" i="30"/>
  <c r="F283" i="30"/>
  <c r="G283" i="30"/>
  <c r="H283" i="30"/>
  <c r="I283" i="30"/>
  <c r="J283" i="30"/>
  <c r="K283" i="30"/>
  <c r="L283" i="30"/>
  <c r="M283" i="30"/>
  <c r="N283" i="30"/>
  <c r="O283" i="30"/>
  <c r="P283" i="30"/>
  <c r="Q283" i="30"/>
  <c r="B284" i="30"/>
  <c r="C284" i="30"/>
  <c r="D284" i="30"/>
  <c r="E284" i="30"/>
  <c r="F284" i="30"/>
  <c r="G284" i="30"/>
  <c r="H284" i="30"/>
  <c r="I284" i="30"/>
  <c r="J284" i="30"/>
  <c r="K284" i="30"/>
  <c r="L284" i="30"/>
  <c r="M284" i="30"/>
  <c r="N284" i="30"/>
  <c r="O284" i="30"/>
  <c r="P284" i="30"/>
  <c r="Q284" i="30"/>
  <c r="B285" i="30"/>
  <c r="C285" i="30"/>
  <c r="D285" i="30"/>
  <c r="E285" i="30"/>
  <c r="F285" i="30"/>
  <c r="G285" i="30"/>
  <c r="H285" i="30"/>
  <c r="I285" i="30"/>
  <c r="J285" i="30"/>
  <c r="K285" i="30"/>
  <c r="L285" i="30"/>
  <c r="M285" i="30"/>
  <c r="N285" i="30"/>
  <c r="O285" i="30"/>
  <c r="P285" i="30"/>
  <c r="Q285" i="30"/>
  <c r="B286" i="30"/>
  <c r="C286" i="30"/>
  <c r="D286" i="30"/>
  <c r="E286" i="30"/>
  <c r="F286" i="30"/>
  <c r="G286" i="30"/>
  <c r="H286" i="30"/>
  <c r="I286" i="30"/>
  <c r="J286" i="30"/>
  <c r="K286" i="30"/>
  <c r="L286" i="30"/>
  <c r="M286" i="30"/>
  <c r="N286" i="30"/>
  <c r="O286" i="30"/>
  <c r="P286" i="30"/>
  <c r="Q286" i="30"/>
  <c r="B287" i="30"/>
  <c r="C287" i="30"/>
  <c r="D287" i="30"/>
  <c r="E287" i="30"/>
  <c r="F287" i="30"/>
  <c r="G287" i="30"/>
  <c r="H287" i="30"/>
  <c r="I287" i="30"/>
  <c r="J287" i="30"/>
  <c r="K287" i="30"/>
  <c r="L287" i="30"/>
  <c r="M287" i="30"/>
  <c r="N287" i="30"/>
  <c r="O287" i="30"/>
  <c r="P287" i="30"/>
  <c r="Q287" i="30"/>
  <c r="B288" i="30"/>
  <c r="C288" i="30"/>
  <c r="D288" i="30"/>
  <c r="E288" i="30"/>
  <c r="F288" i="30"/>
  <c r="G288" i="30"/>
  <c r="H288" i="30"/>
  <c r="I288" i="30"/>
  <c r="J288" i="30"/>
  <c r="K288" i="30"/>
  <c r="L288" i="30"/>
  <c r="M288" i="30"/>
  <c r="N288" i="30"/>
  <c r="O288" i="30"/>
  <c r="P288" i="30"/>
  <c r="Q288" i="30"/>
  <c r="B289" i="30"/>
  <c r="C289" i="30"/>
  <c r="D289" i="30"/>
  <c r="E289" i="30"/>
  <c r="F289" i="30"/>
  <c r="G289" i="30"/>
  <c r="H289" i="30"/>
  <c r="I289" i="30"/>
  <c r="J289" i="30"/>
  <c r="K289" i="30"/>
  <c r="L289" i="30"/>
  <c r="M289" i="30"/>
  <c r="N289" i="30"/>
  <c r="O289" i="30"/>
  <c r="P289" i="30"/>
  <c r="Q289" i="30"/>
  <c r="B290" i="30"/>
  <c r="C290" i="30"/>
  <c r="D290" i="30"/>
  <c r="E290" i="30"/>
  <c r="F290" i="30"/>
  <c r="G290" i="30"/>
  <c r="H290" i="30"/>
  <c r="I290" i="30"/>
  <c r="J290" i="30"/>
  <c r="K290" i="30"/>
  <c r="L290" i="30"/>
  <c r="M290" i="30"/>
  <c r="N290" i="30"/>
  <c r="O290" i="30"/>
  <c r="P290" i="30"/>
  <c r="Q290" i="30"/>
  <c r="B291" i="30"/>
  <c r="C291" i="30"/>
  <c r="D291" i="30"/>
  <c r="E291" i="30"/>
  <c r="F291" i="30"/>
  <c r="G291" i="30"/>
  <c r="H291" i="30"/>
  <c r="I291" i="30"/>
  <c r="J291" i="30"/>
  <c r="K291" i="30"/>
  <c r="L291" i="30"/>
  <c r="M291" i="30"/>
  <c r="N291" i="30"/>
  <c r="O291" i="30"/>
  <c r="P291" i="30"/>
  <c r="Q291" i="30"/>
  <c r="B292" i="30"/>
  <c r="C292" i="30"/>
  <c r="D292" i="30"/>
  <c r="E292" i="30"/>
  <c r="F292" i="30"/>
  <c r="G292" i="30"/>
  <c r="H292" i="30"/>
  <c r="I292" i="30"/>
  <c r="J292" i="30"/>
  <c r="K292" i="30"/>
  <c r="L292" i="30"/>
  <c r="M292" i="30"/>
  <c r="N292" i="30"/>
  <c r="O292" i="30"/>
  <c r="P292" i="30"/>
  <c r="Q292" i="30"/>
  <c r="B293" i="30"/>
  <c r="C293" i="30"/>
  <c r="D293" i="30"/>
  <c r="E293" i="30"/>
  <c r="F293" i="30"/>
  <c r="G293" i="30"/>
  <c r="H293" i="30"/>
  <c r="I293" i="30"/>
  <c r="J293" i="30"/>
  <c r="K293" i="30"/>
  <c r="L293" i="30"/>
  <c r="M293" i="30"/>
  <c r="N293" i="30"/>
  <c r="O293" i="30"/>
  <c r="P293" i="30"/>
  <c r="Q293" i="30"/>
  <c r="B294" i="30"/>
  <c r="C294" i="30"/>
  <c r="D294" i="30"/>
  <c r="E294" i="30"/>
  <c r="F294" i="30"/>
  <c r="G294" i="30"/>
  <c r="H294" i="30"/>
  <c r="I294" i="30"/>
  <c r="J294" i="30"/>
  <c r="K294" i="30"/>
  <c r="L294" i="30"/>
  <c r="M294" i="30"/>
  <c r="N294" i="30"/>
  <c r="O294" i="30"/>
  <c r="P294" i="30"/>
  <c r="Q294" i="30"/>
  <c r="B295" i="30"/>
  <c r="C295" i="30"/>
  <c r="D295" i="30"/>
  <c r="E295" i="30"/>
  <c r="F295" i="30"/>
  <c r="G295" i="30"/>
  <c r="H295" i="30"/>
  <c r="I295" i="30"/>
  <c r="J295" i="30"/>
  <c r="K295" i="30"/>
  <c r="L295" i="30"/>
  <c r="M295" i="30"/>
  <c r="N295" i="30"/>
  <c r="O295" i="30"/>
  <c r="P295" i="30"/>
  <c r="Q295" i="30"/>
  <c r="B296" i="30"/>
  <c r="C296" i="30"/>
  <c r="D296" i="30"/>
  <c r="E296" i="30"/>
  <c r="F296" i="30"/>
  <c r="G296" i="30"/>
  <c r="H296" i="30"/>
  <c r="I296" i="30"/>
  <c r="J296" i="30"/>
  <c r="K296" i="30"/>
  <c r="L296" i="30"/>
  <c r="M296" i="30"/>
  <c r="N296" i="30"/>
  <c r="O296" i="30"/>
  <c r="P296" i="30"/>
  <c r="Q296" i="30"/>
  <c r="B297" i="30"/>
  <c r="C297" i="30"/>
  <c r="D297" i="30"/>
  <c r="E297" i="30"/>
  <c r="F297" i="30"/>
  <c r="G297" i="30"/>
  <c r="H297" i="30"/>
  <c r="I297" i="30"/>
  <c r="J297" i="30"/>
  <c r="K297" i="30"/>
  <c r="L297" i="30"/>
  <c r="M297" i="30"/>
  <c r="N297" i="30"/>
  <c r="O297" i="30"/>
  <c r="P297" i="30"/>
  <c r="Q297" i="30"/>
  <c r="B298" i="30"/>
  <c r="C298" i="30"/>
  <c r="D298" i="30"/>
  <c r="E298" i="30"/>
  <c r="F298" i="30"/>
  <c r="G298" i="30"/>
  <c r="H298" i="30"/>
  <c r="I298" i="30"/>
  <c r="J298" i="30"/>
  <c r="K298" i="30"/>
  <c r="L298" i="30"/>
  <c r="M298" i="30"/>
  <c r="N298" i="30"/>
  <c r="O298" i="30"/>
  <c r="P298" i="30"/>
  <c r="Q298" i="30"/>
  <c r="B299" i="30"/>
  <c r="C299" i="30"/>
  <c r="D299" i="30"/>
  <c r="E299" i="30"/>
  <c r="F299" i="30"/>
  <c r="G299" i="30"/>
  <c r="H299" i="30"/>
  <c r="I299" i="30"/>
  <c r="J299" i="30"/>
  <c r="K299" i="30"/>
  <c r="L299" i="30"/>
  <c r="M299" i="30"/>
  <c r="N299" i="30"/>
  <c r="O299" i="30"/>
  <c r="P299" i="30"/>
  <c r="Q299" i="30"/>
  <c r="B300" i="30"/>
  <c r="C300" i="30"/>
  <c r="D300" i="30"/>
  <c r="E300" i="30"/>
  <c r="F300" i="30"/>
  <c r="G300" i="30"/>
  <c r="H300" i="30"/>
  <c r="I300" i="30"/>
  <c r="J300" i="30"/>
  <c r="K300" i="30"/>
  <c r="L300" i="30"/>
  <c r="M300" i="30"/>
  <c r="N300" i="30"/>
  <c r="O300" i="30"/>
  <c r="P300" i="30"/>
  <c r="Q300" i="30"/>
  <c r="B301" i="30"/>
  <c r="C301" i="30"/>
  <c r="D301" i="30"/>
  <c r="E301" i="30"/>
  <c r="F301" i="30"/>
  <c r="G301" i="30"/>
  <c r="H301" i="30"/>
  <c r="I301" i="30"/>
  <c r="J301" i="30"/>
  <c r="K301" i="30"/>
  <c r="L301" i="30"/>
  <c r="M301" i="30"/>
  <c r="N301" i="30"/>
  <c r="O301" i="30"/>
  <c r="P301" i="30"/>
  <c r="Q301" i="30"/>
  <c r="B302" i="30"/>
  <c r="C302" i="30"/>
  <c r="D302" i="30"/>
  <c r="E302" i="30"/>
  <c r="F302" i="30"/>
  <c r="G302" i="30"/>
  <c r="H302" i="30"/>
  <c r="I302" i="30"/>
  <c r="J302" i="30"/>
  <c r="K302" i="30"/>
  <c r="L302" i="30"/>
  <c r="M302" i="30"/>
  <c r="N302" i="30"/>
  <c r="O302" i="30"/>
  <c r="P302" i="30"/>
  <c r="Q302" i="30"/>
  <c r="B303" i="30"/>
  <c r="C303" i="30"/>
  <c r="D303" i="30"/>
  <c r="E303" i="30"/>
  <c r="F303" i="30"/>
  <c r="G303" i="30"/>
  <c r="H303" i="30"/>
  <c r="I303" i="30"/>
  <c r="J303" i="30"/>
  <c r="K303" i="30"/>
  <c r="L303" i="30"/>
  <c r="M303" i="30"/>
  <c r="N303" i="30"/>
  <c r="O303" i="30"/>
  <c r="P303" i="30"/>
  <c r="Q303" i="30"/>
  <c r="B304" i="30"/>
  <c r="C304" i="30"/>
  <c r="D304" i="30"/>
  <c r="E304" i="30"/>
  <c r="F304" i="30"/>
  <c r="G304" i="30"/>
  <c r="H304" i="30"/>
  <c r="I304" i="30"/>
  <c r="J304" i="30"/>
  <c r="K304" i="30"/>
  <c r="L304" i="30"/>
  <c r="M304" i="30"/>
  <c r="N304" i="30"/>
  <c r="O304" i="30"/>
  <c r="P304" i="30"/>
  <c r="Q304" i="30"/>
  <c r="B305" i="30"/>
  <c r="C305" i="30"/>
  <c r="D305" i="30"/>
  <c r="E305" i="30"/>
  <c r="F305" i="30"/>
  <c r="G305" i="30"/>
  <c r="H305" i="30"/>
  <c r="I305" i="30"/>
  <c r="J305" i="30"/>
  <c r="K305" i="30"/>
  <c r="L305" i="30"/>
  <c r="M305" i="30"/>
  <c r="N305" i="30"/>
  <c r="O305" i="30"/>
  <c r="P305" i="30"/>
  <c r="Q305" i="30"/>
  <c r="B306" i="30"/>
  <c r="C306" i="30"/>
  <c r="D306" i="30"/>
  <c r="E306" i="30"/>
  <c r="F306" i="30"/>
  <c r="G306" i="30"/>
  <c r="H306" i="30"/>
  <c r="I306" i="30"/>
  <c r="J306" i="30"/>
  <c r="K306" i="30"/>
  <c r="L306" i="30"/>
  <c r="M306" i="30"/>
  <c r="N306" i="30"/>
  <c r="O306" i="30"/>
  <c r="P306" i="30"/>
  <c r="Q306" i="30"/>
  <c r="B307" i="30"/>
  <c r="C307" i="30"/>
  <c r="D307" i="30"/>
  <c r="E307" i="30"/>
  <c r="F307" i="30"/>
  <c r="G307" i="30"/>
  <c r="H307" i="30"/>
  <c r="I307" i="30"/>
  <c r="J307" i="30"/>
  <c r="K307" i="30"/>
  <c r="L307" i="30"/>
  <c r="M307" i="30"/>
  <c r="N307" i="30"/>
  <c r="O307" i="30"/>
  <c r="P307" i="30"/>
  <c r="Q307" i="30"/>
  <c r="B308" i="30"/>
  <c r="C308" i="30"/>
  <c r="D308" i="30"/>
  <c r="E308" i="30"/>
  <c r="F308" i="30"/>
  <c r="G308" i="30"/>
  <c r="H308" i="30"/>
  <c r="I308" i="30"/>
  <c r="J308" i="30"/>
  <c r="K308" i="30"/>
  <c r="L308" i="30"/>
  <c r="M308" i="30"/>
  <c r="N308" i="30"/>
  <c r="O308" i="30"/>
  <c r="P308" i="30"/>
  <c r="Q308" i="30"/>
  <c r="B309" i="30"/>
  <c r="C309" i="30"/>
  <c r="D309" i="30"/>
  <c r="E309" i="30"/>
  <c r="F309" i="30"/>
  <c r="G309" i="30"/>
  <c r="H309" i="30"/>
  <c r="I309" i="30"/>
  <c r="J309" i="30"/>
  <c r="K309" i="30"/>
  <c r="L309" i="30"/>
  <c r="M309" i="30"/>
  <c r="N309" i="30"/>
  <c r="O309" i="30"/>
  <c r="P309" i="30"/>
  <c r="Q309" i="30"/>
  <c r="B310" i="30"/>
  <c r="C310" i="30"/>
  <c r="D310" i="30"/>
  <c r="E310" i="30"/>
  <c r="F310" i="30"/>
  <c r="G310" i="30"/>
  <c r="H310" i="30"/>
  <c r="I310" i="30"/>
  <c r="J310" i="30"/>
  <c r="K310" i="30"/>
  <c r="L310" i="30"/>
  <c r="M310" i="30"/>
  <c r="N310" i="30"/>
  <c r="O310" i="30"/>
  <c r="P310" i="30"/>
  <c r="Q310" i="30"/>
  <c r="B311" i="30"/>
  <c r="C311" i="30"/>
  <c r="D311" i="30"/>
  <c r="E311" i="30"/>
  <c r="F311" i="30"/>
  <c r="G311" i="30"/>
  <c r="H311" i="30"/>
  <c r="I311" i="30"/>
  <c r="J311" i="30"/>
  <c r="K311" i="30"/>
  <c r="L311" i="30"/>
  <c r="M311" i="30"/>
  <c r="N311" i="30"/>
  <c r="O311" i="30"/>
  <c r="P311" i="30"/>
  <c r="Q311" i="30"/>
  <c r="B312" i="30"/>
  <c r="C312" i="30"/>
  <c r="D312" i="30"/>
  <c r="E312" i="30"/>
  <c r="F312" i="30"/>
  <c r="G312" i="30"/>
  <c r="H312" i="30"/>
  <c r="I312" i="30"/>
  <c r="J312" i="30"/>
  <c r="K312" i="30"/>
  <c r="L312" i="30"/>
  <c r="M312" i="30"/>
  <c r="N312" i="30"/>
  <c r="O312" i="30"/>
  <c r="P312" i="30"/>
  <c r="Q312" i="30"/>
  <c r="B313" i="30"/>
  <c r="C313" i="30"/>
  <c r="D313" i="30"/>
  <c r="E313" i="30"/>
  <c r="F313" i="30"/>
  <c r="G313" i="30"/>
  <c r="H313" i="30"/>
  <c r="I313" i="30"/>
  <c r="J313" i="30"/>
  <c r="K313" i="30"/>
  <c r="L313" i="30"/>
  <c r="M313" i="30"/>
  <c r="N313" i="30"/>
  <c r="O313" i="30"/>
  <c r="P313" i="30"/>
  <c r="Q313" i="30"/>
  <c r="B314" i="30"/>
  <c r="C314" i="30"/>
  <c r="D314" i="30"/>
  <c r="E314" i="30"/>
  <c r="F314" i="30"/>
  <c r="G314" i="30"/>
  <c r="H314" i="30"/>
  <c r="I314" i="30"/>
  <c r="J314" i="30"/>
  <c r="K314" i="30"/>
  <c r="L314" i="30"/>
  <c r="M314" i="30"/>
  <c r="N314" i="30"/>
  <c r="O314" i="30"/>
  <c r="P314" i="30"/>
  <c r="Q314" i="30"/>
  <c r="B315" i="30"/>
  <c r="C315" i="30"/>
  <c r="D315" i="30"/>
  <c r="E315" i="30"/>
  <c r="F315" i="30"/>
  <c r="G315" i="30"/>
  <c r="H315" i="30"/>
  <c r="I315" i="30"/>
  <c r="J315" i="30"/>
  <c r="K315" i="30"/>
  <c r="L315" i="30"/>
  <c r="M315" i="30"/>
  <c r="N315" i="30"/>
  <c r="O315" i="30"/>
  <c r="P315" i="30"/>
  <c r="Q315" i="30"/>
  <c r="B316" i="30"/>
  <c r="C316" i="30"/>
  <c r="D316" i="30"/>
  <c r="E316" i="30"/>
  <c r="F316" i="30"/>
  <c r="G316" i="30"/>
  <c r="H316" i="30"/>
  <c r="I316" i="30"/>
  <c r="J316" i="30"/>
  <c r="K316" i="30"/>
  <c r="L316" i="30"/>
  <c r="M316" i="30"/>
  <c r="N316" i="30"/>
  <c r="O316" i="30"/>
  <c r="P316" i="30"/>
  <c r="Q316" i="30"/>
  <c r="B317" i="30"/>
  <c r="C317" i="30"/>
  <c r="D317" i="30"/>
  <c r="E317" i="30"/>
  <c r="F317" i="30"/>
  <c r="G317" i="30"/>
  <c r="H317" i="30"/>
  <c r="I317" i="30"/>
  <c r="J317" i="30"/>
  <c r="K317" i="30"/>
  <c r="L317" i="30"/>
  <c r="M317" i="30"/>
  <c r="N317" i="30"/>
  <c r="O317" i="30"/>
  <c r="P317" i="30"/>
  <c r="Q317" i="30"/>
  <c r="B318" i="30"/>
  <c r="C318" i="30"/>
  <c r="D318" i="30"/>
  <c r="E318" i="30"/>
  <c r="F318" i="30"/>
  <c r="G318" i="30"/>
  <c r="H318" i="30"/>
  <c r="I318" i="30"/>
  <c r="J318" i="30"/>
  <c r="K318" i="30"/>
  <c r="L318" i="30"/>
  <c r="M318" i="30"/>
  <c r="N318" i="30"/>
  <c r="O318" i="30"/>
  <c r="P318" i="30"/>
  <c r="Q318" i="30"/>
  <c r="B319" i="30"/>
  <c r="C319" i="30"/>
  <c r="D319" i="30"/>
  <c r="E319" i="30"/>
  <c r="F319" i="30"/>
  <c r="G319" i="30"/>
  <c r="H319" i="30"/>
  <c r="I319" i="30"/>
  <c r="J319" i="30"/>
  <c r="K319" i="30"/>
  <c r="L319" i="30"/>
  <c r="M319" i="30"/>
  <c r="N319" i="30"/>
  <c r="O319" i="30"/>
  <c r="P319" i="30"/>
  <c r="Q319" i="30"/>
  <c r="B320" i="30"/>
  <c r="C320" i="30"/>
  <c r="D320" i="30"/>
  <c r="E320" i="30"/>
  <c r="F320" i="30"/>
  <c r="G320" i="30"/>
  <c r="H320" i="30"/>
  <c r="I320" i="30"/>
  <c r="J320" i="30"/>
  <c r="K320" i="30"/>
  <c r="L320" i="30"/>
  <c r="M320" i="30"/>
  <c r="N320" i="30"/>
  <c r="O320" i="30"/>
  <c r="P320" i="30"/>
  <c r="Q320" i="30"/>
  <c r="B321" i="30"/>
  <c r="C321" i="30"/>
  <c r="D321" i="30"/>
  <c r="E321" i="30"/>
  <c r="F321" i="30"/>
  <c r="G321" i="30"/>
  <c r="H321" i="30"/>
  <c r="I321" i="30"/>
  <c r="J321" i="30"/>
  <c r="K321" i="30"/>
  <c r="L321" i="30"/>
  <c r="M321" i="30"/>
  <c r="N321" i="30"/>
  <c r="O321" i="30"/>
  <c r="P321" i="30"/>
  <c r="Q321" i="30"/>
  <c r="B322" i="30"/>
  <c r="C322" i="30"/>
  <c r="D322" i="30"/>
  <c r="E322" i="30"/>
  <c r="F322" i="30"/>
  <c r="G322" i="30"/>
  <c r="H322" i="30"/>
  <c r="I322" i="30"/>
  <c r="J322" i="30"/>
  <c r="K322" i="30"/>
  <c r="L322" i="30"/>
  <c r="M322" i="30"/>
  <c r="N322" i="30"/>
  <c r="O322" i="30"/>
  <c r="P322" i="30"/>
  <c r="Q322" i="30"/>
  <c r="B323" i="30"/>
  <c r="C323" i="30"/>
  <c r="D323" i="30"/>
  <c r="E323" i="30"/>
  <c r="F323" i="30"/>
  <c r="G323" i="30"/>
  <c r="H323" i="30"/>
  <c r="I323" i="30"/>
  <c r="J323" i="30"/>
  <c r="K323" i="30"/>
  <c r="L323" i="30"/>
  <c r="M323" i="30"/>
  <c r="N323" i="30"/>
  <c r="O323" i="30"/>
  <c r="P323" i="30"/>
  <c r="Q323" i="30"/>
  <c r="B324" i="30"/>
  <c r="C324" i="30"/>
  <c r="D324" i="30"/>
  <c r="E324" i="30"/>
  <c r="F324" i="30"/>
  <c r="G324" i="30"/>
  <c r="H324" i="30"/>
  <c r="I324" i="30"/>
  <c r="J324" i="30"/>
  <c r="K324" i="30"/>
  <c r="L324" i="30"/>
  <c r="M324" i="30"/>
  <c r="N324" i="30"/>
  <c r="O324" i="30"/>
  <c r="P324" i="30"/>
  <c r="Q324" i="30"/>
  <c r="B325" i="30"/>
  <c r="C325" i="30"/>
  <c r="D325" i="30"/>
  <c r="E325" i="30"/>
  <c r="F325" i="30"/>
  <c r="G325" i="30"/>
  <c r="H325" i="30"/>
  <c r="I325" i="30"/>
  <c r="J325" i="30"/>
  <c r="K325" i="30"/>
  <c r="L325" i="30"/>
  <c r="M325" i="30"/>
  <c r="N325" i="30"/>
  <c r="O325" i="30"/>
  <c r="P325" i="30"/>
  <c r="Q325" i="30"/>
  <c r="B326" i="30"/>
  <c r="C326" i="30"/>
  <c r="D326" i="30"/>
  <c r="E326" i="30"/>
  <c r="F326" i="30"/>
  <c r="G326" i="30"/>
  <c r="H326" i="30"/>
  <c r="I326" i="30"/>
  <c r="J326" i="30"/>
  <c r="K326" i="30"/>
  <c r="L326" i="30"/>
  <c r="M326" i="30"/>
  <c r="N326" i="30"/>
  <c r="O326" i="30"/>
  <c r="P326" i="30"/>
  <c r="Q326" i="30"/>
  <c r="B327" i="30"/>
  <c r="C327" i="30"/>
  <c r="D327" i="30"/>
  <c r="E327" i="30"/>
  <c r="F327" i="30"/>
  <c r="G327" i="30"/>
  <c r="H327" i="30"/>
  <c r="I327" i="30"/>
  <c r="J327" i="30"/>
  <c r="K327" i="30"/>
  <c r="L327" i="30"/>
  <c r="M327" i="30"/>
  <c r="N327" i="30"/>
  <c r="O327" i="30"/>
  <c r="P327" i="30"/>
  <c r="Q327" i="30"/>
  <c r="B328" i="30"/>
  <c r="C328" i="30"/>
  <c r="D328" i="30"/>
  <c r="E328" i="30"/>
  <c r="F328" i="30"/>
  <c r="G328" i="30"/>
  <c r="H328" i="30"/>
  <c r="I328" i="30"/>
  <c r="J328" i="30"/>
  <c r="K328" i="30"/>
  <c r="L328" i="30"/>
  <c r="M328" i="30"/>
  <c r="N328" i="30"/>
  <c r="O328" i="30"/>
  <c r="P328" i="30"/>
  <c r="Q328" i="30"/>
  <c r="B329" i="30"/>
  <c r="C329" i="30"/>
  <c r="D329" i="30"/>
  <c r="E329" i="30"/>
  <c r="F329" i="30"/>
  <c r="G329" i="30"/>
  <c r="H329" i="30"/>
  <c r="I329" i="30"/>
  <c r="J329" i="30"/>
  <c r="K329" i="30"/>
  <c r="L329" i="30"/>
  <c r="M329" i="30"/>
  <c r="N329" i="30"/>
  <c r="O329" i="30"/>
  <c r="P329" i="30"/>
  <c r="Q329" i="30"/>
  <c r="B330" i="30"/>
  <c r="C330" i="30"/>
  <c r="D330" i="30"/>
  <c r="E330" i="30"/>
  <c r="F330" i="30"/>
  <c r="G330" i="30"/>
  <c r="H330" i="30"/>
  <c r="I330" i="30"/>
  <c r="J330" i="30"/>
  <c r="K330" i="30"/>
  <c r="L330" i="30"/>
  <c r="M330" i="30"/>
  <c r="N330" i="30"/>
  <c r="O330" i="30"/>
  <c r="P330" i="30"/>
  <c r="Q330" i="30"/>
  <c r="B331" i="30"/>
  <c r="C331" i="30"/>
  <c r="D331" i="30"/>
  <c r="E331" i="30"/>
  <c r="F331" i="30"/>
  <c r="G331" i="30"/>
  <c r="H331" i="30"/>
  <c r="I331" i="30"/>
  <c r="J331" i="30"/>
  <c r="K331" i="30"/>
  <c r="L331" i="30"/>
  <c r="M331" i="30"/>
  <c r="N331" i="30"/>
  <c r="O331" i="30"/>
  <c r="P331" i="30"/>
  <c r="Q331" i="30"/>
  <c r="B332" i="30"/>
  <c r="C332" i="30"/>
  <c r="D332" i="30"/>
  <c r="E332" i="30"/>
  <c r="F332" i="30"/>
  <c r="G332" i="30"/>
  <c r="H332" i="30"/>
  <c r="I332" i="30"/>
  <c r="J332" i="30"/>
  <c r="K332" i="30"/>
  <c r="L332" i="30"/>
  <c r="M332" i="30"/>
  <c r="N332" i="30"/>
  <c r="O332" i="30"/>
  <c r="P332" i="30"/>
  <c r="Q332" i="30"/>
  <c r="B333" i="30"/>
  <c r="C333" i="30"/>
  <c r="D333" i="30"/>
  <c r="E333" i="30"/>
  <c r="F333" i="30"/>
  <c r="G333" i="30"/>
  <c r="H333" i="30"/>
  <c r="I333" i="30"/>
  <c r="J333" i="30"/>
  <c r="K333" i="30"/>
  <c r="L333" i="30"/>
  <c r="M333" i="30"/>
  <c r="N333" i="30"/>
  <c r="O333" i="30"/>
  <c r="P333" i="30"/>
  <c r="Q333" i="30"/>
  <c r="B334" i="30"/>
  <c r="C334" i="30"/>
  <c r="D334" i="30"/>
  <c r="E334" i="30"/>
  <c r="F334" i="30"/>
  <c r="G334" i="30"/>
  <c r="H334" i="30"/>
  <c r="I334" i="30"/>
  <c r="J334" i="30"/>
  <c r="K334" i="30"/>
  <c r="L334" i="30"/>
  <c r="M334" i="30"/>
  <c r="N334" i="30"/>
  <c r="O334" i="30"/>
  <c r="P334" i="30"/>
  <c r="Q334" i="30"/>
  <c r="B335" i="30"/>
  <c r="C335" i="30"/>
  <c r="D335" i="30"/>
  <c r="E335" i="30"/>
  <c r="F335" i="30"/>
  <c r="G335" i="30"/>
  <c r="H335" i="30"/>
  <c r="I335" i="30"/>
  <c r="J335" i="30"/>
  <c r="K335" i="30"/>
  <c r="L335" i="30"/>
  <c r="M335" i="30"/>
  <c r="N335" i="30"/>
  <c r="O335" i="30"/>
  <c r="P335" i="30"/>
  <c r="Q335" i="30"/>
  <c r="B336" i="30"/>
  <c r="C336" i="30"/>
  <c r="D336" i="30"/>
  <c r="E336" i="30"/>
  <c r="F336" i="30"/>
  <c r="G336" i="30"/>
  <c r="H336" i="30"/>
  <c r="I336" i="30"/>
  <c r="J336" i="30"/>
  <c r="K336" i="30"/>
  <c r="L336" i="30"/>
  <c r="M336" i="30"/>
  <c r="N336" i="30"/>
  <c r="O336" i="30"/>
  <c r="P336" i="30"/>
  <c r="Q336" i="30"/>
  <c r="B337" i="30"/>
  <c r="C337" i="30"/>
  <c r="D337" i="30"/>
  <c r="E337" i="30"/>
  <c r="F337" i="30"/>
  <c r="G337" i="30"/>
  <c r="H337" i="30"/>
  <c r="I337" i="30"/>
  <c r="J337" i="30"/>
  <c r="K337" i="30"/>
  <c r="L337" i="30"/>
  <c r="M337" i="30"/>
  <c r="N337" i="30"/>
  <c r="O337" i="30"/>
  <c r="P337" i="30"/>
  <c r="Q337" i="30"/>
  <c r="B338" i="30"/>
  <c r="C338" i="30"/>
  <c r="D338" i="30"/>
  <c r="E338" i="30"/>
  <c r="F338" i="30"/>
  <c r="G338" i="30"/>
  <c r="H338" i="30"/>
  <c r="I338" i="30"/>
  <c r="J338" i="30"/>
  <c r="K338" i="30"/>
  <c r="L338" i="30"/>
  <c r="M338" i="30"/>
  <c r="N338" i="30"/>
  <c r="O338" i="30"/>
  <c r="P338" i="30"/>
  <c r="Q338" i="30"/>
  <c r="B339" i="30"/>
  <c r="C339" i="30"/>
  <c r="D339" i="30"/>
  <c r="E339" i="30"/>
  <c r="F339" i="30"/>
  <c r="G339" i="30"/>
  <c r="H339" i="30"/>
  <c r="I339" i="30"/>
  <c r="J339" i="30"/>
  <c r="K339" i="30"/>
  <c r="L339" i="30"/>
  <c r="M339" i="30"/>
  <c r="N339" i="30"/>
  <c r="O339" i="30"/>
  <c r="P339" i="30"/>
  <c r="Q339" i="30"/>
  <c r="B340" i="30"/>
  <c r="C340" i="30"/>
  <c r="D340" i="30"/>
  <c r="E340" i="30"/>
  <c r="F340" i="30"/>
  <c r="G340" i="30"/>
  <c r="H340" i="30"/>
  <c r="I340" i="30"/>
  <c r="J340" i="30"/>
  <c r="K340" i="30"/>
  <c r="L340" i="30"/>
  <c r="M340" i="30"/>
  <c r="N340" i="30"/>
  <c r="O340" i="30"/>
  <c r="P340" i="30"/>
  <c r="Q340" i="30"/>
  <c r="B341" i="30"/>
  <c r="C341" i="30"/>
  <c r="D341" i="30"/>
  <c r="E341" i="30"/>
  <c r="F341" i="30"/>
  <c r="G341" i="30"/>
  <c r="H341" i="30"/>
  <c r="I341" i="30"/>
  <c r="J341" i="30"/>
  <c r="K341" i="30"/>
  <c r="L341" i="30"/>
  <c r="M341" i="30"/>
  <c r="N341" i="30"/>
  <c r="O341" i="30"/>
  <c r="P341" i="30"/>
  <c r="Q341" i="30"/>
  <c r="B342" i="30"/>
  <c r="C342" i="30"/>
  <c r="D342" i="30"/>
  <c r="E342" i="30"/>
  <c r="F342" i="30"/>
  <c r="G342" i="30"/>
  <c r="H342" i="30"/>
  <c r="I342" i="30"/>
  <c r="J342" i="30"/>
  <c r="K342" i="30"/>
  <c r="L342" i="30"/>
  <c r="M342" i="30"/>
  <c r="N342" i="30"/>
  <c r="O342" i="30"/>
  <c r="P342" i="30"/>
  <c r="Q342" i="30"/>
  <c r="B343" i="30"/>
  <c r="C343" i="30"/>
  <c r="D343" i="30"/>
  <c r="E343" i="30"/>
  <c r="F343" i="30"/>
  <c r="G343" i="30"/>
  <c r="H343" i="30"/>
  <c r="I343" i="30"/>
  <c r="J343" i="30"/>
  <c r="K343" i="30"/>
  <c r="L343" i="30"/>
  <c r="M343" i="30"/>
  <c r="N343" i="30"/>
  <c r="O343" i="30"/>
  <c r="P343" i="30"/>
  <c r="Q343" i="30"/>
  <c r="B344" i="30"/>
  <c r="C344" i="30"/>
  <c r="D344" i="30"/>
  <c r="E344" i="30"/>
  <c r="F344" i="30"/>
  <c r="G344" i="30"/>
  <c r="H344" i="30"/>
  <c r="I344" i="30"/>
  <c r="J344" i="30"/>
  <c r="K344" i="30"/>
  <c r="L344" i="30"/>
  <c r="M344" i="30"/>
  <c r="N344" i="30"/>
  <c r="O344" i="30"/>
  <c r="P344" i="30"/>
  <c r="Q344" i="30"/>
  <c r="B345" i="30"/>
  <c r="C345" i="30"/>
  <c r="D345" i="30"/>
  <c r="E345" i="30"/>
  <c r="F345" i="30"/>
  <c r="G345" i="30"/>
  <c r="H345" i="30"/>
  <c r="I345" i="30"/>
  <c r="J345" i="30"/>
  <c r="K345" i="30"/>
  <c r="L345" i="30"/>
  <c r="M345" i="30"/>
  <c r="N345" i="30"/>
  <c r="O345" i="30"/>
  <c r="P345" i="30"/>
  <c r="Q345" i="30"/>
  <c r="B346" i="30"/>
  <c r="C346" i="30"/>
  <c r="D346" i="30"/>
  <c r="E346" i="30"/>
  <c r="F346" i="30"/>
  <c r="G346" i="30"/>
  <c r="H346" i="30"/>
  <c r="I346" i="30"/>
  <c r="J346" i="30"/>
  <c r="K346" i="30"/>
  <c r="L346" i="30"/>
  <c r="M346" i="30"/>
  <c r="N346" i="30"/>
  <c r="O346" i="30"/>
  <c r="P346" i="30"/>
  <c r="Q346" i="30"/>
  <c r="B347" i="30"/>
  <c r="C347" i="30"/>
  <c r="D347" i="30"/>
  <c r="E347" i="30"/>
  <c r="F347" i="30"/>
  <c r="G347" i="30"/>
  <c r="H347" i="30"/>
  <c r="I347" i="30"/>
  <c r="J347" i="30"/>
  <c r="K347" i="30"/>
  <c r="L347" i="30"/>
  <c r="M347" i="30"/>
  <c r="N347" i="30"/>
  <c r="O347" i="30"/>
  <c r="P347" i="30"/>
  <c r="Q347" i="30"/>
  <c r="B348" i="30"/>
  <c r="C348" i="30"/>
  <c r="D348" i="30"/>
  <c r="E348" i="30"/>
  <c r="F348" i="30"/>
  <c r="G348" i="30"/>
  <c r="H348" i="30"/>
  <c r="I348" i="30"/>
  <c r="J348" i="30"/>
  <c r="K348" i="30"/>
  <c r="L348" i="30"/>
  <c r="M348" i="30"/>
  <c r="N348" i="30"/>
  <c r="O348" i="30"/>
  <c r="P348" i="30"/>
  <c r="Q348" i="30"/>
  <c r="B349" i="30"/>
  <c r="C349" i="30"/>
  <c r="D349" i="30"/>
  <c r="E349" i="30"/>
  <c r="F349" i="30"/>
  <c r="G349" i="30"/>
  <c r="H349" i="30"/>
  <c r="I349" i="30"/>
  <c r="J349" i="30"/>
  <c r="K349" i="30"/>
  <c r="L349" i="30"/>
  <c r="M349" i="30"/>
  <c r="N349" i="30"/>
  <c r="O349" i="30"/>
  <c r="P349" i="30"/>
  <c r="Q349" i="30"/>
  <c r="B350" i="30"/>
  <c r="C350" i="30"/>
  <c r="D350" i="30"/>
  <c r="E350" i="30"/>
  <c r="F350" i="30"/>
  <c r="G350" i="30"/>
  <c r="H350" i="30"/>
  <c r="I350" i="30"/>
  <c r="J350" i="30"/>
  <c r="K350" i="30"/>
  <c r="L350" i="30"/>
  <c r="M350" i="30"/>
  <c r="N350" i="30"/>
  <c r="O350" i="30"/>
  <c r="P350" i="30"/>
  <c r="Q350" i="30"/>
  <c r="B351" i="30"/>
  <c r="C351" i="30"/>
  <c r="D351" i="30"/>
  <c r="E351" i="30"/>
  <c r="F351" i="30"/>
  <c r="G351" i="30"/>
  <c r="H351" i="30"/>
  <c r="I351" i="30"/>
  <c r="J351" i="30"/>
  <c r="K351" i="30"/>
  <c r="L351" i="30"/>
  <c r="M351" i="30"/>
  <c r="N351" i="30"/>
  <c r="O351" i="30"/>
  <c r="P351" i="30"/>
  <c r="Q351" i="30"/>
  <c r="B352" i="30"/>
  <c r="C352" i="30"/>
  <c r="D352" i="30"/>
  <c r="E352" i="30"/>
  <c r="F352" i="30"/>
  <c r="G352" i="30"/>
  <c r="H352" i="30"/>
  <c r="I352" i="30"/>
  <c r="J352" i="30"/>
  <c r="K352" i="30"/>
  <c r="L352" i="30"/>
  <c r="M352" i="30"/>
  <c r="N352" i="30"/>
  <c r="O352" i="30"/>
  <c r="P352" i="30"/>
  <c r="Q352" i="30"/>
  <c r="B353" i="30"/>
  <c r="C353" i="30"/>
  <c r="D353" i="30"/>
  <c r="E353" i="30"/>
  <c r="F353" i="30"/>
  <c r="G353" i="30"/>
  <c r="H353" i="30"/>
  <c r="I353" i="30"/>
  <c r="J353" i="30"/>
  <c r="K353" i="30"/>
  <c r="L353" i="30"/>
  <c r="M353" i="30"/>
  <c r="N353" i="30"/>
  <c r="O353" i="30"/>
  <c r="P353" i="30"/>
  <c r="Q353" i="30"/>
  <c r="B354" i="30"/>
  <c r="C354" i="30"/>
  <c r="D354" i="30"/>
  <c r="E354" i="30"/>
  <c r="F354" i="30"/>
  <c r="G354" i="30"/>
  <c r="H354" i="30"/>
  <c r="I354" i="30"/>
  <c r="J354" i="30"/>
  <c r="K354" i="30"/>
  <c r="L354" i="30"/>
  <c r="M354" i="30"/>
  <c r="N354" i="30"/>
  <c r="O354" i="30"/>
  <c r="P354" i="30"/>
  <c r="Q354" i="30"/>
  <c r="B355" i="30"/>
  <c r="C355" i="30"/>
  <c r="D355" i="30"/>
  <c r="E355" i="30"/>
  <c r="F355" i="30"/>
  <c r="G355" i="30"/>
  <c r="H355" i="30"/>
  <c r="I355" i="30"/>
  <c r="J355" i="30"/>
  <c r="K355" i="30"/>
  <c r="L355" i="30"/>
  <c r="M355" i="30"/>
  <c r="N355" i="30"/>
  <c r="O355" i="30"/>
  <c r="P355" i="30"/>
  <c r="Q355" i="30"/>
  <c r="B356" i="30"/>
  <c r="C356" i="30"/>
  <c r="D356" i="30"/>
  <c r="E356" i="30"/>
  <c r="F356" i="30"/>
  <c r="G356" i="30"/>
  <c r="H356" i="30"/>
  <c r="I356" i="30"/>
  <c r="J356" i="30"/>
  <c r="K356" i="30"/>
  <c r="L356" i="30"/>
  <c r="M356" i="30"/>
  <c r="N356" i="30"/>
  <c r="O356" i="30"/>
  <c r="P356" i="30"/>
  <c r="Q356" i="30"/>
  <c r="B357" i="30"/>
  <c r="C357" i="30"/>
  <c r="D357" i="30"/>
  <c r="E357" i="30"/>
  <c r="F357" i="30"/>
  <c r="G357" i="30"/>
  <c r="H357" i="30"/>
  <c r="I357" i="30"/>
  <c r="J357" i="30"/>
  <c r="K357" i="30"/>
  <c r="L357" i="30"/>
  <c r="M357" i="30"/>
  <c r="N357" i="30"/>
  <c r="O357" i="30"/>
  <c r="P357" i="30"/>
  <c r="Q357" i="30"/>
  <c r="B358" i="30"/>
  <c r="C358" i="30"/>
  <c r="D358" i="30"/>
  <c r="E358" i="30"/>
  <c r="F358" i="30"/>
  <c r="G358" i="30"/>
  <c r="H358" i="30"/>
  <c r="I358" i="30"/>
  <c r="J358" i="30"/>
  <c r="K358" i="30"/>
  <c r="L358" i="30"/>
  <c r="M358" i="30"/>
  <c r="N358" i="30"/>
  <c r="O358" i="30"/>
  <c r="P358" i="30"/>
  <c r="Q358" i="30"/>
  <c r="B359" i="30"/>
  <c r="C359" i="30"/>
  <c r="D359" i="30"/>
  <c r="E359" i="30"/>
  <c r="F359" i="30"/>
  <c r="G359" i="30"/>
  <c r="H359" i="30"/>
  <c r="I359" i="30"/>
  <c r="J359" i="30"/>
  <c r="K359" i="30"/>
  <c r="L359" i="30"/>
  <c r="M359" i="30"/>
  <c r="N359" i="30"/>
  <c r="O359" i="30"/>
  <c r="P359" i="30"/>
  <c r="Q359" i="30"/>
  <c r="B360" i="30"/>
  <c r="C360" i="30"/>
  <c r="D360" i="30"/>
  <c r="E360" i="30"/>
  <c r="F360" i="30"/>
  <c r="G360" i="30"/>
  <c r="H360" i="30"/>
  <c r="I360" i="30"/>
  <c r="J360" i="30"/>
  <c r="K360" i="30"/>
  <c r="L360" i="30"/>
  <c r="M360" i="30"/>
  <c r="N360" i="30"/>
  <c r="O360" i="30"/>
  <c r="P360" i="30"/>
  <c r="Q360" i="30"/>
  <c r="B361" i="30"/>
  <c r="C361" i="30"/>
  <c r="D361" i="30"/>
  <c r="E361" i="30"/>
  <c r="F361" i="30"/>
  <c r="G361" i="30"/>
  <c r="H361" i="30"/>
  <c r="I361" i="30"/>
  <c r="J361" i="30"/>
  <c r="K361" i="30"/>
  <c r="L361" i="30"/>
  <c r="M361" i="30"/>
  <c r="N361" i="30"/>
  <c r="O361" i="30"/>
  <c r="P361" i="30"/>
  <c r="Q361" i="30"/>
  <c r="B362" i="30"/>
  <c r="C362" i="30"/>
  <c r="D362" i="30"/>
  <c r="E362" i="30"/>
  <c r="F362" i="30"/>
  <c r="G362" i="30"/>
  <c r="H362" i="30"/>
  <c r="I362" i="30"/>
  <c r="J362" i="30"/>
  <c r="K362" i="30"/>
  <c r="L362" i="30"/>
  <c r="M362" i="30"/>
  <c r="N362" i="30"/>
  <c r="O362" i="30"/>
  <c r="P362" i="30"/>
  <c r="Q362" i="30"/>
  <c r="B363" i="30"/>
  <c r="C363" i="30"/>
  <c r="D363" i="30"/>
  <c r="E363" i="30"/>
  <c r="F363" i="30"/>
  <c r="G363" i="30"/>
  <c r="H363" i="30"/>
  <c r="I363" i="30"/>
  <c r="J363" i="30"/>
  <c r="K363" i="30"/>
  <c r="L363" i="30"/>
  <c r="M363" i="30"/>
  <c r="N363" i="30"/>
  <c r="O363" i="30"/>
  <c r="P363" i="30"/>
  <c r="Q363" i="30"/>
  <c r="B364" i="30"/>
  <c r="C364" i="30"/>
  <c r="D364" i="30"/>
  <c r="E364" i="30"/>
  <c r="F364" i="30"/>
  <c r="G364" i="30"/>
  <c r="H364" i="30"/>
  <c r="I364" i="30"/>
  <c r="J364" i="30"/>
  <c r="K364" i="30"/>
  <c r="L364" i="30"/>
  <c r="M364" i="30"/>
  <c r="N364" i="30"/>
  <c r="O364" i="30"/>
  <c r="P364" i="30"/>
  <c r="Q364" i="30"/>
  <c r="B365" i="30"/>
  <c r="C365" i="30"/>
  <c r="D365" i="30"/>
  <c r="E365" i="30"/>
  <c r="F365" i="30"/>
  <c r="G365" i="30"/>
  <c r="H365" i="30"/>
  <c r="I365" i="30"/>
  <c r="J365" i="30"/>
  <c r="K365" i="30"/>
  <c r="L365" i="30"/>
  <c r="M365" i="30"/>
  <c r="N365" i="30"/>
  <c r="O365" i="30"/>
  <c r="P365" i="30"/>
  <c r="Q365" i="30"/>
  <c r="B366" i="30"/>
  <c r="C366" i="30"/>
  <c r="D366" i="30"/>
  <c r="E366" i="30"/>
  <c r="F366" i="30"/>
  <c r="G366" i="30"/>
  <c r="H366" i="30"/>
  <c r="I366" i="30"/>
  <c r="J366" i="30"/>
  <c r="K366" i="30"/>
  <c r="L366" i="30"/>
  <c r="M366" i="30"/>
  <c r="N366" i="30"/>
  <c r="O366" i="30"/>
  <c r="P366" i="30"/>
  <c r="Q366" i="30"/>
  <c r="B367" i="30"/>
  <c r="C367" i="30"/>
  <c r="D367" i="30"/>
  <c r="E367" i="30"/>
  <c r="F367" i="30"/>
  <c r="G367" i="30"/>
  <c r="H367" i="30"/>
  <c r="I367" i="30"/>
  <c r="J367" i="30"/>
  <c r="K367" i="30"/>
  <c r="L367" i="30"/>
  <c r="M367" i="30"/>
  <c r="N367" i="30"/>
  <c r="O367" i="30"/>
  <c r="P367" i="30"/>
  <c r="Q367" i="30"/>
  <c r="B368" i="30"/>
  <c r="C368" i="30"/>
  <c r="D368" i="30"/>
  <c r="E368" i="30"/>
  <c r="F368" i="30"/>
  <c r="G368" i="30"/>
  <c r="H368" i="30"/>
  <c r="I368" i="30"/>
  <c r="J368" i="30"/>
  <c r="K368" i="30"/>
  <c r="L368" i="30"/>
  <c r="M368" i="30"/>
  <c r="N368" i="30"/>
  <c r="O368" i="30"/>
  <c r="P368" i="30"/>
  <c r="Q368" i="30"/>
  <c r="B369" i="30"/>
  <c r="C369" i="30"/>
  <c r="D369" i="30"/>
  <c r="E369" i="30"/>
  <c r="F369" i="30"/>
  <c r="G369" i="30"/>
  <c r="H369" i="30"/>
  <c r="I369" i="30"/>
  <c r="J369" i="30"/>
  <c r="K369" i="30"/>
  <c r="L369" i="30"/>
  <c r="M369" i="30"/>
  <c r="N369" i="30"/>
  <c r="O369" i="30"/>
  <c r="P369" i="30"/>
  <c r="Q369" i="30"/>
  <c r="B370" i="30"/>
  <c r="C370" i="30"/>
  <c r="D370" i="30"/>
  <c r="E370" i="30"/>
  <c r="F370" i="30"/>
  <c r="G370" i="30"/>
  <c r="H370" i="30"/>
  <c r="I370" i="30"/>
  <c r="J370" i="30"/>
  <c r="K370" i="30"/>
  <c r="L370" i="30"/>
  <c r="M370" i="30"/>
  <c r="N370" i="30"/>
  <c r="O370" i="30"/>
  <c r="P370" i="30"/>
  <c r="Q370" i="30"/>
  <c r="B371" i="30"/>
  <c r="C371" i="30"/>
  <c r="D371" i="30"/>
  <c r="E371" i="30"/>
  <c r="F371" i="30"/>
  <c r="G371" i="30"/>
  <c r="H371" i="30"/>
  <c r="I371" i="30"/>
  <c r="J371" i="30"/>
  <c r="K371" i="30"/>
  <c r="L371" i="30"/>
  <c r="M371" i="30"/>
  <c r="N371" i="30"/>
  <c r="O371" i="30"/>
  <c r="P371" i="30"/>
  <c r="Q371" i="30"/>
  <c r="B372" i="30"/>
  <c r="C372" i="30"/>
  <c r="D372" i="30"/>
  <c r="E372" i="30"/>
  <c r="F372" i="30"/>
  <c r="G372" i="30"/>
  <c r="H372" i="30"/>
  <c r="I372" i="30"/>
  <c r="J372" i="30"/>
  <c r="K372" i="30"/>
  <c r="L372" i="30"/>
  <c r="M372" i="30"/>
  <c r="N372" i="30"/>
  <c r="O372" i="30"/>
  <c r="P372" i="30"/>
  <c r="Q372" i="30"/>
  <c r="B373" i="30"/>
  <c r="C373" i="30"/>
  <c r="D373" i="30"/>
  <c r="E373" i="30"/>
  <c r="F373" i="30"/>
  <c r="G373" i="30"/>
  <c r="H373" i="30"/>
  <c r="I373" i="30"/>
  <c r="J373" i="30"/>
  <c r="K373" i="30"/>
  <c r="L373" i="30"/>
  <c r="M373" i="30"/>
  <c r="N373" i="30"/>
  <c r="O373" i="30"/>
  <c r="P373" i="30"/>
  <c r="Q373" i="30"/>
  <c r="B374" i="30"/>
  <c r="C374" i="30"/>
  <c r="D374" i="30"/>
  <c r="E374" i="30"/>
  <c r="F374" i="30"/>
  <c r="G374" i="30"/>
  <c r="H374" i="30"/>
  <c r="I374" i="30"/>
  <c r="J374" i="30"/>
  <c r="K374" i="30"/>
  <c r="L374" i="30"/>
  <c r="M374" i="30"/>
  <c r="N374" i="30"/>
  <c r="O374" i="30"/>
  <c r="P374" i="30"/>
  <c r="Q374" i="30"/>
  <c r="B375" i="30"/>
  <c r="C375" i="30"/>
  <c r="D375" i="30"/>
  <c r="E375" i="30"/>
  <c r="F375" i="30"/>
  <c r="G375" i="30"/>
  <c r="H375" i="30"/>
  <c r="I375" i="30"/>
  <c r="J375" i="30"/>
  <c r="K375" i="30"/>
  <c r="L375" i="30"/>
  <c r="M375" i="30"/>
  <c r="N375" i="30"/>
  <c r="O375" i="30"/>
  <c r="P375" i="30"/>
  <c r="Q375" i="30"/>
  <c r="B376" i="30"/>
  <c r="C376" i="30"/>
  <c r="D376" i="30"/>
  <c r="E376" i="30"/>
  <c r="F376" i="30"/>
  <c r="G376" i="30"/>
  <c r="H376" i="30"/>
  <c r="I376" i="30"/>
  <c r="J376" i="30"/>
  <c r="K376" i="30"/>
  <c r="L376" i="30"/>
  <c r="M376" i="30"/>
  <c r="N376" i="30"/>
  <c r="O376" i="30"/>
  <c r="P376" i="30"/>
  <c r="Q376" i="30"/>
  <c r="B377" i="30"/>
  <c r="C377" i="30"/>
  <c r="D377" i="30"/>
  <c r="E377" i="30"/>
  <c r="F377" i="30"/>
  <c r="G377" i="30"/>
  <c r="H377" i="30"/>
  <c r="I377" i="30"/>
  <c r="J377" i="30"/>
  <c r="K377" i="30"/>
  <c r="L377" i="30"/>
  <c r="M377" i="30"/>
  <c r="N377" i="30"/>
  <c r="O377" i="30"/>
  <c r="P377" i="30"/>
  <c r="Q377" i="30"/>
  <c r="B378" i="30"/>
  <c r="C378" i="30"/>
  <c r="D378" i="30"/>
  <c r="E378" i="30"/>
  <c r="F378" i="30"/>
  <c r="G378" i="30"/>
  <c r="H378" i="30"/>
  <c r="I378" i="30"/>
  <c r="J378" i="30"/>
  <c r="K378" i="30"/>
  <c r="L378" i="30"/>
  <c r="M378" i="30"/>
  <c r="N378" i="30"/>
  <c r="O378" i="30"/>
  <c r="P378" i="30"/>
  <c r="Q378" i="30"/>
  <c r="B379" i="30"/>
  <c r="C379" i="30"/>
  <c r="D379" i="30"/>
  <c r="E379" i="30"/>
  <c r="F379" i="30"/>
  <c r="G379" i="30"/>
  <c r="H379" i="30"/>
  <c r="I379" i="30"/>
  <c r="J379" i="30"/>
  <c r="K379" i="30"/>
  <c r="L379" i="30"/>
  <c r="M379" i="30"/>
  <c r="N379" i="30"/>
  <c r="O379" i="30"/>
  <c r="P379" i="30"/>
  <c r="Q379" i="30"/>
  <c r="B380" i="30"/>
  <c r="C380" i="30"/>
  <c r="D380" i="30"/>
  <c r="E380" i="30"/>
  <c r="F380" i="30"/>
  <c r="G380" i="30"/>
  <c r="H380" i="30"/>
  <c r="I380" i="30"/>
  <c r="J380" i="30"/>
  <c r="K380" i="30"/>
  <c r="L380" i="30"/>
  <c r="M380" i="30"/>
  <c r="N380" i="30"/>
  <c r="O380" i="30"/>
  <c r="P380" i="30"/>
  <c r="Q380" i="30"/>
  <c r="B381" i="30"/>
  <c r="C381" i="30"/>
  <c r="D381" i="30"/>
  <c r="E381" i="30"/>
  <c r="F381" i="30"/>
  <c r="G381" i="30"/>
  <c r="H381" i="30"/>
  <c r="I381" i="30"/>
  <c r="J381" i="30"/>
  <c r="K381" i="30"/>
  <c r="L381" i="30"/>
  <c r="M381" i="30"/>
  <c r="N381" i="30"/>
  <c r="O381" i="30"/>
  <c r="P381" i="30"/>
  <c r="Q381" i="30"/>
  <c r="B382" i="30"/>
  <c r="C382" i="30"/>
  <c r="D382" i="30"/>
  <c r="E382" i="30"/>
  <c r="F382" i="30"/>
  <c r="G382" i="30"/>
  <c r="H382" i="30"/>
  <c r="I382" i="30"/>
  <c r="J382" i="30"/>
  <c r="K382" i="30"/>
  <c r="L382" i="30"/>
  <c r="M382" i="30"/>
  <c r="N382" i="30"/>
  <c r="O382" i="30"/>
  <c r="P382" i="30"/>
  <c r="Q382" i="30"/>
  <c r="B383" i="30"/>
  <c r="C383" i="30"/>
  <c r="D383" i="30"/>
  <c r="E383" i="30"/>
  <c r="F383" i="30"/>
  <c r="G383" i="30"/>
  <c r="H383" i="30"/>
  <c r="I383" i="30"/>
  <c r="J383" i="30"/>
  <c r="K383" i="30"/>
  <c r="L383" i="30"/>
  <c r="M383" i="30"/>
  <c r="N383" i="30"/>
  <c r="O383" i="30"/>
  <c r="P383" i="30"/>
  <c r="Q383" i="30"/>
  <c r="B384" i="30"/>
  <c r="C384" i="30"/>
  <c r="D384" i="30"/>
  <c r="E384" i="30"/>
  <c r="F384" i="30"/>
  <c r="G384" i="30"/>
  <c r="H384" i="30"/>
  <c r="I384" i="30"/>
  <c r="J384" i="30"/>
  <c r="K384" i="30"/>
  <c r="L384" i="30"/>
  <c r="M384" i="30"/>
  <c r="N384" i="30"/>
  <c r="O384" i="30"/>
  <c r="P384" i="30"/>
  <c r="Q384" i="30"/>
  <c r="B385" i="30"/>
  <c r="C385" i="30"/>
  <c r="D385" i="30"/>
  <c r="E385" i="30"/>
  <c r="F385" i="30"/>
  <c r="G385" i="30"/>
  <c r="H385" i="30"/>
  <c r="I385" i="30"/>
  <c r="J385" i="30"/>
  <c r="K385" i="30"/>
  <c r="L385" i="30"/>
  <c r="M385" i="30"/>
  <c r="N385" i="30"/>
  <c r="O385" i="30"/>
  <c r="P385" i="30"/>
  <c r="Q385" i="30"/>
  <c r="B386" i="30"/>
  <c r="C386" i="30"/>
  <c r="D386" i="30"/>
  <c r="E386" i="30"/>
  <c r="F386" i="30"/>
  <c r="G386" i="30"/>
  <c r="H386" i="30"/>
  <c r="I386" i="30"/>
  <c r="J386" i="30"/>
  <c r="K386" i="30"/>
  <c r="L386" i="30"/>
  <c r="M386" i="30"/>
  <c r="N386" i="30"/>
  <c r="O386" i="30"/>
  <c r="P386" i="30"/>
  <c r="Q386" i="30"/>
  <c r="B387" i="30"/>
  <c r="C387" i="30"/>
  <c r="D387" i="30"/>
  <c r="E387" i="30"/>
  <c r="F387" i="30"/>
  <c r="G387" i="30"/>
  <c r="H387" i="30"/>
  <c r="I387" i="30"/>
  <c r="J387" i="30"/>
  <c r="K387" i="30"/>
  <c r="L387" i="30"/>
  <c r="M387" i="30"/>
  <c r="N387" i="30"/>
  <c r="O387" i="30"/>
  <c r="P387" i="30"/>
  <c r="Q387" i="30"/>
  <c r="B388" i="30"/>
  <c r="C388" i="30"/>
  <c r="D388" i="30"/>
  <c r="E388" i="30"/>
  <c r="F388" i="30"/>
  <c r="G388" i="30"/>
  <c r="H388" i="30"/>
  <c r="I388" i="30"/>
  <c r="J388" i="30"/>
  <c r="K388" i="30"/>
  <c r="L388" i="30"/>
  <c r="M388" i="30"/>
  <c r="N388" i="30"/>
  <c r="O388" i="30"/>
  <c r="P388" i="30"/>
  <c r="Q388" i="30"/>
  <c r="B389" i="30"/>
  <c r="C389" i="30"/>
  <c r="D389" i="30"/>
  <c r="E389" i="30"/>
  <c r="F389" i="30"/>
  <c r="G389" i="30"/>
  <c r="H389" i="30"/>
  <c r="I389" i="30"/>
  <c r="J389" i="30"/>
  <c r="K389" i="30"/>
  <c r="L389" i="30"/>
  <c r="M389" i="30"/>
  <c r="N389" i="30"/>
  <c r="O389" i="30"/>
  <c r="P389" i="30"/>
  <c r="Q389" i="30"/>
  <c r="B390" i="30"/>
  <c r="C390" i="30"/>
  <c r="D390" i="30"/>
  <c r="E390" i="30"/>
  <c r="F390" i="30"/>
  <c r="G390" i="30"/>
  <c r="H390" i="30"/>
  <c r="I390" i="30"/>
  <c r="J390" i="30"/>
  <c r="K390" i="30"/>
  <c r="L390" i="30"/>
  <c r="M390" i="30"/>
  <c r="N390" i="30"/>
  <c r="O390" i="30"/>
  <c r="P390" i="30"/>
  <c r="Q390" i="30"/>
  <c r="B391" i="30"/>
  <c r="C391" i="30"/>
  <c r="D391" i="30"/>
  <c r="E391" i="30"/>
  <c r="F391" i="30"/>
  <c r="G391" i="30"/>
  <c r="H391" i="30"/>
  <c r="I391" i="30"/>
  <c r="J391" i="30"/>
  <c r="K391" i="30"/>
  <c r="L391" i="30"/>
  <c r="M391" i="30"/>
  <c r="N391" i="30"/>
  <c r="O391" i="30"/>
  <c r="P391" i="30"/>
  <c r="Q391" i="30"/>
  <c r="B392" i="30"/>
  <c r="C392" i="30"/>
  <c r="D392" i="30"/>
  <c r="E392" i="30"/>
  <c r="F392" i="30"/>
  <c r="G392" i="30"/>
  <c r="H392" i="30"/>
  <c r="I392" i="30"/>
  <c r="J392" i="30"/>
  <c r="K392" i="30"/>
  <c r="L392" i="30"/>
  <c r="M392" i="30"/>
  <c r="N392" i="30"/>
  <c r="O392" i="30"/>
  <c r="P392" i="30"/>
  <c r="Q392" i="30"/>
  <c r="B393" i="30"/>
  <c r="C393" i="30"/>
  <c r="D393" i="30"/>
  <c r="E393" i="30"/>
  <c r="F393" i="30"/>
  <c r="G393" i="30"/>
  <c r="H393" i="30"/>
  <c r="I393" i="30"/>
  <c r="J393" i="30"/>
  <c r="K393" i="30"/>
  <c r="L393" i="30"/>
  <c r="M393" i="30"/>
  <c r="N393" i="30"/>
  <c r="O393" i="30"/>
  <c r="P393" i="30"/>
  <c r="Q393" i="30"/>
  <c r="B394" i="30"/>
  <c r="C394" i="30"/>
  <c r="D394" i="30"/>
  <c r="E394" i="30"/>
  <c r="F394" i="30"/>
  <c r="G394" i="30"/>
  <c r="H394" i="30"/>
  <c r="I394" i="30"/>
  <c r="J394" i="30"/>
  <c r="K394" i="30"/>
  <c r="L394" i="30"/>
  <c r="M394" i="30"/>
  <c r="N394" i="30"/>
  <c r="O394" i="30"/>
  <c r="P394" i="30"/>
  <c r="Q394" i="30"/>
  <c r="B395" i="30"/>
  <c r="C395" i="30"/>
  <c r="D395" i="30"/>
  <c r="E395" i="30"/>
  <c r="F395" i="30"/>
  <c r="G395" i="30"/>
  <c r="H395" i="30"/>
  <c r="I395" i="30"/>
  <c r="J395" i="30"/>
  <c r="K395" i="30"/>
  <c r="L395" i="30"/>
  <c r="M395" i="30"/>
  <c r="N395" i="30"/>
  <c r="O395" i="30"/>
  <c r="P395" i="30"/>
  <c r="Q395" i="30"/>
  <c r="B396" i="30"/>
  <c r="C396" i="30"/>
  <c r="D396" i="30"/>
  <c r="E396" i="30"/>
  <c r="F396" i="30"/>
  <c r="G396" i="30"/>
  <c r="H396" i="30"/>
  <c r="I396" i="30"/>
  <c r="J396" i="30"/>
  <c r="K396" i="30"/>
  <c r="L396" i="30"/>
  <c r="M396" i="30"/>
  <c r="N396" i="30"/>
  <c r="O396" i="30"/>
  <c r="P396" i="30"/>
  <c r="Q396" i="30"/>
  <c r="B397" i="30"/>
  <c r="C397" i="30"/>
  <c r="D397" i="30"/>
  <c r="E397" i="30"/>
  <c r="F397" i="30"/>
  <c r="G397" i="30"/>
  <c r="H397" i="30"/>
  <c r="I397" i="30"/>
  <c r="J397" i="30"/>
  <c r="K397" i="30"/>
  <c r="L397" i="30"/>
  <c r="M397" i="30"/>
  <c r="N397" i="30"/>
  <c r="O397" i="30"/>
  <c r="P397" i="30"/>
  <c r="Q397" i="30"/>
  <c r="B398" i="30"/>
  <c r="C398" i="30"/>
  <c r="D398" i="30"/>
  <c r="E398" i="30"/>
  <c r="F398" i="30"/>
  <c r="G398" i="30"/>
  <c r="H398" i="30"/>
  <c r="I398" i="30"/>
  <c r="J398" i="30"/>
  <c r="K398" i="30"/>
  <c r="L398" i="30"/>
  <c r="M398" i="30"/>
  <c r="N398" i="30"/>
  <c r="O398" i="30"/>
  <c r="P398" i="30"/>
  <c r="Q398" i="30"/>
  <c r="B399" i="30"/>
  <c r="C399" i="30"/>
  <c r="D399" i="30"/>
  <c r="E399" i="30"/>
  <c r="F399" i="30"/>
  <c r="G399" i="30"/>
  <c r="H399" i="30"/>
  <c r="I399" i="30"/>
  <c r="J399" i="30"/>
  <c r="K399" i="30"/>
  <c r="L399" i="30"/>
  <c r="M399" i="30"/>
  <c r="N399" i="30"/>
  <c r="O399" i="30"/>
  <c r="P399" i="30"/>
  <c r="Q399" i="30"/>
  <c r="B400" i="30"/>
  <c r="C400" i="30"/>
  <c r="D400" i="30"/>
  <c r="E400" i="30"/>
  <c r="F400" i="30"/>
  <c r="G400" i="30"/>
  <c r="H400" i="30"/>
  <c r="I400" i="30"/>
  <c r="J400" i="30"/>
  <c r="K400" i="30"/>
  <c r="L400" i="30"/>
  <c r="M400" i="30"/>
  <c r="N400" i="30"/>
  <c r="O400" i="30"/>
  <c r="P400" i="30"/>
  <c r="Q400" i="30"/>
  <c r="B401" i="30"/>
  <c r="C401" i="30"/>
  <c r="D401" i="30"/>
  <c r="E401" i="30"/>
  <c r="F401" i="30"/>
  <c r="G401" i="30"/>
  <c r="H401" i="30"/>
  <c r="I401" i="30"/>
  <c r="J401" i="30"/>
  <c r="K401" i="30"/>
  <c r="L401" i="30"/>
  <c r="M401" i="30"/>
  <c r="N401" i="30"/>
  <c r="O401" i="30"/>
  <c r="P401" i="30"/>
  <c r="Q401" i="30"/>
  <c r="B402" i="30"/>
  <c r="C402" i="30"/>
  <c r="D402" i="30"/>
  <c r="E402" i="30"/>
  <c r="F402" i="30"/>
  <c r="G402" i="30"/>
  <c r="H402" i="30"/>
  <c r="I402" i="30"/>
  <c r="J402" i="30"/>
  <c r="K402" i="30"/>
  <c r="L402" i="30"/>
  <c r="M402" i="30"/>
  <c r="N402" i="30"/>
  <c r="O402" i="30"/>
  <c r="P402" i="30"/>
  <c r="Q402" i="30"/>
  <c r="B403" i="30"/>
  <c r="C403" i="30"/>
  <c r="D403" i="30"/>
  <c r="E403" i="30"/>
  <c r="F403" i="30"/>
  <c r="G403" i="30"/>
  <c r="H403" i="30"/>
  <c r="I403" i="30"/>
  <c r="J403" i="30"/>
  <c r="K403" i="30"/>
  <c r="L403" i="30"/>
  <c r="M403" i="30"/>
  <c r="N403" i="30"/>
  <c r="O403" i="30"/>
  <c r="P403" i="30"/>
  <c r="Q403" i="30"/>
  <c r="B404" i="30"/>
  <c r="C404" i="30"/>
  <c r="D404" i="30"/>
  <c r="E404" i="30"/>
  <c r="F404" i="30"/>
  <c r="G404" i="30"/>
  <c r="H404" i="30"/>
  <c r="I404" i="30"/>
  <c r="J404" i="30"/>
  <c r="K404" i="30"/>
  <c r="L404" i="30"/>
  <c r="M404" i="30"/>
  <c r="N404" i="30"/>
  <c r="O404" i="30"/>
  <c r="P404" i="30"/>
  <c r="Q404" i="30"/>
  <c r="B405" i="30"/>
  <c r="C405" i="30"/>
  <c r="D405" i="30"/>
  <c r="E405" i="30"/>
  <c r="F405" i="30"/>
  <c r="G405" i="30"/>
  <c r="H405" i="30"/>
  <c r="I405" i="30"/>
  <c r="J405" i="30"/>
  <c r="K405" i="30"/>
  <c r="L405" i="30"/>
  <c r="M405" i="30"/>
  <c r="N405" i="30"/>
  <c r="O405" i="30"/>
  <c r="P405" i="30"/>
  <c r="Q405" i="30"/>
  <c r="B406" i="30"/>
  <c r="C406" i="30"/>
  <c r="D406" i="30"/>
  <c r="E406" i="30"/>
  <c r="F406" i="30"/>
  <c r="G406" i="30"/>
  <c r="H406" i="30"/>
  <c r="I406" i="30"/>
  <c r="J406" i="30"/>
  <c r="K406" i="30"/>
  <c r="L406" i="30"/>
  <c r="M406" i="30"/>
  <c r="N406" i="30"/>
  <c r="O406" i="30"/>
  <c r="P406" i="30"/>
  <c r="Q406" i="30"/>
  <c r="B407" i="30"/>
  <c r="C407" i="30"/>
  <c r="D407" i="30"/>
  <c r="E407" i="30"/>
  <c r="F407" i="30"/>
  <c r="G407" i="30"/>
  <c r="H407" i="30"/>
  <c r="I407" i="30"/>
  <c r="J407" i="30"/>
  <c r="K407" i="30"/>
  <c r="L407" i="30"/>
  <c r="M407" i="30"/>
  <c r="N407" i="30"/>
  <c r="O407" i="30"/>
  <c r="P407" i="30"/>
  <c r="Q407" i="30"/>
  <c r="B408" i="30"/>
  <c r="C408" i="30"/>
  <c r="D408" i="30"/>
  <c r="E408" i="30"/>
  <c r="F408" i="30"/>
  <c r="G408" i="30"/>
  <c r="H408" i="30"/>
  <c r="I408" i="30"/>
  <c r="J408" i="30"/>
  <c r="K408" i="30"/>
  <c r="L408" i="30"/>
  <c r="M408" i="30"/>
  <c r="N408" i="30"/>
  <c r="O408" i="30"/>
  <c r="P408" i="30"/>
  <c r="Q408" i="30"/>
  <c r="B409" i="30"/>
  <c r="C409" i="30"/>
  <c r="D409" i="30"/>
  <c r="E409" i="30"/>
  <c r="F409" i="30"/>
  <c r="G409" i="30"/>
  <c r="H409" i="30"/>
  <c r="I409" i="30"/>
  <c r="J409" i="30"/>
  <c r="K409" i="30"/>
  <c r="L409" i="30"/>
  <c r="M409" i="30"/>
  <c r="N409" i="30"/>
  <c r="O409" i="30"/>
  <c r="P409" i="30"/>
  <c r="Q409" i="30"/>
  <c r="B410" i="30"/>
  <c r="C410" i="30"/>
  <c r="D410" i="30"/>
  <c r="E410" i="30"/>
  <c r="F410" i="30"/>
  <c r="G410" i="30"/>
  <c r="H410" i="30"/>
  <c r="I410" i="30"/>
  <c r="J410" i="30"/>
  <c r="K410" i="30"/>
  <c r="L410" i="30"/>
  <c r="M410" i="30"/>
  <c r="N410" i="30"/>
  <c r="O410" i="30"/>
  <c r="P410" i="30"/>
  <c r="Q410" i="30"/>
  <c r="B411" i="30"/>
  <c r="C411" i="30"/>
  <c r="D411" i="30"/>
  <c r="E411" i="30"/>
  <c r="F411" i="30"/>
  <c r="G411" i="30"/>
  <c r="H411" i="30"/>
  <c r="I411" i="30"/>
  <c r="J411" i="30"/>
  <c r="K411" i="30"/>
  <c r="L411" i="30"/>
  <c r="M411" i="30"/>
  <c r="N411" i="30"/>
  <c r="O411" i="30"/>
  <c r="P411" i="30"/>
  <c r="Q411" i="30"/>
  <c r="B412" i="30"/>
  <c r="C412" i="30"/>
  <c r="D412" i="30"/>
  <c r="E412" i="30"/>
  <c r="F412" i="30"/>
  <c r="G412" i="30"/>
  <c r="H412" i="30"/>
  <c r="I412" i="30"/>
  <c r="J412" i="30"/>
  <c r="K412" i="30"/>
  <c r="L412" i="30"/>
  <c r="M412" i="30"/>
  <c r="N412" i="30"/>
  <c r="O412" i="30"/>
  <c r="P412" i="30"/>
  <c r="Q412" i="30"/>
  <c r="B413" i="30"/>
  <c r="C413" i="30"/>
  <c r="D413" i="30"/>
  <c r="E413" i="30"/>
  <c r="F413" i="30"/>
  <c r="G413" i="30"/>
  <c r="H413" i="30"/>
  <c r="I413" i="30"/>
  <c r="J413" i="30"/>
  <c r="K413" i="30"/>
  <c r="L413" i="30"/>
  <c r="M413" i="30"/>
  <c r="N413" i="30"/>
  <c r="O413" i="30"/>
  <c r="P413" i="30"/>
  <c r="Q413" i="30"/>
  <c r="B414" i="30"/>
  <c r="C414" i="30"/>
  <c r="D414" i="30"/>
  <c r="E414" i="30"/>
  <c r="F414" i="30"/>
  <c r="G414" i="30"/>
  <c r="H414" i="30"/>
  <c r="I414" i="30"/>
  <c r="J414" i="30"/>
  <c r="K414" i="30"/>
  <c r="L414" i="30"/>
  <c r="M414" i="30"/>
  <c r="N414" i="30"/>
  <c r="O414" i="30"/>
  <c r="P414" i="30"/>
  <c r="Q414" i="30"/>
  <c r="B415" i="30"/>
  <c r="C415" i="30"/>
  <c r="D415" i="30"/>
  <c r="E415" i="30"/>
  <c r="F415" i="30"/>
  <c r="G415" i="30"/>
  <c r="H415" i="30"/>
  <c r="I415" i="30"/>
  <c r="J415" i="30"/>
  <c r="K415" i="30"/>
  <c r="L415" i="30"/>
  <c r="M415" i="30"/>
  <c r="N415" i="30"/>
  <c r="O415" i="30"/>
  <c r="P415" i="30"/>
  <c r="Q415" i="30"/>
  <c r="B416" i="30"/>
  <c r="C416" i="30"/>
  <c r="D416" i="30"/>
  <c r="E416" i="30"/>
  <c r="F416" i="30"/>
  <c r="G416" i="30"/>
  <c r="H416" i="30"/>
  <c r="I416" i="30"/>
  <c r="J416" i="30"/>
  <c r="K416" i="30"/>
  <c r="L416" i="30"/>
  <c r="M416" i="30"/>
  <c r="N416" i="30"/>
  <c r="O416" i="30"/>
  <c r="P416" i="30"/>
  <c r="Q416" i="30"/>
  <c r="B417" i="30"/>
  <c r="C417" i="30"/>
  <c r="D417" i="30"/>
  <c r="E417" i="30"/>
  <c r="F417" i="30"/>
  <c r="G417" i="30"/>
  <c r="H417" i="30"/>
  <c r="I417" i="30"/>
  <c r="J417" i="30"/>
  <c r="K417" i="30"/>
  <c r="L417" i="30"/>
  <c r="M417" i="30"/>
  <c r="N417" i="30"/>
  <c r="O417" i="30"/>
  <c r="P417" i="30"/>
  <c r="Q417" i="30"/>
  <c r="B418" i="30"/>
  <c r="C418" i="30"/>
  <c r="D418" i="30"/>
  <c r="E418" i="30"/>
  <c r="F418" i="30"/>
  <c r="G418" i="30"/>
  <c r="H418" i="30"/>
  <c r="I418" i="30"/>
  <c r="J418" i="30"/>
  <c r="K418" i="30"/>
  <c r="L418" i="30"/>
  <c r="M418" i="30"/>
  <c r="N418" i="30"/>
  <c r="O418" i="30"/>
  <c r="P418" i="30"/>
  <c r="Q418" i="30"/>
  <c r="B419" i="30"/>
  <c r="C419" i="30"/>
  <c r="D419" i="30"/>
  <c r="E419" i="30"/>
  <c r="F419" i="30"/>
  <c r="G419" i="30"/>
  <c r="H419" i="30"/>
  <c r="I419" i="30"/>
  <c r="J419" i="30"/>
  <c r="K419" i="30"/>
  <c r="L419" i="30"/>
  <c r="M419" i="30"/>
  <c r="N419" i="30"/>
  <c r="O419" i="30"/>
  <c r="P419" i="30"/>
  <c r="Q419" i="30"/>
  <c r="B420" i="30"/>
  <c r="C420" i="30"/>
  <c r="D420" i="30"/>
  <c r="E420" i="30"/>
  <c r="F420" i="30"/>
  <c r="G420" i="30"/>
  <c r="H420" i="30"/>
  <c r="I420" i="30"/>
  <c r="J420" i="30"/>
  <c r="K420" i="30"/>
  <c r="L420" i="30"/>
  <c r="M420" i="30"/>
  <c r="N420" i="30"/>
  <c r="O420" i="30"/>
  <c r="P420" i="30"/>
  <c r="Q420" i="30"/>
  <c r="B421" i="30"/>
  <c r="C421" i="30"/>
  <c r="D421" i="30"/>
  <c r="E421" i="30"/>
  <c r="F421" i="30"/>
  <c r="G421" i="30"/>
  <c r="H421" i="30"/>
  <c r="I421" i="30"/>
  <c r="J421" i="30"/>
  <c r="K421" i="30"/>
  <c r="L421" i="30"/>
  <c r="M421" i="30"/>
  <c r="N421" i="30"/>
  <c r="O421" i="30"/>
  <c r="P421" i="30"/>
  <c r="Q421" i="30"/>
  <c r="B422" i="30"/>
  <c r="C422" i="30"/>
  <c r="D422" i="30"/>
  <c r="E422" i="30"/>
  <c r="F422" i="30"/>
  <c r="G422" i="30"/>
  <c r="H422" i="30"/>
  <c r="I422" i="30"/>
  <c r="J422" i="30"/>
  <c r="K422" i="30"/>
  <c r="L422" i="30"/>
  <c r="M422" i="30"/>
  <c r="N422" i="30"/>
  <c r="O422" i="30"/>
  <c r="P422" i="30"/>
  <c r="Q422" i="30"/>
  <c r="B423" i="30"/>
  <c r="C423" i="30"/>
  <c r="D423" i="30"/>
  <c r="E423" i="30"/>
  <c r="F423" i="30"/>
  <c r="G423" i="30"/>
  <c r="H423" i="30"/>
  <c r="I423" i="30"/>
  <c r="J423" i="30"/>
  <c r="K423" i="30"/>
  <c r="L423" i="30"/>
  <c r="M423" i="30"/>
  <c r="N423" i="30"/>
  <c r="O423" i="30"/>
  <c r="P423" i="30"/>
  <c r="Q423" i="30"/>
  <c r="B424" i="30"/>
  <c r="C424" i="30"/>
  <c r="D424" i="30"/>
  <c r="E424" i="30"/>
  <c r="F424" i="30"/>
  <c r="G424" i="30"/>
  <c r="H424" i="30"/>
  <c r="I424" i="30"/>
  <c r="J424" i="30"/>
  <c r="K424" i="30"/>
  <c r="L424" i="30"/>
  <c r="M424" i="30"/>
  <c r="N424" i="30"/>
  <c r="O424" i="30"/>
  <c r="P424" i="30"/>
  <c r="Q424" i="30"/>
  <c r="B425" i="30"/>
  <c r="C425" i="30"/>
  <c r="D425" i="30"/>
  <c r="E425" i="30"/>
  <c r="F425" i="30"/>
  <c r="G425" i="30"/>
  <c r="H425" i="30"/>
  <c r="I425" i="30"/>
  <c r="J425" i="30"/>
  <c r="K425" i="30"/>
  <c r="L425" i="30"/>
  <c r="M425" i="30"/>
  <c r="N425" i="30"/>
  <c r="O425" i="30"/>
  <c r="P425" i="30"/>
  <c r="Q425" i="30"/>
  <c r="B426" i="30"/>
  <c r="C426" i="30"/>
  <c r="D426" i="30"/>
  <c r="E426" i="30"/>
  <c r="F426" i="30"/>
  <c r="G426" i="30"/>
  <c r="H426" i="30"/>
  <c r="I426" i="30"/>
  <c r="J426" i="30"/>
  <c r="K426" i="30"/>
  <c r="L426" i="30"/>
  <c r="M426" i="30"/>
  <c r="N426" i="30"/>
  <c r="O426" i="30"/>
  <c r="P426" i="30"/>
  <c r="Q426" i="30"/>
  <c r="B427" i="30"/>
  <c r="C427" i="30"/>
  <c r="D427" i="30"/>
  <c r="E427" i="30"/>
  <c r="F427" i="30"/>
  <c r="G427" i="30"/>
  <c r="H427" i="30"/>
  <c r="I427" i="30"/>
  <c r="J427" i="30"/>
  <c r="K427" i="30"/>
  <c r="L427" i="30"/>
  <c r="M427" i="30"/>
  <c r="N427" i="30"/>
  <c r="O427" i="30"/>
  <c r="P427" i="30"/>
  <c r="Q427" i="30"/>
  <c r="B428" i="30"/>
  <c r="C428" i="30"/>
  <c r="D428" i="30"/>
  <c r="E428" i="30"/>
  <c r="F428" i="30"/>
  <c r="G428" i="30"/>
  <c r="H428" i="30"/>
  <c r="I428" i="30"/>
  <c r="J428" i="30"/>
  <c r="K428" i="30"/>
  <c r="L428" i="30"/>
  <c r="M428" i="30"/>
  <c r="N428" i="30"/>
  <c r="O428" i="30"/>
  <c r="P428" i="30"/>
  <c r="Q428" i="30"/>
  <c r="B429" i="30"/>
  <c r="C429" i="30"/>
  <c r="D429" i="30"/>
  <c r="E429" i="30"/>
  <c r="F429" i="30"/>
  <c r="G429" i="30"/>
  <c r="H429" i="30"/>
  <c r="I429" i="30"/>
  <c r="J429" i="30"/>
  <c r="K429" i="30"/>
  <c r="L429" i="30"/>
  <c r="M429" i="30"/>
  <c r="N429" i="30"/>
  <c r="O429" i="30"/>
  <c r="P429" i="30"/>
  <c r="Q429" i="30"/>
  <c r="B430" i="30"/>
  <c r="C430" i="30"/>
  <c r="D430" i="30"/>
  <c r="E430" i="30"/>
  <c r="F430" i="30"/>
  <c r="G430" i="30"/>
  <c r="H430" i="30"/>
  <c r="I430" i="30"/>
  <c r="J430" i="30"/>
  <c r="K430" i="30"/>
  <c r="L430" i="30"/>
  <c r="M430" i="30"/>
  <c r="N430" i="30"/>
  <c r="O430" i="30"/>
  <c r="P430" i="30"/>
  <c r="Q430" i="30"/>
  <c r="B431" i="30"/>
  <c r="C431" i="30"/>
  <c r="D431" i="30"/>
  <c r="E431" i="30"/>
  <c r="F431" i="30"/>
  <c r="G431" i="30"/>
  <c r="H431" i="30"/>
  <c r="I431" i="30"/>
  <c r="J431" i="30"/>
  <c r="K431" i="30"/>
  <c r="L431" i="30"/>
  <c r="M431" i="30"/>
  <c r="N431" i="30"/>
  <c r="O431" i="30"/>
  <c r="P431" i="30"/>
  <c r="Q431" i="30"/>
  <c r="B432" i="30"/>
  <c r="C432" i="30"/>
  <c r="D432" i="30"/>
  <c r="E432" i="30"/>
  <c r="F432" i="30"/>
  <c r="G432" i="30"/>
  <c r="H432" i="30"/>
  <c r="I432" i="30"/>
  <c r="J432" i="30"/>
  <c r="K432" i="30"/>
  <c r="L432" i="30"/>
  <c r="M432" i="30"/>
  <c r="N432" i="30"/>
  <c r="O432" i="30"/>
  <c r="P432" i="30"/>
  <c r="Q432" i="30"/>
  <c r="B433" i="30"/>
  <c r="C433" i="30"/>
  <c r="D433" i="30"/>
  <c r="E433" i="30"/>
  <c r="F433" i="30"/>
  <c r="G433" i="30"/>
  <c r="H433" i="30"/>
  <c r="I433" i="30"/>
  <c r="J433" i="30"/>
  <c r="K433" i="30"/>
  <c r="L433" i="30"/>
  <c r="M433" i="30"/>
  <c r="N433" i="30"/>
  <c r="O433" i="30"/>
  <c r="P433" i="30"/>
  <c r="Q433" i="30"/>
  <c r="B434" i="30"/>
  <c r="C434" i="30"/>
  <c r="D434" i="30"/>
  <c r="E434" i="30"/>
  <c r="F434" i="30"/>
  <c r="G434" i="30"/>
  <c r="H434" i="30"/>
  <c r="I434" i="30"/>
  <c r="J434" i="30"/>
  <c r="K434" i="30"/>
  <c r="L434" i="30"/>
  <c r="M434" i="30"/>
  <c r="N434" i="30"/>
  <c r="O434" i="30"/>
  <c r="P434" i="30"/>
  <c r="Q434" i="30"/>
  <c r="B435" i="30"/>
  <c r="C435" i="30"/>
  <c r="D435" i="30"/>
  <c r="E435" i="30"/>
  <c r="F435" i="30"/>
  <c r="G435" i="30"/>
  <c r="H435" i="30"/>
  <c r="I435" i="30"/>
  <c r="J435" i="30"/>
  <c r="K435" i="30"/>
  <c r="L435" i="30"/>
  <c r="M435" i="30"/>
  <c r="N435" i="30"/>
  <c r="O435" i="30"/>
  <c r="P435" i="30"/>
  <c r="Q435" i="30"/>
  <c r="B436" i="30"/>
  <c r="C436" i="30"/>
  <c r="D436" i="30"/>
  <c r="E436" i="30"/>
  <c r="F436" i="30"/>
  <c r="G436" i="30"/>
  <c r="H436" i="30"/>
  <c r="I436" i="30"/>
  <c r="J436" i="30"/>
  <c r="K436" i="30"/>
  <c r="L436" i="30"/>
  <c r="M436" i="30"/>
  <c r="N436" i="30"/>
  <c r="O436" i="30"/>
  <c r="P436" i="30"/>
  <c r="Q436" i="30"/>
  <c r="B437" i="30"/>
  <c r="C437" i="30"/>
  <c r="D437" i="30"/>
  <c r="E437" i="30"/>
  <c r="F437" i="30"/>
  <c r="G437" i="30"/>
  <c r="H437" i="30"/>
  <c r="I437" i="30"/>
  <c r="J437" i="30"/>
  <c r="K437" i="30"/>
  <c r="L437" i="30"/>
  <c r="M437" i="30"/>
  <c r="N437" i="30"/>
  <c r="O437" i="30"/>
  <c r="P437" i="30"/>
  <c r="Q437" i="30"/>
  <c r="B438" i="30"/>
  <c r="C438" i="30"/>
  <c r="D438" i="30"/>
  <c r="E438" i="30"/>
  <c r="F438" i="30"/>
  <c r="G438" i="30"/>
  <c r="H438" i="30"/>
  <c r="I438" i="30"/>
  <c r="J438" i="30"/>
  <c r="K438" i="30"/>
  <c r="L438" i="30"/>
  <c r="M438" i="30"/>
  <c r="N438" i="30"/>
  <c r="O438" i="30"/>
  <c r="P438" i="30"/>
  <c r="Q438" i="30"/>
  <c r="B439" i="30"/>
  <c r="C439" i="30"/>
  <c r="D439" i="30"/>
  <c r="E439" i="30"/>
  <c r="F439" i="30"/>
  <c r="G439" i="30"/>
  <c r="H439" i="30"/>
  <c r="I439" i="30"/>
  <c r="J439" i="30"/>
  <c r="K439" i="30"/>
  <c r="L439" i="30"/>
  <c r="M439" i="30"/>
  <c r="N439" i="30"/>
  <c r="O439" i="30"/>
  <c r="P439" i="30"/>
  <c r="Q439" i="30"/>
  <c r="B440" i="30"/>
  <c r="C440" i="30"/>
  <c r="D440" i="30"/>
  <c r="E440" i="30"/>
  <c r="F440" i="30"/>
  <c r="G440" i="30"/>
  <c r="H440" i="30"/>
  <c r="I440" i="30"/>
  <c r="J440" i="30"/>
  <c r="K440" i="30"/>
  <c r="L440" i="30"/>
  <c r="M440" i="30"/>
  <c r="N440" i="30"/>
  <c r="O440" i="30"/>
  <c r="P440" i="30"/>
  <c r="Q440" i="30"/>
  <c r="B441" i="30"/>
  <c r="C441" i="30"/>
  <c r="D441" i="30"/>
  <c r="E441" i="30"/>
  <c r="F441" i="30"/>
  <c r="G441" i="30"/>
  <c r="H441" i="30"/>
  <c r="I441" i="30"/>
  <c r="J441" i="30"/>
  <c r="K441" i="30"/>
  <c r="L441" i="30"/>
  <c r="M441" i="30"/>
  <c r="N441" i="30"/>
  <c r="O441" i="30"/>
  <c r="P441" i="30"/>
  <c r="Q441" i="30"/>
  <c r="B442" i="30"/>
  <c r="C442" i="30"/>
  <c r="D442" i="30"/>
  <c r="E442" i="30"/>
  <c r="F442" i="30"/>
  <c r="G442" i="30"/>
  <c r="H442" i="30"/>
  <c r="I442" i="30"/>
  <c r="J442" i="30"/>
  <c r="K442" i="30"/>
  <c r="L442" i="30"/>
  <c r="M442" i="30"/>
  <c r="N442" i="30"/>
  <c r="O442" i="30"/>
  <c r="P442" i="30"/>
  <c r="Q442" i="30"/>
  <c r="B443" i="30"/>
  <c r="C443" i="30"/>
  <c r="D443" i="30"/>
  <c r="E443" i="30"/>
  <c r="F443" i="30"/>
  <c r="G443" i="30"/>
  <c r="H443" i="30"/>
  <c r="I443" i="30"/>
  <c r="J443" i="30"/>
  <c r="K443" i="30"/>
  <c r="L443" i="30"/>
  <c r="M443" i="30"/>
  <c r="N443" i="30"/>
  <c r="O443" i="30"/>
  <c r="P443" i="30"/>
  <c r="Q443" i="30"/>
  <c r="B444" i="30"/>
  <c r="C444" i="30"/>
  <c r="D444" i="30"/>
  <c r="E444" i="30"/>
  <c r="F444" i="30"/>
  <c r="G444" i="30"/>
  <c r="H444" i="30"/>
  <c r="I444" i="30"/>
  <c r="J444" i="30"/>
  <c r="K444" i="30"/>
  <c r="L444" i="30"/>
  <c r="M444" i="30"/>
  <c r="N444" i="30"/>
  <c r="O444" i="30"/>
  <c r="P444" i="30"/>
  <c r="Q444" i="30"/>
  <c r="B445" i="30"/>
  <c r="C445" i="30"/>
  <c r="D445" i="30"/>
  <c r="E445" i="30"/>
  <c r="F445" i="30"/>
  <c r="G445" i="30"/>
  <c r="H445" i="30"/>
  <c r="I445" i="30"/>
  <c r="J445" i="30"/>
  <c r="K445" i="30"/>
  <c r="L445" i="30"/>
  <c r="M445" i="30"/>
  <c r="N445" i="30"/>
  <c r="O445" i="30"/>
  <c r="P445" i="30"/>
  <c r="Q445" i="30"/>
  <c r="B446" i="30"/>
  <c r="C446" i="30"/>
  <c r="D446" i="30"/>
  <c r="E446" i="30"/>
  <c r="F446" i="30"/>
  <c r="G446" i="30"/>
  <c r="H446" i="30"/>
  <c r="I446" i="30"/>
  <c r="J446" i="30"/>
  <c r="K446" i="30"/>
  <c r="L446" i="30"/>
  <c r="M446" i="30"/>
  <c r="N446" i="30"/>
  <c r="O446" i="30"/>
  <c r="P446" i="30"/>
  <c r="Q446" i="30"/>
  <c r="B447" i="30"/>
  <c r="C447" i="30"/>
  <c r="D447" i="30"/>
  <c r="E447" i="30"/>
  <c r="F447" i="30"/>
  <c r="G447" i="30"/>
  <c r="H447" i="30"/>
  <c r="I447" i="30"/>
  <c r="J447" i="30"/>
  <c r="K447" i="30"/>
  <c r="L447" i="30"/>
  <c r="M447" i="30"/>
  <c r="N447" i="30"/>
  <c r="O447" i="30"/>
  <c r="P447" i="30"/>
  <c r="Q447" i="30"/>
  <c r="B448" i="30"/>
  <c r="C448" i="30"/>
  <c r="D448" i="30"/>
  <c r="E448" i="30"/>
  <c r="F448" i="30"/>
  <c r="G448" i="30"/>
  <c r="H448" i="30"/>
  <c r="I448" i="30"/>
  <c r="J448" i="30"/>
  <c r="K448" i="30"/>
  <c r="L448" i="30"/>
  <c r="M448" i="30"/>
  <c r="N448" i="30"/>
  <c r="O448" i="30"/>
  <c r="P448" i="30"/>
  <c r="Q448" i="30"/>
  <c r="B449" i="30"/>
  <c r="C449" i="30"/>
  <c r="D449" i="30"/>
  <c r="E449" i="30"/>
  <c r="F449" i="30"/>
  <c r="G449" i="30"/>
  <c r="H449" i="30"/>
  <c r="I449" i="30"/>
  <c r="J449" i="30"/>
  <c r="K449" i="30"/>
  <c r="L449" i="30"/>
  <c r="M449" i="30"/>
  <c r="N449" i="30"/>
  <c r="O449" i="30"/>
  <c r="P449" i="30"/>
  <c r="Q449" i="30"/>
  <c r="B450" i="30"/>
  <c r="C450" i="30"/>
  <c r="D450" i="30"/>
  <c r="E450" i="30"/>
  <c r="F450" i="30"/>
  <c r="G450" i="30"/>
  <c r="H450" i="30"/>
  <c r="I450" i="30"/>
  <c r="J450" i="30"/>
  <c r="K450" i="30"/>
  <c r="L450" i="30"/>
  <c r="M450" i="30"/>
  <c r="N450" i="30"/>
  <c r="O450" i="30"/>
  <c r="P450" i="30"/>
  <c r="Q450" i="30"/>
  <c r="B451" i="30"/>
  <c r="C451" i="30"/>
  <c r="D451" i="30"/>
  <c r="E451" i="30"/>
  <c r="F451" i="30"/>
  <c r="G451" i="30"/>
  <c r="H451" i="30"/>
  <c r="I451" i="30"/>
  <c r="J451" i="30"/>
  <c r="K451" i="30"/>
  <c r="L451" i="30"/>
  <c r="M451" i="30"/>
  <c r="N451" i="30"/>
  <c r="O451" i="30"/>
  <c r="P451" i="30"/>
  <c r="Q451" i="30"/>
  <c r="B452" i="30"/>
  <c r="C452" i="30"/>
  <c r="D452" i="30"/>
  <c r="E452" i="30"/>
  <c r="F452" i="30"/>
  <c r="G452" i="30"/>
  <c r="H452" i="30"/>
  <c r="I452" i="30"/>
  <c r="J452" i="30"/>
  <c r="K452" i="30"/>
  <c r="L452" i="30"/>
  <c r="M452" i="30"/>
  <c r="N452" i="30"/>
  <c r="O452" i="30"/>
  <c r="P452" i="30"/>
  <c r="Q452" i="30"/>
  <c r="B453" i="30"/>
  <c r="C453" i="30"/>
  <c r="D453" i="30"/>
  <c r="E453" i="30"/>
  <c r="F453" i="30"/>
  <c r="G453" i="30"/>
  <c r="H453" i="30"/>
  <c r="I453" i="30"/>
  <c r="J453" i="30"/>
  <c r="K453" i="30"/>
  <c r="L453" i="30"/>
  <c r="M453" i="30"/>
  <c r="N453" i="30"/>
  <c r="O453" i="30"/>
  <c r="P453" i="30"/>
  <c r="Q453" i="30"/>
  <c r="B454" i="30"/>
  <c r="C454" i="30"/>
  <c r="D454" i="30"/>
  <c r="E454" i="30"/>
  <c r="F454" i="30"/>
  <c r="G454" i="30"/>
  <c r="H454" i="30"/>
  <c r="I454" i="30"/>
  <c r="J454" i="30"/>
  <c r="K454" i="30"/>
  <c r="L454" i="30"/>
  <c r="M454" i="30"/>
  <c r="N454" i="30"/>
  <c r="O454" i="30"/>
  <c r="P454" i="30"/>
  <c r="Q454" i="30"/>
  <c r="B455" i="30"/>
  <c r="C455" i="30"/>
  <c r="D455" i="30"/>
  <c r="E455" i="30"/>
  <c r="F455" i="30"/>
  <c r="G455" i="30"/>
  <c r="H455" i="30"/>
  <c r="I455" i="30"/>
  <c r="J455" i="30"/>
  <c r="K455" i="30"/>
  <c r="L455" i="30"/>
  <c r="M455" i="30"/>
  <c r="N455" i="30"/>
  <c r="O455" i="30"/>
  <c r="P455" i="30"/>
  <c r="Q455" i="30"/>
  <c r="B456" i="30"/>
  <c r="C456" i="30"/>
  <c r="D456" i="30"/>
  <c r="E456" i="30"/>
  <c r="F456" i="30"/>
  <c r="G456" i="30"/>
  <c r="H456" i="30"/>
  <c r="I456" i="30"/>
  <c r="J456" i="30"/>
  <c r="K456" i="30"/>
  <c r="L456" i="30"/>
  <c r="M456" i="30"/>
  <c r="N456" i="30"/>
  <c r="O456" i="30"/>
  <c r="P456" i="30"/>
  <c r="Q456" i="30"/>
  <c r="B457" i="30"/>
  <c r="C457" i="30"/>
  <c r="D457" i="30"/>
  <c r="E457" i="30"/>
  <c r="F457" i="30"/>
  <c r="G457" i="30"/>
  <c r="H457" i="30"/>
  <c r="I457" i="30"/>
  <c r="J457" i="30"/>
  <c r="K457" i="30"/>
  <c r="L457" i="30"/>
  <c r="M457" i="30"/>
  <c r="N457" i="30"/>
  <c r="O457" i="30"/>
  <c r="P457" i="30"/>
  <c r="Q457" i="30"/>
  <c r="B458" i="30"/>
  <c r="C458" i="30"/>
  <c r="D458" i="30"/>
  <c r="E458" i="30"/>
  <c r="F458" i="30"/>
  <c r="G458" i="30"/>
  <c r="H458" i="30"/>
  <c r="I458" i="30"/>
  <c r="J458" i="30"/>
  <c r="K458" i="30"/>
  <c r="L458" i="30"/>
  <c r="M458" i="30"/>
  <c r="N458" i="30"/>
  <c r="O458" i="30"/>
  <c r="P458" i="30"/>
  <c r="Q458" i="30"/>
  <c r="B459" i="30"/>
  <c r="C459" i="30"/>
  <c r="D459" i="30"/>
  <c r="E459" i="30"/>
  <c r="F459" i="30"/>
  <c r="G459" i="30"/>
  <c r="H459" i="30"/>
  <c r="I459" i="30"/>
  <c r="J459" i="30"/>
  <c r="K459" i="30"/>
  <c r="L459" i="30"/>
  <c r="M459" i="30"/>
  <c r="N459" i="30"/>
  <c r="O459" i="30"/>
  <c r="P459" i="30"/>
  <c r="Q459" i="30"/>
  <c r="B460" i="30"/>
  <c r="C460" i="30"/>
  <c r="D460" i="30"/>
  <c r="E460" i="30"/>
  <c r="F460" i="30"/>
  <c r="G460" i="30"/>
  <c r="H460" i="30"/>
  <c r="I460" i="30"/>
  <c r="J460" i="30"/>
  <c r="K460" i="30"/>
  <c r="L460" i="30"/>
  <c r="M460" i="30"/>
  <c r="N460" i="30"/>
  <c r="O460" i="30"/>
  <c r="P460" i="30"/>
  <c r="Q460" i="30"/>
  <c r="B461" i="30"/>
  <c r="C461" i="30"/>
  <c r="D461" i="30"/>
  <c r="E461" i="30"/>
  <c r="F461" i="30"/>
  <c r="G461" i="30"/>
  <c r="H461" i="30"/>
  <c r="I461" i="30"/>
  <c r="J461" i="30"/>
  <c r="K461" i="30"/>
  <c r="L461" i="30"/>
  <c r="M461" i="30"/>
  <c r="N461" i="30"/>
  <c r="O461" i="30"/>
  <c r="P461" i="30"/>
  <c r="Q461" i="30"/>
  <c r="B462" i="30"/>
  <c r="C462" i="30"/>
  <c r="D462" i="30"/>
  <c r="E462" i="30"/>
  <c r="F462" i="30"/>
  <c r="G462" i="30"/>
  <c r="H462" i="30"/>
  <c r="I462" i="30"/>
  <c r="J462" i="30"/>
  <c r="K462" i="30"/>
  <c r="L462" i="30"/>
  <c r="M462" i="30"/>
  <c r="N462" i="30"/>
  <c r="O462" i="30"/>
  <c r="P462" i="30"/>
  <c r="Q462" i="30"/>
  <c r="B463" i="30"/>
  <c r="C463" i="30"/>
  <c r="D463" i="30"/>
  <c r="E463" i="30"/>
  <c r="F463" i="30"/>
  <c r="G463" i="30"/>
  <c r="H463" i="30"/>
  <c r="I463" i="30"/>
  <c r="J463" i="30"/>
  <c r="K463" i="30"/>
  <c r="L463" i="30"/>
  <c r="M463" i="30"/>
  <c r="N463" i="30"/>
  <c r="O463" i="30"/>
  <c r="P463" i="30"/>
  <c r="Q463" i="30"/>
  <c r="B464" i="30"/>
  <c r="C464" i="30"/>
  <c r="D464" i="30"/>
  <c r="E464" i="30"/>
  <c r="F464" i="30"/>
  <c r="G464" i="30"/>
  <c r="H464" i="30"/>
  <c r="I464" i="30"/>
  <c r="J464" i="30"/>
  <c r="K464" i="30"/>
  <c r="L464" i="30"/>
  <c r="M464" i="30"/>
  <c r="N464" i="30"/>
  <c r="O464" i="30"/>
  <c r="P464" i="30"/>
  <c r="Q464" i="30"/>
  <c r="B465" i="30"/>
  <c r="C465" i="30"/>
  <c r="D465" i="30"/>
  <c r="E465" i="30"/>
  <c r="F465" i="30"/>
  <c r="G465" i="30"/>
  <c r="H465" i="30"/>
  <c r="I465" i="30"/>
  <c r="J465" i="30"/>
  <c r="K465" i="30"/>
  <c r="L465" i="30"/>
  <c r="M465" i="30"/>
  <c r="N465" i="30"/>
  <c r="O465" i="30"/>
  <c r="P465" i="30"/>
  <c r="Q465" i="30"/>
  <c r="B466" i="30"/>
  <c r="C466" i="30"/>
  <c r="D466" i="30"/>
  <c r="E466" i="30"/>
  <c r="F466" i="30"/>
  <c r="G466" i="30"/>
  <c r="H466" i="30"/>
  <c r="I466" i="30"/>
  <c r="J466" i="30"/>
  <c r="K466" i="30"/>
  <c r="L466" i="30"/>
  <c r="M466" i="30"/>
  <c r="N466" i="30"/>
  <c r="O466" i="30"/>
  <c r="P466" i="30"/>
  <c r="Q466" i="30"/>
  <c r="B467" i="30"/>
  <c r="C467" i="30"/>
  <c r="D467" i="30"/>
  <c r="E467" i="30"/>
  <c r="F467" i="30"/>
  <c r="G467" i="30"/>
  <c r="H467" i="30"/>
  <c r="I467" i="30"/>
  <c r="J467" i="30"/>
  <c r="K467" i="30"/>
  <c r="L467" i="30"/>
  <c r="M467" i="30"/>
  <c r="N467" i="30"/>
  <c r="O467" i="30"/>
  <c r="P467" i="30"/>
  <c r="Q467" i="30"/>
  <c r="B468" i="30"/>
  <c r="C468" i="30"/>
  <c r="D468" i="30"/>
  <c r="E468" i="30"/>
  <c r="F468" i="30"/>
  <c r="G468" i="30"/>
  <c r="H468" i="30"/>
  <c r="I468" i="30"/>
  <c r="J468" i="30"/>
  <c r="K468" i="30"/>
  <c r="L468" i="30"/>
  <c r="M468" i="30"/>
  <c r="N468" i="30"/>
  <c r="O468" i="30"/>
  <c r="P468" i="30"/>
  <c r="Q468" i="30"/>
  <c r="B469" i="30"/>
  <c r="C469" i="30"/>
  <c r="D469" i="30"/>
  <c r="E469" i="30"/>
  <c r="F469" i="30"/>
  <c r="G469" i="30"/>
  <c r="H469" i="30"/>
  <c r="I469" i="30"/>
  <c r="J469" i="30"/>
  <c r="K469" i="30"/>
  <c r="L469" i="30"/>
  <c r="M469" i="30"/>
  <c r="N469" i="30"/>
  <c r="O469" i="30"/>
  <c r="P469" i="30"/>
  <c r="Q469" i="30"/>
  <c r="B470" i="30"/>
  <c r="C470" i="30"/>
  <c r="D470" i="30"/>
  <c r="E470" i="30"/>
  <c r="F470" i="30"/>
  <c r="G470" i="30"/>
  <c r="H470" i="30"/>
  <c r="I470" i="30"/>
  <c r="J470" i="30"/>
  <c r="K470" i="30"/>
  <c r="L470" i="30"/>
  <c r="M470" i="30"/>
  <c r="N470" i="30"/>
  <c r="O470" i="30"/>
  <c r="P470" i="30"/>
  <c r="Q470" i="30"/>
  <c r="B471" i="30"/>
  <c r="C471" i="30"/>
  <c r="D471" i="30"/>
  <c r="E471" i="30"/>
  <c r="F471" i="30"/>
  <c r="G471" i="30"/>
  <c r="H471" i="30"/>
  <c r="I471" i="30"/>
  <c r="J471" i="30"/>
  <c r="K471" i="30"/>
  <c r="L471" i="30"/>
  <c r="M471" i="30"/>
  <c r="N471" i="30"/>
  <c r="O471" i="30"/>
  <c r="P471" i="30"/>
  <c r="Q471" i="30"/>
  <c r="B472" i="30"/>
  <c r="C472" i="30"/>
  <c r="D472" i="30"/>
  <c r="E472" i="30"/>
  <c r="F472" i="30"/>
  <c r="G472" i="30"/>
  <c r="H472" i="30"/>
  <c r="I472" i="30"/>
  <c r="J472" i="30"/>
  <c r="K472" i="30"/>
  <c r="L472" i="30"/>
  <c r="M472" i="30"/>
  <c r="N472" i="30"/>
  <c r="O472" i="30"/>
  <c r="P472" i="30"/>
  <c r="Q472" i="30"/>
  <c r="B473" i="30"/>
  <c r="C473" i="30"/>
  <c r="D473" i="30"/>
  <c r="E473" i="30"/>
  <c r="F473" i="30"/>
  <c r="G473" i="30"/>
  <c r="H473" i="30"/>
  <c r="I473" i="30"/>
  <c r="J473" i="30"/>
  <c r="K473" i="30"/>
  <c r="L473" i="30"/>
  <c r="M473" i="30"/>
  <c r="N473" i="30"/>
  <c r="O473" i="30"/>
  <c r="P473" i="30"/>
  <c r="Q473" i="30"/>
  <c r="B474" i="30"/>
  <c r="C474" i="30"/>
  <c r="D474" i="30"/>
  <c r="E474" i="30"/>
  <c r="F474" i="30"/>
  <c r="G474" i="30"/>
  <c r="H474" i="30"/>
  <c r="I474" i="30"/>
  <c r="J474" i="30"/>
  <c r="K474" i="30"/>
  <c r="L474" i="30"/>
  <c r="M474" i="30"/>
  <c r="N474" i="30"/>
  <c r="O474" i="30"/>
  <c r="P474" i="30"/>
  <c r="Q474" i="30"/>
  <c r="B475" i="30"/>
  <c r="C475" i="30"/>
  <c r="D475" i="30"/>
  <c r="E475" i="30"/>
  <c r="F475" i="30"/>
  <c r="G475" i="30"/>
  <c r="H475" i="30"/>
  <c r="I475" i="30"/>
  <c r="J475" i="30"/>
  <c r="K475" i="30"/>
  <c r="L475" i="30"/>
  <c r="M475" i="30"/>
  <c r="N475" i="30"/>
  <c r="O475" i="30"/>
  <c r="P475" i="30"/>
  <c r="Q475" i="30"/>
  <c r="B476" i="30"/>
  <c r="C476" i="30"/>
  <c r="D476" i="30"/>
  <c r="E476" i="30"/>
  <c r="F476" i="30"/>
  <c r="G476" i="30"/>
  <c r="H476" i="30"/>
  <c r="I476" i="30"/>
  <c r="J476" i="30"/>
  <c r="K476" i="30"/>
  <c r="L476" i="30"/>
  <c r="M476" i="30"/>
  <c r="N476" i="30"/>
  <c r="O476" i="30"/>
  <c r="P476" i="30"/>
  <c r="Q476" i="30"/>
  <c r="B477" i="30"/>
  <c r="C477" i="30"/>
  <c r="D477" i="30"/>
  <c r="E477" i="30"/>
  <c r="F477" i="30"/>
  <c r="G477" i="30"/>
  <c r="H477" i="30"/>
  <c r="I477" i="30"/>
  <c r="J477" i="30"/>
  <c r="K477" i="30"/>
  <c r="L477" i="30"/>
  <c r="M477" i="30"/>
  <c r="N477" i="30"/>
  <c r="O477" i="30"/>
  <c r="P477" i="30"/>
  <c r="Q477" i="30"/>
  <c r="B478" i="30"/>
  <c r="C478" i="30"/>
  <c r="D478" i="30"/>
  <c r="E478" i="30"/>
  <c r="F478" i="30"/>
  <c r="G478" i="30"/>
  <c r="H478" i="30"/>
  <c r="I478" i="30"/>
  <c r="J478" i="30"/>
  <c r="K478" i="30"/>
  <c r="L478" i="30"/>
  <c r="M478" i="30"/>
  <c r="N478" i="30"/>
  <c r="O478" i="30"/>
  <c r="P478" i="30"/>
  <c r="Q478" i="30"/>
  <c r="B479" i="30"/>
  <c r="C479" i="30"/>
  <c r="D479" i="30"/>
  <c r="E479" i="30"/>
  <c r="F479" i="30"/>
  <c r="G479" i="30"/>
  <c r="H479" i="30"/>
  <c r="I479" i="30"/>
  <c r="J479" i="30"/>
  <c r="K479" i="30"/>
  <c r="L479" i="30"/>
  <c r="M479" i="30"/>
  <c r="N479" i="30"/>
  <c r="O479" i="30"/>
  <c r="P479" i="30"/>
  <c r="Q479" i="30"/>
  <c r="B480" i="30"/>
  <c r="C480" i="30"/>
  <c r="D480" i="30"/>
  <c r="E480" i="30"/>
  <c r="F480" i="30"/>
  <c r="G480" i="30"/>
  <c r="H480" i="30"/>
  <c r="I480" i="30"/>
  <c r="J480" i="30"/>
  <c r="K480" i="30"/>
  <c r="L480" i="30"/>
  <c r="M480" i="30"/>
  <c r="N480" i="30"/>
  <c r="O480" i="30"/>
  <c r="P480" i="30"/>
  <c r="Q480" i="30"/>
  <c r="B481" i="30"/>
  <c r="C481" i="30"/>
  <c r="D481" i="30"/>
  <c r="E481" i="30"/>
  <c r="F481" i="30"/>
  <c r="G481" i="30"/>
  <c r="H481" i="30"/>
  <c r="I481" i="30"/>
  <c r="J481" i="30"/>
  <c r="K481" i="30"/>
  <c r="L481" i="30"/>
  <c r="M481" i="30"/>
  <c r="N481" i="30"/>
  <c r="O481" i="30"/>
  <c r="P481" i="30"/>
  <c r="Q481" i="30"/>
  <c r="B482" i="30"/>
  <c r="C482" i="30"/>
  <c r="D482" i="30"/>
  <c r="E482" i="30"/>
  <c r="F482" i="30"/>
  <c r="G482" i="30"/>
  <c r="H482" i="30"/>
  <c r="I482" i="30"/>
  <c r="J482" i="30"/>
  <c r="K482" i="30"/>
  <c r="L482" i="30"/>
  <c r="M482" i="30"/>
  <c r="N482" i="30"/>
  <c r="O482" i="30"/>
  <c r="P482" i="30"/>
  <c r="Q482" i="30"/>
  <c r="B483" i="30"/>
  <c r="C483" i="30"/>
  <c r="D483" i="30"/>
  <c r="E483" i="30"/>
  <c r="F483" i="30"/>
  <c r="G483" i="30"/>
  <c r="H483" i="30"/>
  <c r="I483" i="30"/>
  <c r="J483" i="30"/>
  <c r="K483" i="30"/>
  <c r="L483" i="30"/>
  <c r="M483" i="30"/>
  <c r="N483" i="30"/>
  <c r="O483" i="30"/>
  <c r="P483" i="30"/>
  <c r="Q483" i="30"/>
  <c r="B484" i="30"/>
  <c r="C484" i="30"/>
  <c r="D484" i="30"/>
  <c r="E484" i="30"/>
  <c r="F484" i="30"/>
  <c r="G484" i="30"/>
  <c r="H484" i="30"/>
  <c r="I484" i="30"/>
  <c r="J484" i="30"/>
  <c r="K484" i="30"/>
  <c r="L484" i="30"/>
  <c r="M484" i="30"/>
  <c r="N484" i="30"/>
  <c r="O484" i="30"/>
  <c r="P484" i="30"/>
  <c r="Q484" i="30"/>
  <c r="B485" i="30"/>
  <c r="C485" i="30"/>
  <c r="D485" i="30"/>
  <c r="E485" i="30"/>
  <c r="F485" i="30"/>
  <c r="G485" i="30"/>
  <c r="H485" i="30"/>
  <c r="I485" i="30"/>
  <c r="J485" i="30"/>
  <c r="K485" i="30"/>
  <c r="L485" i="30"/>
  <c r="M485" i="30"/>
  <c r="N485" i="30"/>
  <c r="O485" i="30"/>
  <c r="P485" i="30"/>
  <c r="Q485" i="30"/>
  <c r="B486" i="30"/>
  <c r="C486" i="30"/>
  <c r="D486" i="30"/>
  <c r="E486" i="30"/>
  <c r="F486" i="30"/>
  <c r="G486" i="30"/>
  <c r="H486" i="30"/>
  <c r="I486" i="30"/>
  <c r="J486" i="30"/>
  <c r="K486" i="30"/>
  <c r="L486" i="30"/>
  <c r="M486" i="30"/>
  <c r="N486" i="30"/>
  <c r="O486" i="30"/>
  <c r="P486" i="30"/>
  <c r="Q486" i="30"/>
  <c r="B487" i="30"/>
  <c r="C487" i="30"/>
  <c r="D487" i="30"/>
  <c r="E487" i="30"/>
  <c r="F487" i="30"/>
  <c r="G487" i="30"/>
  <c r="H487" i="30"/>
  <c r="I487" i="30"/>
  <c r="J487" i="30"/>
  <c r="K487" i="30"/>
  <c r="L487" i="30"/>
  <c r="M487" i="30"/>
  <c r="N487" i="30"/>
  <c r="O487" i="30"/>
  <c r="P487" i="30"/>
  <c r="Q487" i="30"/>
  <c r="B488" i="30"/>
  <c r="C488" i="30"/>
  <c r="D488" i="30"/>
  <c r="E488" i="30"/>
  <c r="F488" i="30"/>
  <c r="G488" i="30"/>
  <c r="H488" i="30"/>
  <c r="I488" i="30"/>
  <c r="J488" i="30"/>
  <c r="K488" i="30"/>
  <c r="L488" i="30"/>
  <c r="M488" i="30"/>
  <c r="N488" i="30"/>
  <c r="O488" i="30"/>
  <c r="P488" i="30"/>
  <c r="Q488" i="30"/>
  <c r="B489" i="30"/>
  <c r="C489" i="30"/>
  <c r="D489" i="30"/>
  <c r="E489" i="30"/>
  <c r="F489" i="30"/>
  <c r="G489" i="30"/>
  <c r="H489" i="30"/>
  <c r="I489" i="30"/>
  <c r="J489" i="30"/>
  <c r="K489" i="30"/>
  <c r="L489" i="30"/>
  <c r="M489" i="30"/>
  <c r="N489" i="30"/>
  <c r="O489" i="30"/>
  <c r="P489" i="30"/>
  <c r="Q489" i="30"/>
  <c r="B490" i="30"/>
  <c r="C490" i="30"/>
  <c r="D490" i="30"/>
  <c r="E490" i="30"/>
  <c r="F490" i="30"/>
  <c r="G490" i="30"/>
  <c r="H490" i="30"/>
  <c r="I490" i="30"/>
  <c r="J490" i="30"/>
  <c r="K490" i="30"/>
  <c r="L490" i="30"/>
  <c r="M490" i="30"/>
  <c r="N490" i="30"/>
  <c r="O490" i="30"/>
  <c r="P490" i="30"/>
  <c r="Q490" i="30"/>
  <c r="B491" i="30"/>
  <c r="C491" i="30"/>
  <c r="D491" i="30"/>
  <c r="E491" i="30"/>
  <c r="F491" i="30"/>
  <c r="G491" i="30"/>
  <c r="H491" i="30"/>
  <c r="I491" i="30"/>
  <c r="J491" i="30"/>
  <c r="K491" i="30"/>
  <c r="L491" i="30"/>
  <c r="M491" i="30"/>
  <c r="N491" i="30"/>
  <c r="O491" i="30"/>
  <c r="P491" i="30"/>
  <c r="Q491" i="30"/>
  <c r="B492" i="30"/>
  <c r="C492" i="30"/>
  <c r="D492" i="30"/>
  <c r="E492" i="30"/>
  <c r="F492" i="30"/>
  <c r="G492" i="30"/>
  <c r="H492" i="30"/>
  <c r="I492" i="30"/>
  <c r="J492" i="30"/>
  <c r="K492" i="30"/>
  <c r="L492" i="30"/>
  <c r="M492" i="30"/>
  <c r="N492" i="30"/>
  <c r="O492" i="30"/>
  <c r="P492" i="30"/>
  <c r="Q492" i="30"/>
  <c r="B493" i="30"/>
  <c r="C493" i="30"/>
  <c r="D493" i="30"/>
  <c r="E493" i="30"/>
  <c r="F493" i="30"/>
  <c r="G493" i="30"/>
  <c r="H493" i="30"/>
  <c r="I493" i="30"/>
  <c r="J493" i="30"/>
  <c r="K493" i="30"/>
  <c r="L493" i="30"/>
  <c r="M493" i="30"/>
  <c r="N493" i="30"/>
  <c r="O493" i="30"/>
  <c r="P493" i="30"/>
  <c r="Q493" i="30"/>
  <c r="B494" i="30"/>
  <c r="C494" i="30"/>
  <c r="D494" i="30"/>
  <c r="E494" i="30"/>
  <c r="F494" i="30"/>
  <c r="G494" i="30"/>
  <c r="H494" i="30"/>
  <c r="I494" i="30"/>
  <c r="J494" i="30"/>
  <c r="K494" i="30"/>
  <c r="L494" i="30"/>
  <c r="M494" i="30"/>
  <c r="N494" i="30"/>
  <c r="O494" i="30"/>
  <c r="P494" i="30"/>
  <c r="Q494" i="30"/>
  <c r="B495" i="30"/>
  <c r="C495" i="30"/>
  <c r="D495" i="30"/>
  <c r="E495" i="30"/>
  <c r="F495" i="30"/>
  <c r="G495" i="30"/>
  <c r="H495" i="30"/>
  <c r="I495" i="30"/>
  <c r="J495" i="30"/>
  <c r="K495" i="30"/>
  <c r="L495" i="30"/>
  <c r="M495" i="30"/>
  <c r="N495" i="30"/>
  <c r="O495" i="30"/>
  <c r="P495" i="30"/>
  <c r="Q495" i="30"/>
  <c r="B496" i="30"/>
  <c r="C496" i="30"/>
  <c r="D496" i="30"/>
  <c r="E496" i="30"/>
  <c r="F496" i="30"/>
  <c r="G496" i="30"/>
  <c r="H496" i="30"/>
  <c r="I496" i="30"/>
  <c r="J496" i="30"/>
  <c r="K496" i="30"/>
  <c r="L496" i="30"/>
  <c r="M496" i="30"/>
  <c r="N496" i="30"/>
  <c r="O496" i="30"/>
  <c r="P496" i="30"/>
  <c r="Q496" i="30"/>
  <c r="B497" i="30"/>
  <c r="C497" i="30"/>
  <c r="D497" i="30"/>
  <c r="E497" i="30"/>
  <c r="F497" i="30"/>
  <c r="G497" i="30"/>
  <c r="H497" i="30"/>
  <c r="I497" i="30"/>
  <c r="J497" i="30"/>
  <c r="K497" i="30"/>
  <c r="L497" i="30"/>
  <c r="M497" i="30"/>
  <c r="N497" i="30"/>
  <c r="O497" i="30"/>
  <c r="P497" i="30"/>
  <c r="Q497" i="30"/>
  <c r="B498" i="30"/>
  <c r="C498" i="30"/>
  <c r="D498" i="30"/>
  <c r="E498" i="30"/>
  <c r="F498" i="30"/>
  <c r="G498" i="30"/>
  <c r="H498" i="30"/>
  <c r="I498" i="30"/>
  <c r="J498" i="30"/>
  <c r="K498" i="30"/>
  <c r="L498" i="30"/>
  <c r="M498" i="30"/>
  <c r="N498" i="30"/>
  <c r="O498" i="30"/>
  <c r="P498" i="30"/>
  <c r="Q498" i="30"/>
  <c r="B499" i="30"/>
  <c r="C499" i="30"/>
  <c r="D499" i="30"/>
  <c r="E499" i="30"/>
  <c r="F499" i="30"/>
  <c r="G499" i="30"/>
  <c r="H499" i="30"/>
  <c r="I499" i="30"/>
  <c r="J499" i="30"/>
  <c r="K499" i="30"/>
  <c r="L499" i="30"/>
  <c r="M499" i="30"/>
  <c r="N499" i="30"/>
  <c r="O499" i="30"/>
  <c r="P499" i="30"/>
  <c r="Q499" i="30"/>
  <c r="B500" i="30"/>
  <c r="C500" i="30"/>
  <c r="D500" i="30"/>
  <c r="E500" i="30"/>
  <c r="F500" i="30"/>
  <c r="G500" i="30"/>
  <c r="H500" i="30"/>
  <c r="I500" i="30"/>
  <c r="J500" i="30"/>
  <c r="K500" i="30"/>
  <c r="L500" i="30"/>
  <c r="M500" i="30"/>
  <c r="N500" i="30"/>
  <c r="O500" i="30"/>
  <c r="P500" i="30"/>
  <c r="Q500" i="30"/>
  <c r="B501" i="30"/>
  <c r="C501" i="30"/>
  <c r="D501" i="30"/>
  <c r="E501" i="30"/>
  <c r="F501" i="30"/>
  <c r="G501" i="30"/>
  <c r="H501" i="30"/>
  <c r="I501" i="30"/>
  <c r="J501" i="30"/>
  <c r="K501" i="30"/>
  <c r="L501" i="30"/>
  <c r="M501" i="30"/>
  <c r="N501" i="30"/>
  <c r="O501" i="30"/>
  <c r="P501" i="30"/>
  <c r="Q501" i="30"/>
  <c r="B502" i="30"/>
  <c r="C502" i="30"/>
  <c r="D502" i="30"/>
  <c r="E502" i="30"/>
  <c r="F502" i="30"/>
  <c r="G502" i="30"/>
  <c r="H502" i="30"/>
  <c r="I502" i="30"/>
  <c r="J502" i="30"/>
  <c r="K502" i="30"/>
  <c r="L502" i="30"/>
  <c r="M502" i="30"/>
  <c r="N502" i="30"/>
  <c r="O502" i="30"/>
  <c r="P502" i="30"/>
  <c r="Q502" i="30"/>
  <c r="B503" i="30"/>
  <c r="C503" i="30"/>
  <c r="D503" i="30"/>
  <c r="E503" i="30"/>
  <c r="F503" i="30"/>
  <c r="G503" i="30"/>
  <c r="H503" i="30"/>
  <c r="I503" i="30"/>
  <c r="J503" i="30"/>
  <c r="K503" i="30"/>
  <c r="L503" i="30"/>
  <c r="M503" i="30"/>
  <c r="N503" i="30"/>
  <c r="O503" i="30"/>
  <c r="P503" i="30"/>
  <c r="Q503" i="30"/>
  <c r="B5" i="30"/>
  <c r="C5" i="30"/>
  <c r="D5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B6" i="30"/>
  <c r="C6" i="30"/>
  <c r="D6" i="30"/>
  <c r="E6" i="30"/>
  <c r="F6" i="30"/>
  <c r="G6" i="30"/>
  <c r="H6" i="30"/>
  <c r="I6" i="30"/>
  <c r="J6" i="30"/>
  <c r="K6" i="30"/>
  <c r="L6" i="30"/>
  <c r="M6" i="30"/>
  <c r="N6" i="30"/>
  <c r="O6" i="30"/>
  <c r="P6" i="30"/>
  <c r="Q6" i="30"/>
  <c r="B7" i="30"/>
  <c r="C7" i="30"/>
  <c r="D7" i="30"/>
  <c r="E7" i="30"/>
  <c r="F7" i="30"/>
  <c r="G7" i="30"/>
  <c r="H7" i="30"/>
  <c r="I7" i="30"/>
  <c r="J7" i="30"/>
  <c r="K7" i="30"/>
  <c r="L7" i="30"/>
  <c r="M7" i="30"/>
  <c r="N7" i="30"/>
  <c r="O7" i="30"/>
  <c r="P7" i="30"/>
  <c r="Q7" i="30"/>
  <c r="B8" i="30"/>
  <c r="C8" i="30"/>
  <c r="D8" i="30"/>
  <c r="E8" i="30"/>
  <c r="F8" i="30"/>
  <c r="G8" i="30"/>
  <c r="H8" i="30"/>
  <c r="I8" i="30"/>
  <c r="J8" i="30"/>
  <c r="K8" i="30"/>
  <c r="L8" i="30"/>
  <c r="M8" i="30"/>
  <c r="N8" i="30"/>
  <c r="O8" i="30"/>
  <c r="P8" i="30"/>
  <c r="Q8" i="30"/>
  <c r="B9" i="30"/>
  <c r="C9" i="30"/>
  <c r="D9" i="30"/>
  <c r="E9" i="30"/>
  <c r="F9" i="30"/>
  <c r="G9" i="30"/>
  <c r="H9" i="30"/>
  <c r="I9" i="30"/>
  <c r="J9" i="30"/>
  <c r="K9" i="30"/>
  <c r="L9" i="30"/>
  <c r="M9" i="30"/>
  <c r="N9" i="30"/>
  <c r="O9" i="30"/>
  <c r="P9" i="30"/>
  <c r="Q9" i="30"/>
  <c r="B10" i="30"/>
  <c r="C10" i="30"/>
  <c r="D10" i="30"/>
  <c r="E10" i="30"/>
  <c r="F10" i="30"/>
  <c r="G10" i="30"/>
  <c r="H10" i="30"/>
  <c r="I10" i="30"/>
  <c r="J10" i="30"/>
  <c r="K10" i="30"/>
  <c r="L10" i="30"/>
  <c r="M10" i="30"/>
  <c r="N10" i="30"/>
  <c r="O10" i="30"/>
  <c r="P10" i="30"/>
  <c r="Q10" i="30"/>
  <c r="B11" i="30"/>
  <c r="C11" i="30"/>
  <c r="D11" i="30"/>
  <c r="E11" i="30"/>
  <c r="F11" i="30"/>
  <c r="G11" i="30"/>
  <c r="H11" i="30"/>
  <c r="I11" i="30"/>
  <c r="J11" i="30"/>
  <c r="K11" i="30"/>
  <c r="L11" i="30"/>
  <c r="M11" i="30"/>
  <c r="N11" i="30"/>
  <c r="O11" i="30"/>
  <c r="P11" i="30"/>
  <c r="Q11" i="30"/>
  <c r="B12" i="30"/>
  <c r="C12" i="30"/>
  <c r="D12" i="30"/>
  <c r="E12" i="30"/>
  <c r="F12" i="30"/>
  <c r="G12" i="30"/>
  <c r="H12" i="30"/>
  <c r="I12" i="30"/>
  <c r="J12" i="30"/>
  <c r="K12" i="30"/>
  <c r="L12" i="30"/>
  <c r="M12" i="30"/>
  <c r="N12" i="30"/>
  <c r="O12" i="30"/>
  <c r="P12" i="30"/>
  <c r="Q12" i="30"/>
  <c r="C4" i="30"/>
  <c r="D4" i="30"/>
  <c r="E4" i="30"/>
  <c r="F4" i="30"/>
  <c r="G4" i="30"/>
  <c r="H4" i="30"/>
  <c r="I4" i="30"/>
  <c r="J4" i="30"/>
  <c r="K4" i="30"/>
  <c r="L4" i="30"/>
  <c r="M4" i="30"/>
  <c r="N4" i="30"/>
  <c r="O4" i="30"/>
  <c r="P4" i="30"/>
  <c r="Q4" i="30"/>
  <c r="B4" i="30"/>
  <c r="AB4" i="28" l="1"/>
  <c r="AB5" i="28"/>
  <c r="AB6" i="28"/>
  <c r="AB7" i="28"/>
  <c r="AB8" i="28"/>
  <c r="AB9" i="28"/>
  <c r="AB10" i="28"/>
  <c r="AB11" i="28"/>
  <c r="AB12" i="28"/>
  <c r="AB13" i="28"/>
  <c r="AB14" i="28"/>
  <c r="AB3" i="28"/>
  <c r="AA19" i="28"/>
  <c r="AA17" i="28"/>
  <c r="AA16" i="28"/>
  <c r="AA15" i="28"/>
  <c r="AA14" i="28"/>
  <c r="AA11" i="28"/>
  <c r="AA10" i="28"/>
  <c r="AA9" i="28"/>
  <c r="AA8" i="28"/>
  <c r="AA6" i="28"/>
  <c r="AA7" i="28"/>
  <c r="AA12" i="28"/>
  <c r="AA13" i="28"/>
  <c r="AA18" i="28"/>
  <c r="AA5" i="28"/>
  <c r="AA4" i="28"/>
  <c r="AA3" i="28"/>
  <c r="V19" i="28"/>
  <c r="Y18" i="28"/>
  <c r="W17" i="28"/>
  <c r="X16" i="28"/>
  <c r="X15" i="28"/>
  <c r="V14" i="28"/>
  <c r="Y13" i="28"/>
  <c r="Y12" i="28"/>
  <c r="X11" i="28"/>
  <c r="W10" i="28"/>
  <c r="V9" i="28"/>
  <c r="U9" i="28"/>
  <c r="X8" i="28"/>
  <c r="Y7" i="28"/>
  <c r="Y6" i="28"/>
  <c r="Y5" i="28"/>
  <c r="W4" i="28"/>
  <c r="V3" i="28"/>
  <c r="C504" i="8" l="1"/>
  <c r="D504" i="8"/>
  <c r="E504" i="8"/>
  <c r="F504" i="8"/>
  <c r="G504" i="8"/>
  <c r="H504" i="8"/>
  <c r="I504" i="8"/>
  <c r="J504" i="8"/>
  <c r="K504" i="8"/>
  <c r="L504" i="8"/>
  <c r="M504" i="8"/>
  <c r="N504" i="8"/>
  <c r="O504" i="8"/>
  <c r="P504" i="8"/>
  <c r="Q504" i="8"/>
  <c r="B504" i="8"/>
  <c r="C504" i="7"/>
  <c r="D504" i="7"/>
  <c r="E504" i="7"/>
  <c r="F504" i="7"/>
  <c r="G504" i="7"/>
  <c r="H504" i="7"/>
  <c r="I504" i="7"/>
  <c r="J504" i="7"/>
  <c r="K504" i="7"/>
  <c r="L504" i="7"/>
  <c r="M504" i="7"/>
  <c r="N504" i="7"/>
  <c r="O504" i="7"/>
  <c r="P504" i="7"/>
  <c r="Q504" i="7"/>
  <c r="B504" i="7"/>
</calcChain>
</file>

<file path=xl/sharedStrings.xml><?xml version="1.0" encoding="utf-8"?>
<sst xmlns="http://schemas.openxmlformats.org/spreadsheetml/2006/main" count="7933" uniqueCount="590">
  <si>
    <t>CMIE Expr</t>
  </si>
  <si>
    <t>BSE</t>
  </si>
  <si>
    <t>NSE</t>
  </si>
  <si>
    <t>Annual Finance Standalone</t>
  </si>
  <si>
    <t>Finance S / Interim SQ</t>
  </si>
  <si>
    <t>Rs. Crore</t>
  </si>
  <si>
    <t>Indian Rupee</t>
  </si>
  <si>
    <t>Nos.</t>
  </si>
  <si>
    <t>L - 5</t>
  </si>
  <si>
    <t>L - 4</t>
  </si>
  <si>
    <t>L - 3</t>
  </si>
  <si>
    <t>L - 2</t>
  </si>
  <si>
    <t>L - 1</t>
  </si>
  <si>
    <t>L</t>
  </si>
  <si>
    <t>Company Name</t>
  </si>
  <si>
    <t>Profit after tax</t>
  </si>
  <si>
    <t>Cash (outflow) due to dividend paid</t>
  </si>
  <si>
    <t>Cash (outflow) due to dividend tax paid</t>
  </si>
  <si>
    <t xml:space="preserve">Adjusted Closing Price </t>
  </si>
  <si>
    <t xml:space="preserve">Shares Outstanding </t>
  </si>
  <si>
    <t>Market Capitalisation</t>
  </si>
  <si>
    <t>3M India Ltd.</t>
  </si>
  <si>
    <t>A B B India Ltd.</t>
  </si>
  <si>
    <t>A C C Ltd.</t>
  </si>
  <si>
    <t>A I A Engineering Ltd.</t>
  </si>
  <si>
    <t>A P L Apollo Tubes Ltd.</t>
  </si>
  <si>
    <t>A U Small Finance Bank Ltd.</t>
  </si>
  <si>
    <t>Aarti Industries Ltd.</t>
  </si>
  <si>
    <t>Abbott India Ltd.</t>
  </si>
  <si>
    <t>Adani Ports &amp; Special Economic Zone Ltd.</t>
  </si>
  <si>
    <t>Adani Power Ltd.</t>
  </si>
  <si>
    <t>Aditya Birla Capital Ltd.</t>
  </si>
  <si>
    <t>Aditya Birla Fashion &amp; Retail Ltd.</t>
  </si>
  <si>
    <t>Advanced Enzyme Technologies Ltd.</t>
  </si>
  <si>
    <t>Aegis Logistics Ltd.</t>
  </si>
  <si>
    <t>Ajanta Pharma Ltd.</t>
  </si>
  <si>
    <t>Akzo Nobel India Ltd.</t>
  </si>
  <si>
    <t>Alembic Pharmaceuticals Ltd.</t>
  </si>
  <si>
    <t>Alkem Laboratories Ltd.</t>
  </si>
  <si>
    <t>Allahabad Bank</t>
  </si>
  <si>
    <t>Allcargo Logistics Ltd.</t>
  </si>
  <si>
    <t>Amara Raja Batteries Ltd.</t>
  </si>
  <si>
    <t>Ambuja Cements Ltd.</t>
  </si>
  <si>
    <t>Andhra Bank</t>
  </si>
  <si>
    <t>Apar Industries Ltd.</t>
  </si>
  <si>
    <t>Apollo Hospitals Enterprise Ltd.</t>
  </si>
  <si>
    <t>Apollo Tyres Ltd.</t>
  </si>
  <si>
    <t>Asahi India Glass Ltd.</t>
  </si>
  <si>
    <t>Ashok Leyland Ltd.</t>
  </si>
  <si>
    <t>Ashoka Buildcon Ltd.</t>
  </si>
  <si>
    <t>Asian Paints Ltd.</t>
  </si>
  <si>
    <t>Aster D M Healthcare Ltd.</t>
  </si>
  <si>
    <t>Astral Poly Technik Ltd.</t>
  </si>
  <si>
    <t>Astrazeneca Pharma India Ltd.</t>
  </si>
  <si>
    <t>Atul Ltd.</t>
  </si>
  <si>
    <t>Aurobindo Pharma Ltd.</t>
  </si>
  <si>
    <t>Avanti Feeds Ltd.</t>
  </si>
  <si>
    <t>Avenue Supermarts Ltd.</t>
  </si>
  <si>
    <t>Axis Bank Ltd.</t>
  </si>
  <si>
    <t>B A S F India Ltd.</t>
  </si>
  <si>
    <t>B E M L Ltd.</t>
  </si>
  <si>
    <t>Bajaj Auto Ltd.</t>
  </si>
  <si>
    <t>Bajaj Corp Ltd.</t>
  </si>
  <si>
    <t>Bajaj Electricals Ltd.</t>
  </si>
  <si>
    <t>Bajaj Finance Ltd.</t>
  </si>
  <si>
    <t>Bajaj Finserv Ltd.</t>
  </si>
  <si>
    <t>Bajaj Holdings &amp; Invst. Ltd.</t>
  </si>
  <si>
    <t>Balkrishna Industries Ltd.</t>
  </si>
  <si>
    <t>Balmer Lawrie &amp; Co. Ltd.</t>
  </si>
  <si>
    <t>Bank Of Baroda</t>
  </si>
  <si>
    <t>Bank Of India</t>
  </si>
  <si>
    <t>Bank Of Maharashtra</t>
  </si>
  <si>
    <t>Bata India Ltd.</t>
  </si>
  <si>
    <t>Bayer Cropscience Ltd.</t>
  </si>
  <si>
    <t>Berger Paints India Ltd.</t>
  </si>
  <si>
    <t>Bharat Dynamics Ltd.</t>
  </si>
  <si>
    <t>Bharat Electronics Ltd.</t>
  </si>
  <si>
    <t>Bharat Financial Inclusion Ltd.</t>
  </si>
  <si>
    <t>Bharat Forge Ltd.</t>
  </si>
  <si>
    <t>Bharat Heavy Electricals Ltd.</t>
  </si>
  <si>
    <t>Bharat Petroleum Corpn. Ltd.</t>
  </si>
  <si>
    <t>Bharti Airtel Ltd.</t>
  </si>
  <si>
    <t>Bharti Infratel Ltd.</t>
  </si>
  <si>
    <t>Biocon Ltd.</t>
  </si>
  <si>
    <t>Birla Corporation Ltd.</t>
  </si>
  <si>
    <t>Bliss G V S Pharma Ltd.</t>
  </si>
  <si>
    <t>Blue Dart Express Ltd.</t>
  </si>
  <si>
    <t>Blue Star Ltd.</t>
  </si>
  <si>
    <t>Bombay Burmah Trdg. Corpn. Ltd.</t>
  </si>
  <si>
    <t>Bombay Dyeing &amp; Mfg. Co. Ltd.</t>
  </si>
  <si>
    <t>Bosch Ltd.</t>
  </si>
  <si>
    <t>Britannia Industries Ltd.</t>
  </si>
  <si>
    <t>C C L Products (India) Ltd.</t>
  </si>
  <si>
    <t>C G Power &amp; Indl. Solutions Ltd.</t>
  </si>
  <si>
    <t>Cadila Healthcare Ltd.</t>
  </si>
  <si>
    <t>Can Fin Homes Ltd.</t>
  </si>
  <si>
    <t>Canara Bank</t>
  </si>
  <si>
    <t>Capital First Ltd.</t>
  </si>
  <si>
    <t>Caplin Point Laboratories Ltd.</t>
  </si>
  <si>
    <t>Carborundum Universal Ltd.</t>
  </si>
  <si>
    <t>Care Ratings Ltd.</t>
  </si>
  <si>
    <t>Castrol India Ltd.</t>
  </si>
  <si>
    <t>Ceat Ltd.</t>
  </si>
  <si>
    <t>Central Bank Of India</t>
  </si>
  <si>
    <t>Centrum Capital Ltd.</t>
  </si>
  <si>
    <t>Century Plyboards (India) Ltd.</t>
  </si>
  <si>
    <t>Century Textiles &amp; Inds. Ltd.</t>
  </si>
  <si>
    <t>Cera Sanitaryware Ltd.</t>
  </si>
  <si>
    <t>Chambal Fertilisers &amp; Chemicals Ltd.</t>
  </si>
  <si>
    <t>Chennai Petroleum Corpn. Ltd.</t>
  </si>
  <si>
    <t>Cholamandalam Investment &amp; Finance Co. Ltd.</t>
  </si>
  <si>
    <t>Cipla Ltd.</t>
  </si>
  <si>
    <t>City Union Bank Ltd.</t>
  </si>
  <si>
    <t>Coal India Ltd.</t>
  </si>
  <si>
    <t>Cochin Shipyard Ltd.</t>
  </si>
  <si>
    <t>Colgate-Palmolive (India) Ltd.</t>
  </si>
  <si>
    <t>Container Corpn. Of India Ltd.</t>
  </si>
  <si>
    <t>Coromandel International Ltd.</t>
  </si>
  <si>
    <t>Corporation Bank</t>
  </si>
  <si>
    <t>Crisil Ltd.</t>
  </si>
  <si>
    <t>Cummins India Ltd.</t>
  </si>
  <si>
    <t>Cyient Ltd.</t>
  </si>
  <si>
    <t>D B Corp Ltd.</t>
  </si>
  <si>
    <t>D C B Bank Ltd.</t>
  </si>
  <si>
    <t>D C M Shriram Ltd.</t>
  </si>
  <si>
    <t>D L F Ltd.</t>
  </si>
  <si>
    <t>Dabur India Ltd.</t>
  </si>
  <si>
    <t>Deepak Fertilisers &amp; Petrochemicals Corpn. Ltd.</t>
  </si>
  <si>
    <t>Deepak Nitrite Ltd.</t>
  </si>
  <si>
    <t>Delta Corp Ltd.</t>
  </si>
  <si>
    <t>Dena Bank</t>
  </si>
  <si>
    <t>Dewan Housing Finance Corpn. Ltd.</t>
  </si>
  <si>
    <t>Dhanuka Agritech Ltd.</t>
  </si>
  <si>
    <t>Dilip Buildcon Ltd.</t>
  </si>
  <si>
    <t>Dish T V India Ltd.</t>
  </si>
  <si>
    <t>Dishman Carbogen Amcis Ltd.</t>
  </si>
  <si>
    <t>Divi'S Laboratories Ltd.</t>
  </si>
  <si>
    <t>Dr. Lal Pathlabs Ltd.</t>
  </si>
  <si>
    <t>Dr. Reddy'S Laboratories Ltd.</t>
  </si>
  <si>
    <t>E I D-Parry (India) Ltd.</t>
  </si>
  <si>
    <t>E I H Ltd.</t>
  </si>
  <si>
    <t>Eclerx Services Ltd.</t>
  </si>
  <si>
    <t>Edelweiss Financial Services Ltd.</t>
  </si>
  <si>
    <t>Eicher Motors Ltd.</t>
  </si>
  <si>
    <t>Elgi Equipments Ltd.</t>
  </si>
  <si>
    <t>Emami Ltd.</t>
  </si>
  <si>
    <t>Endurance Technologies Ltd.</t>
  </si>
  <si>
    <t>Engineers India Ltd.</t>
  </si>
  <si>
    <t>Equitas Holdings Ltd.</t>
  </si>
  <si>
    <t>Eris Lifesciences Ltd.</t>
  </si>
  <si>
    <t>Escorts Ltd.</t>
  </si>
  <si>
    <t>Essel Propack Ltd.</t>
  </si>
  <si>
    <t>Eveready Industries (India) Ltd.</t>
  </si>
  <si>
    <t>Exide Industries Ltd.</t>
  </si>
  <si>
    <t>F D C Ltd.</t>
  </si>
  <si>
    <t>Federal Bank Ltd.</t>
  </si>
  <si>
    <t>Finolex Cables Ltd.</t>
  </si>
  <si>
    <t>Finolex Industries Ltd.</t>
  </si>
  <si>
    <t>Firstsource Solutions Ltd.</t>
  </si>
  <si>
    <t>Forbes &amp; Co. Ltd.</t>
  </si>
  <si>
    <t>Force Motors Ltd.</t>
  </si>
  <si>
    <t>Fortis Healthcare Ltd.</t>
  </si>
  <si>
    <t>Future Consumer Ltd.</t>
  </si>
  <si>
    <t>Future Lifestyle Fashions Ltd.</t>
  </si>
  <si>
    <t>Future Retail Ltd.</t>
  </si>
  <si>
    <t>G A I L (India) Ltd.</t>
  </si>
  <si>
    <t>G E Power India Ltd.</t>
  </si>
  <si>
    <t>G E T &amp; D India Ltd.</t>
  </si>
  <si>
    <t>G H C L Ltd.</t>
  </si>
  <si>
    <t>G I C Housing Finance Ltd.</t>
  </si>
  <si>
    <t>G M R Infrastructure Ltd.</t>
  </si>
  <si>
    <t>Galaxy Surfactants Ltd.</t>
  </si>
  <si>
    <t>Gateway Distriparks Ltd.</t>
  </si>
  <si>
    <t>Gillette India Ltd.</t>
  </si>
  <si>
    <t>Glaxosmithkline Consumer Healthcare Ltd.</t>
  </si>
  <si>
    <t>Glaxosmithkline Pharmaceuticals Ltd.</t>
  </si>
  <si>
    <t>Glenmark Pharmaceuticals Ltd.</t>
  </si>
  <si>
    <t>Godfrey Phillips India Ltd.</t>
  </si>
  <si>
    <t>Godrej Agrovet Ltd.</t>
  </si>
  <si>
    <t>Godrej Consumer Products Ltd.</t>
  </si>
  <si>
    <t>Godrej Industries Ltd.</t>
  </si>
  <si>
    <t>Godrej Properties Ltd.</t>
  </si>
  <si>
    <t>Granules India Ltd.</t>
  </si>
  <si>
    <t>Graphite India Ltd.</t>
  </si>
  <si>
    <t>Grasim Industries Ltd.</t>
  </si>
  <si>
    <t>Great Eastern Shipping Co. Ltd.</t>
  </si>
  <si>
    <t>Greaves Cotton Ltd.</t>
  </si>
  <si>
    <t>Greenply Industries Ltd.</t>
  </si>
  <si>
    <t>Grindwell Norton Ltd.</t>
  </si>
  <si>
    <t>Gruh Finance Ltd.</t>
  </si>
  <si>
    <t>Gujarat Alkalies &amp; Chemicals Ltd.</t>
  </si>
  <si>
    <t>Gujarat Fluorochemicals Ltd.</t>
  </si>
  <si>
    <t>Gujarat Gas Ltd.</t>
  </si>
  <si>
    <t>Gujarat Mineral Devp. Corpn. Ltd.</t>
  </si>
  <si>
    <t>Gujarat Narmada Valley Fertilizers &amp; Chemicals Ltd.</t>
  </si>
  <si>
    <t>Gujarat Pipavav Port Ltd.</t>
  </si>
  <si>
    <t>Gujarat State Fertilizers &amp; Chemicals Ltd.</t>
  </si>
  <si>
    <t>Gujarat State Petronet Ltd.</t>
  </si>
  <si>
    <t>H C L Technologies Ltd.</t>
  </si>
  <si>
    <t>H D F C Bank Ltd.</t>
  </si>
  <si>
    <t>H E G Ltd.</t>
  </si>
  <si>
    <t>H S I L Ltd.</t>
  </si>
  <si>
    <t>Hatsun Agro Products Ltd.</t>
  </si>
  <si>
    <t>Havells India Ltd.</t>
  </si>
  <si>
    <t>Heidelberg Cement India Ltd.</t>
  </si>
  <si>
    <t>Heritage Foods Ltd.</t>
  </si>
  <si>
    <t>Hero Motocorp Ltd.</t>
  </si>
  <si>
    <t>Hexaware Technologies Ltd.</t>
  </si>
  <si>
    <t>Himachal Futuristic Communications Ltd.</t>
  </si>
  <si>
    <t>Himadri Speciality Chemical Ltd.</t>
  </si>
  <si>
    <t>Himatsingka Seide Ltd.</t>
  </si>
  <si>
    <t>Hindalco Industries Ltd.</t>
  </si>
  <si>
    <t>Hindustan Aeronautics Ltd.</t>
  </si>
  <si>
    <t>Hindustan Copper Ltd.</t>
  </si>
  <si>
    <t>Hindustan Petroleum Corpn. Ltd.</t>
  </si>
  <si>
    <t>Hindustan Unilever Ltd.</t>
  </si>
  <si>
    <t>Hindustan Zinc Ltd.</t>
  </si>
  <si>
    <t>Honeywell Automation India Ltd.</t>
  </si>
  <si>
    <t>Housing &amp; Urban Devp. Corpn. Ltd.</t>
  </si>
  <si>
    <t>Housing Development Finance Corpn. Ltd.</t>
  </si>
  <si>
    <t>I C I C I Bank Ltd.</t>
  </si>
  <si>
    <t>I C I C I Securities Ltd.</t>
  </si>
  <si>
    <t>I D B I Bank Ltd.</t>
  </si>
  <si>
    <t>I D F C Ltd.</t>
  </si>
  <si>
    <t>I F B Industries Ltd.</t>
  </si>
  <si>
    <t>I F C I Ltd.</t>
  </si>
  <si>
    <t>I R B Infrastructure Developers Ltd.</t>
  </si>
  <si>
    <t>I T C Ltd.</t>
  </si>
  <si>
    <t>I T D Cementation India Ltd.</t>
  </si>
  <si>
    <t>I T I Ltd.</t>
  </si>
  <si>
    <t>India Cements Ltd.</t>
  </si>
  <si>
    <t>India Tourism Devp. Corpn. Ltd.</t>
  </si>
  <si>
    <t>Indiabulls Housing Finance Ltd.</t>
  </si>
  <si>
    <t>Indiabulls Integrated Services Ltd.</t>
  </si>
  <si>
    <t>Indiabulls Real Estate Ltd.</t>
  </si>
  <si>
    <t>Indiabulls Ventures Ltd.</t>
  </si>
  <si>
    <t>Indian Bank</t>
  </si>
  <si>
    <t>Indian Energy Exchange Ltd.</t>
  </si>
  <si>
    <t>Indian Hotels Co. Ltd.</t>
  </si>
  <si>
    <t>Indian Oil Corpn. Ltd.</t>
  </si>
  <si>
    <t>Indian Overseas Bank</t>
  </si>
  <si>
    <t>Indostar Capital Finance Ltd.</t>
  </si>
  <si>
    <t>Indraprastha Gas Ltd.</t>
  </si>
  <si>
    <t>Indusind Bank Ltd.</t>
  </si>
  <si>
    <t>Infibeam Avenues Ltd.</t>
  </si>
  <si>
    <t>Info Edge (India) Ltd.</t>
  </si>
  <si>
    <t>Infosys Ltd.</t>
  </si>
  <si>
    <t>Inox Leisure Ltd.</t>
  </si>
  <si>
    <t>Inox Wind Ltd.</t>
  </si>
  <si>
    <t>Interglobe Aviation Ltd.</t>
  </si>
  <si>
    <t>Ipca Laboratories Ltd.</t>
  </si>
  <si>
    <t>Isgec Heavy Engg. Ltd.</t>
  </si>
  <si>
    <t>J B Chemicals &amp; Pharmaceuticals Ltd.</t>
  </si>
  <si>
    <t>J K Cement Ltd.</t>
  </si>
  <si>
    <t>J K Lakshmi Cement Ltd.</t>
  </si>
  <si>
    <t>J K Tyre &amp; Inds. Ltd.</t>
  </si>
  <si>
    <t>J M Financial Ltd.</t>
  </si>
  <si>
    <t>J S W Energy Ltd.</t>
  </si>
  <si>
    <t>J S W Steel Ltd.</t>
  </si>
  <si>
    <t>Jagran Prakashan Ltd.</t>
  </si>
  <si>
    <t>Jai Corp Ltd.</t>
  </si>
  <si>
    <t>Jain Irrigation Systems Ltd.</t>
  </si>
  <si>
    <t>Jaiprakash Associates Ltd.</t>
  </si>
  <si>
    <t>Jammu &amp; Kashmir Bank Ltd.</t>
  </si>
  <si>
    <t>Jamna Auto Inds. Ltd.</t>
  </si>
  <si>
    <t>Jet Airways (India) Ltd.</t>
  </si>
  <si>
    <t>Jindal Saw Ltd.</t>
  </si>
  <si>
    <t>Jindal Stainless Ltd.</t>
  </si>
  <si>
    <t>Jindal Steel &amp; Power Ltd.</t>
  </si>
  <si>
    <t>Johnson Controls-Hitachi Air Conditioning India Ltd.</t>
  </si>
  <si>
    <t>Jubilant Foodworks Ltd.</t>
  </si>
  <si>
    <t>Jubilant Life Sciences Ltd.</t>
  </si>
  <si>
    <t>Just Dial Ltd.</t>
  </si>
  <si>
    <t>Jyothy Laboratories Ltd.</t>
  </si>
  <si>
    <t>K E C International Ltd.</t>
  </si>
  <si>
    <t>K I O C L Ltd.</t>
  </si>
  <si>
    <t>K N R Constructions Ltd.</t>
  </si>
  <si>
    <t>K P I T Technologies Ltd.</t>
  </si>
  <si>
    <t>K P R Mill Ltd.</t>
  </si>
  <si>
    <t>K R B L Ltd.</t>
  </si>
  <si>
    <t>Kajaria Ceramics Ltd.</t>
  </si>
  <si>
    <t>Kalpataru Power Transmission Ltd.</t>
  </si>
  <si>
    <t>Kansai Nerolac Paints Ltd.</t>
  </si>
  <si>
    <t>Karnataka Bank Ltd.</t>
  </si>
  <si>
    <t>Kaveri Seed Co. Ltd.</t>
  </si>
  <si>
    <t>Kei Industries Ltd.</t>
  </si>
  <si>
    <t>Kotak Mahindra Bank Ltd.</t>
  </si>
  <si>
    <t>L &amp; T Finance Holdings Ltd.</t>
  </si>
  <si>
    <t>L I C Housing Finance Ltd.</t>
  </si>
  <si>
    <t>La Opala R G Ltd.</t>
  </si>
  <si>
    <t>Lakshmi Machine Works Ltd.</t>
  </si>
  <si>
    <t>Lakshmi Vilas Bank Ltd.</t>
  </si>
  <si>
    <t>Larsen &amp; Toubro Infotech Ltd.</t>
  </si>
  <si>
    <t>Larsen &amp; Toubro Ltd.</t>
  </si>
  <si>
    <t>Laurus Labs Ltd.</t>
  </si>
  <si>
    <t>Lemon Tree Hotels Ltd.</t>
  </si>
  <si>
    <t>Linde India Ltd.</t>
  </si>
  <si>
    <t>Lupin Ltd.</t>
  </si>
  <si>
    <t>Lux Industries Ltd.</t>
  </si>
  <si>
    <t>M M T C Ltd.</t>
  </si>
  <si>
    <t>M O I L Ltd.</t>
  </si>
  <si>
    <t>M R F Ltd.</t>
  </si>
  <si>
    <t>Magma Fincorp Ltd.</t>
  </si>
  <si>
    <t>Mahanagar Gas Ltd.</t>
  </si>
  <si>
    <t>Mahindra &amp; Mahindra Financial Services Ltd.</t>
  </si>
  <si>
    <t>Mahindra &amp; Mahindra Ltd.</t>
  </si>
  <si>
    <t>Mahindra C I E Automotive Ltd.</t>
  </si>
  <si>
    <t>Mahindra Holidays &amp; Resorts India Ltd.</t>
  </si>
  <si>
    <t>Mahindra Lifespace Developers Ltd.</t>
  </si>
  <si>
    <t>Mahindra Logistics Ltd.</t>
  </si>
  <si>
    <t>Manappuram Finance Ltd.</t>
  </si>
  <si>
    <t>Mangalore Refinery &amp; Petrochemicals Ltd.</t>
  </si>
  <si>
    <t>Manpasand Beverages Ltd.</t>
  </si>
  <si>
    <t>Marico Ltd.</t>
  </si>
  <si>
    <t>Maruti Suzuki India Ltd.</t>
  </si>
  <si>
    <t>Max Financial Services Ltd.</t>
  </si>
  <si>
    <t>Meghmani Organics Ltd.</t>
  </si>
  <si>
    <t>Merck Ltd.</t>
  </si>
  <si>
    <t>Minda Corporation Ltd.</t>
  </si>
  <si>
    <t>Minda Industries Ltd.</t>
  </si>
  <si>
    <t>Mindtree Ltd.</t>
  </si>
  <si>
    <t>Monsanto India Ltd.</t>
  </si>
  <si>
    <t>Motherson Sumi Systems Ltd.</t>
  </si>
  <si>
    <t>Motilal Oswal Financial Services Ltd.</t>
  </si>
  <si>
    <t>Mphasis Ltd.</t>
  </si>
  <si>
    <t>Multi Commodity Exchange Of India Ltd.</t>
  </si>
  <si>
    <t>Muthoot Finance Ltd.</t>
  </si>
  <si>
    <t>N B C C (India) Ltd.</t>
  </si>
  <si>
    <t>N C C Ltd.</t>
  </si>
  <si>
    <t>N H P C Ltd.</t>
  </si>
  <si>
    <t>N I I T Technologies Ltd.</t>
  </si>
  <si>
    <t>N L C India Ltd.</t>
  </si>
  <si>
    <t>N M D C Ltd.</t>
  </si>
  <si>
    <t>N T P C Ltd.</t>
  </si>
  <si>
    <t>Natco Pharma Ltd.</t>
  </si>
  <si>
    <t>National Aluminium Co. Ltd.</t>
  </si>
  <si>
    <t>Nava Bharat Ventures Ltd.</t>
  </si>
  <si>
    <t>Navin Fluorine Intl. Ltd.</t>
  </si>
  <si>
    <t>Navkar Corporation Ltd.</t>
  </si>
  <si>
    <t>Navneet Education Ltd.</t>
  </si>
  <si>
    <t>Nestle India Ltd.</t>
  </si>
  <si>
    <t>Network18 Media &amp; Invst. Ltd.</t>
  </si>
  <si>
    <t>Nilkamal Ltd.</t>
  </si>
  <si>
    <t>Nocil Ltd.</t>
  </si>
  <si>
    <t>Oberoi Realty Ltd.</t>
  </si>
  <si>
    <t>Oil &amp; Natural Gas Corpn. Ltd.</t>
  </si>
  <si>
    <t>Oil India Ltd.</t>
  </si>
  <si>
    <t>Omaxe Ltd.</t>
  </si>
  <si>
    <t>Oracle Financial Services Software Ltd.</t>
  </si>
  <si>
    <t>Orient Cement Ltd.</t>
  </si>
  <si>
    <t>Oriental Bank Of Commerce</t>
  </si>
  <si>
    <t>P C Jeweller Ltd.</t>
  </si>
  <si>
    <t>P I Industries Ltd.</t>
  </si>
  <si>
    <t>P N B Housing Finance Ltd.</t>
  </si>
  <si>
    <t>P N C Infratech Ltd.</t>
  </si>
  <si>
    <t>P T C India Ltd.</t>
  </si>
  <si>
    <t>P V R Ltd.</t>
  </si>
  <si>
    <t>Page Industries Ltd.</t>
  </si>
  <si>
    <t>Persistent Systems Ltd.</t>
  </si>
  <si>
    <t>Petronet L N G Ltd.</t>
  </si>
  <si>
    <t>Pfizer Ltd.</t>
  </si>
  <si>
    <t>Phillips Carbon Black Ltd.</t>
  </si>
  <si>
    <t>Phoenix Mills Ltd.</t>
  </si>
  <si>
    <t>Pidilite Industries Ltd.</t>
  </si>
  <si>
    <t>Piramal Enterprises Ltd.</t>
  </si>
  <si>
    <t>Power Finance Corpn. Ltd.</t>
  </si>
  <si>
    <t>Power Grid Corpn. Of India Ltd.</t>
  </si>
  <si>
    <t>Prestige Estates Projects Ltd.</t>
  </si>
  <si>
    <t>Prism Johnson Ltd.</t>
  </si>
  <si>
    <t>Procter &amp; Gamble Hygiene &amp; Health Care Ltd.</t>
  </si>
  <si>
    <t>Punjab National Bank</t>
  </si>
  <si>
    <t>R B L Bank Ltd.</t>
  </si>
  <si>
    <t>R E C Ltd.</t>
  </si>
  <si>
    <t>Radico Khaitan Ltd.</t>
  </si>
  <si>
    <t>Rain Industries Ltd.</t>
  </si>
  <si>
    <t>Rajesh Exports Ltd.</t>
  </si>
  <si>
    <t>Rallis India Ltd.</t>
  </si>
  <si>
    <t>Ramco Cements Ltd.</t>
  </si>
  <si>
    <t>Rashtriya Chemicals &amp; Fertilizers Ltd.</t>
  </si>
  <si>
    <t>Ratnamani Metals &amp; Tubes Ltd.</t>
  </si>
  <si>
    <t>Raymond Ltd.</t>
  </si>
  <si>
    <t>Redington (India) Ltd.</t>
  </si>
  <si>
    <t>Relaxo Footwears Ltd.</t>
  </si>
  <si>
    <t>Reliance Capital Ltd.</t>
  </si>
  <si>
    <t>Reliance Communications Ltd.</t>
  </si>
  <si>
    <t>Reliance Industries Ltd.</t>
  </si>
  <si>
    <t>Reliance Infrastructure Ltd.</t>
  </si>
  <si>
    <t>Reliance Nippon Life Asset Mgmt. Ltd.</t>
  </si>
  <si>
    <t>Reliance Power Ltd.</t>
  </si>
  <si>
    <t>Repco Home Finance Ltd.</t>
  </si>
  <si>
    <t>S H Kelkar &amp; Co. Ltd.</t>
  </si>
  <si>
    <t>S J V N Ltd.</t>
  </si>
  <si>
    <t>S K F India Ltd.</t>
  </si>
  <si>
    <t>S R E I Infrastructure Finance Ltd.</t>
  </si>
  <si>
    <t>S R F Ltd.</t>
  </si>
  <si>
    <t>Sadbhav Engineering Ltd.</t>
  </si>
  <si>
    <t>Sanofi India Ltd.</t>
  </si>
  <si>
    <t>Schaeffler India Ltd.</t>
  </si>
  <si>
    <t>Schneider Electric Infrastructure Ltd.</t>
  </si>
  <si>
    <t>Security &amp; Intelligence Services (I) Ltd.</t>
  </si>
  <si>
    <t>Shankara Building Products Ltd.</t>
  </si>
  <si>
    <t>Sharda Cropchem Ltd.</t>
  </si>
  <si>
    <t>Shilpa Medicare Ltd.</t>
  </si>
  <si>
    <t>Shipping Corpn. Of India Ltd.</t>
  </si>
  <si>
    <t>Shoppers Stop Ltd.</t>
  </si>
  <si>
    <t>Shree Cement Ltd.</t>
  </si>
  <si>
    <t>Shriram City Union Finance Ltd.</t>
  </si>
  <si>
    <t>Shriram Transport Finance Co. Ltd.</t>
  </si>
  <si>
    <t>Siemens Ltd.</t>
  </si>
  <si>
    <t>Sobha Ltd.</t>
  </si>
  <si>
    <t>Solar Industries India Ltd.</t>
  </si>
  <si>
    <t>Somany Ceramics Ltd.</t>
  </si>
  <si>
    <t>Sonata Software Ltd.</t>
  </si>
  <si>
    <t>South Indian Bank Ltd.</t>
  </si>
  <si>
    <t>Spicejet Ltd.</t>
  </si>
  <si>
    <t>Star Cement Ltd.</t>
  </si>
  <si>
    <t>State Bank Of India</t>
  </si>
  <si>
    <t>Steel Authority Of India Ltd.</t>
  </si>
  <si>
    <t>Sterlite Technologies Ltd.</t>
  </si>
  <si>
    <t>Strides Pharma Science Ltd.</t>
  </si>
  <si>
    <t>Sudarshan Chemical Inds. Ltd.</t>
  </si>
  <si>
    <t>Sun Pharma Advanced Research Co. Ltd.</t>
  </si>
  <si>
    <t>Sun Pharmaceutical Inds. Ltd.</t>
  </si>
  <si>
    <t>Sun T V Network Ltd.</t>
  </si>
  <si>
    <t>Sundaram-Clayton Ltd.</t>
  </si>
  <si>
    <t>Sundram Fasteners Ltd.</t>
  </si>
  <si>
    <t>Sunteck Realty Ltd.</t>
  </si>
  <si>
    <t>Suprajit Engineering Ltd.</t>
  </si>
  <si>
    <t>Supreme Industries Ltd.</t>
  </si>
  <si>
    <t>Supreme Petrochem Ltd.</t>
  </si>
  <si>
    <t>Suven Life Sciences Ltd.</t>
  </si>
  <si>
    <t>Suzlon Energy Ltd.</t>
  </si>
  <si>
    <t>Swan Energy Ltd.</t>
  </si>
  <si>
    <t>Symphony Ltd.</t>
  </si>
  <si>
    <t>Syndicate Bank</t>
  </si>
  <si>
    <t>Syngene International Ltd.</t>
  </si>
  <si>
    <t>T I Financial Holdings Ltd.</t>
  </si>
  <si>
    <t>T T K Prestige Ltd.</t>
  </si>
  <si>
    <t>T V S Motor Co. Ltd.</t>
  </si>
  <si>
    <t>T V S Srichakra Ltd.</t>
  </si>
  <si>
    <t>T V Today Network Ltd.</t>
  </si>
  <si>
    <t>Take Solutions Ltd.</t>
  </si>
  <si>
    <t>Tamil Nadu Newsprint &amp; Papers Ltd.</t>
  </si>
  <si>
    <t>Tata Chemicals Ltd.</t>
  </si>
  <si>
    <t>Tata Coffee Ltd.</t>
  </si>
  <si>
    <t>Tata Communications Ltd.</t>
  </si>
  <si>
    <t>Tata Consultancy Services Ltd.</t>
  </si>
  <si>
    <t>Tata Elxsi Ltd.</t>
  </si>
  <si>
    <t>Tata Global Beverages Ltd.</t>
  </si>
  <si>
    <t>Tata Investment Corpn. Ltd.</t>
  </si>
  <si>
    <t>Tata Metaliks Ltd.</t>
  </si>
  <si>
    <t>Tata Motors Ltd.</t>
  </si>
  <si>
    <t>Tata Power Co. Ltd.</t>
  </si>
  <si>
    <t>Tata Steel Ltd.</t>
  </si>
  <si>
    <t>Teamlease Services Ltd.</t>
  </si>
  <si>
    <t>Tech Mahindra Ltd.</t>
  </si>
  <si>
    <t>Tejas Networks Ltd.</t>
  </si>
  <si>
    <t>Thermax Ltd.</t>
  </si>
  <si>
    <t>Thomas Cook (India) Ltd.</t>
  </si>
  <si>
    <t>Thyrocare Technologies Ltd.</t>
  </si>
  <si>
    <t>Time Technoplast Ltd.</t>
  </si>
  <si>
    <t>Timken India Ltd.</t>
  </si>
  <si>
    <t>Titan Company Ltd.</t>
  </si>
  <si>
    <t>Torrent Pharmaceuticals Ltd.</t>
  </si>
  <si>
    <t>Torrent Power Ltd.</t>
  </si>
  <si>
    <t>Trent Ltd.</t>
  </si>
  <si>
    <t>Trident Ltd.</t>
  </si>
  <si>
    <t>Triveni Turbine Ltd.</t>
  </si>
  <si>
    <t>Tv18 Broadcast Ltd.</t>
  </si>
  <si>
    <t>U P L Ltd.</t>
  </si>
  <si>
    <t>Uco Bank</t>
  </si>
  <si>
    <t>Uflex Ltd.</t>
  </si>
  <si>
    <t>Ujjivan Financial Services Ltd.</t>
  </si>
  <si>
    <t>Ultratech Cement Ltd.</t>
  </si>
  <si>
    <t>Union Bank Of India</t>
  </si>
  <si>
    <t>United Breweries Ltd.</t>
  </si>
  <si>
    <t>V A Tech Wabag Ltd.</t>
  </si>
  <si>
    <t>V I P Industries Ltd.</t>
  </si>
  <si>
    <t>V-Guard Industries Ltd.</t>
  </si>
  <si>
    <t>V-Mart Retail Ltd.</t>
  </si>
  <si>
    <t>Vardhman Textiles Ltd.</t>
  </si>
  <si>
    <t>Varun Beverages Ltd.</t>
  </si>
  <si>
    <t>Vedanta Ltd.</t>
  </si>
  <si>
    <t>Venky'S (India) Ltd.</t>
  </si>
  <si>
    <t>Vijaya Bank</t>
  </si>
  <si>
    <t>Vinati Organics Ltd.</t>
  </si>
  <si>
    <t>Vodafone Idea Ltd.</t>
  </si>
  <si>
    <t>Voltas Ltd.</t>
  </si>
  <si>
    <t>Wabco India Ltd.</t>
  </si>
  <si>
    <t>Welspun Corp Ltd.</t>
  </si>
  <si>
    <t>Welspun India Ltd.</t>
  </si>
  <si>
    <t>Westlife Development Ltd.</t>
  </si>
  <si>
    <t>Whirlpool Of India Ltd.</t>
  </si>
  <si>
    <t>Wipro Ltd.</t>
  </si>
  <si>
    <t>Wockhardt Ltd.</t>
  </si>
  <si>
    <t>Yes Bank Ltd.</t>
  </si>
  <si>
    <t>Zee Entertainment Enterprises Ltd.</t>
  </si>
  <si>
    <t>Zensar Technologies Ltd.</t>
  </si>
  <si>
    <t>Zydus Wellness Ltd.</t>
  </si>
  <si>
    <t>L - 15</t>
  </si>
  <si>
    <t>L - 14</t>
  </si>
  <si>
    <t>L - 13</t>
  </si>
  <si>
    <t>L - 12</t>
  </si>
  <si>
    <t>L - 11</t>
  </si>
  <si>
    <t>L - 10</t>
  </si>
  <si>
    <t>L - 9</t>
  </si>
  <si>
    <t>L - 8</t>
  </si>
  <si>
    <t>L - 7</t>
  </si>
  <si>
    <t>L - 6</t>
  </si>
  <si>
    <t>8K Miles Software Services Ltd.</t>
  </si>
  <si>
    <t>Adani Transmission Ltd.</t>
  </si>
  <si>
    <t>B S E Ltd.</t>
  </si>
  <si>
    <t>Balrampur Chini Mills Ltd.</t>
  </si>
  <si>
    <t>Bandhan Bank Ltd.</t>
  </si>
  <si>
    <t>Brigade Enterprises Ltd.</t>
  </si>
  <si>
    <t>Central Depository Services (India) Ltd.</t>
  </si>
  <si>
    <t>Coffee Day Enterprises Ltd.</t>
  </si>
  <si>
    <t>Crompton Greaves Consumer Electricals Ltd.</t>
  </si>
  <si>
    <t>Den Networks Ltd.</t>
  </si>
  <si>
    <t>Dixon Technologies (India) Ltd.</t>
  </si>
  <si>
    <t>Dredging Corpn. Of India Ltd.</t>
  </si>
  <si>
    <t>Eros International Media Ltd.</t>
  </si>
  <si>
    <t>Excel Crop Care Ltd.</t>
  </si>
  <si>
    <t>G V K Power &amp; Infrastructure Ltd.</t>
  </si>
  <si>
    <t>Gayatri Projects Ltd.</t>
  </si>
  <si>
    <t>General Insurance Corpn. Of India</t>
  </si>
  <si>
    <t>Gulf Oil Lubricants India Ltd.</t>
  </si>
  <si>
    <t>H C L Infosystems Ltd.</t>
  </si>
  <si>
    <t>H D F C Standard Life Insurance Co. Ltd.</t>
  </si>
  <si>
    <t>Hathway Cable &amp; Datacom Ltd.</t>
  </si>
  <si>
    <t>Hindustan Construction Co. Ltd.</t>
  </si>
  <si>
    <t>I C I C I Lombard General Insurance Co. Ltd.</t>
  </si>
  <si>
    <t>I C I C I Prudential Life Insurance Co. Ltd.</t>
  </si>
  <si>
    <t>I D F C Bank Ltd.</t>
  </si>
  <si>
    <t>I I F L Holdings Ltd.</t>
  </si>
  <si>
    <t>I L &amp; F S Transportation Networks Ltd.</t>
  </si>
  <si>
    <t>Indo Count Inds. Ltd.</t>
  </si>
  <si>
    <t>Indoco Remedies Ltd.</t>
  </si>
  <si>
    <t>Intellect Design Arena Ltd.</t>
  </si>
  <si>
    <t>J Kumar Infraprojects Ltd.</t>
  </si>
  <si>
    <t>Jaiprakash Power Ventures Ltd.</t>
  </si>
  <si>
    <t>Jindal Stainless (Hisar) Ltd.</t>
  </si>
  <si>
    <t>Karur Vysya Bank Ltd.</t>
  </si>
  <si>
    <t>Kolte Patil Developers Ltd.</t>
  </si>
  <si>
    <t>L &amp; T Technology Services Ltd.</t>
  </si>
  <si>
    <t>M A S Financial Services Ltd.</t>
  </si>
  <si>
    <t>Max India Ltd.</t>
  </si>
  <si>
    <t>Mcleod Russel India Ltd.</t>
  </si>
  <si>
    <t>Narayana Hrudayalaya Ltd.</t>
  </si>
  <si>
    <t>National Fertilizers Ltd.</t>
  </si>
  <si>
    <t>Nesco Ltd.</t>
  </si>
  <si>
    <t>New India Assurance Co. Ltd.</t>
  </si>
  <si>
    <t>P T C India Financial Services Ltd.</t>
  </si>
  <si>
    <t>Parag Milk Foods Ltd.</t>
  </si>
  <si>
    <t>Praj Industries Ltd.</t>
  </si>
  <si>
    <t>Quess Corp Ltd.</t>
  </si>
  <si>
    <t>Ramkrishna Forgings Ltd.</t>
  </si>
  <si>
    <t>Reliance Home Finance Ltd.</t>
  </si>
  <si>
    <t>Reliance Naval &amp; Engg. Ltd.</t>
  </si>
  <si>
    <t>Rupa &amp; Co. Ltd.</t>
  </si>
  <si>
    <t>S B I Life Insurance Co. Ltd.</t>
  </si>
  <si>
    <t>Sadbhav Infrastructure Project Ltd.</t>
  </si>
  <si>
    <t>Shree Renuka Sugars Ltd.</t>
  </si>
  <si>
    <t>Sintex Plastics Technology Ltd.</t>
  </si>
  <si>
    <t>Sundaram Finance Ltd.</t>
  </si>
  <si>
    <t>Tata Sponge Iron Ltd.</t>
  </si>
  <si>
    <t>Texmaco Rail &amp; Engg. Ltd.</t>
  </si>
  <si>
    <t>Tube Investments Of India Ltd.</t>
  </si>
  <si>
    <t>Unichem Laboratories Ltd.</t>
  </si>
  <si>
    <t>United Spirits Ltd.</t>
  </si>
  <si>
    <t>V R L Logistics Ltd.</t>
  </si>
  <si>
    <t>Vakrangee Ltd.</t>
  </si>
  <si>
    <t>PAT</t>
  </si>
  <si>
    <t>Income</t>
  </si>
  <si>
    <t>Net cash flow from operating activities</t>
  </si>
  <si>
    <t>Total liabilities</t>
  </si>
  <si>
    <t>Corporate tax</t>
  </si>
  <si>
    <t xml:space="preserve"> </t>
  </si>
  <si>
    <t>Nos</t>
  </si>
  <si>
    <t>Total Shares (In nos) - Shares held</t>
  </si>
  <si>
    <t>(%)</t>
  </si>
  <si>
    <t>Retained profits as % of PAT</t>
  </si>
  <si>
    <t>Average</t>
  </si>
  <si>
    <t>Total assets</t>
  </si>
  <si>
    <t>Adani Green Energy Ltd.</t>
  </si>
  <si>
    <t>Rites Ltd.</t>
  </si>
  <si>
    <t>Sheela Foam Ltd.</t>
  </si>
  <si>
    <t>Varroc Engineering Ltd.</t>
  </si>
  <si>
    <t>March</t>
  </si>
  <si>
    <t>Extra-ordinary expenses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</si>
</sst>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84"/>
  <sheetViews>
    <sheetView workbookViewId="0">
      <selection activeCell="A7" sqref="A7"/>
    </sheetView>
  </sheetViews>
  <sheetFormatPr defaultRowHeight="15" x14ac:dyDescent="0.25"/>
  <cols>
    <col min="1" max="1" width="47.7109375" bestFit="1" customWidth="1"/>
    <col min="2" max="2" width="25.5703125" bestFit="1" customWidth="1"/>
    <col min="3" max="3" width="33.42578125" bestFit="1" customWidth="1"/>
    <col min="4" max="4" width="36.7109375" bestFit="1" customWidth="1"/>
    <col min="5" max="5" width="25.5703125" bestFit="1" customWidth="1"/>
    <col min="6" max="6" width="33.42578125" bestFit="1" customWidth="1"/>
    <col min="7" max="7" width="36.7109375" bestFit="1" customWidth="1"/>
    <col min="8" max="8" width="25.5703125" bestFit="1" customWidth="1"/>
    <col min="9" max="9" width="33.42578125" bestFit="1" customWidth="1"/>
    <col min="10" max="10" width="36.7109375" bestFit="1" customWidth="1"/>
    <col min="11" max="11" width="25.5703125" bestFit="1" customWidth="1"/>
    <col min="12" max="12" width="33.42578125" bestFit="1" customWidth="1"/>
    <col min="13" max="13" width="36.7109375" bestFit="1" customWidth="1"/>
    <col min="14" max="14" width="25.5703125" bestFit="1" customWidth="1"/>
    <col min="15" max="15" width="33.42578125" bestFit="1" customWidth="1"/>
    <col min="16" max="16" width="36.7109375" bestFit="1" customWidth="1"/>
    <col min="17" max="17" width="25.5703125" bestFit="1" customWidth="1"/>
    <col min="18" max="18" width="33.42578125" bestFit="1" customWidth="1"/>
    <col min="19" max="19" width="36.7109375" bestFit="1" customWidth="1"/>
    <col min="20" max="20" width="21.5703125" bestFit="1" customWidth="1"/>
    <col min="21" max="22" width="20.7109375" bestFit="1" customWidth="1"/>
    <col min="23" max="23" width="21.5703125" bestFit="1" customWidth="1"/>
    <col min="24" max="25" width="20.7109375" bestFit="1" customWidth="1"/>
  </cols>
  <sheetData>
    <row r="1" spans="1:25" x14ac:dyDescent="0.25"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</row>
    <row r="2" spans="1:25" x14ac:dyDescent="0.25">
      <c r="T2" t="s">
        <v>1</v>
      </c>
      <c r="U2" t="s">
        <v>1</v>
      </c>
      <c r="V2" t="s">
        <v>1</v>
      </c>
      <c r="W2" t="s">
        <v>2</v>
      </c>
      <c r="X2" t="s">
        <v>2</v>
      </c>
      <c r="Y2" t="s">
        <v>2</v>
      </c>
    </row>
    <row r="3" spans="1:25" x14ac:dyDescent="0.25">
      <c r="B3" t="s">
        <v>3</v>
      </c>
      <c r="C3" t="s">
        <v>3</v>
      </c>
      <c r="D3" t="s">
        <v>3</v>
      </c>
      <c r="E3" t="s">
        <v>3</v>
      </c>
      <c r="F3" t="s">
        <v>3</v>
      </c>
      <c r="G3" t="s">
        <v>3</v>
      </c>
      <c r="H3" t="s">
        <v>3</v>
      </c>
      <c r="I3" t="s">
        <v>3</v>
      </c>
      <c r="J3" t="s">
        <v>3</v>
      </c>
      <c r="K3" t="s">
        <v>3</v>
      </c>
      <c r="L3" t="s">
        <v>3</v>
      </c>
      <c r="M3" t="s">
        <v>3</v>
      </c>
      <c r="N3" t="s">
        <v>3</v>
      </c>
      <c r="O3" t="s">
        <v>3</v>
      </c>
      <c r="P3" t="s">
        <v>3</v>
      </c>
      <c r="Q3" t="s">
        <v>3</v>
      </c>
      <c r="R3" t="s">
        <v>3</v>
      </c>
      <c r="S3" t="s">
        <v>3</v>
      </c>
      <c r="T3" t="s">
        <v>4</v>
      </c>
      <c r="U3" t="s">
        <v>4</v>
      </c>
      <c r="V3" t="s">
        <v>4</v>
      </c>
      <c r="W3" t="s">
        <v>4</v>
      </c>
      <c r="X3" t="s">
        <v>4</v>
      </c>
      <c r="Y3" t="s">
        <v>4</v>
      </c>
    </row>
    <row r="4" spans="1:25" x14ac:dyDescent="0.25">
      <c r="B4" t="s">
        <v>5</v>
      </c>
      <c r="C4" t="s">
        <v>5</v>
      </c>
      <c r="D4" t="s">
        <v>5</v>
      </c>
      <c r="E4" t="s">
        <v>5</v>
      </c>
      <c r="F4" t="s">
        <v>5</v>
      </c>
      <c r="G4" t="s">
        <v>5</v>
      </c>
      <c r="H4" t="s">
        <v>5</v>
      </c>
      <c r="I4" t="s">
        <v>5</v>
      </c>
      <c r="J4" t="s">
        <v>5</v>
      </c>
      <c r="K4" t="s">
        <v>5</v>
      </c>
      <c r="L4" t="s">
        <v>5</v>
      </c>
      <c r="M4" t="s">
        <v>5</v>
      </c>
      <c r="N4" t="s">
        <v>5</v>
      </c>
      <c r="O4" t="s">
        <v>5</v>
      </c>
      <c r="P4" t="s">
        <v>5</v>
      </c>
      <c r="Q4" t="s">
        <v>5</v>
      </c>
      <c r="R4" t="s">
        <v>5</v>
      </c>
      <c r="S4" t="s">
        <v>5</v>
      </c>
      <c r="T4" t="s">
        <v>6</v>
      </c>
      <c r="U4" t="s">
        <v>7</v>
      </c>
      <c r="V4" t="s">
        <v>5</v>
      </c>
      <c r="W4" t="s">
        <v>6</v>
      </c>
      <c r="X4" t="s">
        <v>7</v>
      </c>
      <c r="Y4" t="s">
        <v>5</v>
      </c>
    </row>
    <row r="5" spans="1:25" x14ac:dyDescent="0.25">
      <c r="B5" t="s">
        <v>8</v>
      </c>
      <c r="C5" t="s">
        <v>8</v>
      </c>
      <c r="D5" t="s">
        <v>8</v>
      </c>
      <c r="E5" t="s">
        <v>9</v>
      </c>
      <c r="F5" t="s">
        <v>9</v>
      </c>
      <c r="G5" t="s">
        <v>9</v>
      </c>
      <c r="H5" t="s">
        <v>10</v>
      </c>
      <c r="I5" t="s">
        <v>10</v>
      </c>
      <c r="J5" t="s">
        <v>10</v>
      </c>
      <c r="K5" t="s">
        <v>11</v>
      </c>
      <c r="L5" t="s">
        <v>11</v>
      </c>
      <c r="M5" t="s">
        <v>11</v>
      </c>
      <c r="N5" t="s">
        <v>12</v>
      </c>
      <c r="O5" t="s">
        <v>12</v>
      </c>
      <c r="P5" t="s">
        <v>12</v>
      </c>
      <c r="Q5" t="s">
        <v>13</v>
      </c>
      <c r="R5" t="s">
        <v>13</v>
      </c>
      <c r="S5" t="s">
        <v>13</v>
      </c>
      <c r="T5" t="s">
        <v>13</v>
      </c>
      <c r="U5" t="s">
        <v>13</v>
      </c>
      <c r="V5" t="s">
        <v>13</v>
      </c>
      <c r="W5" t="s">
        <v>13</v>
      </c>
      <c r="X5" t="s">
        <v>13</v>
      </c>
      <c r="Y5" t="s">
        <v>13</v>
      </c>
    </row>
    <row r="6" spans="1:25" x14ac:dyDescent="0.25">
      <c r="A6" t="s">
        <v>14</v>
      </c>
      <c r="B6" t="s">
        <v>15</v>
      </c>
      <c r="C6" t="s">
        <v>16</v>
      </c>
      <c r="D6" t="s">
        <v>17</v>
      </c>
      <c r="E6" t="s">
        <v>15</v>
      </c>
      <c r="F6" t="s">
        <v>16</v>
      </c>
      <c r="G6" t="s">
        <v>17</v>
      </c>
      <c r="H6" t="s">
        <v>15</v>
      </c>
      <c r="I6" t="s">
        <v>16</v>
      </c>
      <c r="J6" t="s">
        <v>17</v>
      </c>
      <c r="K6" t="s">
        <v>15</v>
      </c>
      <c r="L6" t="s">
        <v>16</v>
      </c>
      <c r="M6" t="s">
        <v>17</v>
      </c>
      <c r="N6" t="s">
        <v>15</v>
      </c>
      <c r="O6" t="s">
        <v>16</v>
      </c>
      <c r="P6" t="s">
        <v>17</v>
      </c>
      <c r="Q6" t="s">
        <v>15</v>
      </c>
      <c r="R6" t="s">
        <v>16</v>
      </c>
      <c r="S6" t="s">
        <v>17</v>
      </c>
      <c r="T6" t="s">
        <v>18</v>
      </c>
      <c r="U6" t="s">
        <v>19</v>
      </c>
      <c r="V6" t="s">
        <v>20</v>
      </c>
      <c r="W6" t="s">
        <v>18</v>
      </c>
      <c r="X6" t="s">
        <v>19</v>
      </c>
      <c r="Y6" t="s">
        <v>20</v>
      </c>
    </row>
    <row r="7" spans="1:25" x14ac:dyDescent="0.25">
      <c r="A7" t="s">
        <v>21</v>
      </c>
      <c r="B7">
        <v>52.27</v>
      </c>
      <c r="E7">
        <v>42.99</v>
      </c>
      <c r="H7">
        <v>108.34</v>
      </c>
      <c r="K7">
        <v>194.76</v>
      </c>
      <c r="N7">
        <v>240.76</v>
      </c>
      <c r="Q7">
        <v>310.54000000000002</v>
      </c>
      <c r="T7">
        <v>21590.05</v>
      </c>
      <c r="U7">
        <v>11265070</v>
      </c>
      <c r="V7">
        <v>24321.34</v>
      </c>
      <c r="W7">
        <v>21535.15</v>
      </c>
      <c r="X7">
        <v>11265070</v>
      </c>
      <c r="Y7">
        <v>24259.5</v>
      </c>
    </row>
    <row r="8" spans="1:25" x14ac:dyDescent="0.25">
      <c r="A8" t="s">
        <v>22</v>
      </c>
      <c r="B8">
        <v>137.41</v>
      </c>
      <c r="C8">
        <v>-73.88</v>
      </c>
      <c r="E8">
        <v>176.89</v>
      </c>
      <c r="F8">
        <v>-74.37</v>
      </c>
      <c r="G8">
        <v>0</v>
      </c>
      <c r="H8">
        <v>228.51</v>
      </c>
      <c r="I8">
        <v>-63.57</v>
      </c>
      <c r="J8">
        <v>-10.81</v>
      </c>
      <c r="K8">
        <v>299.88</v>
      </c>
      <c r="L8">
        <v>-78.41</v>
      </c>
      <c r="M8">
        <v>-15.68</v>
      </c>
      <c r="N8">
        <v>374.47</v>
      </c>
      <c r="O8">
        <v>-78.41</v>
      </c>
      <c r="P8">
        <v>-15.96</v>
      </c>
      <c r="Q8">
        <v>419.95</v>
      </c>
      <c r="R8">
        <v>-84.76</v>
      </c>
      <c r="S8">
        <v>-17.260000000000002</v>
      </c>
      <c r="T8">
        <v>1305.45</v>
      </c>
      <c r="U8">
        <v>211908375</v>
      </c>
      <c r="V8">
        <v>27663.58</v>
      </c>
      <c r="W8">
        <v>1302.1500000000001</v>
      </c>
      <c r="X8">
        <v>211908375</v>
      </c>
      <c r="Y8">
        <v>27593.65</v>
      </c>
    </row>
    <row r="9" spans="1:25" x14ac:dyDescent="0.25">
      <c r="A9" t="s">
        <v>23</v>
      </c>
      <c r="B9">
        <v>1061.19</v>
      </c>
      <c r="C9">
        <v>-522.88</v>
      </c>
      <c r="D9">
        <v>-85.28</v>
      </c>
      <c r="E9">
        <v>1093</v>
      </c>
      <c r="F9">
        <v>-560.20000000000005</v>
      </c>
      <c r="G9">
        <v>-95.72</v>
      </c>
      <c r="H9">
        <v>1168.29</v>
      </c>
      <c r="I9">
        <v>-644.51</v>
      </c>
      <c r="J9">
        <v>-108.48</v>
      </c>
      <c r="K9">
        <v>744.74</v>
      </c>
      <c r="L9">
        <v>-561.66999999999996</v>
      </c>
      <c r="M9">
        <v>-113.36</v>
      </c>
      <c r="N9">
        <v>647.04999999999995</v>
      </c>
      <c r="O9">
        <v>-319.20999999999998</v>
      </c>
      <c r="P9">
        <v>-64.98</v>
      </c>
      <c r="Q9">
        <v>915.45</v>
      </c>
      <c r="R9">
        <v>-319.24</v>
      </c>
      <c r="S9">
        <v>-64.989999999999995</v>
      </c>
      <c r="T9">
        <v>1453.25</v>
      </c>
      <c r="U9">
        <v>187787263</v>
      </c>
      <c r="V9">
        <v>27290.18</v>
      </c>
      <c r="W9">
        <v>1447.65</v>
      </c>
      <c r="X9">
        <v>187787263</v>
      </c>
      <c r="Y9">
        <v>27185.02</v>
      </c>
    </row>
    <row r="10" spans="1:25" x14ac:dyDescent="0.25">
      <c r="A10" t="s">
        <v>24</v>
      </c>
      <c r="B10">
        <v>169.1</v>
      </c>
      <c r="C10">
        <v>-32.869999999999997</v>
      </c>
      <c r="E10">
        <v>285.04000000000002</v>
      </c>
      <c r="F10">
        <v>-44.11</v>
      </c>
      <c r="H10">
        <v>414.57</v>
      </c>
      <c r="I10">
        <v>-56.96</v>
      </c>
      <c r="K10">
        <v>615.63</v>
      </c>
      <c r="L10">
        <v>-288.60000000000002</v>
      </c>
      <c r="N10">
        <v>417.31</v>
      </c>
      <c r="O10">
        <v>-44.28</v>
      </c>
      <c r="Q10">
        <v>469.91</v>
      </c>
      <c r="R10">
        <v>-132.91999999999999</v>
      </c>
      <c r="T10">
        <v>1626.65</v>
      </c>
      <c r="U10">
        <v>94320370</v>
      </c>
      <c r="V10">
        <v>15342.62</v>
      </c>
      <c r="W10">
        <v>1630.75</v>
      </c>
      <c r="X10">
        <v>94320370</v>
      </c>
      <c r="Y10">
        <v>15381.29</v>
      </c>
    </row>
    <row r="11" spans="1:25" x14ac:dyDescent="0.25">
      <c r="A11" t="s">
        <v>25</v>
      </c>
      <c r="B11">
        <v>34.659999999999997</v>
      </c>
      <c r="C11">
        <v>-3.14</v>
      </c>
      <c r="D11">
        <v>-1.81</v>
      </c>
      <c r="E11">
        <v>26.19</v>
      </c>
      <c r="F11">
        <v>-11.72</v>
      </c>
      <c r="G11">
        <v>-1.9</v>
      </c>
      <c r="H11">
        <v>31.45</v>
      </c>
      <c r="I11">
        <v>-11.72</v>
      </c>
      <c r="J11">
        <v>-0.18</v>
      </c>
      <c r="K11">
        <v>30.83</v>
      </c>
      <c r="L11">
        <v>-14.06</v>
      </c>
      <c r="M11">
        <v>-0.1</v>
      </c>
      <c r="N11">
        <v>88.32</v>
      </c>
      <c r="O11">
        <v>-23.44</v>
      </c>
      <c r="P11">
        <v>-4.6900000000000004</v>
      </c>
      <c r="Q11">
        <v>112.69</v>
      </c>
      <c r="R11">
        <v>-28.31</v>
      </c>
      <c r="S11">
        <v>-0.12</v>
      </c>
      <c r="T11">
        <v>1146.95</v>
      </c>
      <c r="U11">
        <v>23729805</v>
      </c>
      <c r="V11">
        <v>2721.69</v>
      </c>
      <c r="W11">
        <v>1142.25</v>
      </c>
      <c r="X11">
        <v>23729805</v>
      </c>
      <c r="Y11">
        <v>2710.54</v>
      </c>
    </row>
    <row r="12" spans="1:25" x14ac:dyDescent="0.25">
      <c r="A12" t="s">
        <v>26</v>
      </c>
      <c r="B12">
        <v>80.209999999999994</v>
      </c>
      <c r="E12">
        <v>92.39</v>
      </c>
      <c r="H12">
        <v>140.22999999999999</v>
      </c>
      <c r="K12">
        <v>211.62</v>
      </c>
      <c r="N12">
        <v>821.98</v>
      </c>
      <c r="Q12">
        <v>292.04000000000002</v>
      </c>
      <c r="T12">
        <v>607.95000000000005</v>
      </c>
      <c r="U12">
        <v>292229149</v>
      </c>
      <c r="V12">
        <v>17766.07</v>
      </c>
      <c r="W12">
        <v>606.45000000000005</v>
      </c>
      <c r="X12">
        <v>292229149</v>
      </c>
      <c r="Y12">
        <v>17722.240000000002</v>
      </c>
    </row>
    <row r="13" spans="1:25" x14ac:dyDescent="0.25">
      <c r="A13" t="s">
        <v>27</v>
      </c>
      <c r="B13">
        <v>131.34</v>
      </c>
      <c r="C13">
        <v>-33.619999999999997</v>
      </c>
      <c r="E13">
        <v>148.69999999999999</v>
      </c>
      <c r="F13">
        <v>-40.26</v>
      </c>
      <c r="H13">
        <v>187.8</v>
      </c>
      <c r="I13">
        <v>-46.51</v>
      </c>
      <c r="K13">
        <v>252.43</v>
      </c>
      <c r="L13">
        <v>-86.03</v>
      </c>
      <c r="N13">
        <v>306.68</v>
      </c>
      <c r="Q13">
        <v>316.44</v>
      </c>
      <c r="R13">
        <v>-8.2100000000000009</v>
      </c>
      <c r="T13">
        <v>1431.2</v>
      </c>
      <c r="U13">
        <v>81300000</v>
      </c>
      <c r="V13">
        <v>11635.66</v>
      </c>
      <c r="W13">
        <v>1427.1</v>
      </c>
      <c r="X13">
        <v>81300000</v>
      </c>
      <c r="Y13">
        <v>11602.32</v>
      </c>
    </row>
    <row r="14" spans="1:25" x14ac:dyDescent="0.25">
      <c r="A14" t="s">
        <v>28</v>
      </c>
      <c r="B14">
        <v>144.69999999999999</v>
      </c>
      <c r="C14">
        <v>-41.99</v>
      </c>
      <c r="E14">
        <v>198.45</v>
      </c>
      <c r="F14">
        <v>-42.26</v>
      </c>
      <c r="H14">
        <v>228.96</v>
      </c>
      <c r="I14">
        <v>-48.87</v>
      </c>
      <c r="J14">
        <v>-8.59</v>
      </c>
      <c r="K14">
        <v>255.25</v>
      </c>
      <c r="L14">
        <v>-65.87</v>
      </c>
      <c r="M14">
        <v>-13.41</v>
      </c>
      <c r="N14">
        <v>276.64999999999998</v>
      </c>
      <c r="O14">
        <v>-74.37</v>
      </c>
      <c r="P14">
        <v>-15.14</v>
      </c>
      <c r="Q14">
        <v>401.22</v>
      </c>
      <c r="R14">
        <v>-85</v>
      </c>
      <c r="S14">
        <v>-17.3</v>
      </c>
      <c r="T14">
        <v>7465.95</v>
      </c>
      <c r="U14">
        <v>21249302</v>
      </c>
      <c r="V14">
        <v>15864.62</v>
      </c>
      <c r="W14">
        <v>7466.25</v>
      </c>
      <c r="X14">
        <v>21249302</v>
      </c>
      <c r="Y14">
        <v>15865.26</v>
      </c>
    </row>
    <row r="15" spans="1:25" x14ac:dyDescent="0.25">
      <c r="A15" t="s">
        <v>29</v>
      </c>
      <c r="B15">
        <v>1754.18</v>
      </c>
      <c r="C15">
        <v>-140.16999999999999</v>
      </c>
      <c r="D15">
        <v>-22.75</v>
      </c>
      <c r="E15">
        <v>2016.17</v>
      </c>
      <c r="F15">
        <v>-207.01</v>
      </c>
      <c r="G15">
        <v>-35.18</v>
      </c>
      <c r="H15">
        <v>2183.14</v>
      </c>
      <c r="I15">
        <v>-206.91</v>
      </c>
      <c r="J15">
        <v>-35.18</v>
      </c>
      <c r="K15">
        <v>2964.5</v>
      </c>
      <c r="L15">
        <v>-455.05</v>
      </c>
      <c r="M15">
        <v>-92.74</v>
      </c>
      <c r="N15">
        <v>3100.61</v>
      </c>
      <c r="O15">
        <v>-0.68</v>
      </c>
      <c r="Q15">
        <v>2408.1</v>
      </c>
      <c r="R15">
        <v>-269.16000000000003</v>
      </c>
      <c r="S15">
        <v>-54.81</v>
      </c>
      <c r="T15">
        <v>360.95</v>
      </c>
      <c r="U15">
        <v>2070951761</v>
      </c>
      <c r="V15">
        <v>74751</v>
      </c>
      <c r="W15">
        <v>361.1</v>
      </c>
      <c r="X15">
        <v>2070951761</v>
      </c>
      <c r="Y15">
        <v>74782.070000000007</v>
      </c>
    </row>
    <row r="16" spans="1:25" x14ac:dyDescent="0.25">
      <c r="A16" t="s">
        <v>30</v>
      </c>
      <c r="B16">
        <v>-1952.03</v>
      </c>
      <c r="E16">
        <v>595.26</v>
      </c>
      <c r="H16">
        <v>-68.63</v>
      </c>
      <c r="K16">
        <v>96.54</v>
      </c>
      <c r="N16">
        <v>-6054.34</v>
      </c>
      <c r="Q16">
        <v>-23.77</v>
      </c>
      <c r="T16">
        <v>50.6</v>
      </c>
      <c r="U16">
        <v>3856938941</v>
      </c>
      <c r="V16">
        <v>19516.11</v>
      </c>
      <c r="W16">
        <v>50.8</v>
      </c>
      <c r="X16">
        <v>3856938941</v>
      </c>
      <c r="Y16">
        <v>19593.25</v>
      </c>
    </row>
    <row r="17" spans="1:25" x14ac:dyDescent="0.25">
      <c r="A17" t="s">
        <v>31</v>
      </c>
      <c r="B17">
        <v>0.86</v>
      </c>
      <c r="E17">
        <v>-54.39</v>
      </c>
      <c r="H17">
        <v>-48.56</v>
      </c>
      <c r="K17">
        <v>-0.48</v>
      </c>
      <c r="N17">
        <v>4.24</v>
      </c>
      <c r="Q17">
        <v>61.49</v>
      </c>
      <c r="T17">
        <v>97.25</v>
      </c>
      <c r="U17">
        <v>2201395689</v>
      </c>
      <c r="V17">
        <v>21408.57</v>
      </c>
      <c r="W17">
        <v>97.05</v>
      </c>
      <c r="X17">
        <v>2201395689</v>
      </c>
      <c r="Y17">
        <v>21364.55</v>
      </c>
    </row>
    <row r="18" spans="1:25" x14ac:dyDescent="0.25">
      <c r="A18" t="s">
        <v>32</v>
      </c>
      <c r="B18">
        <v>-68.89</v>
      </c>
      <c r="C18">
        <v>-0.12</v>
      </c>
      <c r="D18">
        <v>-0.02</v>
      </c>
      <c r="E18">
        <v>-187.73</v>
      </c>
      <c r="H18">
        <v>-228.14</v>
      </c>
      <c r="K18">
        <v>-109.75</v>
      </c>
      <c r="N18">
        <v>53.5</v>
      </c>
      <c r="Q18">
        <v>117.79</v>
      </c>
      <c r="T18">
        <v>206.85</v>
      </c>
      <c r="U18">
        <v>771738191</v>
      </c>
      <c r="V18">
        <v>15963.4</v>
      </c>
      <c r="W18">
        <v>206.75</v>
      </c>
      <c r="X18">
        <v>771738191</v>
      </c>
      <c r="Y18">
        <v>15955.69</v>
      </c>
    </row>
    <row r="19" spans="1:25" x14ac:dyDescent="0.25">
      <c r="A19" t="s">
        <v>33</v>
      </c>
      <c r="B19">
        <v>23.42</v>
      </c>
      <c r="C19">
        <v>-2.4</v>
      </c>
      <c r="E19">
        <v>8.61</v>
      </c>
      <c r="F19">
        <v>-3.79</v>
      </c>
      <c r="G19">
        <v>0</v>
      </c>
      <c r="H19">
        <v>19.29</v>
      </c>
      <c r="I19">
        <v>-1.27</v>
      </c>
      <c r="K19">
        <v>20.89</v>
      </c>
      <c r="L19">
        <v>-3.27</v>
      </c>
      <c r="M19">
        <v>-0.12</v>
      </c>
      <c r="N19">
        <v>34.57</v>
      </c>
      <c r="P19">
        <v>0.4</v>
      </c>
      <c r="Q19">
        <v>35.89</v>
      </c>
      <c r="R19">
        <v>-4.47</v>
      </c>
      <c r="S19">
        <v>-0.24</v>
      </c>
      <c r="T19">
        <v>178.6</v>
      </c>
      <c r="U19">
        <v>111648825</v>
      </c>
      <c r="V19">
        <v>1994.05</v>
      </c>
      <c r="W19">
        <v>179.25</v>
      </c>
      <c r="X19">
        <v>111648825</v>
      </c>
      <c r="Y19">
        <v>2001.31</v>
      </c>
    </row>
    <row r="20" spans="1:25" x14ac:dyDescent="0.25">
      <c r="A20" t="s">
        <v>34</v>
      </c>
      <c r="B20">
        <v>40.07</v>
      </c>
      <c r="C20">
        <v>-12.1</v>
      </c>
      <c r="D20">
        <v>-1.3</v>
      </c>
      <c r="E20">
        <v>19.41</v>
      </c>
      <c r="F20">
        <v>-18.329999999999998</v>
      </c>
      <c r="G20">
        <v>0</v>
      </c>
      <c r="H20">
        <v>109.39</v>
      </c>
      <c r="I20">
        <v>-33.61</v>
      </c>
      <c r="K20">
        <v>53.87</v>
      </c>
      <c r="L20">
        <v>-35.630000000000003</v>
      </c>
      <c r="N20">
        <v>66.31</v>
      </c>
      <c r="O20">
        <v>-26.85</v>
      </c>
      <c r="Q20">
        <v>100.92</v>
      </c>
      <c r="R20">
        <v>-30.12</v>
      </c>
      <c r="T20">
        <v>188.2</v>
      </c>
      <c r="U20">
        <v>334000000</v>
      </c>
      <c r="V20">
        <v>6285.88</v>
      </c>
      <c r="W20">
        <v>187.85</v>
      </c>
      <c r="X20">
        <v>334000000</v>
      </c>
      <c r="Y20">
        <v>6274.19</v>
      </c>
    </row>
    <row r="21" spans="1:25" x14ac:dyDescent="0.25">
      <c r="A21" t="s">
        <v>35</v>
      </c>
      <c r="B21">
        <v>101.12</v>
      </c>
      <c r="C21">
        <v>-8.73</v>
      </c>
      <c r="D21">
        <v>-1.42</v>
      </c>
      <c r="E21">
        <v>220.86</v>
      </c>
      <c r="F21">
        <v>-14.61</v>
      </c>
      <c r="G21">
        <v>-2.4900000000000002</v>
      </c>
      <c r="H21">
        <v>308.33</v>
      </c>
      <c r="I21">
        <v>-35.090000000000003</v>
      </c>
      <c r="J21">
        <v>-2.91</v>
      </c>
      <c r="K21">
        <v>421.95</v>
      </c>
      <c r="L21">
        <v>-122.77</v>
      </c>
      <c r="M21">
        <v>-11.46</v>
      </c>
      <c r="N21">
        <v>499.81</v>
      </c>
      <c r="O21">
        <v>-114.19</v>
      </c>
      <c r="P21">
        <v>-14.5</v>
      </c>
      <c r="Q21">
        <v>427.52</v>
      </c>
      <c r="R21">
        <v>-0.3</v>
      </c>
      <c r="T21">
        <v>1136.5</v>
      </c>
      <c r="U21">
        <v>88023000</v>
      </c>
      <c r="V21">
        <v>10003.81</v>
      </c>
      <c r="W21">
        <v>1132.5</v>
      </c>
      <c r="X21">
        <v>88023000</v>
      </c>
      <c r="Y21">
        <v>9968.6</v>
      </c>
    </row>
    <row r="22" spans="1:25" x14ac:dyDescent="0.25">
      <c r="A22" t="s">
        <v>36</v>
      </c>
      <c r="B22">
        <v>219.2</v>
      </c>
      <c r="C22">
        <v>-93.3</v>
      </c>
      <c r="D22">
        <v>-15.2</v>
      </c>
      <c r="E22">
        <v>150.19999999999999</v>
      </c>
      <c r="F22">
        <v>-373.3</v>
      </c>
      <c r="G22">
        <v>-63.4</v>
      </c>
      <c r="H22">
        <v>186.3</v>
      </c>
      <c r="I22">
        <v>-349.9</v>
      </c>
      <c r="J22">
        <v>-59.5</v>
      </c>
      <c r="K22">
        <v>214.2</v>
      </c>
      <c r="L22">
        <v>-92.8</v>
      </c>
      <c r="M22">
        <v>-18.7</v>
      </c>
      <c r="N22">
        <v>247</v>
      </c>
      <c r="O22">
        <v>-323.8</v>
      </c>
      <c r="P22">
        <v>-66.5</v>
      </c>
      <c r="Q22">
        <v>400.6</v>
      </c>
      <c r="R22">
        <v>-102.7</v>
      </c>
      <c r="S22">
        <v>-20.9</v>
      </c>
      <c r="T22">
        <v>1607.4</v>
      </c>
      <c r="U22">
        <v>45540314</v>
      </c>
      <c r="V22">
        <v>7320.15</v>
      </c>
      <c r="W22">
        <v>1600.45</v>
      </c>
      <c r="X22">
        <v>45540314</v>
      </c>
      <c r="Y22">
        <v>7288.5</v>
      </c>
    </row>
    <row r="23" spans="1:25" x14ac:dyDescent="0.25">
      <c r="A23" t="s">
        <v>37</v>
      </c>
      <c r="B23">
        <v>157.44</v>
      </c>
      <c r="C23">
        <v>-30.36</v>
      </c>
      <c r="E23">
        <v>238.29</v>
      </c>
      <c r="F23">
        <v>-54.58</v>
      </c>
      <c r="H23">
        <v>286.61</v>
      </c>
      <c r="I23">
        <v>-65.5</v>
      </c>
      <c r="K23">
        <v>698.74</v>
      </c>
      <c r="L23">
        <v>-78.7</v>
      </c>
      <c r="N23">
        <v>430.63</v>
      </c>
      <c r="O23">
        <v>-90.1</v>
      </c>
      <c r="Q23">
        <v>421.99</v>
      </c>
      <c r="R23">
        <v>-90.76</v>
      </c>
      <c r="T23">
        <v>574.4</v>
      </c>
      <c r="U23">
        <v>188515914</v>
      </c>
      <c r="V23">
        <v>10828.35</v>
      </c>
      <c r="W23">
        <v>573.5</v>
      </c>
      <c r="X23">
        <v>188515914</v>
      </c>
      <c r="Y23">
        <v>10811.39</v>
      </c>
    </row>
    <row r="24" spans="1:25" x14ac:dyDescent="0.25">
      <c r="A24" t="s">
        <v>38</v>
      </c>
      <c r="B24">
        <v>496.13</v>
      </c>
      <c r="C24">
        <v>-51.71</v>
      </c>
      <c r="E24">
        <v>444.11</v>
      </c>
      <c r="F24">
        <v>-31.86</v>
      </c>
      <c r="G24">
        <v>0</v>
      </c>
      <c r="H24">
        <v>367.69</v>
      </c>
      <c r="I24">
        <v>-47.83</v>
      </c>
      <c r="J24">
        <v>-8.85</v>
      </c>
      <c r="K24">
        <v>700.19</v>
      </c>
      <c r="L24">
        <v>-151.80000000000001</v>
      </c>
      <c r="M24">
        <v>-30.9</v>
      </c>
      <c r="N24">
        <v>883.16</v>
      </c>
      <c r="O24">
        <v>-71.739999999999995</v>
      </c>
      <c r="P24">
        <v>-14.6</v>
      </c>
      <c r="Q24">
        <v>715.84</v>
      </c>
      <c r="R24">
        <v>-179.35</v>
      </c>
      <c r="S24">
        <v>-36.51</v>
      </c>
      <c r="T24">
        <v>1858.1</v>
      </c>
      <c r="U24">
        <v>119565000</v>
      </c>
      <c r="V24">
        <v>22216.37</v>
      </c>
      <c r="W24">
        <v>1855.15</v>
      </c>
      <c r="X24">
        <v>119565000</v>
      </c>
      <c r="Y24">
        <v>22181.1</v>
      </c>
    </row>
    <row r="25" spans="1:25" x14ac:dyDescent="0.25">
      <c r="A25" t="s">
        <v>39</v>
      </c>
      <c r="B25">
        <v>1185.21</v>
      </c>
      <c r="E25">
        <v>1172.02</v>
      </c>
      <c r="H25">
        <v>620.9</v>
      </c>
      <c r="K25">
        <v>-743.31</v>
      </c>
      <c r="L25">
        <v>-93.14</v>
      </c>
      <c r="M25">
        <v>-18.96</v>
      </c>
      <c r="N25">
        <v>-313.52</v>
      </c>
      <c r="Q25">
        <v>-4674.37</v>
      </c>
      <c r="T25">
        <v>45.75</v>
      </c>
      <c r="U25">
        <v>1443992710</v>
      </c>
      <c r="V25">
        <v>6606.27</v>
      </c>
      <c r="W25">
        <v>45.8</v>
      </c>
      <c r="X25">
        <v>1443992710</v>
      </c>
      <c r="Y25">
        <v>6613.49</v>
      </c>
    </row>
    <row r="26" spans="1:25" x14ac:dyDescent="0.25">
      <c r="A26" t="s">
        <v>40</v>
      </c>
      <c r="B26">
        <v>115.57</v>
      </c>
      <c r="C26">
        <v>-7.44</v>
      </c>
      <c r="E26">
        <v>56.12</v>
      </c>
      <c r="H26">
        <v>97.49</v>
      </c>
      <c r="I26">
        <v>-30.97</v>
      </c>
      <c r="K26">
        <v>121.03</v>
      </c>
      <c r="L26">
        <v>-64.02</v>
      </c>
      <c r="N26">
        <v>106.32</v>
      </c>
      <c r="Q26">
        <v>28.87</v>
      </c>
      <c r="R26">
        <v>-49.14</v>
      </c>
      <c r="S26">
        <v>-5.55</v>
      </c>
      <c r="T26">
        <v>105.4</v>
      </c>
      <c r="U26">
        <v>245695524</v>
      </c>
      <c r="V26">
        <v>2589.63</v>
      </c>
      <c r="W26">
        <v>105.25</v>
      </c>
      <c r="X26">
        <v>245695524</v>
      </c>
      <c r="Y26">
        <v>2585.9499999999998</v>
      </c>
    </row>
    <row r="27" spans="1:25" x14ac:dyDescent="0.25">
      <c r="A27" t="s">
        <v>41</v>
      </c>
      <c r="B27">
        <v>286.70999999999998</v>
      </c>
      <c r="C27">
        <v>-32.28</v>
      </c>
      <c r="D27">
        <v>-5.24</v>
      </c>
      <c r="E27">
        <v>367.44</v>
      </c>
      <c r="F27">
        <v>-43.05</v>
      </c>
      <c r="G27">
        <v>-7.32</v>
      </c>
      <c r="H27">
        <v>410.86</v>
      </c>
      <c r="I27">
        <v>-64.55</v>
      </c>
      <c r="K27">
        <v>491.63</v>
      </c>
      <c r="L27">
        <v>-161.36000000000001</v>
      </c>
      <c r="N27">
        <v>478.49</v>
      </c>
      <c r="Q27">
        <v>471.32</v>
      </c>
      <c r="R27">
        <v>-106.76</v>
      </c>
      <c r="S27">
        <v>-21.76</v>
      </c>
      <c r="T27">
        <v>744.55</v>
      </c>
      <c r="U27">
        <v>170812500</v>
      </c>
      <c r="V27">
        <v>12717.84</v>
      </c>
      <c r="W27">
        <v>745.7</v>
      </c>
      <c r="X27">
        <v>170812500</v>
      </c>
      <c r="Y27">
        <v>12737.49</v>
      </c>
    </row>
    <row r="28" spans="1:25" x14ac:dyDescent="0.25">
      <c r="A28" t="s">
        <v>42</v>
      </c>
      <c r="B28">
        <v>1297.06</v>
      </c>
      <c r="C28">
        <v>-489.94</v>
      </c>
      <c r="D28">
        <v>-79.760000000000005</v>
      </c>
      <c r="E28">
        <v>1294.57</v>
      </c>
      <c r="F28">
        <v>-554.94000000000005</v>
      </c>
      <c r="G28">
        <v>-91.79</v>
      </c>
      <c r="H28">
        <v>1496.36</v>
      </c>
      <c r="I28">
        <v>-617.29999999999995</v>
      </c>
      <c r="J28">
        <v>-105.16</v>
      </c>
      <c r="K28">
        <v>807.56</v>
      </c>
      <c r="L28">
        <v>-744.35</v>
      </c>
      <c r="M28">
        <v>-149.69999999999999</v>
      </c>
      <c r="N28">
        <v>932.24</v>
      </c>
      <c r="O28">
        <v>-551.59</v>
      </c>
      <c r="P28">
        <v>-96.65</v>
      </c>
      <c r="Q28">
        <v>1249.57</v>
      </c>
      <c r="R28">
        <v>-555.04</v>
      </c>
      <c r="S28">
        <v>-80.66</v>
      </c>
      <c r="T28">
        <v>214.05</v>
      </c>
      <c r="U28">
        <v>1985645229</v>
      </c>
      <c r="V28">
        <v>42502.74</v>
      </c>
      <c r="W28">
        <v>213.25</v>
      </c>
      <c r="X28">
        <v>1985645229</v>
      </c>
      <c r="Y28">
        <v>42343.88</v>
      </c>
    </row>
    <row r="29" spans="1:25" x14ac:dyDescent="0.25">
      <c r="A29" t="s">
        <v>43</v>
      </c>
      <c r="B29">
        <v>1289.1300000000001</v>
      </c>
      <c r="C29">
        <v>-357.7</v>
      </c>
      <c r="E29">
        <v>435.58</v>
      </c>
      <c r="F29">
        <v>-403.22</v>
      </c>
      <c r="H29">
        <v>638.44000000000005</v>
      </c>
      <c r="K29">
        <v>539.84</v>
      </c>
      <c r="L29">
        <v>-121.01</v>
      </c>
      <c r="M29">
        <v>-24.11</v>
      </c>
      <c r="N29">
        <v>174.33</v>
      </c>
      <c r="O29">
        <v>-34.06</v>
      </c>
      <c r="P29">
        <v>-6.93</v>
      </c>
      <c r="Q29">
        <v>-3412.53</v>
      </c>
      <c r="T29">
        <v>29.5</v>
      </c>
      <c r="U29">
        <v>1738815779</v>
      </c>
      <c r="V29">
        <v>5129.51</v>
      </c>
      <c r="W29">
        <v>29.3</v>
      </c>
      <c r="X29">
        <v>1738815779</v>
      </c>
      <c r="Y29">
        <v>5094.7299999999996</v>
      </c>
    </row>
    <row r="30" spans="1:25" x14ac:dyDescent="0.25">
      <c r="A30" t="s">
        <v>44</v>
      </c>
      <c r="B30">
        <v>102.16</v>
      </c>
      <c r="C30">
        <v>-15.34</v>
      </c>
      <c r="D30">
        <v>-2.5</v>
      </c>
      <c r="E30">
        <v>68.790000000000006</v>
      </c>
      <c r="F30">
        <v>-20.149999999999999</v>
      </c>
      <c r="G30">
        <v>-3.43</v>
      </c>
      <c r="H30">
        <v>49.32</v>
      </c>
      <c r="I30">
        <v>-20.149999999999999</v>
      </c>
      <c r="J30">
        <v>-3.43</v>
      </c>
      <c r="K30">
        <v>115.7</v>
      </c>
      <c r="L30">
        <v>-38.19</v>
      </c>
      <c r="M30">
        <v>-6.48</v>
      </c>
      <c r="N30">
        <v>182.32</v>
      </c>
      <c r="O30">
        <v>-0.49</v>
      </c>
      <c r="Q30">
        <v>144.05000000000001</v>
      </c>
      <c r="R30">
        <v>-38.17</v>
      </c>
      <c r="S30">
        <v>-7.79</v>
      </c>
      <c r="T30">
        <v>642.9</v>
      </c>
      <c r="U30">
        <v>38268619</v>
      </c>
      <c r="V30">
        <v>2460.29</v>
      </c>
      <c r="W30">
        <v>649.1</v>
      </c>
      <c r="X30">
        <v>38268619</v>
      </c>
      <c r="Y30">
        <v>2484.02</v>
      </c>
    </row>
    <row r="31" spans="1:25" x14ac:dyDescent="0.25">
      <c r="A31" t="s">
        <v>45</v>
      </c>
      <c r="B31">
        <v>309.11</v>
      </c>
      <c r="C31">
        <v>-55.65</v>
      </c>
      <c r="E31">
        <v>330.72</v>
      </c>
      <c r="F31">
        <v>-76.52</v>
      </c>
      <c r="H31">
        <v>346.6</v>
      </c>
      <c r="I31">
        <v>-80</v>
      </c>
      <c r="K31">
        <v>333.95</v>
      </c>
      <c r="L31">
        <v>-161.54</v>
      </c>
      <c r="N31">
        <v>285.14999999999998</v>
      </c>
      <c r="Q31">
        <v>233.2</v>
      </c>
      <c r="R31">
        <v>-83.47</v>
      </c>
      <c r="S31">
        <v>-17</v>
      </c>
      <c r="T31">
        <v>1275.9000000000001</v>
      </c>
      <c r="U31">
        <v>139125159</v>
      </c>
      <c r="V31">
        <v>17750.98</v>
      </c>
      <c r="W31">
        <v>1269.3499999999999</v>
      </c>
      <c r="X31">
        <v>139125159</v>
      </c>
      <c r="Y31">
        <v>17659.849999999999</v>
      </c>
    </row>
    <row r="32" spans="1:25" x14ac:dyDescent="0.25">
      <c r="A32" t="s">
        <v>46</v>
      </c>
      <c r="B32">
        <v>312.52999999999997</v>
      </c>
      <c r="C32">
        <v>-29.29</v>
      </c>
      <c r="E32">
        <v>442.62</v>
      </c>
      <c r="F32">
        <v>-29.48</v>
      </c>
      <c r="H32">
        <v>645.08000000000004</v>
      </c>
      <c r="I32">
        <v>-44.67</v>
      </c>
      <c r="K32">
        <v>1002.15</v>
      </c>
      <c r="L32">
        <v>-101.81</v>
      </c>
      <c r="M32">
        <v>-20.73</v>
      </c>
      <c r="N32">
        <v>802.76</v>
      </c>
      <c r="O32">
        <v>-101.81</v>
      </c>
      <c r="P32">
        <v>-20.73</v>
      </c>
      <c r="Q32">
        <v>622.39</v>
      </c>
      <c r="R32">
        <v>-152.71</v>
      </c>
      <c r="S32">
        <v>-31.09</v>
      </c>
      <c r="T32">
        <v>228.8</v>
      </c>
      <c r="U32">
        <v>572049980</v>
      </c>
      <c r="V32">
        <v>13088.5</v>
      </c>
      <c r="W32">
        <v>229.05</v>
      </c>
      <c r="X32">
        <v>572049980</v>
      </c>
      <c r="Y32">
        <v>13102.8</v>
      </c>
    </row>
    <row r="33" spans="1:25" x14ac:dyDescent="0.25">
      <c r="A33" t="s">
        <v>47</v>
      </c>
      <c r="B33">
        <v>-91.79</v>
      </c>
      <c r="E33">
        <v>-40.22</v>
      </c>
      <c r="H33">
        <v>50.21</v>
      </c>
      <c r="K33">
        <v>97.27</v>
      </c>
      <c r="N33">
        <v>148.04</v>
      </c>
      <c r="O33">
        <v>-14.59</v>
      </c>
      <c r="P33">
        <v>-2.97</v>
      </c>
      <c r="Q33">
        <v>185.35</v>
      </c>
      <c r="R33">
        <v>-24.31</v>
      </c>
      <c r="S33">
        <v>-4.95</v>
      </c>
      <c r="T33">
        <v>245.25</v>
      </c>
      <c r="U33">
        <v>243089931</v>
      </c>
      <c r="V33">
        <v>5961.78</v>
      </c>
      <c r="W33">
        <v>246.4</v>
      </c>
      <c r="X33">
        <v>243089931</v>
      </c>
      <c r="Y33">
        <v>5989.74</v>
      </c>
    </row>
    <row r="34" spans="1:25" x14ac:dyDescent="0.25">
      <c r="A34" t="s">
        <v>48</v>
      </c>
      <c r="B34">
        <v>433.71</v>
      </c>
      <c r="C34">
        <v>-266.07</v>
      </c>
      <c r="D34">
        <v>-43.16</v>
      </c>
      <c r="E34">
        <v>29.38</v>
      </c>
      <c r="F34">
        <v>-159.63999999999999</v>
      </c>
      <c r="G34">
        <v>-27.13</v>
      </c>
      <c r="H34">
        <v>334.81</v>
      </c>
      <c r="J34">
        <v>0</v>
      </c>
      <c r="K34">
        <v>389.6</v>
      </c>
      <c r="L34">
        <v>-154.13999999999999</v>
      </c>
      <c r="N34">
        <v>1223.08</v>
      </c>
      <c r="O34">
        <v>-325.39999999999998</v>
      </c>
      <c r="Q34">
        <v>1562.59</v>
      </c>
      <c r="R34">
        <v>-549.48</v>
      </c>
      <c r="T34">
        <v>104.3</v>
      </c>
      <c r="U34">
        <v>2935527276</v>
      </c>
      <c r="V34">
        <v>30617.55</v>
      </c>
      <c r="W34">
        <v>104.6</v>
      </c>
      <c r="X34">
        <v>2935527276</v>
      </c>
      <c r="Y34">
        <v>30705.62</v>
      </c>
    </row>
    <row r="35" spans="1:25" x14ac:dyDescent="0.25">
      <c r="A35" t="s">
        <v>49</v>
      </c>
      <c r="B35">
        <v>102.15</v>
      </c>
      <c r="C35">
        <v>-11.27</v>
      </c>
      <c r="E35">
        <v>103.44</v>
      </c>
      <c r="F35">
        <v>-22.05</v>
      </c>
      <c r="H35">
        <v>142.18</v>
      </c>
      <c r="I35">
        <v>-23.96</v>
      </c>
      <c r="K35">
        <v>138.84</v>
      </c>
      <c r="L35">
        <v>-41.26</v>
      </c>
      <c r="N35">
        <v>176.09</v>
      </c>
      <c r="O35">
        <v>-14.97</v>
      </c>
      <c r="P35">
        <v>-0.05</v>
      </c>
      <c r="Q35">
        <v>237.01</v>
      </c>
      <c r="R35">
        <v>-14.96</v>
      </c>
      <c r="S35">
        <v>-3.1</v>
      </c>
      <c r="T35">
        <v>126.45</v>
      </c>
      <c r="U35">
        <v>280723217</v>
      </c>
      <c r="V35">
        <v>3549.75</v>
      </c>
      <c r="W35">
        <v>124.65</v>
      </c>
      <c r="X35">
        <v>280723217</v>
      </c>
      <c r="Y35">
        <v>3499.21</v>
      </c>
    </row>
    <row r="36" spans="1:25" x14ac:dyDescent="0.25">
      <c r="A36" t="s">
        <v>50</v>
      </c>
      <c r="B36">
        <v>1050</v>
      </c>
      <c r="C36">
        <v>-445.09</v>
      </c>
      <c r="E36">
        <v>1169.06</v>
      </c>
      <c r="F36">
        <v>-528.25</v>
      </c>
      <c r="H36">
        <v>1327.4</v>
      </c>
      <c r="I36">
        <v>-672.95</v>
      </c>
      <c r="K36">
        <v>1622.81</v>
      </c>
      <c r="L36">
        <v>-748.66</v>
      </c>
      <c r="N36">
        <v>1801.72</v>
      </c>
      <c r="O36">
        <v>-913.58</v>
      </c>
      <c r="Q36">
        <v>1894.8</v>
      </c>
      <c r="R36">
        <v>-1184.83</v>
      </c>
      <c r="T36">
        <v>1356.05</v>
      </c>
      <c r="U36">
        <v>959197790</v>
      </c>
      <c r="V36">
        <v>130072.02</v>
      </c>
      <c r="W36">
        <v>1357.05</v>
      </c>
      <c r="X36">
        <v>959197790</v>
      </c>
      <c r="Y36">
        <v>130167.94</v>
      </c>
    </row>
    <row r="37" spans="1:25" x14ac:dyDescent="0.25">
      <c r="A37" t="s">
        <v>51</v>
      </c>
      <c r="B37">
        <v>2.27</v>
      </c>
      <c r="E37">
        <v>70.400000000000006</v>
      </c>
      <c r="F37">
        <v>-62.42</v>
      </c>
      <c r="H37">
        <v>-63.47</v>
      </c>
      <c r="K37">
        <v>-64.81</v>
      </c>
      <c r="L37">
        <v>-1.56</v>
      </c>
      <c r="N37">
        <v>46.71</v>
      </c>
      <c r="Q37">
        <v>-87.19</v>
      </c>
      <c r="T37">
        <v>148.4</v>
      </c>
      <c r="U37">
        <v>505227345</v>
      </c>
      <c r="V37">
        <v>7497.57</v>
      </c>
      <c r="W37">
        <v>148.25</v>
      </c>
      <c r="X37">
        <v>505227345</v>
      </c>
      <c r="Y37">
        <v>7490</v>
      </c>
    </row>
    <row r="38" spans="1:25" x14ac:dyDescent="0.25">
      <c r="A38" t="s">
        <v>52</v>
      </c>
      <c r="B38">
        <v>59.52</v>
      </c>
      <c r="C38">
        <v>-2.94</v>
      </c>
      <c r="E38">
        <v>77.209999999999994</v>
      </c>
      <c r="F38">
        <v>-3.62</v>
      </c>
      <c r="H38">
        <v>68.84</v>
      </c>
      <c r="I38">
        <v>-4.6500000000000004</v>
      </c>
      <c r="K38">
        <v>72.849999999999994</v>
      </c>
      <c r="L38">
        <v>-8.9600000000000009</v>
      </c>
      <c r="N38">
        <v>106.63</v>
      </c>
      <c r="O38">
        <v>-2.9</v>
      </c>
      <c r="Q38">
        <v>119.02</v>
      </c>
      <c r="R38">
        <v>-7.93</v>
      </c>
      <c r="T38">
        <v>1073.8499999999999</v>
      </c>
      <c r="U38">
        <v>119806565</v>
      </c>
      <c r="V38">
        <v>12865.43</v>
      </c>
      <c r="W38">
        <v>1074.1500000000001</v>
      </c>
      <c r="X38">
        <v>119806565</v>
      </c>
      <c r="Y38">
        <v>12869.02</v>
      </c>
    </row>
    <row r="39" spans="1:25" x14ac:dyDescent="0.25">
      <c r="A39" t="s">
        <v>53</v>
      </c>
      <c r="B39">
        <v>-89.53</v>
      </c>
      <c r="C39">
        <v>-8.91</v>
      </c>
      <c r="D39">
        <v>-1.42</v>
      </c>
      <c r="E39">
        <v>-0.51</v>
      </c>
      <c r="F39">
        <v>0</v>
      </c>
      <c r="G39">
        <v>0</v>
      </c>
      <c r="H39">
        <v>-20.84</v>
      </c>
      <c r="K39">
        <v>5.26</v>
      </c>
      <c r="N39">
        <v>20.05</v>
      </c>
      <c r="Q39">
        <v>25.91</v>
      </c>
      <c r="T39">
        <v>1469.55</v>
      </c>
      <c r="U39">
        <v>25000000</v>
      </c>
      <c r="V39">
        <v>3673.88</v>
      </c>
      <c r="W39">
        <v>1470.3</v>
      </c>
      <c r="X39">
        <v>25000000</v>
      </c>
      <c r="Y39">
        <v>3675.75</v>
      </c>
    </row>
    <row r="40" spans="1:25" x14ac:dyDescent="0.25">
      <c r="A40" t="s">
        <v>54</v>
      </c>
      <c r="B40">
        <v>135.52000000000001</v>
      </c>
      <c r="C40">
        <v>-15.45</v>
      </c>
      <c r="E40">
        <v>212.79</v>
      </c>
      <c r="F40">
        <v>-20.82</v>
      </c>
      <c r="H40">
        <v>217.42</v>
      </c>
      <c r="I40">
        <v>-26</v>
      </c>
      <c r="K40">
        <v>274.45</v>
      </c>
      <c r="L40">
        <v>-30.35</v>
      </c>
      <c r="N40">
        <v>285.3</v>
      </c>
      <c r="O40">
        <v>-29.65</v>
      </c>
      <c r="P40">
        <v>-6.05</v>
      </c>
      <c r="Q40">
        <v>270.41000000000003</v>
      </c>
      <c r="R40">
        <v>-29.67</v>
      </c>
      <c r="S40">
        <v>-3.63</v>
      </c>
      <c r="T40">
        <v>3358.5</v>
      </c>
      <c r="U40">
        <v>29661733</v>
      </c>
      <c r="V40">
        <v>9961.89</v>
      </c>
      <c r="W40">
        <v>3375.35</v>
      </c>
      <c r="X40">
        <v>29661733</v>
      </c>
      <c r="Y40">
        <v>10011.870000000001</v>
      </c>
    </row>
    <row r="41" spans="1:25" x14ac:dyDescent="0.25">
      <c r="A41" t="s">
        <v>55</v>
      </c>
      <c r="B41">
        <v>495.99</v>
      </c>
      <c r="C41">
        <v>-67.430000000000007</v>
      </c>
      <c r="E41">
        <v>1172.0899999999999</v>
      </c>
      <c r="F41">
        <v>-59.55</v>
      </c>
      <c r="H41">
        <v>1516.35</v>
      </c>
      <c r="I41">
        <v>-152.69999999999999</v>
      </c>
      <c r="J41">
        <v>-27.76</v>
      </c>
      <c r="K41">
        <v>1626.7</v>
      </c>
      <c r="L41">
        <v>-134.19</v>
      </c>
      <c r="M41">
        <v>-27.36</v>
      </c>
      <c r="N41">
        <v>1706.76</v>
      </c>
      <c r="O41">
        <v>-113.95</v>
      </c>
      <c r="P41">
        <v>-23.23</v>
      </c>
      <c r="Q41">
        <v>1812.77</v>
      </c>
      <c r="R41">
        <v>-219.4</v>
      </c>
      <c r="S41">
        <v>-44.73</v>
      </c>
      <c r="T41">
        <v>715.75</v>
      </c>
      <c r="U41">
        <v>585907609</v>
      </c>
      <c r="V41">
        <v>41936.339999999997</v>
      </c>
      <c r="W41">
        <v>715.4</v>
      </c>
      <c r="X41">
        <v>585907609</v>
      </c>
      <c r="Y41">
        <v>41915.83</v>
      </c>
    </row>
    <row r="42" spans="1:25" x14ac:dyDescent="0.25">
      <c r="A42" t="s">
        <v>56</v>
      </c>
      <c r="B42">
        <v>30.19</v>
      </c>
      <c r="C42">
        <v>-5.9</v>
      </c>
      <c r="D42">
        <v>-0.96</v>
      </c>
      <c r="E42">
        <v>69.75</v>
      </c>
      <c r="F42">
        <v>-6.91</v>
      </c>
      <c r="H42">
        <v>116.58</v>
      </c>
      <c r="I42">
        <v>-13.62</v>
      </c>
      <c r="J42">
        <v>-2.3199999999999998</v>
      </c>
      <c r="K42">
        <v>155.26</v>
      </c>
      <c r="L42">
        <v>-24.98</v>
      </c>
      <c r="M42">
        <v>-5.09</v>
      </c>
      <c r="N42">
        <v>196.42</v>
      </c>
      <c r="O42">
        <v>-38.549999999999997</v>
      </c>
      <c r="Q42">
        <v>414.94</v>
      </c>
      <c r="R42">
        <v>-49.53</v>
      </c>
      <c r="T42">
        <v>377.6</v>
      </c>
      <c r="U42">
        <v>136245630</v>
      </c>
      <c r="V42">
        <v>5144.63</v>
      </c>
      <c r="W42">
        <v>377.95</v>
      </c>
      <c r="X42">
        <v>136245630</v>
      </c>
      <c r="Y42">
        <v>5149.3999999999996</v>
      </c>
    </row>
    <row r="43" spans="1:25" x14ac:dyDescent="0.25">
      <c r="A43" t="s">
        <v>57</v>
      </c>
      <c r="B43">
        <v>92.42</v>
      </c>
      <c r="E43">
        <v>159.63</v>
      </c>
      <c r="H43">
        <v>211.39</v>
      </c>
      <c r="K43">
        <v>317.91000000000003</v>
      </c>
      <c r="N43">
        <v>482.64</v>
      </c>
      <c r="Q43">
        <v>784.66</v>
      </c>
      <c r="T43">
        <v>1545.3</v>
      </c>
      <c r="U43">
        <v>624084486</v>
      </c>
      <c r="V43">
        <v>96439.78</v>
      </c>
      <c r="W43">
        <v>1545.75</v>
      </c>
      <c r="X43">
        <v>624084486</v>
      </c>
      <c r="Y43">
        <v>96467.86</v>
      </c>
    </row>
    <row r="44" spans="1:25" x14ac:dyDescent="0.25">
      <c r="A44" t="s">
        <v>58</v>
      </c>
      <c r="B44">
        <v>5179.43</v>
      </c>
      <c r="C44">
        <v>-770.22</v>
      </c>
      <c r="E44">
        <v>6217.67</v>
      </c>
      <c r="F44">
        <v>-987.27</v>
      </c>
      <c r="H44">
        <v>7357.82</v>
      </c>
      <c r="I44">
        <v>-1102.48</v>
      </c>
      <c r="K44">
        <v>8223.66</v>
      </c>
      <c r="L44">
        <v>-1308.3499999999999</v>
      </c>
      <c r="N44">
        <v>3679.28</v>
      </c>
      <c r="O44">
        <v>-1407.43</v>
      </c>
      <c r="Q44">
        <v>275.68</v>
      </c>
      <c r="R44">
        <v>-1405.28</v>
      </c>
      <c r="T44">
        <v>614.79999999999995</v>
      </c>
      <c r="U44">
        <v>2569904521</v>
      </c>
      <c r="V44">
        <v>157997.73000000001</v>
      </c>
      <c r="W44">
        <v>615</v>
      </c>
      <c r="X44">
        <v>2569904521</v>
      </c>
      <c r="Y44">
        <v>158049.13</v>
      </c>
    </row>
    <row r="45" spans="1:25" x14ac:dyDescent="0.25">
      <c r="A45" t="s">
        <v>59</v>
      </c>
      <c r="B45">
        <v>114.08</v>
      </c>
      <c r="C45">
        <v>-17.23</v>
      </c>
      <c r="D45">
        <v>-2.81</v>
      </c>
      <c r="E45">
        <v>127.87</v>
      </c>
      <c r="F45">
        <v>-17.25</v>
      </c>
      <c r="G45">
        <v>-2.94</v>
      </c>
      <c r="H45">
        <v>-66.900000000000006</v>
      </c>
      <c r="I45">
        <v>-17.440000000000001</v>
      </c>
      <c r="J45">
        <v>-2.94</v>
      </c>
      <c r="K45">
        <v>-30.37</v>
      </c>
      <c r="L45">
        <v>-20.74</v>
      </c>
      <c r="N45">
        <v>-14.13</v>
      </c>
      <c r="O45">
        <v>-5.07</v>
      </c>
      <c r="Q45">
        <v>246.5</v>
      </c>
      <c r="R45">
        <v>-5.28</v>
      </c>
      <c r="T45">
        <v>1581.4</v>
      </c>
      <c r="U45">
        <v>43285640</v>
      </c>
      <c r="V45">
        <v>6845.19</v>
      </c>
      <c r="W45">
        <v>1586.5</v>
      </c>
      <c r="X45">
        <v>43285640</v>
      </c>
      <c r="Y45">
        <v>6867.27</v>
      </c>
    </row>
    <row r="46" spans="1:25" x14ac:dyDescent="0.25">
      <c r="A46" t="s">
        <v>60</v>
      </c>
      <c r="B46">
        <v>-79.87</v>
      </c>
      <c r="C46">
        <v>-24.2</v>
      </c>
      <c r="E46">
        <v>4.68</v>
      </c>
      <c r="F46">
        <v>-12.18</v>
      </c>
      <c r="H46">
        <v>6.76</v>
      </c>
      <c r="I46">
        <v>-4.16</v>
      </c>
      <c r="J46">
        <v>-0.71</v>
      </c>
      <c r="K46">
        <v>63.66</v>
      </c>
      <c r="L46">
        <v>-4.16</v>
      </c>
      <c r="M46">
        <v>-0.85</v>
      </c>
      <c r="N46">
        <v>84.45</v>
      </c>
      <c r="O46">
        <v>-16.66</v>
      </c>
      <c r="P46">
        <v>-3.39</v>
      </c>
      <c r="Q46">
        <v>129.44999999999999</v>
      </c>
      <c r="R46">
        <v>-33.32</v>
      </c>
      <c r="S46">
        <v>-6.78</v>
      </c>
      <c r="T46">
        <v>870.3</v>
      </c>
      <c r="U46">
        <v>41644500</v>
      </c>
      <c r="V46">
        <v>3624.32</v>
      </c>
      <c r="W46">
        <v>869.85</v>
      </c>
      <c r="X46">
        <v>41644500</v>
      </c>
      <c r="Y46">
        <v>3622.45</v>
      </c>
    </row>
    <row r="47" spans="1:25" x14ac:dyDescent="0.25">
      <c r="A47" t="s">
        <v>61</v>
      </c>
      <c r="B47">
        <v>3043.57</v>
      </c>
      <c r="C47">
        <v>-1299.6600000000001</v>
      </c>
      <c r="D47">
        <v>-211.24</v>
      </c>
      <c r="E47">
        <v>3247.92</v>
      </c>
      <c r="F47">
        <v>-1301.52</v>
      </c>
      <c r="G47">
        <v>-216.7</v>
      </c>
      <c r="H47">
        <v>2813.74</v>
      </c>
      <c r="I47">
        <v>-1444.96</v>
      </c>
      <c r="J47">
        <v>-245.89</v>
      </c>
      <c r="K47">
        <v>3929.67</v>
      </c>
      <c r="L47">
        <v>-2862.81</v>
      </c>
      <c r="M47">
        <v>-570.91999999999996</v>
      </c>
      <c r="N47">
        <v>3827.56</v>
      </c>
      <c r="O47">
        <v>-172.77</v>
      </c>
      <c r="P47">
        <v>-29.45</v>
      </c>
      <c r="Q47">
        <v>4068.1</v>
      </c>
      <c r="R47">
        <v>-1588.32</v>
      </c>
      <c r="S47">
        <v>-296.5</v>
      </c>
      <c r="T47">
        <v>2724</v>
      </c>
      <c r="U47">
        <v>289367020</v>
      </c>
      <c r="V47">
        <v>78823.58</v>
      </c>
      <c r="W47">
        <v>2724.65</v>
      </c>
      <c r="X47">
        <v>289367020</v>
      </c>
      <c r="Y47">
        <v>78842.39</v>
      </c>
    </row>
    <row r="48" spans="1:25" x14ac:dyDescent="0.25">
      <c r="A48" t="s">
        <v>62</v>
      </c>
      <c r="B48">
        <v>167.38</v>
      </c>
      <c r="C48">
        <v>-95.87</v>
      </c>
      <c r="D48">
        <v>-15.55</v>
      </c>
      <c r="E48">
        <v>150.44</v>
      </c>
      <c r="F48">
        <v>-95.86</v>
      </c>
      <c r="G48">
        <v>-16.3</v>
      </c>
      <c r="H48">
        <v>173.31</v>
      </c>
      <c r="I48">
        <v>-169.63</v>
      </c>
      <c r="J48">
        <v>-33.92</v>
      </c>
      <c r="K48">
        <v>197.99</v>
      </c>
      <c r="L48">
        <v>-169.62</v>
      </c>
      <c r="M48">
        <v>-34.53</v>
      </c>
      <c r="N48">
        <v>220.96</v>
      </c>
      <c r="O48">
        <v>-169.63</v>
      </c>
      <c r="P48">
        <v>-34.53</v>
      </c>
      <c r="Q48">
        <v>216.27</v>
      </c>
      <c r="R48">
        <v>-177</v>
      </c>
      <c r="S48">
        <v>-36.03</v>
      </c>
      <c r="T48">
        <v>358.85</v>
      </c>
      <c r="U48">
        <v>147500000</v>
      </c>
      <c r="V48">
        <v>5293.04</v>
      </c>
      <c r="W48">
        <v>359.1</v>
      </c>
      <c r="X48">
        <v>147500000</v>
      </c>
      <c r="Y48">
        <v>5296.72</v>
      </c>
    </row>
    <row r="49" spans="1:25" x14ac:dyDescent="0.25">
      <c r="A49" t="s">
        <v>63</v>
      </c>
      <c r="B49">
        <v>51.21</v>
      </c>
      <c r="C49">
        <v>-27.85</v>
      </c>
      <c r="D49">
        <v>-4.5199999999999996</v>
      </c>
      <c r="E49">
        <v>-5.31</v>
      </c>
      <c r="F49">
        <v>-19.98</v>
      </c>
      <c r="G49">
        <v>-3.39</v>
      </c>
      <c r="H49">
        <v>-13.95</v>
      </c>
      <c r="I49">
        <v>-15</v>
      </c>
      <c r="J49">
        <v>-2.5499999999999998</v>
      </c>
      <c r="K49">
        <v>110.35</v>
      </c>
      <c r="L49">
        <v>-43.24</v>
      </c>
      <c r="M49">
        <v>-8.83</v>
      </c>
      <c r="N49">
        <v>107.66</v>
      </c>
      <c r="O49">
        <v>-0.1</v>
      </c>
      <c r="Q49">
        <v>83.62</v>
      </c>
      <c r="R49">
        <v>-28.34</v>
      </c>
      <c r="S49">
        <v>-5.78</v>
      </c>
      <c r="T49">
        <v>500.75</v>
      </c>
      <c r="U49">
        <v>102371576</v>
      </c>
      <c r="V49">
        <v>5126.26</v>
      </c>
      <c r="W49">
        <v>503.35</v>
      </c>
      <c r="X49">
        <v>102371576</v>
      </c>
      <c r="Y49">
        <v>5152.87</v>
      </c>
    </row>
    <row r="50" spans="1:25" x14ac:dyDescent="0.25">
      <c r="A50" t="s">
        <v>64</v>
      </c>
      <c r="B50">
        <v>591.30999999999995</v>
      </c>
      <c r="C50">
        <v>-49.44</v>
      </c>
      <c r="D50">
        <v>-8.0399999999999991</v>
      </c>
      <c r="E50">
        <v>719.01</v>
      </c>
      <c r="F50">
        <v>-74.58</v>
      </c>
      <c r="G50">
        <v>-12.69</v>
      </c>
      <c r="H50">
        <v>897.87</v>
      </c>
      <c r="I50">
        <v>-80.09</v>
      </c>
      <c r="J50">
        <v>-13.63</v>
      </c>
      <c r="K50">
        <v>1278.52</v>
      </c>
      <c r="L50">
        <v>-190.52</v>
      </c>
      <c r="M50">
        <v>-39.4</v>
      </c>
      <c r="N50">
        <v>1836.55</v>
      </c>
      <c r="O50">
        <v>-38.18</v>
      </c>
      <c r="P50">
        <v>-7.68</v>
      </c>
      <c r="Q50">
        <v>2646.7</v>
      </c>
      <c r="R50">
        <v>-196.83</v>
      </c>
      <c r="S50">
        <v>-40.299999999999997</v>
      </c>
      <c r="T50">
        <v>2565</v>
      </c>
      <c r="U50">
        <v>577968388</v>
      </c>
      <c r="V50">
        <v>148248.89000000001</v>
      </c>
      <c r="W50">
        <v>2564.9</v>
      </c>
      <c r="X50">
        <v>577968388</v>
      </c>
      <c r="Y50">
        <v>148243.10999999999</v>
      </c>
    </row>
    <row r="51" spans="1:25" x14ac:dyDescent="0.25">
      <c r="A51" t="s">
        <v>65</v>
      </c>
      <c r="B51">
        <v>50.84</v>
      </c>
      <c r="C51">
        <v>-21.67</v>
      </c>
      <c r="E51">
        <v>83.39</v>
      </c>
      <c r="F51">
        <v>-23.86</v>
      </c>
      <c r="H51">
        <v>125.93</v>
      </c>
      <c r="I51">
        <v>-27.81</v>
      </c>
      <c r="K51">
        <v>163.13</v>
      </c>
      <c r="L51">
        <v>-54.98</v>
      </c>
      <c r="N51">
        <v>70.02</v>
      </c>
      <c r="O51">
        <v>-0.71</v>
      </c>
      <c r="Q51">
        <v>141.34</v>
      </c>
      <c r="R51">
        <v>-27.81</v>
      </c>
      <c r="T51">
        <v>6259.95</v>
      </c>
      <c r="U51">
        <v>159136111</v>
      </c>
      <c r="V51">
        <v>99618.41</v>
      </c>
      <c r="W51">
        <v>6274.45</v>
      </c>
      <c r="X51">
        <v>159136111</v>
      </c>
      <c r="Y51">
        <v>99849.16</v>
      </c>
    </row>
    <row r="52" spans="1:25" x14ac:dyDescent="0.25">
      <c r="A52" t="s">
        <v>66</v>
      </c>
      <c r="B52">
        <v>663.33</v>
      </c>
      <c r="C52">
        <v>-279.13</v>
      </c>
      <c r="D52">
        <v>-43.95</v>
      </c>
      <c r="E52">
        <v>733.35</v>
      </c>
      <c r="F52">
        <v>-279.27</v>
      </c>
      <c r="G52">
        <v>-46.79</v>
      </c>
      <c r="H52">
        <v>867.73</v>
      </c>
      <c r="I52">
        <v>-334.38</v>
      </c>
      <c r="J52">
        <v>-56.59</v>
      </c>
      <c r="K52">
        <v>1270.51</v>
      </c>
      <c r="L52">
        <v>-629.65</v>
      </c>
      <c r="M52">
        <v>-129.43</v>
      </c>
      <c r="N52">
        <v>538.17999999999995</v>
      </c>
      <c r="O52">
        <v>-93.1</v>
      </c>
      <c r="P52">
        <v>-16.989999999999998</v>
      </c>
      <c r="Q52">
        <v>1313.55</v>
      </c>
      <c r="R52">
        <v>-360.54</v>
      </c>
      <c r="S52">
        <v>-71.64</v>
      </c>
      <c r="T52">
        <v>2939.9</v>
      </c>
      <c r="U52">
        <v>111293510</v>
      </c>
      <c r="V52">
        <v>32719.18</v>
      </c>
      <c r="W52">
        <v>2937.85</v>
      </c>
      <c r="X52">
        <v>111293510</v>
      </c>
      <c r="Y52">
        <v>32696.36</v>
      </c>
    </row>
    <row r="53" spans="1:25" x14ac:dyDescent="0.25">
      <c r="A53" t="s">
        <v>67</v>
      </c>
      <c r="B53">
        <v>355.83</v>
      </c>
      <c r="C53">
        <v>-16.88</v>
      </c>
      <c r="E53">
        <v>488.37</v>
      </c>
      <c r="F53">
        <v>-17</v>
      </c>
      <c r="H53">
        <v>498.28</v>
      </c>
      <c r="I53">
        <v>-22.49</v>
      </c>
      <c r="K53">
        <v>438.57</v>
      </c>
      <c r="L53">
        <v>-91.33</v>
      </c>
      <c r="N53">
        <v>715.63</v>
      </c>
      <c r="O53">
        <v>-64.44</v>
      </c>
      <c r="Q53">
        <v>731.5</v>
      </c>
      <c r="R53">
        <v>-121.24</v>
      </c>
      <c r="T53">
        <v>910.2</v>
      </c>
      <c r="U53">
        <v>193317190</v>
      </c>
      <c r="V53">
        <v>17595.73</v>
      </c>
      <c r="W53">
        <v>911.2</v>
      </c>
      <c r="X53">
        <v>193317190</v>
      </c>
      <c r="Y53">
        <v>17615.060000000001</v>
      </c>
    </row>
    <row r="54" spans="1:25" x14ac:dyDescent="0.25">
      <c r="A54" t="s">
        <v>68</v>
      </c>
      <c r="B54">
        <v>162.77000000000001</v>
      </c>
      <c r="C54">
        <v>-45.36</v>
      </c>
      <c r="D54">
        <v>-7.4</v>
      </c>
      <c r="E54">
        <v>156.66999999999999</v>
      </c>
      <c r="F54">
        <v>-49.9</v>
      </c>
      <c r="G54">
        <v>-8.52</v>
      </c>
      <c r="H54">
        <v>147.44</v>
      </c>
      <c r="I54">
        <v>-51.56</v>
      </c>
      <c r="J54">
        <v>-8.7200000000000006</v>
      </c>
      <c r="K54">
        <v>164.35</v>
      </c>
      <c r="L54">
        <v>-61.8</v>
      </c>
      <c r="N54">
        <v>170.42</v>
      </c>
      <c r="O54">
        <v>-68.7</v>
      </c>
      <c r="Q54">
        <v>184.82</v>
      </c>
      <c r="R54">
        <v>-96.47</v>
      </c>
      <c r="T54">
        <v>196.65</v>
      </c>
      <c r="U54">
        <v>114002564</v>
      </c>
      <c r="V54">
        <v>2241.86</v>
      </c>
      <c r="W54">
        <v>196.35</v>
      </c>
      <c r="X54">
        <v>114002564</v>
      </c>
      <c r="Y54">
        <v>2238.44</v>
      </c>
    </row>
    <row r="55" spans="1:25" x14ac:dyDescent="0.25">
      <c r="A55" t="s">
        <v>69</v>
      </c>
      <c r="B55">
        <v>4480.72</v>
      </c>
      <c r="C55">
        <v>-812.29</v>
      </c>
      <c r="E55">
        <v>4541.08</v>
      </c>
      <c r="F55">
        <v>-1059.6300000000001</v>
      </c>
      <c r="H55">
        <v>3398.44</v>
      </c>
      <c r="I55">
        <v>-1083.68</v>
      </c>
      <c r="K55">
        <v>-5395.54</v>
      </c>
      <c r="L55">
        <v>-851.69</v>
      </c>
      <c r="N55">
        <v>1383.14</v>
      </c>
      <c r="Q55">
        <v>-2431.81</v>
      </c>
      <c r="T55">
        <v>115.35</v>
      </c>
      <c r="U55">
        <v>2645516132</v>
      </c>
      <c r="V55">
        <v>30516.03</v>
      </c>
      <c r="W55">
        <v>115.4</v>
      </c>
      <c r="X55">
        <v>2645516132</v>
      </c>
      <c r="Y55">
        <v>30529.26</v>
      </c>
    </row>
    <row r="56" spans="1:25" x14ac:dyDescent="0.25">
      <c r="A56" t="s">
        <v>70</v>
      </c>
      <c r="B56">
        <v>2749.35</v>
      </c>
      <c r="C56">
        <v>-465.98</v>
      </c>
      <c r="E56">
        <v>2729.27</v>
      </c>
      <c r="F56">
        <v>-1072.6199999999999</v>
      </c>
      <c r="H56">
        <v>1708.92</v>
      </c>
      <c r="K56">
        <v>-6089.21</v>
      </c>
      <c r="L56">
        <v>-399.72</v>
      </c>
      <c r="N56">
        <v>-1558.31</v>
      </c>
      <c r="Q56">
        <v>-6043.71</v>
      </c>
      <c r="T56">
        <v>100.9</v>
      </c>
      <c r="U56">
        <v>1742978369</v>
      </c>
      <c r="V56">
        <v>17586.650000000001</v>
      </c>
      <c r="W56">
        <v>100.9</v>
      </c>
      <c r="X56">
        <v>1742978369</v>
      </c>
      <c r="Y56">
        <v>17586.650000000001</v>
      </c>
    </row>
    <row r="57" spans="1:25" x14ac:dyDescent="0.25">
      <c r="A57" t="s">
        <v>71</v>
      </c>
      <c r="B57">
        <v>759.52</v>
      </c>
      <c r="C57">
        <v>-185.57</v>
      </c>
      <c r="D57">
        <v>-30.11</v>
      </c>
      <c r="E57">
        <v>385.97</v>
      </c>
      <c r="F57">
        <v>-202.12</v>
      </c>
      <c r="G57">
        <v>-34.35</v>
      </c>
      <c r="H57">
        <v>450.69</v>
      </c>
      <c r="I57">
        <v>-136.83000000000001</v>
      </c>
      <c r="J57">
        <v>-23.25</v>
      </c>
      <c r="K57">
        <v>100.38</v>
      </c>
      <c r="L57">
        <v>-85.05</v>
      </c>
      <c r="M57">
        <v>-17.010000000000002</v>
      </c>
      <c r="N57">
        <v>-1372.51</v>
      </c>
      <c r="Q57">
        <v>-1145.6500000000001</v>
      </c>
      <c r="T57">
        <v>14.4</v>
      </c>
      <c r="U57">
        <v>2598454407</v>
      </c>
      <c r="V57">
        <v>3741.77</v>
      </c>
      <c r="W57">
        <v>14.35</v>
      </c>
      <c r="X57">
        <v>2598454407</v>
      </c>
      <c r="Y57">
        <v>3728.78</v>
      </c>
    </row>
    <row r="58" spans="1:25" x14ac:dyDescent="0.25">
      <c r="A58" t="s">
        <v>72</v>
      </c>
      <c r="B58">
        <v>171.6</v>
      </c>
      <c r="C58">
        <v>-38.44</v>
      </c>
      <c r="D58">
        <v>-6.15</v>
      </c>
      <c r="E58">
        <v>190.74</v>
      </c>
      <c r="F58">
        <v>-38.369999999999997</v>
      </c>
      <c r="G58">
        <v>-6.55</v>
      </c>
      <c r="H58">
        <v>231.17</v>
      </c>
      <c r="I58">
        <v>-41.57</v>
      </c>
      <c r="J58">
        <v>-7.1</v>
      </c>
      <c r="K58">
        <v>217.6</v>
      </c>
      <c r="L58">
        <v>-41.65</v>
      </c>
      <c r="M58">
        <v>-8.51</v>
      </c>
      <c r="N58">
        <v>158.75</v>
      </c>
      <c r="O58">
        <v>-44.88</v>
      </c>
      <c r="P58">
        <v>-9.16</v>
      </c>
      <c r="Q58">
        <v>223.58</v>
      </c>
      <c r="R58">
        <v>-44.9</v>
      </c>
      <c r="S58">
        <v>-9.16</v>
      </c>
      <c r="T58">
        <v>1105.8</v>
      </c>
      <c r="U58">
        <v>128527540</v>
      </c>
      <c r="V58">
        <v>14212.58</v>
      </c>
      <c r="W58">
        <v>1109</v>
      </c>
      <c r="X58">
        <v>128527540</v>
      </c>
      <c r="Y58">
        <v>14253.7</v>
      </c>
    </row>
    <row r="59" spans="1:25" x14ac:dyDescent="0.25">
      <c r="A59" t="s">
        <v>73</v>
      </c>
      <c r="B59">
        <v>1161.7</v>
      </c>
      <c r="C59">
        <v>-16.600000000000001</v>
      </c>
      <c r="D59">
        <v>-2.7</v>
      </c>
      <c r="E59">
        <v>289.5</v>
      </c>
      <c r="F59">
        <v>-19.7</v>
      </c>
      <c r="G59">
        <v>-3.4</v>
      </c>
      <c r="H59">
        <v>383</v>
      </c>
      <c r="I59">
        <v>-34.700000000000003</v>
      </c>
      <c r="J59">
        <v>-5.9</v>
      </c>
      <c r="K59">
        <v>315.10000000000002</v>
      </c>
      <c r="L59">
        <v>-62.1</v>
      </c>
      <c r="M59">
        <v>-12.6</v>
      </c>
      <c r="N59">
        <v>291</v>
      </c>
      <c r="O59">
        <v>-59.9</v>
      </c>
      <c r="P59">
        <v>-12.2</v>
      </c>
      <c r="Q59">
        <v>300.10000000000002</v>
      </c>
      <c r="R59">
        <v>-59.9</v>
      </c>
      <c r="S59">
        <v>-12.2</v>
      </c>
      <c r="T59">
        <v>4222.8999999999996</v>
      </c>
      <c r="U59">
        <v>34333593</v>
      </c>
      <c r="V59">
        <v>14498.73</v>
      </c>
      <c r="W59">
        <v>4217.8999999999996</v>
      </c>
      <c r="X59">
        <v>34333593</v>
      </c>
      <c r="Y59">
        <v>14481.57</v>
      </c>
    </row>
    <row r="60" spans="1:25" x14ac:dyDescent="0.25">
      <c r="A60" t="s">
        <v>74</v>
      </c>
      <c r="B60">
        <v>209.8</v>
      </c>
      <c r="C60">
        <v>-48.38</v>
      </c>
      <c r="E60">
        <v>234.25</v>
      </c>
      <c r="F60">
        <v>-61.93</v>
      </c>
      <c r="H60">
        <v>266.02999999999997</v>
      </c>
      <c r="I60">
        <v>-137.30000000000001</v>
      </c>
      <c r="K60">
        <v>356.26</v>
      </c>
      <c r="L60">
        <v>-90.14</v>
      </c>
      <c r="M60">
        <v>-18.350000000000001</v>
      </c>
      <c r="N60">
        <v>444.09</v>
      </c>
      <c r="Q60">
        <v>431.84</v>
      </c>
      <c r="R60">
        <v>-203.82</v>
      </c>
      <c r="T60">
        <v>323.25</v>
      </c>
      <c r="U60">
        <v>971035015</v>
      </c>
      <c r="V60">
        <v>31388.71</v>
      </c>
      <c r="W60">
        <v>323.5</v>
      </c>
      <c r="X60">
        <v>971035015</v>
      </c>
      <c r="Y60">
        <v>31412.98</v>
      </c>
    </row>
    <row r="61" spans="1:25" x14ac:dyDescent="0.25">
      <c r="A61" t="s">
        <v>75</v>
      </c>
      <c r="B61">
        <v>288.39999999999998</v>
      </c>
      <c r="C61">
        <v>-47</v>
      </c>
      <c r="E61">
        <v>345.51</v>
      </c>
      <c r="F61">
        <v>-125.54</v>
      </c>
      <c r="H61">
        <v>418.57</v>
      </c>
      <c r="I61">
        <v>-71.900000000000006</v>
      </c>
      <c r="K61">
        <v>564.88</v>
      </c>
      <c r="L61">
        <v>-123.29</v>
      </c>
      <c r="N61">
        <v>524.05999999999995</v>
      </c>
      <c r="O61">
        <v>-121.98</v>
      </c>
      <c r="Q61">
        <v>528.15</v>
      </c>
      <c r="R61">
        <v>-219.31</v>
      </c>
      <c r="T61">
        <v>278.5</v>
      </c>
      <c r="U61">
        <v>183281250</v>
      </c>
      <c r="V61">
        <v>5104.38</v>
      </c>
      <c r="W61">
        <v>278.45</v>
      </c>
      <c r="X61">
        <v>183281250</v>
      </c>
      <c r="Y61">
        <v>5103.47</v>
      </c>
    </row>
    <row r="62" spans="1:25" x14ac:dyDescent="0.25">
      <c r="A62" t="s">
        <v>76</v>
      </c>
      <c r="B62">
        <v>886.96</v>
      </c>
      <c r="C62">
        <v>-156.19</v>
      </c>
      <c r="E62">
        <v>922.31</v>
      </c>
      <c r="F62">
        <v>-208.71</v>
      </c>
      <c r="H62">
        <v>1148.77</v>
      </c>
      <c r="I62">
        <v>-219.52</v>
      </c>
      <c r="K62">
        <v>1307.3599999999999</v>
      </c>
      <c r="L62">
        <v>-245.61</v>
      </c>
      <c r="M62">
        <v>-49.99</v>
      </c>
      <c r="N62">
        <v>1547.62</v>
      </c>
      <c r="O62">
        <v>-552.03</v>
      </c>
      <c r="P62">
        <v>-125.41</v>
      </c>
      <c r="Q62">
        <v>1399.29</v>
      </c>
      <c r="R62">
        <v>-691.39</v>
      </c>
      <c r="S62">
        <v>-127.77</v>
      </c>
      <c r="T62">
        <v>87.95</v>
      </c>
      <c r="U62">
        <v>2436592943</v>
      </c>
      <c r="V62">
        <v>21429.83</v>
      </c>
      <c r="W62">
        <v>87.95</v>
      </c>
      <c r="X62">
        <v>2436592943</v>
      </c>
      <c r="Y62">
        <v>21429.83</v>
      </c>
    </row>
    <row r="63" spans="1:25" x14ac:dyDescent="0.25">
      <c r="A63" t="s">
        <v>77</v>
      </c>
      <c r="B63">
        <v>-297.14</v>
      </c>
      <c r="E63">
        <v>69.849999999999994</v>
      </c>
      <c r="H63">
        <v>187.66</v>
      </c>
      <c r="K63">
        <v>302.98</v>
      </c>
      <c r="N63">
        <v>289.69</v>
      </c>
      <c r="Q63">
        <v>455.48</v>
      </c>
      <c r="T63">
        <v>986.35</v>
      </c>
      <c r="U63">
        <v>140156697</v>
      </c>
      <c r="V63">
        <v>13824.36</v>
      </c>
      <c r="W63">
        <v>983.85</v>
      </c>
      <c r="X63">
        <v>140156697</v>
      </c>
      <c r="Y63">
        <v>13789.32</v>
      </c>
    </row>
    <row r="64" spans="1:25" x14ac:dyDescent="0.25">
      <c r="A64" t="s">
        <v>78</v>
      </c>
      <c r="B64">
        <v>305.58999999999997</v>
      </c>
      <c r="C64">
        <v>-96.77</v>
      </c>
      <c r="E64">
        <v>399.93</v>
      </c>
      <c r="F64">
        <v>-120.21</v>
      </c>
      <c r="H64">
        <v>718.98</v>
      </c>
      <c r="I64">
        <v>-156.88999999999999</v>
      </c>
      <c r="K64">
        <v>697.62</v>
      </c>
      <c r="L64">
        <v>-267.70999999999998</v>
      </c>
      <c r="M64">
        <v>-54.5</v>
      </c>
      <c r="N64">
        <v>585.08000000000004</v>
      </c>
      <c r="O64">
        <v>-69.84</v>
      </c>
      <c r="P64">
        <v>-14.22</v>
      </c>
      <c r="Q64">
        <v>707.3</v>
      </c>
      <c r="R64">
        <v>-209.51</v>
      </c>
      <c r="S64">
        <v>-42.65</v>
      </c>
      <c r="T64">
        <v>501.35</v>
      </c>
      <c r="U64">
        <v>465588632</v>
      </c>
      <c r="V64">
        <v>23342.29</v>
      </c>
      <c r="W64">
        <v>502.45</v>
      </c>
      <c r="X64">
        <v>465588632</v>
      </c>
      <c r="Y64">
        <v>23393.5</v>
      </c>
    </row>
    <row r="65" spans="1:25" x14ac:dyDescent="0.25">
      <c r="A65" t="s">
        <v>79</v>
      </c>
      <c r="B65">
        <v>6614.73</v>
      </c>
      <c r="C65">
        <v>-1648.57</v>
      </c>
      <c r="E65">
        <v>3460.78</v>
      </c>
      <c r="F65">
        <v>-1315.55</v>
      </c>
      <c r="H65">
        <v>1419.29</v>
      </c>
      <c r="I65">
        <v>-594.02</v>
      </c>
      <c r="K65">
        <v>-709.6</v>
      </c>
      <c r="L65">
        <v>-183.09</v>
      </c>
      <c r="N65">
        <v>495.86</v>
      </c>
      <c r="O65">
        <v>-293.70999999999998</v>
      </c>
      <c r="P65">
        <v>-59.79</v>
      </c>
      <c r="Q65">
        <v>806.6</v>
      </c>
      <c r="R65">
        <v>-484.63</v>
      </c>
      <c r="S65">
        <v>-98.66</v>
      </c>
      <c r="T65">
        <v>71.150000000000006</v>
      </c>
      <c r="U65">
        <v>3671400000</v>
      </c>
      <c r="V65">
        <v>26122.01</v>
      </c>
      <c r="W65">
        <v>71.25</v>
      </c>
      <c r="X65">
        <v>3671400000</v>
      </c>
      <c r="Y65">
        <v>26158.720000000001</v>
      </c>
    </row>
    <row r="66" spans="1:25" x14ac:dyDescent="0.25">
      <c r="A66" t="s">
        <v>80</v>
      </c>
      <c r="B66">
        <v>2642.72</v>
      </c>
      <c r="C66">
        <v>-397.7</v>
      </c>
      <c r="D66">
        <v>-57.16</v>
      </c>
      <c r="E66">
        <v>4060.01</v>
      </c>
      <c r="F66">
        <v>-795.39</v>
      </c>
      <c r="G66">
        <v>-127.47</v>
      </c>
      <c r="H66">
        <v>5082.21</v>
      </c>
      <c r="I66">
        <v>-1228.57</v>
      </c>
      <c r="J66">
        <v>-196.58</v>
      </c>
      <c r="K66">
        <v>7056.36</v>
      </c>
      <c r="L66">
        <v>-2524.16</v>
      </c>
      <c r="M66">
        <v>-496.78</v>
      </c>
      <c r="N66">
        <v>8039.3</v>
      </c>
      <c r="O66">
        <v>-5113.8900000000003</v>
      </c>
      <c r="P66">
        <v>-998.04</v>
      </c>
      <c r="Q66">
        <v>7919.34</v>
      </c>
      <c r="R66">
        <v>-2884.76</v>
      </c>
      <c r="S66">
        <v>-420.49</v>
      </c>
      <c r="T66">
        <v>364.9</v>
      </c>
      <c r="U66">
        <v>2169252744</v>
      </c>
      <c r="V66">
        <v>79156.03</v>
      </c>
      <c r="W66">
        <v>364.95</v>
      </c>
      <c r="X66">
        <v>2169252744</v>
      </c>
      <c r="Y66">
        <v>79166.880000000005</v>
      </c>
    </row>
    <row r="67" spans="1:25" x14ac:dyDescent="0.25">
      <c r="A67" t="s">
        <v>81</v>
      </c>
      <c r="B67">
        <v>5097</v>
      </c>
      <c r="C67">
        <v>-379.8</v>
      </c>
      <c r="D67">
        <v>-0.8</v>
      </c>
      <c r="E67">
        <v>6540.1</v>
      </c>
      <c r="F67">
        <v>-379.8</v>
      </c>
      <c r="G67">
        <v>0</v>
      </c>
      <c r="H67">
        <v>13281.5</v>
      </c>
      <c r="I67">
        <v>-1371.1</v>
      </c>
      <c r="J67">
        <v>-0.2</v>
      </c>
      <c r="K67">
        <v>7780.3</v>
      </c>
      <c r="L67">
        <v>-887.4</v>
      </c>
      <c r="N67">
        <v>-9925.6</v>
      </c>
      <c r="O67">
        <v>-434.9</v>
      </c>
      <c r="P67">
        <v>-110.7</v>
      </c>
      <c r="Q67">
        <v>79.2</v>
      </c>
      <c r="R67">
        <v>-1222.5</v>
      </c>
      <c r="S67">
        <v>-312.5</v>
      </c>
      <c r="T67">
        <v>309</v>
      </c>
      <c r="U67">
        <v>3997400107</v>
      </c>
      <c r="V67">
        <v>123519.66</v>
      </c>
      <c r="W67">
        <v>309.10000000000002</v>
      </c>
      <c r="X67">
        <v>3997400107</v>
      </c>
      <c r="Y67">
        <v>123559.64</v>
      </c>
    </row>
    <row r="68" spans="1:25" x14ac:dyDescent="0.25">
      <c r="A68" t="s">
        <v>82</v>
      </c>
      <c r="B68">
        <v>929.6</v>
      </c>
      <c r="C68">
        <v>-435.6</v>
      </c>
      <c r="D68">
        <v>-70.7</v>
      </c>
      <c r="E68">
        <v>1054.7</v>
      </c>
      <c r="F68">
        <v>-566.6</v>
      </c>
      <c r="G68">
        <v>-96.3</v>
      </c>
      <c r="H68">
        <v>2647.3</v>
      </c>
      <c r="I68">
        <v>-1682.2</v>
      </c>
      <c r="J68">
        <v>-285.89999999999998</v>
      </c>
      <c r="K68">
        <v>1270.3</v>
      </c>
      <c r="L68">
        <v>-1232.7</v>
      </c>
      <c r="M68">
        <v>-250.9</v>
      </c>
      <c r="N68">
        <v>2654</v>
      </c>
      <c r="O68">
        <v>-554.9</v>
      </c>
      <c r="P68">
        <v>-113</v>
      </c>
      <c r="Q68">
        <v>2375.1999999999998</v>
      </c>
      <c r="R68">
        <v>-2959.3</v>
      </c>
      <c r="S68">
        <v>-602.5</v>
      </c>
      <c r="T68">
        <v>262.3</v>
      </c>
      <c r="U68">
        <v>1849608246</v>
      </c>
      <c r="V68">
        <v>48515.22</v>
      </c>
      <c r="W68">
        <v>262.55</v>
      </c>
      <c r="X68">
        <v>1849608246</v>
      </c>
      <c r="Y68">
        <v>48561.46</v>
      </c>
    </row>
    <row r="69" spans="1:25" x14ac:dyDescent="0.25">
      <c r="A69" t="s">
        <v>83</v>
      </c>
      <c r="B69">
        <v>275.7</v>
      </c>
      <c r="C69">
        <v>-100</v>
      </c>
      <c r="D69">
        <v>-16.2</v>
      </c>
      <c r="E69">
        <v>324.39999999999998</v>
      </c>
      <c r="F69">
        <v>-150</v>
      </c>
      <c r="G69">
        <v>-25.5</v>
      </c>
      <c r="H69">
        <v>361.2</v>
      </c>
      <c r="I69">
        <v>-100</v>
      </c>
      <c r="J69">
        <v>-20</v>
      </c>
      <c r="K69">
        <v>368.6</v>
      </c>
      <c r="L69">
        <v>-200</v>
      </c>
      <c r="M69">
        <v>-10.7</v>
      </c>
      <c r="N69">
        <v>519.29999999999995</v>
      </c>
      <c r="Q69">
        <v>238.5</v>
      </c>
      <c r="R69">
        <v>-69.3</v>
      </c>
      <c r="T69">
        <v>610.75</v>
      </c>
      <c r="U69">
        <v>600000000</v>
      </c>
      <c r="V69">
        <v>36645</v>
      </c>
      <c r="W69">
        <v>610.75</v>
      </c>
      <c r="X69">
        <v>600000000</v>
      </c>
      <c r="Y69">
        <v>36645</v>
      </c>
    </row>
    <row r="70" spans="1:25" x14ac:dyDescent="0.25">
      <c r="A70" t="s">
        <v>84</v>
      </c>
      <c r="B70">
        <v>269.82</v>
      </c>
      <c r="C70">
        <v>-46.02</v>
      </c>
      <c r="D70">
        <v>-7.5</v>
      </c>
      <c r="E70">
        <v>129.76</v>
      </c>
      <c r="F70">
        <v>-34.64</v>
      </c>
      <c r="G70">
        <v>-5.89</v>
      </c>
      <c r="H70">
        <v>175.44</v>
      </c>
      <c r="I70">
        <v>-46.2</v>
      </c>
      <c r="J70">
        <v>-7.85</v>
      </c>
      <c r="K70">
        <v>167.68</v>
      </c>
      <c r="L70">
        <v>-46.2</v>
      </c>
      <c r="M70">
        <v>-9.41</v>
      </c>
      <c r="N70">
        <v>214</v>
      </c>
      <c r="O70">
        <v>-46.2</v>
      </c>
      <c r="P70">
        <v>-9.41</v>
      </c>
      <c r="Q70">
        <v>115.12</v>
      </c>
      <c r="R70">
        <v>-50.05</v>
      </c>
      <c r="S70">
        <v>-10.19</v>
      </c>
      <c r="T70">
        <v>600.29999999999995</v>
      </c>
      <c r="U70">
        <v>77005347</v>
      </c>
      <c r="V70">
        <v>4622.63</v>
      </c>
      <c r="W70">
        <v>601.25</v>
      </c>
      <c r="X70">
        <v>77005347</v>
      </c>
      <c r="Y70">
        <v>4629.95</v>
      </c>
    </row>
    <row r="71" spans="1:25" x14ac:dyDescent="0.25">
      <c r="A71" t="s">
        <v>85</v>
      </c>
      <c r="B71">
        <v>56.68</v>
      </c>
      <c r="C71">
        <v>-8.25</v>
      </c>
      <c r="E71">
        <v>53.93</v>
      </c>
      <c r="F71">
        <v>0</v>
      </c>
      <c r="H71">
        <v>60.02</v>
      </c>
      <c r="I71">
        <v>-5.53</v>
      </c>
      <c r="J71">
        <v>-0.87</v>
      </c>
      <c r="K71">
        <v>65.63</v>
      </c>
      <c r="L71">
        <v>-5.19</v>
      </c>
      <c r="M71">
        <v>-1.02</v>
      </c>
      <c r="N71">
        <v>59.13</v>
      </c>
      <c r="Q71">
        <v>57.01</v>
      </c>
      <c r="R71">
        <v>-6.19</v>
      </c>
      <c r="S71">
        <v>-1.23</v>
      </c>
      <c r="T71">
        <v>140.05000000000001</v>
      </c>
      <c r="U71">
        <v>103146672</v>
      </c>
      <c r="V71">
        <v>1444.57</v>
      </c>
      <c r="W71">
        <v>140.1</v>
      </c>
      <c r="X71">
        <v>103146672</v>
      </c>
      <c r="Y71">
        <v>1445.08</v>
      </c>
    </row>
    <row r="72" spans="1:25" x14ac:dyDescent="0.25">
      <c r="A72" t="s">
        <v>86</v>
      </c>
      <c r="B72">
        <v>188.66</v>
      </c>
      <c r="C72">
        <v>-4.75</v>
      </c>
      <c r="D72">
        <v>-0.77</v>
      </c>
      <c r="E72">
        <v>124.4</v>
      </c>
      <c r="F72">
        <v>-251.52</v>
      </c>
      <c r="G72">
        <v>-41.99</v>
      </c>
      <c r="H72">
        <v>126.84</v>
      </c>
      <c r="I72">
        <v>-367.78</v>
      </c>
      <c r="J72">
        <v>-74.069999999999993</v>
      </c>
      <c r="K72">
        <v>189.98</v>
      </c>
      <c r="L72">
        <v>-47.46</v>
      </c>
      <c r="M72">
        <v>-9.92</v>
      </c>
      <c r="N72">
        <v>139.57</v>
      </c>
      <c r="O72">
        <v>-71.180000000000007</v>
      </c>
      <c r="P72">
        <v>-14.5</v>
      </c>
      <c r="Q72">
        <v>142.1</v>
      </c>
      <c r="R72">
        <v>-35.590000000000003</v>
      </c>
      <c r="S72">
        <v>-7.25</v>
      </c>
      <c r="T72">
        <v>3109.8</v>
      </c>
      <c r="U72">
        <v>23727934</v>
      </c>
      <c r="V72">
        <v>7378.91</v>
      </c>
      <c r="W72">
        <v>3121.85</v>
      </c>
      <c r="X72">
        <v>23727934</v>
      </c>
      <c r="Y72">
        <v>7407.51</v>
      </c>
    </row>
    <row r="73" spans="1:25" x14ac:dyDescent="0.25">
      <c r="A73" t="s">
        <v>87</v>
      </c>
      <c r="B73">
        <v>51.74</v>
      </c>
      <c r="C73">
        <v>-9</v>
      </c>
      <c r="D73">
        <v>-1.46</v>
      </c>
      <c r="E73">
        <v>75.900000000000006</v>
      </c>
      <c r="F73">
        <v>-26.92</v>
      </c>
      <c r="G73">
        <v>-4.58</v>
      </c>
      <c r="H73">
        <v>152.53</v>
      </c>
      <c r="I73">
        <v>-35.840000000000003</v>
      </c>
      <c r="J73">
        <v>-4.7</v>
      </c>
      <c r="K73">
        <v>126.9</v>
      </c>
      <c r="L73">
        <v>-104.72</v>
      </c>
      <c r="M73">
        <v>-22.67</v>
      </c>
      <c r="N73">
        <v>111.97</v>
      </c>
      <c r="O73">
        <v>-1.83</v>
      </c>
      <c r="Q73">
        <v>141.93</v>
      </c>
      <c r="R73">
        <v>-86.42</v>
      </c>
      <c r="T73">
        <v>619.70000000000005</v>
      </c>
      <c r="U73">
        <v>96313888</v>
      </c>
      <c r="V73">
        <v>5968.57</v>
      </c>
      <c r="W73">
        <v>620.54999999999995</v>
      </c>
      <c r="X73">
        <v>96313888</v>
      </c>
      <c r="Y73">
        <v>5976.76</v>
      </c>
    </row>
    <row r="74" spans="1:25" x14ac:dyDescent="0.25">
      <c r="A74" t="s">
        <v>88</v>
      </c>
      <c r="B74">
        <v>18.93</v>
      </c>
      <c r="C74">
        <v>-11.24</v>
      </c>
      <c r="E74">
        <v>5.13</v>
      </c>
      <c r="F74">
        <v>-24.22</v>
      </c>
      <c r="H74">
        <v>7.03</v>
      </c>
      <c r="I74">
        <v>-8.09</v>
      </c>
      <c r="K74">
        <v>-32.71</v>
      </c>
      <c r="L74">
        <v>-6.91</v>
      </c>
      <c r="N74">
        <v>-3.2</v>
      </c>
      <c r="O74">
        <v>-6.98</v>
      </c>
      <c r="P74">
        <v>-1.42</v>
      </c>
      <c r="Q74">
        <v>-25.83</v>
      </c>
      <c r="R74">
        <v>-8.35</v>
      </c>
      <c r="T74">
        <v>1275.2</v>
      </c>
      <c r="U74">
        <v>69771900</v>
      </c>
      <c r="V74">
        <v>8897.31</v>
      </c>
      <c r="W74">
        <v>1277.8499999999999</v>
      </c>
      <c r="X74">
        <v>69771900</v>
      </c>
      <c r="Y74">
        <v>8915.7999999999993</v>
      </c>
    </row>
    <row r="75" spans="1:25" x14ac:dyDescent="0.25">
      <c r="A75" t="s">
        <v>89</v>
      </c>
      <c r="B75">
        <v>-81.209999999999994</v>
      </c>
      <c r="C75">
        <v>-24.11</v>
      </c>
      <c r="E75">
        <v>-203.31</v>
      </c>
      <c r="F75">
        <v>-24.12</v>
      </c>
      <c r="H75">
        <v>-326.68</v>
      </c>
      <c r="I75">
        <v>-19.27</v>
      </c>
      <c r="K75">
        <v>-249.1</v>
      </c>
      <c r="L75">
        <v>-16.52</v>
      </c>
      <c r="M75">
        <v>-3.37</v>
      </c>
      <c r="N75">
        <v>-148.24</v>
      </c>
      <c r="O75">
        <v>-10.33</v>
      </c>
      <c r="P75">
        <v>-2.1</v>
      </c>
      <c r="Q75">
        <v>34.409999999999997</v>
      </c>
      <c r="R75">
        <v>-14.46</v>
      </c>
      <c r="S75">
        <v>-2.94</v>
      </c>
      <c r="T75">
        <v>109.3</v>
      </c>
      <c r="U75">
        <v>206534900</v>
      </c>
      <c r="V75">
        <v>2257.4299999999998</v>
      </c>
      <c r="W75">
        <v>109</v>
      </c>
      <c r="X75">
        <v>206534900</v>
      </c>
      <c r="Y75">
        <v>2251.23</v>
      </c>
    </row>
    <row r="76" spans="1:25" x14ac:dyDescent="0.25">
      <c r="A76" t="s">
        <v>90</v>
      </c>
      <c r="B76">
        <v>958.3</v>
      </c>
      <c r="C76">
        <v>-157</v>
      </c>
      <c r="D76">
        <v>-25.6</v>
      </c>
      <c r="E76">
        <v>884.7</v>
      </c>
      <c r="F76">
        <v>-188.4</v>
      </c>
      <c r="G76">
        <v>-32</v>
      </c>
      <c r="H76">
        <v>1337.7</v>
      </c>
      <c r="I76">
        <v>-172.7</v>
      </c>
      <c r="J76">
        <v>-29.4</v>
      </c>
      <c r="K76">
        <v>1531.4</v>
      </c>
      <c r="L76">
        <v>-266.89999999999998</v>
      </c>
      <c r="M76">
        <v>-54.3</v>
      </c>
      <c r="N76">
        <v>1741.1</v>
      </c>
      <c r="O76">
        <v>-495.8</v>
      </c>
      <c r="P76">
        <v>-100.9</v>
      </c>
      <c r="Q76">
        <v>1370.8</v>
      </c>
      <c r="R76">
        <v>-273.60000000000002</v>
      </c>
      <c r="S76">
        <v>-55.9</v>
      </c>
      <c r="T76">
        <v>19414.95</v>
      </c>
      <c r="U76">
        <v>30520740</v>
      </c>
      <c r="V76">
        <v>59255.86</v>
      </c>
      <c r="W76">
        <v>19415.5</v>
      </c>
      <c r="X76">
        <v>30520740</v>
      </c>
      <c r="Y76">
        <v>59257.54</v>
      </c>
    </row>
    <row r="77" spans="1:25" x14ac:dyDescent="0.25">
      <c r="A77" t="s">
        <v>91</v>
      </c>
      <c r="B77">
        <v>233.87</v>
      </c>
      <c r="C77">
        <v>-117.76</v>
      </c>
      <c r="E77">
        <v>369.8</v>
      </c>
      <c r="F77">
        <v>-118.92</v>
      </c>
      <c r="H77">
        <v>622.41</v>
      </c>
      <c r="I77">
        <v>-168.12</v>
      </c>
      <c r="K77">
        <v>763.31</v>
      </c>
      <c r="L77">
        <v>-230.78</v>
      </c>
      <c r="N77">
        <v>843.69</v>
      </c>
      <c r="O77">
        <v>-288.42</v>
      </c>
      <c r="Q77">
        <v>947.89</v>
      </c>
      <c r="R77">
        <v>-317.38</v>
      </c>
      <c r="T77">
        <v>3122.6</v>
      </c>
      <c r="U77">
        <v>240318294</v>
      </c>
      <c r="V77">
        <v>75041.789999999994</v>
      </c>
      <c r="W77">
        <v>3100.55</v>
      </c>
      <c r="X77">
        <v>240318294</v>
      </c>
      <c r="Y77">
        <v>74511.89</v>
      </c>
    </row>
    <row r="78" spans="1:25" x14ac:dyDescent="0.25">
      <c r="A78" t="s">
        <v>92</v>
      </c>
      <c r="B78">
        <v>54.59</v>
      </c>
      <c r="C78">
        <v>-6.65</v>
      </c>
      <c r="D78">
        <v>-1.08</v>
      </c>
      <c r="E78">
        <v>73.260000000000005</v>
      </c>
      <c r="F78">
        <v>-6.65</v>
      </c>
      <c r="G78">
        <v>-1.08</v>
      </c>
      <c r="H78">
        <v>74.66</v>
      </c>
      <c r="I78">
        <v>-15.96</v>
      </c>
      <c r="J78">
        <v>-2.71</v>
      </c>
      <c r="K78">
        <v>81.94</v>
      </c>
      <c r="L78">
        <v>-39.909999999999997</v>
      </c>
      <c r="M78">
        <v>-10.83</v>
      </c>
      <c r="N78">
        <v>98.98</v>
      </c>
      <c r="O78">
        <v>-13.3</v>
      </c>
      <c r="P78">
        <v>-2.71</v>
      </c>
      <c r="Q78">
        <v>97.76</v>
      </c>
      <c r="R78">
        <v>-33.26</v>
      </c>
      <c r="S78">
        <v>-6.77</v>
      </c>
      <c r="T78">
        <v>271.55</v>
      </c>
      <c r="U78">
        <v>133027920</v>
      </c>
      <c r="V78">
        <v>3612.37</v>
      </c>
      <c r="W78">
        <v>273.05</v>
      </c>
      <c r="X78">
        <v>133027920</v>
      </c>
      <c r="Y78">
        <v>3632.33</v>
      </c>
    </row>
    <row r="79" spans="1:25" x14ac:dyDescent="0.25">
      <c r="A79" t="s">
        <v>93</v>
      </c>
      <c r="B79">
        <v>445.84</v>
      </c>
      <c r="C79">
        <v>-76.95</v>
      </c>
      <c r="D79">
        <v>-12.49</v>
      </c>
      <c r="E79">
        <v>521.09</v>
      </c>
      <c r="F79">
        <v>-75.86</v>
      </c>
      <c r="G79">
        <v>-12.9</v>
      </c>
      <c r="H79">
        <v>589.14</v>
      </c>
      <c r="I79">
        <v>-75.17</v>
      </c>
      <c r="J79">
        <v>-14.27</v>
      </c>
      <c r="K79">
        <v>-1098.72</v>
      </c>
      <c r="L79">
        <v>-0.33</v>
      </c>
      <c r="N79">
        <v>124.46</v>
      </c>
      <c r="O79">
        <v>-0.35</v>
      </c>
      <c r="Q79">
        <v>-324.72000000000003</v>
      </c>
      <c r="R79">
        <v>-0.28999999999999998</v>
      </c>
      <c r="T79">
        <v>43.9</v>
      </c>
      <c r="U79">
        <v>626746142</v>
      </c>
      <c r="V79">
        <v>2751.42</v>
      </c>
      <c r="W79">
        <v>43.75</v>
      </c>
      <c r="X79">
        <v>626746142</v>
      </c>
      <c r="Y79">
        <v>2742.01</v>
      </c>
    </row>
    <row r="80" spans="1:25" x14ac:dyDescent="0.25">
      <c r="A80" t="s">
        <v>94</v>
      </c>
      <c r="B80">
        <v>498.6</v>
      </c>
      <c r="C80">
        <v>-153.30000000000001</v>
      </c>
      <c r="D80">
        <v>-21.5</v>
      </c>
      <c r="E80">
        <v>903.6</v>
      </c>
      <c r="F80">
        <v>-153.4</v>
      </c>
      <c r="G80">
        <v>-19.8</v>
      </c>
      <c r="H80">
        <v>1271.0999999999999</v>
      </c>
      <c r="I80">
        <v>-184</v>
      </c>
      <c r="J80">
        <v>-27.3</v>
      </c>
      <c r="K80">
        <v>2037.5</v>
      </c>
      <c r="L80">
        <v>-572.9</v>
      </c>
      <c r="M80">
        <v>-105.8</v>
      </c>
      <c r="N80">
        <v>661.9</v>
      </c>
      <c r="O80">
        <v>-327.10000000000002</v>
      </c>
      <c r="P80">
        <v>-1.9</v>
      </c>
      <c r="Q80">
        <v>1090.8</v>
      </c>
      <c r="T80">
        <v>341.15</v>
      </c>
      <c r="U80">
        <v>1023742600</v>
      </c>
      <c r="V80">
        <v>34924.980000000003</v>
      </c>
      <c r="W80">
        <v>341.65</v>
      </c>
      <c r="X80">
        <v>1023742600</v>
      </c>
      <c r="Y80">
        <v>34976.17</v>
      </c>
    </row>
    <row r="81" spans="1:25" x14ac:dyDescent="0.25">
      <c r="A81" t="s">
        <v>95</v>
      </c>
      <c r="B81">
        <v>54.12</v>
      </c>
      <c r="C81">
        <v>-7.14</v>
      </c>
      <c r="E81">
        <v>75.709999999999994</v>
      </c>
      <c r="F81">
        <v>-9.52</v>
      </c>
      <c r="H81">
        <v>86.24</v>
      </c>
      <c r="I81">
        <v>-15.58</v>
      </c>
      <c r="K81">
        <v>157.11000000000001</v>
      </c>
      <c r="L81">
        <v>-21.86</v>
      </c>
      <c r="N81">
        <v>235.26</v>
      </c>
      <c r="O81">
        <v>-32.049999999999997</v>
      </c>
      <c r="Q81">
        <v>301.77</v>
      </c>
      <c r="R81">
        <v>-26.63</v>
      </c>
      <c r="S81">
        <v>-5.42</v>
      </c>
      <c r="T81">
        <v>276.7</v>
      </c>
      <c r="U81">
        <v>133154125</v>
      </c>
      <c r="V81">
        <v>3684.37</v>
      </c>
      <c r="W81">
        <v>276.39999999999998</v>
      </c>
      <c r="X81">
        <v>133154125</v>
      </c>
      <c r="Y81">
        <v>3680.38</v>
      </c>
    </row>
    <row r="82" spans="1:25" x14ac:dyDescent="0.25">
      <c r="A82" t="s">
        <v>96</v>
      </c>
      <c r="B82">
        <v>2872.1</v>
      </c>
      <c r="C82">
        <v>-567.29999999999995</v>
      </c>
      <c r="E82">
        <v>2438.19</v>
      </c>
      <c r="F82">
        <v>-1024.77</v>
      </c>
      <c r="H82">
        <v>2702.62</v>
      </c>
      <c r="I82">
        <v>-293.8</v>
      </c>
      <c r="K82">
        <v>-2812.82</v>
      </c>
      <c r="L82">
        <v>-651.72</v>
      </c>
      <c r="N82">
        <v>1121.92</v>
      </c>
      <c r="Q82">
        <v>-4222.24</v>
      </c>
      <c r="R82">
        <v>-68.44</v>
      </c>
      <c r="T82">
        <v>266.39999999999998</v>
      </c>
      <c r="U82">
        <v>733244775</v>
      </c>
      <c r="V82">
        <v>19533.64</v>
      </c>
      <c r="W82">
        <v>266.35000000000002</v>
      </c>
      <c r="X82">
        <v>733244775</v>
      </c>
      <c r="Y82">
        <v>19529.97</v>
      </c>
    </row>
    <row r="83" spans="1:25" x14ac:dyDescent="0.25">
      <c r="A83" t="s">
        <v>97</v>
      </c>
      <c r="B83">
        <v>69.77</v>
      </c>
      <c r="C83">
        <v>-9.7200000000000006</v>
      </c>
      <c r="D83">
        <v>-1.58</v>
      </c>
      <c r="E83">
        <v>36.979999999999997</v>
      </c>
      <c r="F83">
        <v>-12.78</v>
      </c>
      <c r="G83">
        <v>-2.17</v>
      </c>
      <c r="H83">
        <v>112.02</v>
      </c>
      <c r="I83">
        <v>-16.54</v>
      </c>
      <c r="K83">
        <v>156.91</v>
      </c>
      <c r="L83">
        <v>-20.02</v>
      </c>
      <c r="M83">
        <v>-4.08</v>
      </c>
      <c r="N83">
        <v>216.86</v>
      </c>
      <c r="O83">
        <v>-21.9</v>
      </c>
      <c r="P83">
        <v>-4.46</v>
      </c>
      <c r="Q83">
        <v>327.01</v>
      </c>
      <c r="R83">
        <v>-25.41</v>
      </c>
      <c r="S83">
        <v>-5.17</v>
      </c>
      <c r="T83">
        <v>592.9</v>
      </c>
      <c r="U83">
        <v>99072594</v>
      </c>
      <c r="V83">
        <v>5874.01</v>
      </c>
      <c r="W83">
        <v>593.54999999999995</v>
      </c>
      <c r="X83">
        <v>99072594</v>
      </c>
      <c r="Y83">
        <v>5880.45</v>
      </c>
    </row>
    <row r="84" spans="1:25" x14ac:dyDescent="0.25">
      <c r="A84" t="s">
        <v>98</v>
      </c>
      <c r="B84">
        <v>14.31</v>
      </c>
      <c r="E84">
        <v>25.64</v>
      </c>
      <c r="F84">
        <v>-3.78</v>
      </c>
      <c r="G84">
        <v>-0.64</v>
      </c>
      <c r="H84">
        <v>40.94</v>
      </c>
      <c r="I84">
        <v>-6.04</v>
      </c>
      <c r="J84">
        <v>-1.21</v>
      </c>
      <c r="K84">
        <v>45.33</v>
      </c>
      <c r="L84">
        <v>-12.1</v>
      </c>
      <c r="M84">
        <v>-1.54</v>
      </c>
      <c r="N84">
        <v>70.319999999999993</v>
      </c>
      <c r="O84">
        <v>-5.29</v>
      </c>
      <c r="P84">
        <v>-1.08</v>
      </c>
      <c r="Q84">
        <v>102.31</v>
      </c>
      <c r="R84">
        <v>-11.34</v>
      </c>
      <c r="T84">
        <v>381.5</v>
      </c>
      <c r="U84">
        <v>75603500</v>
      </c>
      <c r="V84">
        <v>2884.27</v>
      </c>
      <c r="W84">
        <v>382.8</v>
      </c>
      <c r="X84">
        <v>75603500</v>
      </c>
      <c r="Y84">
        <v>2894.1</v>
      </c>
    </row>
    <row r="85" spans="1:25" x14ac:dyDescent="0.25">
      <c r="A85" t="s">
        <v>99</v>
      </c>
      <c r="B85">
        <v>74.53</v>
      </c>
      <c r="C85">
        <v>-28.69</v>
      </c>
      <c r="D85">
        <v>-3.95</v>
      </c>
      <c r="E85">
        <v>72.78</v>
      </c>
      <c r="F85">
        <v>-28</v>
      </c>
      <c r="G85">
        <v>-3.54</v>
      </c>
      <c r="H85">
        <v>148.33000000000001</v>
      </c>
      <c r="I85">
        <v>-23.36</v>
      </c>
      <c r="J85">
        <v>-1.03</v>
      </c>
      <c r="K85">
        <v>116.44</v>
      </c>
      <c r="L85">
        <v>-37.67</v>
      </c>
      <c r="M85">
        <v>-1.96</v>
      </c>
      <c r="N85">
        <v>121.78</v>
      </c>
      <c r="O85">
        <v>-18.86</v>
      </c>
      <c r="P85">
        <v>-1.58</v>
      </c>
      <c r="Q85">
        <v>143.47999999999999</v>
      </c>
      <c r="R85">
        <v>-33.04</v>
      </c>
      <c r="S85">
        <v>-3.52</v>
      </c>
      <c r="T85">
        <v>355.7</v>
      </c>
      <c r="U85">
        <v>189072971</v>
      </c>
      <c r="V85">
        <v>6725.33</v>
      </c>
      <c r="W85">
        <v>356</v>
      </c>
      <c r="X85">
        <v>189072971</v>
      </c>
      <c r="Y85">
        <v>6731</v>
      </c>
    </row>
    <row r="86" spans="1:25" x14ac:dyDescent="0.25">
      <c r="A86" t="s">
        <v>100</v>
      </c>
      <c r="B86">
        <v>113.33</v>
      </c>
      <c r="C86">
        <v>-39.82</v>
      </c>
      <c r="E86">
        <v>128.66999999999999</v>
      </c>
      <c r="F86">
        <v>-87.48</v>
      </c>
      <c r="H86">
        <v>140.33000000000001</v>
      </c>
      <c r="I86">
        <v>-274.81</v>
      </c>
      <c r="K86">
        <v>117.69</v>
      </c>
      <c r="L86">
        <v>-91.04</v>
      </c>
      <c r="N86">
        <v>152.25</v>
      </c>
      <c r="O86">
        <v>-82.44</v>
      </c>
      <c r="P86">
        <v>-16.78</v>
      </c>
      <c r="Q86">
        <v>161.03</v>
      </c>
      <c r="R86">
        <v>-82.48</v>
      </c>
      <c r="S86">
        <v>-16.8</v>
      </c>
      <c r="T86">
        <v>959.8</v>
      </c>
      <c r="U86">
        <v>29461214</v>
      </c>
      <c r="V86">
        <v>2827.69</v>
      </c>
      <c r="W86">
        <v>959.5</v>
      </c>
      <c r="X86">
        <v>29461214</v>
      </c>
      <c r="Y86">
        <v>2826.8</v>
      </c>
    </row>
    <row r="87" spans="1:25" x14ac:dyDescent="0.25">
      <c r="A87" t="s">
        <v>101</v>
      </c>
      <c r="B87">
        <v>447.39</v>
      </c>
      <c r="C87">
        <v>-370.92</v>
      </c>
      <c r="D87">
        <v>-60.17</v>
      </c>
      <c r="E87">
        <v>508.57</v>
      </c>
      <c r="F87">
        <v>-346.2</v>
      </c>
      <c r="G87">
        <v>-58.84</v>
      </c>
      <c r="H87">
        <v>474.56</v>
      </c>
      <c r="I87">
        <v>-346.2</v>
      </c>
      <c r="J87">
        <v>-100.87</v>
      </c>
      <c r="K87">
        <v>615.26</v>
      </c>
      <c r="L87">
        <v>-395.64</v>
      </c>
      <c r="M87">
        <v>-80.540000000000006</v>
      </c>
      <c r="N87">
        <v>670.38</v>
      </c>
      <c r="O87">
        <v>-469.83</v>
      </c>
      <c r="P87">
        <v>-95.65</v>
      </c>
      <c r="Q87">
        <v>691.81</v>
      </c>
      <c r="R87">
        <v>-544.01</v>
      </c>
      <c r="S87">
        <v>-110.76</v>
      </c>
      <c r="T87">
        <v>151.15</v>
      </c>
      <c r="U87">
        <v>989122384</v>
      </c>
      <c r="V87">
        <v>14950.58</v>
      </c>
      <c r="W87">
        <v>150.75</v>
      </c>
      <c r="X87">
        <v>989122384</v>
      </c>
      <c r="Y87">
        <v>14911.02</v>
      </c>
    </row>
    <row r="88" spans="1:25" x14ac:dyDescent="0.25">
      <c r="A88" t="s">
        <v>102</v>
      </c>
      <c r="B88">
        <v>106.35</v>
      </c>
      <c r="C88">
        <v>-3.42</v>
      </c>
      <c r="D88">
        <v>-0.56000000000000005</v>
      </c>
      <c r="E88">
        <v>253.78</v>
      </c>
      <c r="F88">
        <v>-14.38</v>
      </c>
      <c r="G88">
        <v>-1.48</v>
      </c>
      <c r="H88">
        <v>298.97000000000003</v>
      </c>
      <c r="I88">
        <v>-35.729999999999997</v>
      </c>
      <c r="J88">
        <v>-4.6900000000000004</v>
      </c>
      <c r="K88">
        <v>445.18</v>
      </c>
      <c r="L88">
        <v>-85.91</v>
      </c>
      <c r="M88">
        <v>-12.02</v>
      </c>
      <c r="N88">
        <v>362.73</v>
      </c>
      <c r="O88">
        <v>-0.66</v>
      </c>
      <c r="Q88">
        <v>278.72000000000003</v>
      </c>
      <c r="R88">
        <v>-47.27</v>
      </c>
      <c r="S88">
        <v>-5.53</v>
      </c>
      <c r="T88">
        <v>1264.4000000000001</v>
      </c>
      <c r="U88">
        <v>40450092</v>
      </c>
      <c r="V88">
        <v>5114.51</v>
      </c>
      <c r="W88">
        <v>1262.5999999999999</v>
      </c>
      <c r="X88">
        <v>40450092</v>
      </c>
      <c r="Y88">
        <v>5107.2299999999996</v>
      </c>
    </row>
    <row r="89" spans="1:25" x14ac:dyDescent="0.25">
      <c r="A89" t="s">
        <v>103</v>
      </c>
      <c r="B89">
        <v>1014.96</v>
      </c>
      <c r="C89">
        <v>-275.81</v>
      </c>
      <c r="D89">
        <v>-44.45</v>
      </c>
      <c r="E89">
        <v>-1262.8399999999999</v>
      </c>
      <c r="F89">
        <v>-411.64</v>
      </c>
      <c r="G89">
        <v>-69.489999999999995</v>
      </c>
      <c r="H89">
        <v>606.45000000000005</v>
      </c>
      <c r="K89">
        <v>-1418.19</v>
      </c>
      <c r="L89">
        <v>-82.91</v>
      </c>
      <c r="M89">
        <v>-16.18</v>
      </c>
      <c r="N89">
        <v>-2439.1</v>
      </c>
      <c r="Q89">
        <v>-5104.8999999999996</v>
      </c>
      <c r="T89">
        <v>35.200000000000003</v>
      </c>
      <c r="U89">
        <v>2972513725</v>
      </c>
      <c r="V89">
        <v>10463.25</v>
      </c>
      <c r="W89">
        <v>35.15</v>
      </c>
      <c r="X89">
        <v>2972513725</v>
      </c>
      <c r="Y89">
        <v>10448.39</v>
      </c>
    </row>
    <row r="90" spans="1:25" x14ac:dyDescent="0.25">
      <c r="A90" t="s">
        <v>104</v>
      </c>
      <c r="B90">
        <v>13.71</v>
      </c>
      <c r="E90">
        <v>11.41</v>
      </c>
      <c r="H90">
        <v>9.51</v>
      </c>
      <c r="K90">
        <v>6.1</v>
      </c>
      <c r="N90">
        <v>37.520000000000003</v>
      </c>
      <c r="Q90">
        <v>63.33</v>
      </c>
      <c r="R90">
        <v>-5.01</v>
      </c>
      <c r="T90">
        <v>37.15</v>
      </c>
      <c r="U90">
        <v>416032740</v>
      </c>
      <c r="V90">
        <v>1545.56</v>
      </c>
      <c r="W90">
        <v>37</v>
      </c>
      <c r="X90">
        <v>416032740</v>
      </c>
      <c r="Y90">
        <v>1539.32</v>
      </c>
    </row>
    <row r="91" spans="1:25" x14ac:dyDescent="0.25">
      <c r="A91" t="s">
        <v>105</v>
      </c>
      <c r="B91">
        <v>52.65</v>
      </c>
      <c r="C91">
        <v>-0.08</v>
      </c>
      <c r="D91">
        <v>-0.01</v>
      </c>
      <c r="E91">
        <v>67.77</v>
      </c>
      <c r="F91">
        <v>-5.6</v>
      </c>
      <c r="G91">
        <v>-0.12</v>
      </c>
      <c r="H91">
        <v>150.82</v>
      </c>
      <c r="I91">
        <v>-38.85</v>
      </c>
      <c r="J91">
        <v>-7.11</v>
      </c>
      <c r="K91">
        <v>169.81</v>
      </c>
      <c r="L91">
        <v>-49.91</v>
      </c>
      <c r="M91">
        <v>-10.18</v>
      </c>
      <c r="N91">
        <v>185.56</v>
      </c>
      <c r="O91">
        <v>-0.01</v>
      </c>
      <c r="Q91">
        <v>156.63999999999999</v>
      </c>
      <c r="R91">
        <v>-22.2</v>
      </c>
      <c r="S91">
        <v>-4.5199999999999996</v>
      </c>
      <c r="T91">
        <v>174.15</v>
      </c>
      <c r="U91">
        <v>222172990</v>
      </c>
      <c r="V91">
        <v>3869.14</v>
      </c>
      <c r="W91">
        <v>174.3</v>
      </c>
      <c r="X91">
        <v>222172990</v>
      </c>
      <c r="Y91">
        <v>3872.48</v>
      </c>
    </row>
    <row r="92" spans="1:25" x14ac:dyDescent="0.25">
      <c r="A92" t="s">
        <v>106</v>
      </c>
      <c r="B92">
        <v>-34.49</v>
      </c>
      <c r="C92">
        <v>-50.95</v>
      </c>
      <c r="D92">
        <v>-8.3000000000000007</v>
      </c>
      <c r="E92">
        <v>2.72</v>
      </c>
      <c r="F92">
        <v>-50.54</v>
      </c>
      <c r="G92">
        <v>-8.69</v>
      </c>
      <c r="H92">
        <v>15.49</v>
      </c>
      <c r="I92">
        <v>-51.14</v>
      </c>
      <c r="J92">
        <v>-8.6999999999999993</v>
      </c>
      <c r="K92">
        <v>-95</v>
      </c>
      <c r="L92">
        <v>-55.83</v>
      </c>
      <c r="M92">
        <v>-11.37</v>
      </c>
      <c r="N92">
        <v>104.99</v>
      </c>
      <c r="O92">
        <v>-61.43</v>
      </c>
      <c r="P92">
        <v>-12.52</v>
      </c>
      <c r="Q92">
        <v>371.66</v>
      </c>
      <c r="R92">
        <v>-61.43</v>
      </c>
      <c r="S92">
        <v>-12.52</v>
      </c>
      <c r="T92">
        <v>897.05</v>
      </c>
      <c r="U92">
        <v>111695680</v>
      </c>
      <c r="V92">
        <v>10019.66</v>
      </c>
      <c r="W92">
        <v>896.45</v>
      </c>
      <c r="X92">
        <v>111695680</v>
      </c>
      <c r="Y92">
        <v>10012.959999999999</v>
      </c>
    </row>
    <row r="93" spans="1:25" x14ac:dyDescent="0.25">
      <c r="A93" t="s">
        <v>107</v>
      </c>
      <c r="B93">
        <v>46.21</v>
      </c>
      <c r="C93">
        <v>-3.8</v>
      </c>
      <c r="D93">
        <v>-0.62</v>
      </c>
      <c r="E93">
        <v>51.91</v>
      </c>
      <c r="F93">
        <v>-5.0599999999999996</v>
      </c>
      <c r="G93">
        <v>-0.86</v>
      </c>
      <c r="H93">
        <v>67.66</v>
      </c>
      <c r="I93">
        <v>-6.33</v>
      </c>
      <c r="J93">
        <v>-1.08</v>
      </c>
      <c r="K93">
        <v>83.46</v>
      </c>
      <c r="L93">
        <v>-8.1300000000000008</v>
      </c>
      <c r="M93">
        <v>-1.65</v>
      </c>
      <c r="N93">
        <v>103.97</v>
      </c>
      <c r="O93">
        <v>-11.71</v>
      </c>
      <c r="P93">
        <v>-2.38</v>
      </c>
      <c r="Q93">
        <v>100.25</v>
      </c>
      <c r="R93">
        <v>-15.61</v>
      </c>
      <c r="S93">
        <v>-3.18</v>
      </c>
      <c r="T93">
        <v>2413.4</v>
      </c>
      <c r="U93">
        <v>13005874</v>
      </c>
      <c r="V93">
        <v>3138.84</v>
      </c>
      <c r="W93">
        <v>2418.6</v>
      </c>
      <c r="X93">
        <v>13005874</v>
      </c>
      <c r="Y93">
        <v>3145.6</v>
      </c>
    </row>
    <row r="94" spans="1:25" x14ac:dyDescent="0.25">
      <c r="A94" t="s">
        <v>108</v>
      </c>
      <c r="B94">
        <v>305.61</v>
      </c>
      <c r="C94">
        <v>-78.78</v>
      </c>
      <c r="D94">
        <v>-12.83</v>
      </c>
      <c r="E94">
        <v>303.07</v>
      </c>
      <c r="F94">
        <v>-78.319999999999993</v>
      </c>
      <c r="G94">
        <v>-13.44</v>
      </c>
      <c r="H94">
        <v>236.78</v>
      </c>
      <c r="I94">
        <v>-77.91</v>
      </c>
      <c r="J94">
        <v>-13.44</v>
      </c>
      <c r="K94">
        <v>-11.14</v>
      </c>
      <c r="L94">
        <v>-78.650000000000006</v>
      </c>
      <c r="M94">
        <v>-9.7200000000000006</v>
      </c>
      <c r="N94">
        <v>425.1</v>
      </c>
      <c r="O94">
        <v>-78.650000000000006</v>
      </c>
      <c r="P94">
        <v>-13.35</v>
      </c>
      <c r="Q94">
        <v>480.17</v>
      </c>
      <c r="R94">
        <v>-78.66</v>
      </c>
      <c r="S94">
        <v>-16.100000000000001</v>
      </c>
      <c r="T94">
        <v>143.6</v>
      </c>
      <c r="U94">
        <v>416207852</v>
      </c>
      <c r="V94">
        <v>5976.74</v>
      </c>
      <c r="W94">
        <v>143.85</v>
      </c>
      <c r="X94">
        <v>416207852</v>
      </c>
      <c r="Y94">
        <v>5987.15</v>
      </c>
    </row>
    <row r="95" spans="1:25" x14ac:dyDescent="0.25">
      <c r="A95" t="s">
        <v>109</v>
      </c>
      <c r="B95">
        <v>-1766.84</v>
      </c>
      <c r="C95">
        <v>-25.91</v>
      </c>
      <c r="D95">
        <v>-4.83</v>
      </c>
      <c r="E95">
        <v>-303.85000000000002</v>
      </c>
      <c r="H95">
        <v>-38.99</v>
      </c>
      <c r="K95">
        <v>741.87</v>
      </c>
      <c r="N95">
        <v>1029.75</v>
      </c>
      <c r="O95">
        <v>-59.57</v>
      </c>
      <c r="P95">
        <v>-12.13</v>
      </c>
      <c r="Q95">
        <v>912.93</v>
      </c>
      <c r="R95">
        <v>-312.70999999999998</v>
      </c>
      <c r="S95">
        <v>-63.66</v>
      </c>
      <c r="T95">
        <v>278.39999999999998</v>
      </c>
      <c r="U95">
        <v>148911400</v>
      </c>
      <c r="V95">
        <v>4145.6899999999996</v>
      </c>
      <c r="W95">
        <v>279.5</v>
      </c>
      <c r="X95">
        <v>148911400</v>
      </c>
      <c r="Y95">
        <v>4162.07</v>
      </c>
    </row>
    <row r="96" spans="1:25" x14ac:dyDescent="0.25">
      <c r="A96" t="s">
        <v>110</v>
      </c>
      <c r="B96">
        <v>306.55</v>
      </c>
      <c r="C96">
        <v>-53.93</v>
      </c>
      <c r="E96">
        <v>363.61</v>
      </c>
      <c r="F96">
        <v>-58.61</v>
      </c>
      <c r="H96">
        <v>435.16</v>
      </c>
      <c r="I96">
        <v>-63.33</v>
      </c>
      <c r="K96">
        <v>568.45000000000005</v>
      </c>
      <c r="L96">
        <v>-66.8</v>
      </c>
      <c r="N96">
        <v>718.74</v>
      </c>
      <c r="O96">
        <v>-103.33</v>
      </c>
      <c r="Q96">
        <v>974.12</v>
      </c>
      <c r="R96">
        <v>-122.2</v>
      </c>
      <c r="T96">
        <v>1223.4000000000001</v>
      </c>
      <c r="U96">
        <v>156353077</v>
      </c>
      <c r="V96">
        <v>19128.240000000002</v>
      </c>
      <c r="W96">
        <v>1225.4000000000001</v>
      </c>
      <c r="X96">
        <v>156353077</v>
      </c>
      <c r="Y96">
        <v>19159.509999999998</v>
      </c>
    </row>
    <row r="97" spans="1:25" x14ac:dyDescent="0.25">
      <c r="A97" t="s">
        <v>111</v>
      </c>
      <c r="B97">
        <v>1507.11</v>
      </c>
      <c r="C97">
        <v>-160.58000000000001</v>
      </c>
      <c r="D97">
        <v>-26.05</v>
      </c>
      <c r="E97">
        <v>1388.34</v>
      </c>
      <c r="F97">
        <v>-160.58000000000001</v>
      </c>
      <c r="G97">
        <v>-27.29</v>
      </c>
      <c r="H97">
        <v>1181.0899999999999</v>
      </c>
      <c r="I97">
        <v>-160.58000000000001</v>
      </c>
      <c r="J97">
        <v>-27.29</v>
      </c>
      <c r="K97">
        <v>1462.3</v>
      </c>
      <c r="L97">
        <v>-160.62</v>
      </c>
      <c r="M97">
        <v>-20.3</v>
      </c>
      <c r="N97">
        <v>974.94</v>
      </c>
      <c r="O97">
        <v>-160.84</v>
      </c>
      <c r="P97">
        <v>-32.71</v>
      </c>
      <c r="Q97">
        <v>1468.52</v>
      </c>
      <c r="R97">
        <v>-160.94</v>
      </c>
      <c r="S97">
        <v>-28.33</v>
      </c>
      <c r="T97">
        <v>517.85</v>
      </c>
      <c r="U97">
        <v>805667509</v>
      </c>
      <c r="V97">
        <v>41721.49</v>
      </c>
      <c r="W97">
        <v>518.79999999999995</v>
      </c>
      <c r="X97">
        <v>805667509</v>
      </c>
      <c r="Y97">
        <v>41798.03</v>
      </c>
    </row>
    <row r="98" spans="1:25" x14ac:dyDescent="0.25">
      <c r="A98" t="s">
        <v>112</v>
      </c>
      <c r="B98">
        <v>322.02</v>
      </c>
      <c r="C98">
        <v>-40.119999999999997</v>
      </c>
      <c r="D98">
        <v>-6.65</v>
      </c>
      <c r="E98">
        <v>347.07</v>
      </c>
      <c r="F98">
        <v>-47.14</v>
      </c>
      <c r="G98">
        <v>-8.06</v>
      </c>
      <c r="H98">
        <v>395.02</v>
      </c>
      <c r="I98">
        <v>-53.62</v>
      </c>
      <c r="J98">
        <v>-10.11</v>
      </c>
      <c r="K98">
        <v>444.69</v>
      </c>
      <c r="L98">
        <v>-66.05</v>
      </c>
      <c r="M98">
        <v>-13.39</v>
      </c>
      <c r="N98">
        <v>502.77</v>
      </c>
      <c r="O98">
        <v>-17.38</v>
      </c>
      <c r="P98">
        <v>-2.44</v>
      </c>
      <c r="Q98">
        <v>592</v>
      </c>
      <c r="R98">
        <v>-19.78</v>
      </c>
      <c r="S98">
        <v>-4.04</v>
      </c>
      <c r="T98">
        <v>187.3</v>
      </c>
      <c r="U98">
        <v>731887950</v>
      </c>
      <c r="V98">
        <v>13708.26</v>
      </c>
      <c r="W98">
        <v>187.55</v>
      </c>
      <c r="X98">
        <v>731887950</v>
      </c>
      <c r="Y98">
        <v>13726.56</v>
      </c>
    </row>
    <row r="99" spans="1:25" x14ac:dyDescent="0.25">
      <c r="A99" t="s">
        <v>113</v>
      </c>
      <c r="B99">
        <v>9794.32</v>
      </c>
      <c r="C99">
        <v>-6440.75</v>
      </c>
      <c r="E99">
        <v>15008.54</v>
      </c>
      <c r="F99">
        <v>-21799.3</v>
      </c>
      <c r="H99">
        <v>13383.39</v>
      </c>
      <c r="I99">
        <v>-13082.58</v>
      </c>
      <c r="K99">
        <v>16593</v>
      </c>
      <c r="L99">
        <v>-17306.84</v>
      </c>
      <c r="M99">
        <v>-237.53</v>
      </c>
      <c r="N99">
        <v>14499.09</v>
      </c>
      <c r="O99">
        <v>-12352.76</v>
      </c>
      <c r="P99">
        <v>-627.17999999999995</v>
      </c>
      <c r="Q99">
        <v>9293.42</v>
      </c>
      <c r="R99">
        <v>-10242.24</v>
      </c>
      <c r="S99">
        <v>-279.27</v>
      </c>
      <c r="T99">
        <v>248.7</v>
      </c>
      <c r="U99">
        <v>6207409177</v>
      </c>
      <c r="V99">
        <v>154378.26999999999</v>
      </c>
      <c r="W99">
        <v>248.3</v>
      </c>
      <c r="X99">
        <v>6207409177</v>
      </c>
      <c r="Y99">
        <v>154129.97</v>
      </c>
    </row>
    <row r="100" spans="1:25" x14ac:dyDescent="0.25">
      <c r="A100" t="s">
        <v>114</v>
      </c>
      <c r="B100">
        <v>185.27</v>
      </c>
      <c r="C100">
        <v>-19.73</v>
      </c>
      <c r="D100">
        <v>-3.2</v>
      </c>
      <c r="E100">
        <v>194.24</v>
      </c>
      <c r="F100">
        <v>-16.989999999999998</v>
      </c>
      <c r="H100">
        <v>235.07</v>
      </c>
      <c r="I100">
        <v>-16.989999999999998</v>
      </c>
      <c r="J100">
        <v>-2.89</v>
      </c>
      <c r="K100">
        <v>272.69</v>
      </c>
      <c r="L100">
        <v>-16.989999999999998</v>
      </c>
      <c r="M100">
        <v>-3.46</v>
      </c>
      <c r="N100">
        <v>321.55</v>
      </c>
      <c r="O100">
        <v>-86.66</v>
      </c>
      <c r="P100">
        <v>-17.64</v>
      </c>
      <c r="Q100">
        <v>396.75</v>
      </c>
      <c r="R100">
        <v>-101.61</v>
      </c>
      <c r="S100">
        <v>-20.69</v>
      </c>
      <c r="T100">
        <v>381</v>
      </c>
      <c r="U100">
        <v>131540390</v>
      </c>
      <c r="V100">
        <v>5011.6899999999996</v>
      </c>
      <c r="W100">
        <v>380.35</v>
      </c>
      <c r="X100">
        <v>131540390</v>
      </c>
      <c r="Y100">
        <v>5003.1400000000003</v>
      </c>
    </row>
    <row r="101" spans="1:25" x14ac:dyDescent="0.25">
      <c r="A101" t="s">
        <v>115</v>
      </c>
      <c r="B101">
        <v>496.75</v>
      </c>
      <c r="C101">
        <v>-365.83</v>
      </c>
      <c r="D101">
        <v>-61.77</v>
      </c>
      <c r="E101">
        <v>539.87</v>
      </c>
      <c r="F101">
        <v>-365.47</v>
      </c>
      <c r="G101">
        <v>-56.6</v>
      </c>
      <c r="H101">
        <v>558.98</v>
      </c>
      <c r="I101">
        <v>-338.75</v>
      </c>
      <c r="J101">
        <v>-46.04</v>
      </c>
      <c r="K101">
        <v>581.16999999999996</v>
      </c>
      <c r="L101">
        <v>-298.66000000000003</v>
      </c>
      <c r="M101">
        <v>-77.12</v>
      </c>
      <c r="N101">
        <v>577.42999999999995</v>
      </c>
      <c r="O101">
        <v>-271.70999999999998</v>
      </c>
      <c r="P101">
        <v>-55.37</v>
      </c>
      <c r="Q101">
        <v>673.37</v>
      </c>
      <c r="R101">
        <v>-298.56</v>
      </c>
      <c r="S101">
        <v>-71.98</v>
      </c>
      <c r="T101">
        <v>1315.65</v>
      </c>
      <c r="U101">
        <v>271985634</v>
      </c>
      <c r="V101">
        <v>35783.79</v>
      </c>
      <c r="W101">
        <v>1315.3</v>
      </c>
      <c r="X101">
        <v>271985634</v>
      </c>
      <c r="Y101">
        <v>35774.269999999997</v>
      </c>
    </row>
    <row r="102" spans="1:25" x14ac:dyDescent="0.25">
      <c r="A102" t="s">
        <v>116</v>
      </c>
      <c r="B102">
        <v>940.03</v>
      </c>
      <c r="C102">
        <v>-256.82</v>
      </c>
      <c r="E102">
        <v>984.76</v>
      </c>
      <c r="F102">
        <v>-304.14999999999998</v>
      </c>
      <c r="H102">
        <v>1047.55</v>
      </c>
      <c r="I102">
        <v>-308.07</v>
      </c>
      <c r="K102">
        <v>950.82</v>
      </c>
      <c r="L102">
        <v>-261.29000000000002</v>
      </c>
      <c r="M102">
        <v>-53.18</v>
      </c>
      <c r="N102">
        <v>858.02</v>
      </c>
      <c r="O102">
        <v>-294.38</v>
      </c>
      <c r="P102">
        <v>-59.94</v>
      </c>
      <c r="Q102">
        <v>1049.04</v>
      </c>
      <c r="R102">
        <v>-416.76</v>
      </c>
      <c r="S102">
        <v>-83.08</v>
      </c>
      <c r="T102">
        <v>650.15</v>
      </c>
      <c r="U102">
        <v>487435478</v>
      </c>
      <c r="V102">
        <v>31690.62</v>
      </c>
      <c r="W102">
        <v>650.04999999999995</v>
      </c>
      <c r="X102">
        <v>487435478</v>
      </c>
      <c r="Y102">
        <v>31685.74</v>
      </c>
    </row>
    <row r="103" spans="1:25" x14ac:dyDescent="0.25">
      <c r="A103" t="s">
        <v>117</v>
      </c>
      <c r="B103">
        <v>443.99</v>
      </c>
      <c r="C103">
        <v>-167.42</v>
      </c>
      <c r="E103">
        <v>344.85</v>
      </c>
      <c r="F103">
        <v>-151.11000000000001</v>
      </c>
      <c r="G103">
        <v>0</v>
      </c>
      <c r="H103">
        <v>403.14</v>
      </c>
      <c r="I103">
        <v>-162.54</v>
      </c>
      <c r="K103">
        <v>357.86</v>
      </c>
      <c r="L103">
        <v>-72.81</v>
      </c>
      <c r="M103">
        <v>-14.82</v>
      </c>
      <c r="N103">
        <v>476.78</v>
      </c>
      <c r="O103">
        <v>-116.56</v>
      </c>
      <c r="P103">
        <v>-23.74</v>
      </c>
      <c r="Q103">
        <v>659.41</v>
      </c>
      <c r="R103">
        <v>-242.64</v>
      </c>
      <c r="S103">
        <v>-38.69</v>
      </c>
      <c r="T103">
        <v>444.05</v>
      </c>
      <c r="U103">
        <v>292438229</v>
      </c>
      <c r="V103">
        <v>12985.72</v>
      </c>
      <c r="W103">
        <v>445.2</v>
      </c>
      <c r="X103">
        <v>292438229</v>
      </c>
      <c r="Y103">
        <v>13019.35</v>
      </c>
    </row>
    <row r="104" spans="1:25" x14ac:dyDescent="0.25">
      <c r="A104" t="s">
        <v>118</v>
      </c>
      <c r="B104">
        <v>1434.67</v>
      </c>
      <c r="C104">
        <v>-303.67</v>
      </c>
      <c r="D104">
        <v>-48.35</v>
      </c>
      <c r="E104">
        <v>561.72</v>
      </c>
      <c r="F104">
        <v>-378.75</v>
      </c>
      <c r="G104">
        <v>-44.28</v>
      </c>
      <c r="H104">
        <v>584.26</v>
      </c>
      <c r="I104">
        <v>-37.700000000000003</v>
      </c>
      <c r="J104">
        <v>-5.13</v>
      </c>
      <c r="K104">
        <v>-506.48</v>
      </c>
      <c r="L104">
        <v>-117.28</v>
      </c>
      <c r="M104">
        <v>-21.84</v>
      </c>
      <c r="N104">
        <v>561.21</v>
      </c>
      <c r="Q104">
        <v>-4053.94</v>
      </c>
      <c r="T104">
        <v>28.95</v>
      </c>
      <c r="U104">
        <v>2534596238</v>
      </c>
      <c r="V104">
        <v>7337.66</v>
      </c>
      <c r="W104">
        <v>28.9</v>
      </c>
      <c r="X104">
        <v>2534596238</v>
      </c>
      <c r="Y104">
        <v>7324.98</v>
      </c>
    </row>
    <row r="105" spans="1:25" x14ac:dyDescent="0.25">
      <c r="A105" t="s">
        <v>119</v>
      </c>
      <c r="B105">
        <v>192.86</v>
      </c>
      <c r="C105">
        <v>-120.22</v>
      </c>
      <c r="E105">
        <v>281.18</v>
      </c>
      <c r="F105">
        <v>-107.13</v>
      </c>
      <c r="H105">
        <v>215.51</v>
      </c>
      <c r="I105">
        <v>-166.68</v>
      </c>
      <c r="K105">
        <v>222.01</v>
      </c>
      <c r="L105">
        <v>-197.31</v>
      </c>
      <c r="N105">
        <v>240.29</v>
      </c>
      <c r="O105">
        <v>-199.55</v>
      </c>
      <c r="P105">
        <v>-40.630000000000003</v>
      </c>
      <c r="Q105">
        <v>237.26</v>
      </c>
      <c r="R105">
        <v>-193.01</v>
      </c>
      <c r="S105">
        <v>-37.74</v>
      </c>
      <c r="T105">
        <v>1596</v>
      </c>
      <c r="U105">
        <v>72115782</v>
      </c>
      <c r="V105">
        <v>11509.68</v>
      </c>
      <c r="W105">
        <v>1604.05</v>
      </c>
      <c r="X105">
        <v>72115782</v>
      </c>
      <c r="Y105">
        <v>11567.73</v>
      </c>
    </row>
    <row r="106" spans="1:25" x14ac:dyDescent="0.25">
      <c r="A106" t="s">
        <v>120</v>
      </c>
      <c r="B106">
        <v>764.11</v>
      </c>
      <c r="C106">
        <v>-354.39</v>
      </c>
      <c r="E106">
        <v>600.02</v>
      </c>
      <c r="F106">
        <v>-421.6</v>
      </c>
      <c r="H106">
        <v>785.85</v>
      </c>
      <c r="I106">
        <v>-421.6</v>
      </c>
      <c r="K106">
        <v>754.3</v>
      </c>
      <c r="L106">
        <v>-466.88</v>
      </c>
      <c r="N106">
        <v>734.63</v>
      </c>
      <c r="O106">
        <v>-466.32</v>
      </c>
      <c r="Q106">
        <v>708.47</v>
      </c>
      <c r="R106">
        <v>-463.87</v>
      </c>
      <c r="T106">
        <v>789.6</v>
      </c>
      <c r="U106">
        <v>277200000</v>
      </c>
      <c r="V106">
        <v>21887.71</v>
      </c>
      <c r="W106">
        <v>790.15</v>
      </c>
      <c r="X106">
        <v>277200000</v>
      </c>
      <c r="Y106">
        <v>21902.959999999999</v>
      </c>
    </row>
    <row r="107" spans="1:25" x14ac:dyDescent="0.25">
      <c r="A107" t="s">
        <v>121</v>
      </c>
      <c r="B107">
        <v>184.34</v>
      </c>
      <c r="C107">
        <v>-36.32</v>
      </c>
      <c r="D107">
        <v>-5.88</v>
      </c>
      <c r="E107">
        <v>254.91</v>
      </c>
      <c r="F107">
        <v>-50.34</v>
      </c>
      <c r="G107">
        <v>-1.74</v>
      </c>
      <c r="H107">
        <v>271.16000000000003</v>
      </c>
      <c r="I107">
        <v>-66.95</v>
      </c>
      <c r="J107">
        <v>-11.49</v>
      </c>
      <c r="K107">
        <v>233.5</v>
      </c>
      <c r="L107">
        <v>-134.4</v>
      </c>
      <c r="M107">
        <v>-27.5</v>
      </c>
      <c r="N107">
        <v>236.9</v>
      </c>
      <c r="O107">
        <v>-62</v>
      </c>
      <c r="P107">
        <v>-12.6</v>
      </c>
      <c r="Q107">
        <v>401.8</v>
      </c>
      <c r="R107">
        <v>-157.30000000000001</v>
      </c>
      <c r="S107">
        <v>-32.1</v>
      </c>
      <c r="T107">
        <v>612.95000000000005</v>
      </c>
      <c r="U107">
        <v>113044691</v>
      </c>
      <c r="V107">
        <v>6929.07</v>
      </c>
      <c r="W107">
        <v>609.1</v>
      </c>
      <c r="X107">
        <v>113044691</v>
      </c>
      <c r="Y107">
        <v>6885.55</v>
      </c>
    </row>
    <row r="108" spans="1:25" x14ac:dyDescent="0.25">
      <c r="A108" t="s">
        <v>122</v>
      </c>
      <c r="B108">
        <v>230.61</v>
      </c>
      <c r="C108">
        <v>-96.24</v>
      </c>
      <c r="D108">
        <v>-15.62</v>
      </c>
      <c r="E108">
        <v>306.27999999999997</v>
      </c>
      <c r="F108">
        <v>-119.22</v>
      </c>
      <c r="G108">
        <v>-20.260000000000002</v>
      </c>
      <c r="H108">
        <v>316.98</v>
      </c>
      <c r="I108">
        <v>-142.35</v>
      </c>
      <c r="J108">
        <v>-26.11</v>
      </c>
      <c r="K108">
        <v>295.68</v>
      </c>
      <c r="L108">
        <v>-201.85</v>
      </c>
      <c r="M108">
        <v>-41.14</v>
      </c>
      <c r="N108">
        <v>377.31</v>
      </c>
      <c r="O108">
        <v>-151.79</v>
      </c>
      <c r="P108">
        <v>-30.87</v>
      </c>
      <c r="Q108">
        <v>324.45999999999998</v>
      </c>
      <c r="R108">
        <v>-0.01</v>
      </c>
      <c r="T108">
        <v>169.2</v>
      </c>
      <c r="U108">
        <v>174897168</v>
      </c>
      <c r="V108">
        <v>2959.26</v>
      </c>
      <c r="W108">
        <v>169.45</v>
      </c>
      <c r="X108">
        <v>174897168</v>
      </c>
      <c r="Y108">
        <v>2963.63</v>
      </c>
    </row>
    <row r="109" spans="1:25" x14ac:dyDescent="0.25">
      <c r="A109" t="s">
        <v>123</v>
      </c>
      <c r="B109">
        <v>102.06</v>
      </c>
      <c r="E109">
        <v>151.36000000000001</v>
      </c>
      <c r="H109">
        <v>191.18</v>
      </c>
      <c r="K109">
        <v>195.71</v>
      </c>
      <c r="N109">
        <v>199.68</v>
      </c>
      <c r="Q109">
        <v>245.34</v>
      </c>
      <c r="R109">
        <v>-18.489999999999998</v>
      </c>
      <c r="T109">
        <v>164.1</v>
      </c>
      <c r="U109">
        <v>309300708</v>
      </c>
      <c r="V109">
        <v>5075.62</v>
      </c>
      <c r="W109">
        <v>164.3</v>
      </c>
      <c r="X109">
        <v>309300708</v>
      </c>
      <c r="Y109">
        <v>5081.8100000000004</v>
      </c>
    </row>
    <row r="110" spans="1:25" x14ac:dyDescent="0.25">
      <c r="A110" t="s">
        <v>124</v>
      </c>
      <c r="B110">
        <v>190.54</v>
      </c>
      <c r="C110">
        <v>-19.91</v>
      </c>
      <c r="D110">
        <v>-2.14</v>
      </c>
      <c r="E110">
        <v>274.66000000000003</v>
      </c>
      <c r="F110">
        <v>-26.54</v>
      </c>
      <c r="G110">
        <v>-4.5199999999999996</v>
      </c>
      <c r="H110">
        <v>241.93</v>
      </c>
      <c r="I110">
        <v>-48.72</v>
      </c>
      <c r="J110">
        <v>-8.2799999999999994</v>
      </c>
      <c r="K110">
        <v>352.99</v>
      </c>
      <c r="L110">
        <v>-45.48</v>
      </c>
      <c r="M110">
        <v>-9.26</v>
      </c>
      <c r="N110">
        <v>522.07000000000005</v>
      </c>
      <c r="O110">
        <v>-94.19</v>
      </c>
      <c r="P110">
        <v>-19.18</v>
      </c>
      <c r="Q110">
        <v>688.44</v>
      </c>
      <c r="R110">
        <v>-133.18</v>
      </c>
      <c r="S110">
        <v>-27.12</v>
      </c>
      <c r="T110">
        <v>334.45</v>
      </c>
      <c r="U110">
        <v>155942296</v>
      </c>
      <c r="V110">
        <v>5215.49</v>
      </c>
      <c r="W110">
        <v>335.45</v>
      </c>
      <c r="X110">
        <v>155942296</v>
      </c>
      <c r="Y110">
        <v>5231.08</v>
      </c>
    </row>
    <row r="111" spans="1:25" x14ac:dyDescent="0.25">
      <c r="A111" t="s">
        <v>125</v>
      </c>
      <c r="B111">
        <v>501.55</v>
      </c>
      <c r="C111">
        <v>-339.71</v>
      </c>
      <c r="D111">
        <v>-55.11</v>
      </c>
      <c r="E111">
        <v>526.82000000000005</v>
      </c>
      <c r="F111">
        <v>-356.09</v>
      </c>
      <c r="G111">
        <v>-60.52</v>
      </c>
      <c r="H111">
        <v>940.08</v>
      </c>
      <c r="I111">
        <v>-356.36</v>
      </c>
      <c r="K111">
        <v>1496.62</v>
      </c>
      <c r="L111">
        <v>-713.32</v>
      </c>
      <c r="N111">
        <v>596.55999999999995</v>
      </c>
      <c r="Q111">
        <v>365.2</v>
      </c>
      <c r="R111">
        <v>-570.9</v>
      </c>
      <c r="S111">
        <v>-72.84</v>
      </c>
      <c r="T111">
        <v>178.55</v>
      </c>
      <c r="U111">
        <v>1784475112</v>
      </c>
      <c r="V111">
        <v>31861.8</v>
      </c>
      <c r="W111">
        <v>178.1</v>
      </c>
      <c r="X111">
        <v>1784475112</v>
      </c>
      <c r="Y111">
        <v>31781.5</v>
      </c>
    </row>
    <row r="112" spans="1:25" x14ac:dyDescent="0.25">
      <c r="A112" t="s">
        <v>126</v>
      </c>
      <c r="B112">
        <v>590.97</v>
      </c>
      <c r="C112">
        <v>-243.43</v>
      </c>
      <c r="D112">
        <v>-39.58</v>
      </c>
      <c r="E112">
        <v>672.09</v>
      </c>
      <c r="F112">
        <v>-278.77999999999997</v>
      </c>
      <c r="G112">
        <v>-47.41</v>
      </c>
      <c r="H112">
        <v>762.58</v>
      </c>
      <c r="I112">
        <v>-394.79</v>
      </c>
      <c r="J112">
        <v>-67.16</v>
      </c>
      <c r="K112">
        <v>937.26</v>
      </c>
      <c r="L112">
        <v>-351.12</v>
      </c>
      <c r="M112">
        <v>-71.58</v>
      </c>
      <c r="N112">
        <v>998.33</v>
      </c>
      <c r="O112">
        <v>-396.34</v>
      </c>
      <c r="P112">
        <v>-80.69</v>
      </c>
      <c r="Q112">
        <v>1072.05</v>
      </c>
      <c r="R112">
        <v>-396.34</v>
      </c>
      <c r="S112">
        <v>-80.69</v>
      </c>
      <c r="T112">
        <v>426</v>
      </c>
      <c r="U112">
        <v>1766291141</v>
      </c>
      <c r="V112">
        <v>75244</v>
      </c>
      <c r="W112">
        <v>425.85</v>
      </c>
      <c r="X112">
        <v>1766291141</v>
      </c>
      <c r="Y112">
        <v>75217.509999999995</v>
      </c>
    </row>
    <row r="113" spans="1:25" x14ac:dyDescent="0.25">
      <c r="A113" t="s">
        <v>127</v>
      </c>
      <c r="B113">
        <v>147.07</v>
      </c>
      <c r="C113">
        <v>-55.73</v>
      </c>
      <c r="E113">
        <v>243.88</v>
      </c>
      <c r="F113">
        <v>-56.04</v>
      </c>
      <c r="H113">
        <v>78.349999999999994</v>
      </c>
      <c r="I113">
        <v>-65.930000000000007</v>
      </c>
      <c r="K113">
        <v>119.83</v>
      </c>
      <c r="L113">
        <v>-79.38</v>
      </c>
      <c r="M113">
        <v>-7.45</v>
      </c>
      <c r="N113">
        <v>90.3</v>
      </c>
      <c r="Q113">
        <v>112.89</v>
      </c>
      <c r="R113">
        <v>-52.92</v>
      </c>
      <c r="S113">
        <v>-10.54</v>
      </c>
      <c r="T113">
        <v>145.9</v>
      </c>
      <c r="U113">
        <v>88204943</v>
      </c>
      <c r="V113">
        <v>1286.9100000000001</v>
      </c>
      <c r="W113">
        <v>145.4</v>
      </c>
      <c r="X113">
        <v>88204943</v>
      </c>
      <c r="Y113">
        <v>1282.5</v>
      </c>
    </row>
    <row r="114" spans="1:25" x14ac:dyDescent="0.25">
      <c r="A114" t="s">
        <v>128</v>
      </c>
      <c r="B114">
        <v>37.82</v>
      </c>
      <c r="C114">
        <v>-6.25</v>
      </c>
      <c r="D114">
        <v>-1.02</v>
      </c>
      <c r="E114">
        <v>38.33</v>
      </c>
      <c r="F114">
        <v>-8.32</v>
      </c>
      <c r="G114">
        <v>-1.42</v>
      </c>
      <c r="H114">
        <v>53.44</v>
      </c>
      <c r="I114">
        <v>-10.39</v>
      </c>
      <c r="J114">
        <v>-1.78</v>
      </c>
      <c r="K114">
        <v>65.150000000000006</v>
      </c>
      <c r="L114">
        <v>-10.4</v>
      </c>
      <c r="M114">
        <v>-2.13</v>
      </c>
      <c r="N114">
        <v>110.64</v>
      </c>
      <c r="O114">
        <v>-13.89</v>
      </c>
      <c r="P114">
        <v>-2.84</v>
      </c>
      <c r="Q114">
        <v>83.46</v>
      </c>
      <c r="R114">
        <v>-15.6</v>
      </c>
      <c r="S114">
        <v>-3.19</v>
      </c>
      <c r="T114">
        <v>212.9</v>
      </c>
      <c r="U114">
        <v>136393041</v>
      </c>
      <c r="V114">
        <v>2903.81</v>
      </c>
      <c r="W114">
        <v>213.2</v>
      </c>
      <c r="X114">
        <v>136393041</v>
      </c>
      <c r="Y114">
        <v>2907.9</v>
      </c>
    </row>
    <row r="115" spans="1:25" x14ac:dyDescent="0.25">
      <c r="A115" t="s">
        <v>129</v>
      </c>
      <c r="B115">
        <v>21.62</v>
      </c>
      <c r="C115">
        <v>-9.3800000000000008</v>
      </c>
      <c r="D115">
        <v>-1.52</v>
      </c>
      <c r="E115">
        <v>63.05</v>
      </c>
      <c r="F115">
        <v>-5.67</v>
      </c>
      <c r="H115">
        <v>32.39</v>
      </c>
      <c r="I115">
        <v>-6.23</v>
      </c>
      <c r="K115">
        <v>37.1</v>
      </c>
      <c r="L115">
        <v>-2.31</v>
      </c>
      <c r="M115">
        <v>-0.47</v>
      </c>
      <c r="N115">
        <v>52.62</v>
      </c>
      <c r="O115">
        <v>-4.62</v>
      </c>
      <c r="P115">
        <v>-0.94</v>
      </c>
      <c r="Q115">
        <v>104.56</v>
      </c>
      <c r="R115">
        <v>-9.35</v>
      </c>
      <c r="S115">
        <v>-1.9</v>
      </c>
      <c r="T115">
        <v>246.7</v>
      </c>
      <c r="U115">
        <v>270938186</v>
      </c>
      <c r="V115">
        <v>6684.05</v>
      </c>
      <c r="W115">
        <v>246.75</v>
      </c>
      <c r="X115">
        <v>270938186</v>
      </c>
      <c r="Y115">
        <v>6685.4</v>
      </c>
    </row>
    <row r="116" spans="1:25" x14ac:dyDescent="0.25">
      <c r="A116" t="s">
        <v>130</v>
      </c>
      <c r="B116">
        <v>810.38</v>
      </c>
      <c r="C116">
        <v>-122.05</v>
      </c>
      <c r="E116">
        <v>551.66</v>
      </c>
      <c r="F116">
        <v>-252.8</v>
      </c>
      <c r="H116">
        <v>265.48</v>
      </c>
      <c r="I116">
        <v>-129.56</v>
      </c>
      <c r="K116">
        <v>-935.32</v>
      </c>
      <c r="L116">
        <v>-60.6</v>
      </c>
      <c r="N116">
        <v>-863.62</v>
      </c>
      <c r="Q116">
        <v>-1923.15</v>
      </c>
      <c r="T116">
        <v>16.850000000000001</v>
      </c>
      <c r="U116">
        <v>2259046330</v>
      </c>
      <c r="V116">
        <v>3806.49</v>
      </c>
      <c r="W116">
        <v>16.850000000000001</v>
      </c>
      <c r="X116">
        <v>2259046330</v>
      </c>
      <c r="Y116">
        <v>3806.49</v>
      </c>
    </row>
    <row r="117" spans="1:25" x14ac:dyDescent="0.25">
      <c r="A117" t="s">
        <v>131</v>
      </c>
      <c r="B117">
        <v>451.85</v>
      </c>
      <c r="C117">
        <v>-74.69</v>
      </c>
      <c r="E117">
        <v>529</v>
      </c>
      <c r="F117">
        <v>-87.05</v>
      </c>
      <c r="H117">
        <v>621.29</v>
      </c>
      <c r="I117">
        <v>-136.9</v>
      </c>
      <c r="K117">
        <v>729.2</v>
      </c>
      <c r="L117">
        <v>-244.99</v>
      </c>
      <c r="N117">
        <v>2896.45</v>
      </c>
      <c r="O117">
        <v>-108.2</v>
      </c>
      <c r="Q117">
        <v>1172.1300000000001</v>
      </c>
      <c r="R117">
        <v>-226.18</v>
      </c>
      <c r="T117">
        <v>234.4</v>
      </c>
      <c r="U117">
        <v>313823024</v>
      </c>
      <c r="V117">
        <v>7356.01</v>
      </c>
      <c r="W117">
        <v>234.6</v>
      </c>
      <c r="X117">
        <v>313823024</v>
      </c>
      <c r="Y117">
        <v>7362.29</v>
      </c>
    </row>
    <row r="118" spans="1:25" x14ac:dyDescent="0.25">
      <c r="A118" t="s">
        <v>132</v>
      </c>
      <c r="B118">
        <v>64.45</v>
      </c>
      <c r="C118">
        <v>-18.510000000000002</v>
      </c>
      <c r="D118">
        <v>-3</v>
      </c>
      <c r="E118">
        <v>93.14</v>
      </c>
      <c r="F118">
        <v>-16.510000000000002</v>
      </c>
      <c r="G118">
        <v>-2.76</v>
      </c>
      <c r="H118">
        <v>106.08</v>
      </c>
      <c r="I118">
        <v>-10</v>
      </c>
      <c r="J118">
        <v>-1.7</v>
      </c>
      <c r="K118">
        <v>107.31</v>
      </c>
      <c r="L118">
        <v>-55.02</v>
      </c>
      <c r="M118">
        <v>-11.23</v>
      </c>
      <c r="N118">
        <v>121.87</v>
      </c>
      <c r="Q118">
        <v>126.18</v>
      </c>
      <c r="R118">
        <v>-12.76</v>
      </c>
      <c r="S118">
        <v>-2.6</v>
      </c>
      <c r="T118">
        <v>467.55</v>
      </c>
      <c r="U118">
        <v>49078324</v>
      </c>
      <c r="V118">
        <v>2294.66</v>
      </c>
      <c r="W118">
        <v>465.8</v>
      </c>
      <c r="X118">
        <v>49078324</v>
      </c>
      <c r="Y118">
        <v>2286.0700000000002</v>
      </c>
    </row>
    <row r="119" spans="1:25" x14ac:dyDescent="0.25">
      <c r="A119" t="s">
        <v>133</v>
      </c>
      <c r="B119">
        <v>202.98</v>
      </c>
      <c r="E119">
        <v>245.74</v>
      </c>
      <c r="F119">
        <v>-0.98</v>
      </c>
      <c r="G119">
        <v>-0.15</v>
      </c>
      <c r="H119">
        <v>137.33000000000001</v>
      </c>
      <c r="I119">
        <v>-1.01</v>
      </c>
      <c r="J119">
        <v>-0.15</v>
      </c>
      <c r="K119">
        <v>220.8</v>
      </c>
      <c r="L119">
        <v>-0.59</v>
      </c>
      <c r="M119">
        <v>-0.12</v>
      </c>
      <c r="N119">
        <v>360.94</v>
      </c>
      <c r="O119">
        <v>-0.28999999999999998</v>
      </c>
      <c r="P119">
        <v>-0.06</v>
      </c>
      <c r="Q119">
        <v>620.29999999999995</v>
      </c>
      <c r="R119">
        <v>-13.68</v>
      </c>
      <c r="S119">
        <v>-2.78</v>
      </c>
      <c r="T119">
        <v>421.8</v>
      </c>
      <c r="U119">
        <v>136769768</v>
      </c>
      <c r="V119">
        <v>5768.95</v>
      </c>
      <c r="W119">
        <v>423.05</v>
      </c>
      <c r="X119">
        <v>136769768</v>
      </c>
      <c r="Y119">
        <v>5786.05</v>
      </c>
    </row>
    <row r="120" spans="1:25" x14ac:dyDescent="0.25">
      <c r="A120" t="s">
        <v>134</v>
      </c>
      <c r="B120">
        <v>-65.75</v>
      </c>
      <c r="E120">
        <v>-154.21</v>
      </c>
      <c r="H120">
        <v>1.01</v>
      </c>
      <c r="K120">
        <v>419.92</v>
      </c>
      <c r="N120">
        <v>167.89</v>
      </c>
      <c r="Q120">
        <v>33.340000000000003</v>
      </c>
      <c r="T120">
        <v>36.799999999999997</v>
      </c>
      <c r="U120">
        <v>1841287514</v>
      </c>
      <c r="V120">
        <v>6775.94</v>
      </c>
      <c r="W120">
        <v>36.700000000000003</v>
      </c>
      <c r="X120">
        <v>1841287514</v>
      </c>
      <c r="Y120">
        <v>6757.53</v>
      </c>
    </row>
    <row r="121" spans="1:25" x14ac:dyDescent="0.25">
      <c r="A121" t="s">
        <v>135</v>
      </c>
      <c r="B121">
        <v>0.02</v>
      </c>
      <c r="E121">
        <v>-0.14000000000000001</v>
      </c>
      <c r="H121">
        <v>-0.5</v>
      </c>
      <c r="K121">
        <v>0.89</v>
      </c>
      <c r="N121">
        <v>24.24</v>
      </c>
      <c r="O121">
        <v>-19.37</v>
      </c>
      <c r="Q121">
        <v>37.07</v>
      </c>
      <c r="T121">
        <v>230.05</v>
      </c>
      <c r="U121">
        <v>161394272</v>
      </c>
      <c r="V121">
        <v>3712.88</v>
      </c>
      <c r="W121">
        <v>229</v>
      </c>
      <c r="X121">
        <v>161394272</v>
      </c>
      <c r="Y121">
        <v>3695.93</v>
      </c>
    </row>
    <row r="122" spans="1:25" x14ac:dyDescent="0.25">
      <c r="A122" t="s">
        <v>136</v>
      </c>
      <c r="B122">
        <v>611.41999999999996</v>
      </c>
      <c r="C122">
        <v>-200.55</v>
      </c>
      <c r="E122">
        <v>791.72</v>
      </c>
      <c r="F122">
        <v>-232.94</v>
      </c>
      <c r="H122">
        <v>847.06</v>
      </c>
      <c r="I122">
        <v>-256.55</v>
      </c>
      <c r="J122">
        <v>-54.04</v>
      </c>
      <c r="K122">
        <v>1110.8399999999999</v>
      </c>
      <c r="L122">
        <v>-530.94000000000005</v>
      </c>
      <c r="M122">
        <v>-108.08</v>
      </c>
      <c r="N122">
        <v>1053.27</v>
      </c>
      <c r="O122">
        <v>0.89</v>
      </c>
      <c r="Q122">
        <v>869.58</v>
      </c>
      <c r="R122">
        <v>-319.25</v>
      </c>
      <c r="T122">
        <v>1447.25</v>
      </c>
      <c r="U122">
        <v>265468580</v>
      </c>
      <c r="V122">
        <v>38419.94</v>
      </c>
      <c r="W122">
        <v>1447.15</v>
      </c>
      <c r="X122">
        <v>265468580</v>
      </c>
      <c r="Y122">
        <v>38417.29</v>
      </c>
    </row>
    <row r="123" spans="1:25" x14ac:dyDescent="0.25">
      <c r="A123" t="s">
        <v>137</v>
      </c>
      <c r="B123">
        <v>1.8</v>
      </c>
      <c r="E123">
        <v>1.69</v>
      </c>
      <c r="H123">
        <v>87.75</v>
      </c>
      <c r="I123">
        <v>-10</v>
      </c>
      <c r="K123">
        <v>125.75</v>
      </c>
      <c r="L123">
        <v>-12.46</v>
      </c>
      <c r="M123">
        <v>-2.54</v>
      </c>
      <c r="N123">
        <v>152.47999999999999</v>
      </c>
      <c r="O123">
        <v>-30.49</v>
      </c>
      <c r="P123">
        <v>-6.06</v>
      </c>
      <c r="Q123">
        <v>167.98</v>
      </c>
      <c r="R123">
        <v>-26.17</v>
      </c>
      <c r="S123">
        <v>-5.27</v>
      </c>
      <c r="T123">
        <v>942.1</v>
      </c>
      <c r="U123">
        <v>83341610</v>
      </c>
      <c r="V123">
        <v>7851.61</v>
      </c>
      <c r="W123">
        <v>938.95</v>
      </c>
      <c r="X123">
        <v>83341610</v>
      </c>
      <c r="Y123">
        <v>7825.36</v>
      </c>
    </row>
    <row r="124" spans="1:25" x14ac:dyDescent="0.25">
      <c r="A124" t="s">
        <v>138</v>
      </c>
      <c r="B124">
        <v>1265.9000000000001</v>
      </c>
      <c r="C124">
        <v>-270.8</v>
      </c>
      <c r="E124">
        <v>1933</v>
      </c>
      <c r="F124">
        <v>-297.89999999999998</v>
      </c>
      <c r="H124">
        <v>1680.7</v>
      </c>
      <c r="I124">
        <v>-357.4</v>
      </c>
      <c r="K124">
        <v>1374.3</v>
      </c>
      <c r="L124">
        <v>-407.3</v>
      </c>
      <c r="N124">
        <v>1384.1</v>
      </c>
      <c r="O124">
        <v>-335.3</v>
      </c>
      <c r="Q124">
        <v>566.9</v>
      </c>
      <c r="R124">
        <v>-399.2</v>
      </c>
      <c r="T124">
        <v>2598.5</v>
      </c>
      <c r="U124">
        <v>166060861</v>
      </c>
      <c r="V124">
        <v>43150.91</v>
      </c>
      <c r="W124">
        <v>2599.8000000000002</v>
      </c>
      <c r="X124">
        <v>166060861</v>
      </c>
      <c r="Y124">
        <v>43172.5</v>
      </c>
    </row>
    <row r="125" spans="1:25" x14ac:dyDescent="0.25">
      <c r="A125" t="s">
        <v>139</v>
      </c>
      <c r="B125">
        <v>331.71</v>
      </c>
      <c r="C125">
        <v>-103.72</v>
      </c>
      <c r="E125">
        <v>26.53</v>
      </c>
      <c r="F125">
        <v>0</v>
      </c>
      <c r="H125">
        <v>148.25</v>
      </c>
      <c r="I125">
        <v>-35.159999999999997</v>
      </c>
      <c r="K125">
        <v>-92.11</v>
      </c>
      <c r="L125">
        <v>-17.579999999999998</v>
      </c>
      <c r="N125">
        <v>283.61</v>
      </c>
      <c r="O125">
        <v>-70.349999999999994</v>
      </c>
      <c r="Q125">
        <v>101.01</v>
      </c>
      <c r="T125">
        <v>204.7</v>
      </c>
      <c r="U125">
        <v>176994981</v>
      </c>
      <c r="V125">
        <v>3623.09</v>
      </c>
      <c r="W125">
        <v>204.1</v>
      </c>
      <c r="X125">
        <v>176994981</v>
      </c>
      <c r="Y125">
        <v>3612.47</v>
      </c>
    </row>
    <row r="126" spans="1:25" x14ac:dyDescent="0.25">
      <c r="A126" t="s">
        <v>140</v>
      </c>
      <c r="B126">
        <v>50.96</v>
      </c>
      <c r="C126">
        <v>-62.77</v>
      </c>
      <c r="D126">
        <v>-9.1999999999999993</v>
      </c>
      <c r="E126">
        <v>95.04</v>
      </c>
      <c r="F126">
        <v>-51.35</v>
      </c>
      <c r="G126">
        <v>-6.75</v>
      </c>
      <c r="H126">
        <v>81.260000000000005</v>
      </c>
      <c r="I126">
        <v>-62.82</v>
      </c>
      <c r="J126">
        <v>-6.51</v>
      </c>
      <c r="K126">
        <v>109.02</v>
      </c>
      <c r="L126">
        <v>-126.22</v>
      </c>
      <c r="M126">
        <v>-17.649999999999999</v>
      </c>
      <c r="N126">
        <v>96.54</v>
      </c>
      <c r="O126">
        <v>-0.17</v>
      </c>
      <c r="Q126">
        <v>112.28</v>
      </c>
      <c r="R126">
        <v>-51.09</v>
      </c>
      <c r="S126">
        <v>-5.96</v>
      </c>
      <c r="T126">
        <v>191.9</v>
      </c>
      <c r="U126">
        <v>571569414</v>
      </c>
      <c r="V126">
        <v>10968.42</v>
      </c>
      <c r="W126">
        <v>192.4</v>
      </c>
      <c r="X126">
        <v>571569414</v>
      </c>
      <c r="Y126">
        <v>10997</v>
      </c>
    </row>
    <row r="127" spans="1:25" x14ac:dyDescent="0.25">
      <c r="A127" t="s">
        <v>141</v>
      </c>
      <c r="B127">
        <v>155.91999999999999</v>
      </c>
      <c r="C127">
        <v>-51.38</v>
      </c>
      <c r="D127">
        <v>-8.34</v>
      </c>
      <c r="E127">
        <v>246.51</v>
      </c>
      <c r="F127">
        <v>-75.849999999999994</v>
      </c>
      <c r="G127">
        <v>-12.16</v>
      </c>
      <c r="H127">
        <v>215.7</v>
      </c>
      <c r="I127">
        <v>-106.01</v>
      </c>
      <c r="J127">
        <v>-18.02</v>
      </c>
      <c r="K127">
        <v>294.85000000000002</v>
      </c>
      <c r="L127">
        <v>-106.54</v>
      </c>
      <c r="M127">
        <v>-21.69</v>
      </c>
      <c r="N127">
        <v>331.15</v>
      </c>
      <c r="O127">
        <v>-4.08</v>
      </c>
      <c r="P127">
        <v>-0.84</v>
      </c>
      <c r="Q127">
        <v>278.12</v>
      </c>
      <c r="R127">
        <v>-3.99</v>
      </c>
      <c r="S127">
        <v>-0.81</v>
      </c>
      <c r="T127">
        <v>1063.7</v>
      </c>
      <c r="U127">
        <v>38693684</v>
      </c>
      <c r="V127">
        <v>4115.8500000000004</v>
      </c>
      <c r="W127">
        <v>1067.1500000000001</v>
      </c>
      <c r="X127">
        <v>38693684</v>
      </c>
      <c r="Y127">
        <v>4129.2</v>
      </c>
    </row>
    <row r="128" spans="1:25" x14ac:dyDescent="0.25">
      <c r="A128" t="s">
        <v>142</v>
      </c>
      <c r="B128">
        <v>46.79</v>
      </c>
      <c r="C128">
        <v>-64.94</v>
      </c>
      <c r="D128">
        <v>-0.09</v>
      </c>
      <c r="E128">
        <v>73.3</v>
      </c>
      <c r="F128">
        <v>-49.98</v>
      </c>
      <c r="G128">
        <v>0</v>
      </c>
      <c r="H128">
        <v>111.48</v>
      </c>
      <c r="I128">
        <v>-74.790000000000006</v>
      </c>
      <c r="J128">
        <v>-5.62</v>
      </c>
      <c r="K128">
        <v>155.59</v>
      </c>
      <c r="L128">
        <v>-117.78</v>
      </c>
      <c r="M128">
        <v>-1.42</v>
      </c>
      <c r="N128">
        <v>129.01</v>
      </c>
      <c r="O128">
        <v>-83.22</v>
      </c>
      <c r="P128">
        <v>-2.5299999999999998</v>
      </c>
      <c r="Q128">
        <v>142.66</v>
      </c>
      <c r="R128">
        <v>-121.32</v>
      </c>
      <c r="S128">
        <v>-3.33</v>
      </c>
      <c r="T128">
        <v>184.3</v>
      </c>
      <c r="U128">
        <v>931988989</v>
      </c>
      <c r="V128">
        <v>17176.560000000001</v>
      </c>
      <c r="W128">
        <v>184</v>
      </c>
      <c r="X128">
        <v>931988989</v>
      </c>
      <c r="Y128">
        <v>17148.599999999999</v>
      </c>
    </row>
    <row r="129" spans="1:25" x14ac:dyDescent="0.25">
      <c r="A129" t="s">
        <v>143</v>
      </c>
      <c r="B129">
        <v>144.76</v>
      </c>
      <c r="C129">
        <v>-42.76</v>
      </c>
      <c r="D129">
        <v>-0.39</v>
      </c>
      <c r="E129">
        <v>278.62</v>
      </c>
      <c r="F129">
        <v>-53.48</v>
      </c>
      <c r="G129">
        <v>-2.14</v>
      </c>
      <c r="H129">
        <v>558.91999999999996</v>
      </c>
      <c r="I129">
        <v>-80.959999999999994</v>
      </c>
      <c r="J129">
        <v>-6.86</v>
      </c>
      <c r="K129">
        <v>1309.22</v>
      </c>
      <c r="L129">
        <v>-407.13</v>
      </c>
      <c r="M129">
        <v>-61.08</v>
      </c>
      <c r="N129">
        <v>1560.02</v>
      </c>
      <c r="Q129">
        <v>1712.91</v>
      </c>
      <c r="R129">
        <v>-272.22000000000003</v>
      </c>
      <c r="S129">
        <v>-44.9</v>
      </c>
      <c r="T129">
        <v>23218.7</v>
      </c>
      <c r="U129">
        <v>27274750</v>
      </c>
      <c r="V129">
        <v>63328.42</v>
      </c>
      <c r="W129">
        <v>23210.7</v>
      </c>
      <c r="X129">
        <v>27274750</v>
      </c>
      <c r="Y129">
        <v>63306.6</v>
      </c>
    </row>
    <row r="130" spans="1:25" x14ac:dyDescent="0.25">
      <c r="A130" t="s">
        <v>144</v>
      </c>
      <c r="B130">
        <v>71.260000000000005</v>
      </c>
      <c r="C130">
        <v>-18.41</v>
      </c>
      <c r="E130">
        <v>78.27</v>
      </c>
      <c r="F130">
        <v>-18.54</v>
      </c>
      <c r="H130">
        <v>56.46</v>
      </c>
      <c r="I130">
        <v>-17.7</v>
      </c>
      <c r="K130">
        <v>9.39</v>
      </c>
      <c r="L130">
        <v>-15.78</v>
      </c>
      <c r="M130">
        <v>-2.2200000000000002</v>
      </c>
      <c r="N130">
        <v>68.38</v>
      </c>
      <c r="O130">
        <v>-15.83</v>
      </c>
      <c r="P130">
        <v>-2.2200000000000002</v>
      </c>
      <c r="Q130">
        <v>76.87</v>
      </c>
      <c r="R130">
        <v>-15.8</v>
      </c>
      <c r="S130">
        <v>-2.2200000000000002</v>
      </c>
      <c r="T130">
        <v>260.85000000000002</v>
      </c>
      <c r="U130">
        <v>158454508</v>
      </c>
      <c r="V130">
        <v>4133.29</v>
      </c>
      <c r="W130">
        <v>261.05</v>
      </c>
      <c r="X130">
        <v>158454508</v>
      </c>
      <c r="Y130">
        <v>4136.45</v>
      </c>
    </row>
    <row r="131" spans="1:25" x14ac:dyDescent="0.25">
      <c r="A131" t="s">
        <v>145</v>
      </c>
      <c r="B131">
        <v>221.68</v>
      </c>
      <c r="C131">
        <v>-120.86</v>
      </c>
      <c r="D131">
        <v>-19.64</v>
      </c>
      <c r="E131">
        <v>337.25</v>
      </c>
      <c r="F131">
        <v>-188.94</v>
      </c>
      <c r="G131">
        <v>-32.14</v>
      </c>
      <c r="H131">
        <v>471.63</v>
      </c>
      <c r="I131">
        <v>-181.19</v>
      </c>
      <c r="J131">
        <v>-30.86</v>
      </c>
      <c r="K131">
        <v>332.15</v>
      </c>
      <c r="L131">
        <v>-67.959999999999994</v>
      </c>
      <c r="M131">
        <v>-13.86</v>
      </c>
      <c r="N131">
        <v>346.37</v>
      </c>
      <c r="O131">
        <v>-198.51</v>
      </c>
      <c r="P131">
        <v>-36.83</v>
      </c>
      <c r="Q131">
        <v>309.52</v>
      </c>
      <c r="R131">
        <v>-119.36</v>
      </c>
      <c r="S131">
        <v>-22.98</v>
      </c>
      <c r="T131">
        <v>401.25</v>
      </c>
      <c r="U131">
        <v>453935238</v>
      </c>
      <c r="V131">
        <v>18214.150000000001</v>
      </c>
      <c r="W131">
        <v>401.85</v>
      </c>
      <c r="X131">
        <v>453935238</v>
      </c>
      <c r="Y131">
        <v>18241.39</v>
      </c>
    </row>
    <row r="132" spans="1:25" x14ac:dyDescent="0.25">
      <c r="A132" t="s">
        <v>146</v>
      </c>
      <c r="B132">
        <v>81.16</v>
      </c>
      <c r="C132">
        <v>-3.63</v>
      </c>
      <c r="E132">
        <v>152</v>
      </c>
      <c r="F132">
        <v>-4.33</v>
      </c>
      <c r="H132">
        <v>179.62</v>
      </c>
      <c r="I132">
        <v>-6.44</v>
      </c>
      <c r="K132">
        <v>208.65</v>
      </c>
      <c r="L132">
        <v>-24.62</v>
      </c>
      <c r="M132">
        <v>-5.01</v>
      </c>
      <c r="N132">
        <v>221.5</v>
      </c>
      <c r="O132">
        <v>-5.28</v>
      </c>
      <c r="P132">
        <v>-1.07</v>
      </c>
      <c r="Q132">
        <v>271.60000000000002</v>
      </c>
      <c r="R132">
        <v>-35.17</v>
      </c>
      <c r="S132">
        <v>-7.16</v>
      </c>
      <c r="T132">
        <v>1152.8499999999999</v>
      </c>
      <c r="U132">
        <v>140662848</v>
      </c>
      <c r="V132">
        <v>16216.32</v>
      </c>
      <c r="W132">
        <v>1160.5999999999999</v>
      </c>
      <c r="X132">
        <v>140662848</v>
      </c>
      <c r="Y132">
        <v>16325.33</v>
      </c>
    </row>
    <row r="133" spans="1:25" x14ac:dyDescent="0.25">
      <c r="A133" t="s">
        <v>147</v>
      </c>
      <c r="B133">
        <v>628.58000000000004</v>
      </c>
      <c r="C133">
        <v>-273.47000000000003</v>
      </c>
      <c r="E133">
        <v>479.76</v>
      </c>
      <c r="F133">
        <v>-255.55</v>
      </c>
      <c r="H133">
        <v>307.98</v>
      </c>
      <c r="I133">
        <v>-238.81</v>
      </c>
      <c r="K133">
        <v>276.19</v>
      </c>
      <c r="L133">
        <v>-161.30000000000001</v>
      </c>
      <c r="N133">
        <v>325.04000000000002</v>
      </c>
      <c r="O133">
        <v>-235.85</v>
      </c>
      <c r="P133">
        <v>-47</v>
      </c>
      <c r="Q133">
        <v>377.87</v>
      </c>
      <c r="R133">
        <v>-189.58</v>
      </c>
      <c r="S133">
        <v>-37.17</v>
      </c>
      <c r="T133">
        <v>125.65</v>
      </c>
      <c r="U133">
        <v>631911420</v>
      </c>
      <c r="V133">
        <v>7939.97</v>
      </c>
      <c r="W133">
        <v>125.95</v>
      </c>
      <c r="X133">
        <v>631911420</v>
      </c>
      <c r="Y133">
        <v>7958.92</v>
      </c>
    </row>
    <row r="134" spans="1:25" x14ac:dyDescent="0.25">
      <c r="A134" t="s">
        <v>148</v>
      </c>
      <c r="B134">
        <v>0.7</v>
      </c>
      <c r="E134">
        <v>0.3</v>
      </c>
      <c r="H134">
        <v>1.66</v>
      </c>
      <c r="K134">
        <v>2.12</v>
      </c>
      <c r="N134">
        <v>4.68</v>
      </c>
      <c r="Q134">
        <v>5.43</v>
      </c>
      <c r="T134">
        <v>123.95</v>
      </c>
      <c r="U134">
        <v>341307334</v>
      </c>
      <c r="V134">
        <v>4230.5</v>
      </c>
      <c r="W134">
        <v>124.35</v>
      </c>
      <c r="X134">
        <v>341307334</v>
      </c>
      <c r="Y134">
        <v>4244.16</v>
      </c>
    </row>
    <row r="135" spans="1:25" x14ac:dyDescent="0.25">
      <c r="A135" t="s">
        <v>149</v>
      </c>
      <c r="B135">
        <v>68.790000000000006</v>
      </c>
      <c r="E135">
        <v>66.12</v>
      </c>
      <c r="H135">
        <v>83.13</v>
      </c>
      <c r="K135">
        <v>115.69</v>
      </c>
      <c r="L135">
        <v>-83.08</v>
      </c>
      <c r="N135">
        <v>248.14</v>
      </c>
      <c r="P135">
        <v>-16.91</v>
      </c>
      <c r="Q135">
        <v>293.66000000000003</v>
      </c>
      <c r="T135">
        <v>669.7</v>
      </c>
      <c r="U135">
        <v>137517622</v>
      </c>
      <c r="V135">
        <v>9209.56</v>
      </c>
      <c r="W135">
        <v>672.4</v>
      </c>
      <c r="X135">
        <v>137517622</v>
      </c>
      <c r="Y135">
        <v>9246.68</v>
      </c>
    </row>
    <row r="136" spans="1:25" x14ac:dyDescent="0.25">
      <c r="A136" t="s">
        <v>150</v>
      </c>
      <c r="B136">
        <v>69.599999999999994</v>
      </c>
      <c r="C136">
        <v>-14.71</v>
      </c>
      <c r="D136">
        <v>-2.39</v>
      </c>
      <c r="E136">
        <v>244.89</v>
      </c>
      <c r="F136">
        <v>-25.36</v>
      </c>
      <c r="H136">
        <v>74.709999999999994</v>
      </c>
      <c r="I136">
        <v>-6.38</v>
      </c>
      <c r="K136">
        <v>83.75</v>
      </c>
      <c r="L136">
        <v>-12.83</v>
      </c>
      <c r="N136">
        <v>160.44</v>
      </c>
      <c r="O136">
        <v>-9.8699999999999992</v>
      </c>
      <c r="P136">
        <v>-2.99</v>
      </c>
      <c r="Q136">
        <v>344.72</v>
      </c>
      <c r="R136">
        <v>-12.34</v>
      </c>
      <c r="S136">
        <v>-3.74</v>
      </c>
      <c r="T136">
        <v>672.2</v>
      </c>
      <c r="U136">
        <v>122576878</v>
      </c>
      <c r="V136">
        <v>8239.6200000000008</v>
      </c>
      <c r="W136">
        <v>672.8</v>
      </c>
      <c r="X136">
        <v>122576878</v>
      </c>
      <c r="Y136">
        <v>8246.9699999999993</v>
      </c>
    </row>
    <row r="137" spans="1:25" x14ac:dyDescent="0.25">
      <c r="A137" t="s">
        <v>151</v>
      </c>
      <c r="B137">
        <v>49.84</v>
      </c>
      <c r="C137">
        <v>-11.9</v>
      </c>
      <c r="E137">
        <v>54.49</v>
      </c>
      <c r="F137">
        <v>-13.89</v>
      </c>
      <c r="H137">
        <v>56.06</v>
      </c>
      <c r="I137">
        <v>-22.83</v>
      </c>
      <c r="K137">
        <v>112.5</v>
      </c>
      <c r="L137">
        <v>-25.06</v>
      </c>
      <c r="M137">
        <v>-5.12</v>
      </c>
      <c r="N137">
        <v>65.11</v>
      </c>
      <c r="O137">
        <v>-41.42</v>
      </c>
      <c r="Q137">
        <v>81.180000000000007</v>
      </c>
      <c r="R137">
        <v>-45.24</v>
      </c>
      <c r="T137">
        <v>105.15</v>
      </c>
      <c r="U137">
        <v>315164954</v>
      </c>
      <c r="V137">
        <v>3313.96</v>
      </c>
      <c r="W137">
        <v>105.8</v>
      </c>
      <c r="X137">
        <v>315164954</v>
      </c>
      <c r="Y137">
        <v>3334.45</v>
      </c>
    </row>
    <row r="138" spans="1:25" x14ac:dyDescent="0.25">
      <c r="A138" t="s">
        <v>152</v>
      </c>
      <c r="B138">
        <v>5.08</v>
      </c>
      <c r="C138">
        <v>-0.01</v>
      </c>
      <c r="D138">
        <v>0</v>
      </c>
      <c r="E138">
        <v>13.6</v>
      </c>
      <c r="F138">
        <v>-0.48</v>
      </c>
      <c r="G138">
        <v>0</v>
      </c>
      <c r="H138">
        <v>49.03</v>
      </c>
      <c r="I138">
        <v>-3.57</v>
      </c>
      <c r="J138">
        <v>-0.59</v>
      </c>
      <c r="K138">
        <v>69.08</v>
      </c>
      <c r="L138">
        <v>-7.27</v>
      </c>
      <c r="M138">
        <v>-1.48</v>
      </c>
      <c r="N138">
        <v>93.63</v>
      </c>
      <c r="O138">
        <v>-7.27</v>
      </c>
      <c r="P138">
        <v>-1.48</v>
      </c>
      <c r="Q138">
        <v>54.74</v>
      </c>
      <c r="T138">
        <v>188.1</v>
      </c>
      <c r="U138">
        <v>72687260</v>
      </c>
      <c r="V138">
        <v>1367.25</v>
      </c>
      <c r="W138">
        <v>188.3</v>
      </c>
      <c r="X138">
        <v>72687260</v>
      </c>
      <c r="Y138">
        <v>1368.7</v>
      </c>
    </row>
    <row r="139" spans="1:25" x14ac:dyDescent="0.25">
      <c r="A139" t="s">
        <v>153</v>
      </c>
      <c r="B139">
        <v>522.78</v>
      </c>
      <c r="C139">
        <v>-157.82</v>
      </c>
      <c r="E139">
        <v>487.08</v>
      </c>
      <c r="F139">
        <v>-166.14</v>
      </c>
      <c r="H139">
        <v>545.87</v>
      </c>
      <c r="I139">
        <v>-187</v>
      </c>
      <c r="J139">
        <v>-30.99</v>
      </c>
      <c r="K139">
        <v>624.46</v>
      </c>
      <c r="L139">
        <v>-233.39</v>
      </c>
      <c r="N139">
        <v>693.64</v>
      </c>
      <c r="O139">
        <v>-242.19</v>
      </c>
      <c r="Q139">
        <v>668.35</v>
      </c>
      <c r="R139">
        <v>-245.23</v>
      </c>
      <c r="T139">
        <v>257.95</v>
      </c>
      <c r="U139">
        <v>850000000</v>
      </c>
      <c r="V139">
        <v>21925.75</v>
      </c>
      <c r="W139">
        <v>257.39999999999998</v>
      </c>
      <c r="X139">
        <v>850000000</v>
      </c>
      <c r="Y139">
        <v>21879</v>
      </c>
    </row>
    <row r="140" spans="1:25" x14ac:dyDescent="0.25">
      <c r="A140" t="s">
        <v>154</v>
      </c>
      <c r="B140">
        <v>158.33000000000001</v>
      </c>
      <c r="C140">
        <v>-36.58</v>
      </c>
      <c r="D140">
        <v>-5.93</v>
      </c>
      <c r="E140">
        <v>134.41999999999999</v>
      </c>
      <c r="F140">
        <v>-40.01</v>
      </c>
      <c r="G140">
        <v>-6.8</v>
      </c>
      <c r="H140">
        <v>145.91</v>
      </c>
      <c r="I140">
        <v>-40.01</v>
      </c>
      <c r="J140">
        <v>-6.8</v>
      </c>
      <c r="K140">
        <v>168.9</v>
      </c>
      <c r="L140">
        <v>-80.02</v>
      </c>
      <c r="M140">
        <v>-16.3</v>
      </c>
      <c r="N140">
        <v>187.07</v>
      </c>
      <c r="Q140">
        <v>168.31</v>
      </c>
      <c r="R140">
        <v>-40.01</v>
      </c>
      <c r="S140">
        <v>-8.15</v>
      </c>
      <c r="T140">
        <v>174.3</v>
      </c>
      <c r="U140">
        <v>174403084</v>
      </c>
      <c r="V140">
        <v>3039.85</v>
      </c>
      <c r="W140">
        <v>174.65</v>
      </c>
      <c r="X140">
        <v>174403084</v>
      </c>
      <c r="Y140">
        <v>3045.95</v>
      </c>
    </row>
    <row r="141" spans="1:25" x14ac:dyDescent="0.25">
      <c r="A141" t="s">
        <v>155</v>
      </c>
      <c r="B141">
        <v>838.17</v>
      </c>
      <c r="C141">
        <v>-178.91</v>
      </c>
      <c r="E141">
        <v>838.89</v>
      </c>
      <c r="F141">
        <v>-180.12</v>
      </c>
      <c r="H141">
        <v>1005.75</v>
      </c>
      <c r="I141">
        <v>-180.14</v>
      </c>
      <c r="K141">
        <v>475.65</v>
      </c>
      <c r="L141">
        <v>-188.62</v>
      </c>
      <c r="M141">
        <v>-38.369999999999997</v>
      </c>
      <c r="N141">
        <v>830.79</v>
      </c>
      <c r="O141">
        <v>-120.35</v>
      </c>
      <c r="P141">
        <v>-24.53</v>
      </c>
      <c r="Q141">
        <v>878.85</v>
      </c>
      <c r="R141">
        <v>-210.58</v>
      </c>
      <c r="T141">
        <v>93.85</v>
      </c>
      <c r="U141">
        <v>1983905295</v>
      </c>
      <c r="V141">
        <v>18618.95</v>
      </c>
      <c r="W141">
        <v>93.8</v>
      </c>
      <c r="X141">
        <v>1983905295</v>
      </c>
      <c r="Y141">
        <v>18609.03</v>
      </c>
    </row>
    <row r="142" spans="1:25" x14ac:dyDescent="0.25">
      <c r="A142" t="s">
        <v>156</v>
      </c>
      <c r="B142">
        <v>145.27000000000001</v>
      </c>
      <c r="C142">
        <v>-14.17</v>
      </c>
      <c r="E142">
        <v>207.68</v>
      </c>
      <c r="F142">
        <v>-18.350000000000001</v>
      </c>
      <c r="G142">
        <v>-3.03</v>
      </c>
      <c r="H142">
        <v>198.66</v>
      </c>
      <c r="I142">
        <v>-28.63</v>
      </c>
      <c r="K142">
        <v>248.86</v>
      </c>
      <c r="L142">
        <v>-33.130000000000003</v>
      </c>
      <c r="N142">
        <v>315.88</v>
      </c>
      <c r="O142">
        <v>-45.58</v>
      </c>
      <c r="Q142">
        <v>358.2</v>
      </c>
      <c r="R142">
        <v>-54.91</v>
      </c>
      <c r="T142">
        <v>458.15</v>
      </c>
      <c r="U142">
        <v>152939345</v>
      </c>
      <c r="V142">
        <v>7006.92</v>
      </c>
      <c r="W142">
        <v>458.35</v>
      </c>
      <c r="X142">
        <v>152939345</v>
      </c>
      <c r="Y142">
        <v>7009.97</v>
      </c>
    </row>
    <row r="143" spans="1:25" x14ac:dyDescent="0.25">
      <c r="A143" t="s">
        <v>157</v>
      </c>
      <c r="B143">
        <v>136.13999999999999</v>
      </c>
      <c r="C143">
        <v>-37.229999999999997</v>
      </c>
      <c r="D143">
        <v>-6.04</v>
      </c>
      <c r="E143">
        <v>170.15</v>
      </c>
      <c r="F143">
        <v>-78.87</v>
      </c>
      <c r="H143">
        <v>47.78</v>
      </c>
      <c r="I143">
        <v>-98.05</v>
      </c>
      <c r="K143">
        <v>254.41</v>
      </c>
      <c r="N143">
        <v>352.18</v>
      </c>
      <c r="O143">
        <v>-124.1</v>
      </c>
      <c r="P143">
        <v>-25.26</v>
      </c>
      <c r="Q143">
        <v>298.54000000000002</v>
      </c>
      <c r="R143">
        <v>-142.71</v>
      </c>
      <c r="S143">
        <v>-29.05</v>
      </c>
      <c r="T143">
        <v>539.54999999999995</v>
      </c>
      <c r="U143">
        <v>124095381</v>
      </c>
      <c r="V143">
        <v>6695.57</v>
      </c>
      <c r="W143">
        <v>542.70000000000005</v>
      </c>
      <c r="X143">
        <v>124095381</v>
      </c>
      <c r="Y143">
        <v>6734.66</v>
      </c>
    </row>
    <row r="144" spans="1:25" x14ac:dyDescent="0.25">
      <c r="A144" t="s">
        <v>158</v>
      </c>
      <c r="B144">
        <v>117.39</v>
      </c>
      <c r="E144">
        <v>134.47</v>
      </c>
      <c r="H144">
        <v>163.75</v>
      </c>
      <c r="K144">
        <v>151.22</v>
      </c>
      <c r="N144">
        <v>188.46</v>
      </c>
      <c r="Q144">
        <v>191.92</v>
      </c>
      <c r="T144">
        <v>47.8</v>
      </c>
      <c r="U144">
        <v>690851780</v>
      </c>
      <c r="V144">
        <v>3302.27</v>
      </c>
      <c r="W144">
        <v>47.9</v>
      </c>
      <c r="X144">
        <v>690851780</v>
      </c>
      <c r="Y144">
        <v>3309.18</v>
      </c>
    </row>
    <row r="145" spans="1:25" x14ac:dyDescent="0.25">
      <c r="A145" t="s">
        <v>159</v>
      </c>
      <c r="B145">
        <v>31.35</v>
      </c>
      <c r="C145">
        <v>-1.29</v>
      </c>
      <c r="D145">
        <v>-0.21</v>
      </c>
      <c r="E145">
        <v>-29.71</v>
      </c>
      <c r="F145">
        <v>-0.64</v>
      </c>
      <c r="G145">
        <v>-0.11</v>
      </c>
      <c r="H145">
        <v>-0.57999999999999996</v>
      </c>
      <c r="K145">
        <v>3.15</v>
      </c>
      <c r="N145">
        <v>96.61</v>
      </c>
      <c r="Q145">
        <v>40.9</v>
      </c>
      <c r="R145">
        <v>-3.22</v>
      </c>
      <c r="S145">
        <v>-0.66</v>
      </c>
      <c r="T145">
        <v>2379.0500000000002</v>
      </c>
      <c r="U145">
        <v>12898616</v>
      </c>
      <c r="V145">
        <v>3068.65</v>
      </c>
      <c r="W145">
        <v>65.099999999999994</v>
      </c>
      <c r="X145">
        <v>12453402</v>
      </c>
      <c r="Y145">
        <v>81.069999999999993</v>
      </c>
    </row>
    <row r="146" spans="1:25" x14ac:dyDescent="0.25">
      <c r="A146" t="s">
        <v>160</v>
      </c>
      <c r="B146">
        <v>14.28</v>
      </c>
      <c r="C146">
        <v>-15.31</v>
      </c>
      <c r="E146">
        <v>77.69</v>
      </c>
      <c r="F146">
        <v>-4.63</v>
      </c>
      <c r="H146">
        <v>101.36</v>
      </c>
      <c r="I146">
        <v>-3.95</v>
      </c>
      <c r="J146">
        <v>-0.67</v>
      </c>
      <c r="K146">
        <v>178.74</v>
      </c>
      <c r="L146">
        <v>-19.77</v>
      </c>
      <c r="M146">
        <v>-4.0199999999999996</v>
      </c>
      <c r="N146">
        <v>179.92</v>
      </c>
      <c r="Q146">
        <v>146.94999999999999</v>
      </c>
      <c r="R146">
        <v>-15.86</v>
      </c>
      <c r="T146">
        <v>1622</v>
      </c>
      <c r="U146">
        <v>13176262</v>
      </c>
      <c r="V146">
        <v>2137.19</v>
      </c>
      <c r="W146">
        <v>207.55</v>
      </c>
      <c r="X146">
        <v>13176229</v>
      </c>
      <c r="Y146">
        <v>273.47000000000003</v>
      </c>
    </row>
    <row r="147" spans="1:25" x14ac:dyDescent="0.25">
      <c r="A147" t="s">
        <v>161</v>
      </c>
      <c r="B147">
        <v>17.25</v>
      </c>
      <c r="E147">
        <v>23.99</v>
      </c>
      <c r="H147">
        <v>-33.909999999999997</v>
      </c>
      <c r="K147">
        <v>-40.21</v>
      </c>
      <c r="N147">
        <v>-74.7</v>
      </c>
      <c r="Q147">
        <v>-63.72</v>
      </c>
      <c r="T147">
        <v>135.19999999999999</v>
      </c>
      <c r="U147">
        <v>754431948</v>
      </c>
      <c r="V147">
        <v>10199.92</v>
      </c>
      <c r="W147">
        <v>134.94999999999999</v>
      </c>
      <c r="X147">
        <v>754431948</v>
      </c>
      <c r="Y147">
        <v>10181.06</v>
      </c>
    </row>
    <row r="148" spans="1:25" x14ac:dyDescent="0.25">
      <c r="A148" t="s">
        <v>162</v>
      </c>
      <c r="B148">
        <v>-11.45</v>
      </c>
      <c r="E148">
        <v>30.41</v>
      </c>
      <c r="H148">
        <v>-93.75</v>
      </c>
      <c r="K148">
        <v>-58.49</v>
      </c>
      <c r="N148">
        <v>7.78</v>
      </c>
      <c r="Q148">
        <v>32.35</v>
      </c>
      <c r="T148">
        <v>47.05</v>
      </c>
      <c r="U148">
        <v>1916062680</v>
      </c>
      <c r="V148">
        <v>9015.07</v>
      </c>
      <c r="W148">
        <v>47.2</v>
      </c>
      <c r="X148">
        <v>1916062680</v>
      </c>
      <c r="Y148">
        <v>9043.82</v>
      </c>
    </row>
    <row r="149" spans="1:25" x14ac:dyDescent="0.25">
      <c r="A149" t="s">
        <v>163</v>
      </c>
      <c r="B149">
        <v>-0.34</v>
      </c>
      <c r="E149">
        <v>23.28</v>
      </c>
      <c r="F149">
        <v>0</v>
      </c>
      <c r="G149">
        <v>0</v>
      </c>
      <c r="H149">
        <v>18.55</v>
      </c>
      <c r="I149">
        <v>-6.92</v>
      </c>
      <c r="J149">
        <v>-1.05</v>
      </c>
      <c r="K149">
        <v>29.47</v>
      </c>
      <c r="L149">
        <v>-7.58</v>
      </c>
      <c r="M149">
        <v>-1.52</v>
      </c>
      <c r="N149">
        <v>155.75</v>
      </c>
      <c r="O149">
        <v>-7.58</v>
      </c>
      <c r="P149">
        <v>-1.55</v>
      </c>
      <c r="Q149">
        <v>110.51</v>
      </c>
      <c r="R149">
        <v>-15.21</v>
      </c>
      <c r="S149">
        <v>-3.1</v>
      </c>
      <c r="T149">
        <v>402.15</v>
      </c>
      <c r="U149">
        <v>194565085</v>
      </c>
      <c r="V149">
        <v>7824.43</v>
      </c>
      <c r="W149">
        <v>400.95</v>
      </c>
      <c r="X149">
        <v>194565085</v>
      </c>
      <c r="Y149">
        <v>7801.09</v>
      </c>
    </row>
    <row r="150" spans="1:25" x14ac:dyDescent="0.25">
      <c r="A150" t="s">
        <v>164</v>
      </c>
      <c r="B150">
        <v>-538.1</v>
      </c>
      <c r="E150">
        <v>-314.61</v>
      </c>
      <c r="H150">
        <v>-379.21</v>
      </c>
      <c r="K150">
        <v>368.28</v>
      </c>
      <c r="N150">
        <v>368.28</v>
      </c>
      <c r="Q150">
        <v>11.31</v>
      </c>
      <c r="T150">
        <v>564.25</v>
      </c>
      <c r="U150">
        <v>502598439</v>
      </c>
      <c r="V150">
        <v>28359.119999999999</v>
      </c>
      <c r="W150">
        <v>564.79999999999995</v>
      </c>
      <c r="X150">
        <v>502598439</v>
      </c>
      <c r="Y150">
        <v>28386.76</v>
      </c>
    </row>
    <row r="151" spans="1:25" x14ac:dyDescent="0.25">
      <c r="A151" t="s">
        <v>165</v>
      </c>
      <c r="B151">
        <v>4022.09</v>
      </c>
      <c r="C151">
        <v>-1429.93</v>
      </c>
      <c r="E151">
        <v>4375.1400000000003</v>
      </c>
      <c r="F151">
        <v>-1499.12</v>
      </c>
      <c r="H151">
        <v>3039.17</v>
      </c>
      <c r="I151">
        <v>-1332.05</v>
      </c>
      <c r="K151">
        <v>2226.4299999999998</v>
      </c>
      <c r="L151">
        <v>-697.96</v>
      </c>
      <c r="M151">
        <v>-142.03</v>
      </c>
      <c r="N151">
        <v>3502.91</v>
      </c>
      <c r="O151">
        <v>-1753.74</v>
      </c>
      <c r="Q151">
        <v>4618.41</v>
      </c>
      <c r="R151">
        <v>-2102.67</v>
      </c>
      <c r="T151">
        <v>347.7</v>
      </c>
      <c r="U151">
        <v>2255070933</v>
      </c>
      <c r="V151">
        <v>78408.820000000007</v>
      </c>
      <c r="W151">
        <v>347.7</v>
      </c>
      <c r="X151">
        <v>2255070933</v>
      </c>
      <c r="Y151">
        <v>78408.820000000007</v>
      </c>
    </row>
    <row r="152" spans="1:25" x14ac:dyDescent="0.25">
      <c r="A152" t="s">
        <v>166</v>
      </c>
      <c r="B152">
        <v>183.73</v>
      </c>
      <c r="C152">
        <v>-78.14</v>
      </c>
      <c r="D152">
        <v>0</v>
      </c>
      <c r="E152">
        <v>230.65</v>
      </c>
      <c r="F152">
        <v>-78.64</v>
      </c>
      <c r="G152">
        <v>0</v>
      </c>
      <c r="H152">
        <v>177.07</v>
      </c>
      <c r="I152">
        <v>-110.23</v>
      </c>
      <c r="K152">
        <v>-57.79</v>
      </c>
      <c r="L152">
        <v>-67.23</v>
      </c>
      <c r="M152">
        <v>-13.69</v>
      </c>
      <c r="N152">
        <v>0.28999999999999998</v>
      </c>
      <c r="Q152">
        <v>26.56</v>
      </c>
      <c r="R152">
        <v>-20.170000000000002</v>
      </c>
      <c r="S152">
        <v>-4.1100000000000003</v>
      </c>
      <c r="T152">
        <v>844.5</v>
      </c>
      <c r="U152">
        <v>67227471</v>
      </c>
      <c r="V152">
        <v>5677.36</v>
      </c>
      <c r="W152">
        <v>845.2</v>
      </c>
      <c r="X152">
        <v>67227471</v>
      </c>
      <c r="Y152">
        <v>5682.07</v>
      </c>
    </row>
    <row r="153" spans="1:25" x14ac:dyDescent="0.25">
      <c r="A153" t="s">
        <v>167</v>
      </c>
      <c r="B153">
        <v>84.11</v>
      </c>
      <c r="C153">
        <v>-49.74</v>
      </c>
      <c r="E153">
        <v>117.02</v>
      </c>
      <c r="F153">
        <v>-49.83</v>
      </c>
      <c r="H153">
        <v>119.95</v>
      </c>
      <c r="I153">
        <v>-53.81</v>
      </c>
      <c r="K153">
        <v>34.5</v>
      </c>
      <c r="L153">
        <v>-46.09</v>
      </c>
      <c r="M153">
        <v>-9.3800000000000008</v>
      </c>
      <c r="N153">
        <v>-86.66</v>
      </c>
      <c r="O153">
        <v>-46.09</v>
      </c>
      <c r="P153">
        <v>-9.3800000000000008</v>
      </c>
      <c r="Q153">
        <v>208.76</v>
      </c>
      <c r="R153">
        <v>-46.09</v>
      </c>
      <c r="S153">
        <v>-9.3800000000000008</v>
      </c>
      <c r="T153">
        <v>267.45</v>
      </c>
      <c r="U153">
        <v>256046535</v>
      </c>
      <c r="V153">
        <v>6847.96</v>
      </c>
      <c r="W153">
        <v>268.14999999999998</v>
      </c>
      <c r="X153">
        <v>256046535</v>
      </c>
      <c r="Y153">
        <v>6865.89</v>
      </c>
    </row>
    <row r="154" spans="1:25" x14ac:dyDescent="0.25">
      <c r="A154" t="s">
        <v>168</v>
      </c>
      <c r="B154">
        <v>95.62</v>
      </c>
      <c r="C154">
        <v>-23.32</v>
      </c>
      <c r="E154">
        <v>96.32</v>
      </c>
      <c r="F154">
        <v>-23.33</v>
      </c>
      <c r="H154">
        <v>184.31</v>
      </c>
      <c r="I154">
        <v>-23.4</v>
      </c>
      <c r="K154">
        <v>256.63</v>
      </c>
      <c r="L154">
        <v>-22</v>
      </c>
      <c r="M154">
        <v>-4.4800000000000004</v>
      </c>
      <c r="N154">
        <v>386.77</v>
      </c>
      <c r="O154">
        <v>-50.02</v>
      </c>
      <c r="P154">
        <v>-10.18</v>
      </c>
      <c r="Q154">
        <v>364.51</v>
      </c>
      <c r="R154">
        <v>-34.200000000000003</v>
      </c>
      <c r="S154">
        <v>-6.95</v>
      </c>
      <c r="T154">
        <v>239.35</v>
      </c>
      <c r="U154">
        <v>98028286</v>
      </c>
      <c r="V154">
        <v>2346.31</v>
      </c>
      <c r="W154">
        <v>239.65</v>
      </c>
      <c r="X154">
        <v>98028286</v>
      </c>
      <c r="Y154">
        <v>2349.25</v>
      </c>
    </row>
    <row r="155" spans="1:25" x14ac:dyDescent="0.25">
      <c r="A155" t="s">
        <v>169</v>
      </c>
      <c r="B155">
        <v>85.03</v>
      </c>
      <c r="C155">
        <v>-24.23</v>
      </c>
      <c r="E155">
        <v>97.55</v>
      </c>
      <c r="F155">
        <v>-26.92</v>
      </c>
      <c r="G155">
        <v>-4.58</v>
      </c>
      <c r="H155">
        <v>102.96</v>
      </c>
      <c r="I155">
        <v>-32.31</v>
      </c>
      <c r="J155">
        <v>-5.49</v>
      </c>
      <c r="K155">
        <v>124.5</v>
      </c>
      <c r="L155">
        <v>-26.93</v>
      </c>
      <c r="M155">
        <v>-5.48</v>
      </c>
      <c r="N155">
        <v>147.72999999999999</v>
      </c>
      <c r="O155">
        <v>-26.93</v>
      </c>
      <c r="P155">
        <v>-5.48</v>
      </c>
      <c r="Q155">
        <v>184.43</v>
      </c>
      <c r="R155">
        <v>-26.93</v>
      </c>
      <c r="S155">
        <v>-5.48</v>
      </c>
      <c r="T155">
        <v>254.3</v>
      </c>
      <c r="U155">
        <v>53851066</v>
      </c>
      <c r="V155">
        <v>1369.43</v>
      </c>
      <c r="W155">
        <v>254.65</v>
      </c>
      <c r="X155">
        <v>53851066</v>
      </c>
      <c r="Y155">
        <v>1371.32</v>
      </c>
    </row>
    <row r="156" spans="1:25" x14ac:dyDescent="0.25">
      <c r="A156" t="s">
        <v>170</v>
      </c>
      <c r="B156">
        <v>53.45</v>
      </c>
      <c r="C156">
        <v>0</v>
      </c>
      <c r="D156">
        <v>0</v>
      </c>
      <c r="E156">
        <v>165.9</v>
      </c>
      <c r="F156">
        <v>-38.78</v>
      </c>
      <c r="G156">
        <v>-6.61</v>
      </c>
      <c r="H156">
        <v>-352.65</v>
      </c>
      <c r="I156">
        <v>-43.34</v>
      </c>
      <c r="J156">
        <v>-7.43</v>
      </c>
      <c r="K156">
        <v>-1720.24</v>
      </c>
      <c r="N156">
        <v>-3684.11</v>
      </c>
      <c r="Q156">
        <v>-1930.75</v>
      </c>
      <c r="T156">
        <v>15.75</v>
      </c>
      <c r="U156">
        <v>6035945275</v>
      </c>
      <c r="V156">
        <v>9506.61</v>
      </c>
      <c r="W156">
        <v>15.75</v>
      </c>
      <c r="X156">
        <v>6035945275</v>
      </c>
      <c r="Y156">
        <v>9506.61</v>
      </c>
    </row>
    <row r="157" spans="1:25" x14ac:dyDescent="0.25">
      <c r="A157" t="s">
        <v>171</v>
      </c>
      <c r="B157">
        <v>34.28</v>
      </c>
      <c r="C157">
        <v>-10.3</v>
      </c>
      <c r="E157">
        <v>83.43</v>
      </c>
      <c r="F157">
        <v>-4.1500000000000004</v>
      </c>
      <c r="H157">
        <v>85.69</v>
      </c>
      <c r="I157">
        <v>-16.59</v>
      </c>
      <c r="K157">
        <v>105.63</v>
      </c>
      <c r="L157">
        <v>-38.409999999999997</v>
      </c>
      <c r="N157">
        <v>120.71</v>
      </c>
      <c r="O157">
        <v>-17.28</v>
      </c>
      <c r="Q157">
        <v>112.41</v>
      </c>
      <c r="R157">
        <v>-12.69</v>
      </c>
      <c r="T157">
        <v>1203.45</v>
      </c>
      <c r="U157">
        <v>35454752</v>
      </c>
      <c r="V157">
        <v>4266.8</v>
      </c>
      <c r="W157">
        <v>1204.7</v>
      </c>
      <c r="X157">
        <v>35454752</v>
      </c>
      <c r="Y157">
        <v>4271.2299999999996</v>
      </c>
    </row>
    <row r="158" spans="1:25" x14ac:dyDescent="0.25">
      <c r="A158" t="s">
        <v>172</v>
      </c>
      <c r="B158">
        <v>57.56</v>
      </c>
      <c r="C158">
        <v>-108.41</v>
      </c>
      <c r="D158">
        <v>-17.59</v>
      </c>
      <c r="E158">
        <v>37.07</v>
      </c>
      <c r="F158">
        <v>-43.42</v>
      </c>
      <c r="G158">
        <v>-7.38</v>
      </c>
      <c r="H158">
        <v>80.69</v>
      </c>
      <c r="I158">
        <v>-76.069999999999993</v>
      </c>
      <c r="J158">
        <v>-9.33</v>
      </c>
      <c r="K158">
        <v>116.77</v>
      </c>
      <c r="L158">
        <v>-90.29</v>
      </c>
      <c r="N158">
        <v>51.7</v>
      </c>
      <c r="O158">
        <v>-65.239999999999995</v>
      </c>
      <c r="P158">
        <v>-7.46</v>
      </c>
      <c r="Q158">
        <v>38.01</v>
      </c>
      <c r="R158">
        <v>-76.11</v>
      </c>
      <c r="S158">
        <v>-13.87</v>
      </c>
      <c r="T158">
        <v>132.19999999999999</v>
      </c>
      <c r="U158">
        <v>108728049</v>
      </c>
      <c r="V158">
        <v>1437.38</v>
      </c>
      <c r="W158">
        <v>132.44999999999999</v>
      </c>
      <c r="X158">
        <v>108728049</v>
      </c>
      <c r="Y158">
        <v>1440.1</v>
      </c>
    </row>
    <row r="159" spans="1:25" x14ac:dyDescent="0.25">
      <c r="A159" t="s">
        <v>173</v>
      </c>
      <c r="B159">
        <v>87.16</v>
      </c>
      <c r="C159">
        <v>-48.88</v>
      </c>
      <c r="D159">
        <v>-7.93</v>
      </c>
      <c r="E159">
        <v>51.42</v>
      </c>
      <c r="F159">
        <v>-48.88</v>
      </c>
      <c r="G159">
        <v>-8.31</v>
      </c>
      <c r="H159">
        <v>158.13</v>
      </c>
      <c r="I159">
        <v>-48.88</v>
      </c>
      <c r="J159">
        <v>-8.31</v>
      </c>
      <c r="K159">
        <v>214.18</v>
      </c>
      <c r="L159">
        <v>-64.78</v>
      </c>
      <c r="M159">
        <v>-13.19</v>
      </c>
      <c r="N159">
        <v>253.08</v>
      </c>
      <c r="O159">
        <v>-566.98</v>
      </c>
      <c r="P159">
        <v>-115.44</v>
      </c>
      <c r="Q159">
        <v>229.05</v>
      </c>
      <c r="R159">
        <v>-32.590000000000003</v>
      </c>
      <c r="S159">
        <v>-6.64</v>
      </c>
      <c r="T159">
        <v>6499.75</v>
      </c>
      <c r="U159">
        <v>32585217</v>
      </c>
      <c r="V159">
        <v>21179.58</v>
      </c>
      <c r="W159">
        <v>6492.05</v>
      </c>
      <c r="X159">
        <v>32585217</v>
      </c>
      <c r="Y159">
        <v>21154.49</v>
      </c>
    </row>
    <row r="160" spans="1:25" x14ac:dyDescent="0.25">
      <c r="A160" t="s">
        <v>174</v>
      </c>
      <c r="B160">
        <v>436.76</v>
      </c>
      <c r="C160">
        <v>-147.19999999999999</v>
      </c>
      <c r="D160">
        <v>-23.88</v>
      </c>
      <c r="E160">
        <v>674.75</v>
      </c>
      <c r="F160">
        <v>-189.25</v>
      </c>
      <c r="G160">
        <v>-32.159999999999997</v>
      </c>
      <c r="H160">
        <v>583.6</v>
      </c>
      <c r="I160">
        <v>-189.25</v>
      </c>
      <c r="J160">
        <v>-32.159999999999997</v>
      </c>
      <c r="K160">
        <v>687.28</v>
      </c>
      <c r="L160">
        <v>-231.31</v>
      </c>
      <c r="M160">
        <v>-47.09</v>
      </c>
      <c r="N160">
        <v>656.68</v>
      </c>
      <c r="O160">
        <v>-294.23</v>
      </c>
      <c r="P160">
        <v>-59.93</v>
      </c>
      <c r="Q160">
        <v>700.1</v>
      </c>
      <c r="R160">
        <v>-293.08999999999997</v>
      </c>
      <c r="S160">
        <v>-59.93</v>
      </c>
      <c r="T160">
        <v>7521.4</v>
      </c>
      <c r="U160">
        <v>42055538</v>
      </c>
      <c r="V160">
        <v>31631.65</v>
      </c>
      <c r="W160">
        <v>7523.4</v>
      </c>
      <c r="X160">
        <v>42055538</v>
      </c>
      <c r="Y160">
        <v>31640.06</v>
      </c>
    </row>
    <row r="161" spans="1:25" x14ac:dyDescent="0.25">
      <c r="A161" t="s">
        <v>175</v>
      </c>
      <c r="B161">
        <v>577.26</v>
      </c>
      <c r="C161">
        <v>-378.15</v>
      </c>
      <c r="D161">
        <v>-58.27</v>
      </c>
      <c r="E161">
        <v>501.88</v>
      </c>
      <c r="F161">
        <v>-421.38</v>
      </c>
      <c r="G161">
        <v>-67.92</v>
      </c>
      <c r="H161">
        <v>471.65</v>
      </c>
      <c r="I161">
        <v>-423.51</v>
      </c>
      <c r="J161">
        <v>-71.98</v>
      </c>
      <c r="K161">
        <v>374.53</v>
      </c>
      <c r="L161">
        <v>-529.39</v>
      </c>
      <c r="M161">
        <v>-107.78</v>
      </c>
      <c r="N161">
        <v>336.78</v>
      </c>
      <c r="O161">
        <v>-423.52</v>
      </c>
      <c r="P161">
        <v>-86.22</v>
      </c>
      <c r="Q161">
        <v>351.99</v>
      </c>
      <c r="R161">
        <v>-254.11</v>
      </c>
      <c r="S161">
        <v>-51.73</v>
      </c>
      <c r="T161">
        <v>1449.2</v>
      </c>
      <c r="U161">
        <v>169406034</v>
      </c>
      <c r="V161">
        <v>24550.32</v>
      </c>
      <c r="W161">
        <v>1455.3</v>
      </c>
      <c r="X161">
        <v>169406034</v>
      </c>
      <c r="Y161">
        <v>24653.66</v>
      </c>
    </row>
    <row r="162" spans="1:25" x14ac:dyDescent="0.25">
      <c r="A162" t="s">
        <v>176</v>
      </c>
      <c r="B162">
        <v>394.38</v>
      </c>
      <c r="C162">
        <v>-54.48</v>
      </c>
      <c r="E162">
        <v>433.82</v>
      </c>
      <c r="F162">
        <v>-63.19</v>
      </c>
      <c r="H162">
        <v>1007.53</v>
      </c>
      <c r="I162">
        <v>-63.1</v>
      </c>
      <c r="K162">
        <v>1484.27</v>
      </c>
      <c r="L162">
        <v>-67.849999999999994</v>
      </c>
      <c r="N162">
        <v>2140.61</v>
      </c>
      <c r="O162">
        <v>-67.81</v>
      </c>
      <c r="Q162">
        <v>1014.35</v>
      </c>
      <c r="R162">
        <v>-67.88</v>
      </c>
      <c r="T162">
        <v>677.3</v>
      </c>
      <c r="U162">
        <v>282168156</v>
      </c>
      <c r="V162">
        <v>19111.25</v>
      </c>
      <c r="W162">
        <v>677.05</v>
      </c>
      <c r="X162">
        <v>282168156</v>
      </c>
      <c r="Y162">
        <v>19104.2</v>
      </c>
    </row>
    <row r="163" spans="1:25" x14ac:dyDescent="0.25">
      <c r="A163" t="s">
        <v>177</v>
      </c>
      <c r="B163">
        <v>169.48</v>
      </c>
      <c r="C163">
        <v>-41.49</v>
      </c>
      <c r="D163">
        <v>-6.75</v>
      </c>
      <c r="E163">
        <v>170.64</v>
      </c>
      <c r="F163">
        <v>-41.55</v>
      </c>
      <c r="G163">
        <v>-7.07</v>
      </c>
      <c r="H163">
        <v>183.08</v>
      </c>
      <c r="I163">
        <v>-41.56</v>
      </c>
      <c r="J163">
        <v>-7.07</v>
      </c>
      <c r="K163">
        <v>171.66</v>
      </c>
      <c r="L163">
        <v>-41.55</v>
      </c>
      <c r="M163">
        <v>-8.4700000000000006</v>
      </c>
      <c r="N163">
        <v>136.35</v>
      </c>
      <c r="O163">
        <v>-41.51</v>
      </c>
      <c r="P163">
        <v>-8.4700000000000006</v>
      </c>
      <c r="Q163">
        <v>160.76</v>
      </c>
      <c r="R163">
        <v>-41.43</v>
      </c>
      <c r="S163">
        <v>-8.4700000000000006</v>
      </c>
      <c r="T163">
        <v>846.55</v>
      </c>
      <c r="U163">
        <v>51993920</v>
      </c>
      <c r="V163">
        <v>4401.55</v>
      </c>
      <c r="W163">
        <v>843.4</v>
      </c>
      <c r="X163">
        <v>51993920</v>
      </c>
      <c r="Y163">
        <v>4385.17</v>
      </c>
    </row>
    <row r="164" spans="1:25" x14ac:dyDescent="0.25">
      <c r="A164" t="s">
        <v>178</v>
      </c>
      <c r="B164">
        <v>100.16</v>
      </c>
      <c r="C164">
        <v>0</v>
      </c>
      <c r="D164">
        <v>0</v>
      </c>
      <c r="E164">
        <v>143.87</v>
      </c>
      <c r="F164">
        <v>-25.12</v>
      </c>
      <c r="G164">
        <v>-4.2699999999999996</v>
      </c>
      <c r="H164">
        <v>198.88</v>
      </c>
      <c r="I164">
        <v>-70.56</v>
      </c>
      <c r="J164">
        <v>-11.99</v>
      </c>
      <c r="K164">
        <v>154.02000000000001</v>
      </c>
      <c r="L164">
        <v>-41.01</v>
      </c>
      <c r="M164">
        <v>-8.35</v>
      </c>
      <c r="N164">
        <v>203.72</v>
      </c>
      <c r="Q164">
        <v>186.62</v>
      </c>
      <c r="R164">
        <v>-83.31</v>
      </c>
      <c r="S164">
        <v>-16.96</v>
      </c>
      <c r="T164">
        <v>502.65</v>
      </c>
      <c r="U164">
        <v>192028739</v>
      </c>
      <c r="V164">
        <v>9652.32</v>
      </c>
      <c r="W164">
        <v>500.8</v>
      </c>
      <c r="X164">
        <v>192028739</v>
      </c>
      <c r="Y164">
        <v>9616.7999999999993</v>
      </c>
    </row>
    <row r="165" spans="1:25" x14ac:dyDescent="0.25">
      <c r="A165" t="s">
        <v>179</v>
      </c>
      <c r="B165">
        <v>510.94</v>
      </c>
      <c r="C165">
        <v>-161.66999999999999</v>
      </c>
      <c r="D165">
        <v>-26.22</v>
      </c>
      <c r="E165">
        <v>564.84</v>
      </c>
      <c r="F165">
        <v>-170.15</v>
      </c>
      <c r="G165">
        <v>-28.92</v>
      </c>
      <c r="H165">
        <v>654.45000000000005</v>
      </c>
      <c r="I165">
        <v>-178.72</v>
      </c>
      <c r="J165">
        <v>-32.42</v>
      </c>
      <c r="K165">
        <v>722.67</v>
      </c>
      <c r="L165">
        <v>-187.27</v>
      </c>
      <c r="M165">
        <v>-38.119999999999997</v>
      </c>
      <c r="N165">
        <v>847.72</v>
      </c>
      <c r="O165">
        <v>-195.78</v>
      </c>
      <c r="P165">
        <v>-39.869999999999997</v>
      </c>
      <c r="Q165">
        <v>999.87</v>
      </c>
      <c r="R165">
        <v>-613.12</v>
      </c>
      <c r="S165">
        <v>-124.82</v>
      </c>
      <c r="T165">
        <v>802.7</v>
      </c>
      <c r="U165">
        <v>1022166096</v>
      </c>
      <c r="V165">
        <v>82049.27</v>
      </c>
      <c r="W165">
        <v>802.55</v>
      </c>
      <c r="X165">
        <v>1022166096</v>
      </c>
      <c r="Y165">
        <v>82033.94</v>
      </c>
    </row>
    <row r="166" spans="1:25" x14ac:dyDescent="0.25">
      <c r="A166" t="s">
        <v>180</v>
      </c>
      <c r="B166">
        <v>98.59</v>
      </c>
      <c r="C166">
        <v>-58.58</v>
      </c>
      <c r="D166">
        <v>-7.18</v>
      </c>
      <c r="E166">
        <v>125.48</v>
      </c>
      <c r="F166">
        <v>-58.68</v>
      </c>
      <c r="G166">
        <v>-1.69</v>
      </c>
      <c r="H166">
        <v>156.77000000000001</v>
      </c>
      <c r="I166">
        <v>-58.68</v>
      </c>
      <c r="J166">
        <v>-4.05</v>
      </c>
      <c r="K166">
        <v>34.21</v>
      </c>
      <c r="L166">
        <v>-117.59</v>
      </c>
      <c r="M166">
        <v>-14.19</v>
      </c>
      <c r="N166">
        <v>-145.24</v>
      </c>
      <c r="Q166">
        <v>241.4</v>
      </c>
      <c r="R166">
        <v>-58.85</v>
      </c>
      <c r="S166">
        <v>-1.1499999999999999</v>
      </c>
      <c r="T166">
        <v>516.29999999999995</v>
      </c>
      <c r="U166">
        <v>336384367</v>
      </c>
      <c r="V166">
        <v>17367.52</v>
      </c>
      <c r="W166">
        <v>515.5</v>
      </c>
      <c r="X166">
        <v>336384367</v>
      </c>
      <c r="Y166">
        <v>17340.61</v>
      </c>
    </row>
    <row r="167" spans="1:25" x14ac:dyDescent="0.25">
      <c r="A167" t="s">
        <v>181</v>
      </c>
      <c r="B167">
        <v>122.67</v>
      </c>
      <c r="C167">
        <v>-23.41</v>
      </c>
      <c r="D167">
        <v>-3.8</v>
      </c>
      <c r="E167">
        <v>97.65</v>
      </c>
      <c r="F167">
        <v>-31.22</v>
      </c>
      <c r="G167">
        <v>-5.31</v>
      </c>
      <c r="H167">
        <v>127.92</v>
      </c>
      <c r="I167">
        <v>-39.86</v>
      </c>
      <c r="J167">
        <v>-6.78</v>
      </c>
      <c r="K167">
        <v>22.73</v>
      </c>
      <c r="L167">
        <v>-39.89</v>
      </c>
      <c r="M167">
        <v>-8.1199999999999992</v>
      </c>
      <c r="N167">
        <v>196.51</v>
      </c>
      <c r="Q167">
        <v>240.85</v>
      </c>
      <c r="T167">
        <v>677.2</v>
      </c>
      <c r="U167">
        <v>229321932</v>
      </c>
      <c r="V167">
        <v>15529.68</v>
      </c>
      <c r="W167">
        <v>677.75</v>
      </c>
      <c r="X167">
        <v>229321932</v>
      </c>
      <c r="Y167">
        <v>15542.29</v>
      </c>
    </row>
    <row r="168" spans="1:25" x14ac:dyDescent="0.25">
      <c r="A168" t="s">
        <v>182</v>
      </c>
      <c r="B168">
        <v>30.18</v>
      </c>
      <c r="C168">
        <v>-4.6500000000000004</v>
      </c>
      <c r="E168">
        <v>81.010000000000005</v>
      </c>
      <c r="F168">
        <v>-4.7</v>
      </c>
      <c r="H168">
        <v>95.23</v>
      </c>
      <c r="I168">
        <v>-8.31</v>
      </c>
      <c r="K168">
        <v>120.78</v>
      </c>
      <c r="L168">
        <v>-23.41</v>
      </c>
      <c r="N168">
        <v>142.83000000000001</v>
      </c>
      <c r="O168">
        <v>-18.55</v>
      </c>
      <c r="P168">
        <v>-3.78</v>
      </c>
      <c r="Q168">
        <v>139.16</v>
      </c>
      <c r="R168">
        <v>-24.14</v>
      </c>
      <c r="S168">
        <v>-4.91</v>
      </c>
      <c r="T168">
        <v>88.45</v>
      </c>
      <c r="U168">
        <v>254247562</v>
      </c>
      <c r="V168">
        <v>2248.8200000000002</v>
      </c>
      <c r="W168">
        <v>88.5</v>
      </c>
      <c r="X168">
        <v>254247562</v>
      </c>
      <c r="Y168">
        <v>2250.09</v>
      </c>
    </row>
    <row r="169" spans="1:25" x14ac:dyDescent="0.25">
      <c r="A169" t="s">
        <v>183</v>
      </c>
      <c r="B169">
        <v>163.08000000000001</v>
      </c>
      <c r="C169">
        <v>-67.95</v>
      </c>
      <c r="D169">
        <v>-11.09</v>
      </c>
      <c r="E169">
        <v>170.92</v>
      </c>
      <c r="F169">
        <v>-67.98</v>
      </c>
      <c r="G169">
        <v>-11.62</v>
      </c>
      <c r="H169">
        <v>82.19</v>
      </c>
      <c r="I169">
        <v>-68.16</v>
      </c>
      <c r="J169">
        <v>-11.62</v>
      </c>
      <c r="K169">
        <v>104.64</v>
      </c>
      <c r="L169">
        <v>-78.16</v>
      </c>
      <c r="M169">
        <v>-15.9</v>
      </c>
      <c r="N169">
        <v>112.28</v>
      </c>
      <c r="Q169">
        <v>913.63</v>
      </c>
      <c r="R169">
        <v>-136.77000000000001</v>
      </c>
      <c r="S169">
        <v>-27.84</v>
      </c>
      <c r="T169">
        <v>753.95</v>
      </c>
      <c r="U169">
        <v>195375594</v>
      </c>
      <c r="V169">
        <v>14730.34</v>
      </c>
      <c r="W169">
        <v>753.8</v>
      </c>
      <c r="X169">
        <v>195375594</v>
      </c>
      <c r="Y169">
        <v>14727.41</v>
      </c>
    </row>
    <row r="170" spans="1:25" x14ac:dyDescent="0.25">
      <c r="A170" t="s">
        <v>184</v>
      </c>
      <c r="B170">
        <v>1225.99</v>
      </c>
      <c r="C170">
        <v>-205.82</v>
      </c>
      <c r="D170">
        <v>-12.02</v>
      </c>
      <c r="E170">
        <v>895.99</v>
      </c>
      <c r="F170">
        <v>-206.24</v>
      </c>
      <c r="G170">
        <v>-9.81</v>
      </c>
      <c r="H170">
        <v>529.9</v>
      </c>
      <c r="I170">
        <v>-192.91</v>
      </c>
      <c r="J170">
        <v>-7.48</v>
      </c>
      <c r="K170">
        <v>970.64</v>
      </c>
      <c r="L170">
        <v>-177.42</v>
      </c>
      <c r="M170">
        <v>-5.75</v>
      </c>
      <c r="N170">
        <v>1560</v>
      </c>
      <c r="O170">
        <v>-203.73</v>
      </c>
      <c r="P170">
        <v>-10.79</v>
      </c>
      <c r="Q170">
        <v>1768.66</v>
      </c>
      <c r="R170">
        <v>-366.04</v>
      </c>
      <c r="S170">
        <v>-39.94</v>
      </c>
      <c r="T170">
        <v>809.9</v>
      </c>
      <c r="U170">
        <v>657591288</v>
      </c>
      <c r="V170">
        <v>53258.32</v>
      </c>
      <c r="W170">
        <v>808.15</v>
      </c>
      <c r="X170">
        <v>657591288</v>
      </c>
      <c r="Y170">
        <v>53143.24</v>
      </c>
    </row>
    <row r="171" spans="1:25" x14ac:dyDescent="0.25">
      <c r="A171" t="s">
        <v>185</v>
      </c>
      <c r="B171">
        <v>146.26</v>
      </c>
      <c r="C171">
        <v>-98.5</v>
      </c>
      <c r="D171">
        <v>-9.02</v>
      </c>
      <c r="E171">
        <v>204.68</v>
      </c>
      <c r="F171">
        <v>-128.59</v>
      </c>
      <c r="G171">
        <v>-10.25</v>
      </c>
      <c r="H171">
        <v>317.3</v>
      </c>
      <c r="I171">
        <v>-135.36000000000001</v>
      </c>
      <c r="J171">
        <v>-12.24</v>
      </c>
      <c r="K171">
        <v>618.28</v>
      </c>
      <c r="L171">
        <v>-312.49</v>
      </c>
      <c r="M171">
        <v>-48.01</v>
      </c>
      <c r="N171">
        <v>601.39</v>
      </c>
      <c r="O171">
        <v>-54.28</v>
      </c>
      <c r="P171">
        <v>-6.3</v>
      </c>
      <c r="Q171">
        <v>160.19</v>
      </c>
      <c r="R171">
        <v>-98.01</v>
      </c>
      <c r="S171">
        <v>-14.63</v>
      </c>
      <c r="T171">
        <v>318.45</v>
      </c>
      <c r="U171">
        <v>150777065</v>
      </c>
      <c r="V171">
        <v>4801.5</v>
      </c>
      <c r="W171">
        <v>317.25</v>
      </c>
      <c r="X171">
        <v>150777065</v>
      </c>
      <c r="Y171">
        <v>4783.3999999999996</v>
      </c>
    </row>
    <row r="172" spans="1:25" x14ac:dyDescent="0.25">
      <c r="A172" t="s">
        <v>186</v>
      </c>
      <c r="B172">
        <v>137.96</v>
      </c>
      <c r="C172">
        <v>-59.27</v>
      </c>
      <c r="E172">
        <v>113.09</v>
      </c>
      <c r="F172">
        <v>-34.159999999999997</v>
      </c>
      <c r="H172">
        <v>81.53</v>
      </c>
      <c r="I172">
        <v>-57.09</v>
      </c>
      <c r="K172">
        <v>199.37</v>
      </c>
      <c r="L172">
        <v>-136.78</v>
      </c>
      <c r="M172">
        <v>-28.28</v>
      </c>
      <c r="N172">
        <v>180.63</v>
      </c>
      <c r="O172">
        <v>-122.11</v>
      </c>
      <c r="P172">
        <v>-25.04</v>
      </c>
      <c r="Q172">
        <v>202.62</v>
      </c>
      <c r="R172">
        <v>-134.31</v>
      </c>
      <c r="S172">
        <v>-27.34</v>
      </c>
      <c r="T172">
        <v>118.95</v>
      </c>
      <c r="U172">
        <v>244206795</v>
      </c>
      <c r="V172">
        <v>2904.84</v>
      </c>
      <c r="W172">
        <v>119.05</v>
      </c>
      <c r="X172">
        <v>244206795</v>
      </c>
      <c r="Y172">
        <v>2907.28</v>
      </c>
    </row>
    <row r="173" spans="1:25" x14ac:dyDescent="0.25">
      <c r="A173" t="s">
        <v>187</v>
      </c>
      <c r="B173">
        <v>114.16</v>
      </c>
      <c r="C173">
        <v>-5.61</v>
      </c>
      <c r="E173">
        <v>114.47</v>
      </c>
      <c r="F173">
        <v>-7.24</v>
      </c>
      <c r="G173">
        <v>-1.23</v>
      </c>
      <c r="H173">
        <v>121.82</v>
      </c>
      <c r="I173">
        <v>-7.24</v>
      </c>
      <c r="J173">
        <v>-1.23</v>
      </c>
      <c r="K173">
        <v>131.16999999999999</v>
      </c>
      <c r="L173">
        <v>-7.24</v>
      </c>
      <c r="M173">
        <v>-1.47</v>
      </c>
      <c r="N173">
        <v>135.07</v>
      </c>
      <c r="O173">
        <v>-7.24</v>
      </c>
      <c r="P173">
        <v>-1.47</v>
      </c>
      <c r="Q173">
        <v>135.69</v>
      </c>
      <c r="R173">
        <v>-7.36</v>
      </c>
      <c r="S173">
        <v>-1.5</v>
      </c>
      <c r="T173">
        <v>135.25</v>
      </c>
      <c r="U173">
        <v>122627395</v>
      </c>
      <c r="V173">
        <v>1658.54</v>
      </c>
      <c r="W173">
        <v>135.15</v>
      </c>
      <c r="X173">
        <v>122627395</v>
      </c>
      <c r="Y173">
        <v>1657.31</v>
      </c>
    </row>
    <row r="174" spans="1:25" x14ac:dyDescent="0.25">
      <c r="A174" t="s">
        <v>188</v>
      </c>
      <c r="B174">
        <v>97.67</v>
      </c>
      <c r="C174">
        <v>-35.979999999999997</v>
      </c>
      <c r="D174">
        <v>-5.84</v>
      </c>
      <c r="E174">
        <v>82.32</v>
      </c>
      <c r="F174">
        <v>-35.979999999999997</v>
      </c>
      <c r="G174">
        <v>-6.12</v>
      </c>
      <c r="H174">
        <v>101.02</v>
      </c>
      <c r="I174">
        <v>-35.979999999999997</v>
      </c>
      <c r="J174">
        <v>-6.12</v>
      </c>
      <c r="K174">
        <v>102.14</v>
      </c>
      <c r="L174">
        <v>-71.97</v>
      </c>
      <c r="M174">
        <v>-14.65</v>
      </c>
      <c r="N174">
        <v>116.01</v>
      </c>
      <c r="Q174">
        <v>147.16</v>
      </c>
      <c r="R174">
        <v>-44.29</v>
      </c>
      <c r="S174">
        <v>-9.02</v>
      </c>
      <c r="T174">
        <v>542.1</v>
      </c>
      <c r="U174">
        <v>110720000</v>
      </c>
      <c r="V174">
        <v>6002.13</v>
      </c>
      <c r="W174">
        <v>547.1</v>
      </c>
      <c r="X174">
        <v>110720000</v>
      </c>
      <c r="Y174">
        <v>6057.49</v>
      </c>
    </row>
    <row r="175" spans="1:25" x14ac:dyDescent="0.25">
      <c r="A175" t="s">
        <v>189</v>
      </c>
      <c r="B175">
        <v>145.88</v>
      </c>
      <c r="C175">
        <v>-40.61</v>
      </c>
      <c r="D175">
        <v>-6.63</v>
      </c>
      <c r="E175">
        <v>176.96</v>
      </c>
      <c r="F175">
        <v>-44.63</v>
      </c>
      <c r="G175">
        <v>-7.62</v>
      </c>
      <c r="H175">
        <v>201.87</v>
      </c>
      <c r="I175">
        <v>-53.79</v>
      </c>
      <c r="J175">
        <v>-9.18</v>
      </c>
      <c r="K175">
        <v>243.58</v>
      </c>
      <c r="L175">
        <v>-72.33</v>
      </c>
      <c r="M175">
        <v>-14.8</v>
      </c>
      <c r="N175">
        <v>296.64999999999998</v>
      </c>
      <c r="O175">
        <v>-83.43</v>
      </c>
      <c r="P175">
        <v>-17.03</v>
      </c>
      <c r="Q175">
        <v>362.68</v>
      </c>
      <c r="R175">
        <v>-101.89</v>
      </c>
      <c r="S175">
        <v>-20.8</v>
      </c>
      <c r="T175">
        <v>317.05</v>
      </c>
      <c r="U175">
        <v>732730042</v>
      </c>
      <c r="V175">
        <v>23231.21</v>
      </c>
      <c r="W175">
        <v>317.3</v>
      </c>
      <c r="X175">
        <v>732730042</v>
      </c>
      <c r="Y175">
        <v>23249.52</v>
      </c>
    </row>
    <row r="176" spans="1:25" x14ac:dyDescent="0.25">
      <c r="A176" t="s">
        <v>190</v>
      </c>
      <c r="B176">
        <v>235.35</v>
      </c>
      <c r="C176">
        <v>-25.61</v>
      </c>
      <c r="E176">
        <v>185.03</v>
      </c>
      <c r="F176">
        <v>-30.07</v>
      </c>
      <c r="H176">
        <v>227.86</v>
      </c>
      <c r="I176">
        <v>-34.5</v>
      </c>
      <c r="K176">
        <v>219.89</v>
      </c>
      <c r="L176">
        <v>-39.869999999999997</v>
      </c>
      <c r="N176">
        <v>308.10000000000002</v>
      </c>
      <c r="O176">
        <v>-33.11</v>
      </c>
      <c r="P176">
        <v>-6.73</v>
      </c>
      <c r="Q176">
        <v>535.02</v>
      </c>
      <c r="R176">
        <v>-36.92</v>
      </c>
      <c r="S176">
        <v>-7.48</v>
      </c>
      <c r="T176">
        <v>538.20000000000005</v>
      </c>
      <c r="U176">
        <v>73436928</v>
      </c>
      <c r="V176">
        <v>3952.38</v>
      </c>
      <c r="W176">
        <v>532.4</v>
      </c>
      <c r="X176">
        <v>73436928</v>
      </c>
      <c r="Y176">
        <v>3909.78</v>
      </c>
    </row>
    <row r="177" spans="1:25" x14ac:dyDescent="0.25">
      <c r="A177" t="s">
        <v>191</v>
      </c>
      <c r="B177">
        <v>398.34</v>
      </c>
      <c r="C177">
        <v>-38.299999999999997</v>
      </c>
      <c r="E177">
        <v>74.42</v>
      </c>
      <c r="F177">
        <v>-25.7</v>
      </c>
      <c r="H177">
        <v>382.36</v>
      </c>
      <c r="I177">
        <v>-44.98</v>
      </c>
      <c r="K177">
        <v>95.4</v>
      </c>
      <c r="L177">
        <v>-92.55</v>
      </c>
      <c r="N177">
        <v>146.29</v>
      </c>
      <c r="Q177">
        <v>487.31</v>
      </c>
      <c r="R177">
        <v>-38.44</v>
      </c>
      <c r="S177">
        <v>-7.83</v>
      </c>
      <c r="T177">
        <v>896.05</v>
      </c>
      <c r="U177">
        <v>109850000</v>
      </c>
      <c r="V177">
        <v>9843.11</v>
      </c>
      <c r="W177">
        <v>900.35</v>
      </c>
      <c r="X177">
        <v>109850000</v>
      </c>
      <c r="Y177">
        <v>9890.34</v>
      </c>
    </row>
    <row r="178" spans="1:25" x14ac:dyDescent="0.25">
      <c r="A178" t="s">
        <v>192</v>
      </c>
      <c r="B178">
        <v>-3.86</v>
      </c>
      <c r="E178">
        <v>28.43</v>
      </c>
      <c r="F178">
        <v>-60.1</v>
      </c>
      <c r="H178">
        <v>443.58</v>
      </c>
      <c r="I178">
        <v>-0.2</v>
      </c>
      <c r="K178">
        <v>188.33</v>
      </c>
      <c r="L178">
        <v>-83.07</v>
      </c>
      <c r="N178">
        <v>219.5</v>
      </c>
      <c r="O178">
        <v>-41.35</v>
      </c>
      <c r="Q178">
        <v>291.36</v>
      </c>
      <c r="R178">
        <v>-49.94</v>
      </c>
      <c r="T178">
        <v>673.15</v>
      </c>
      <c r="U178">
        <v>137678025</v>
      </c>
      <c r="V178">
        <v>9267.7999999999993</v>
      </c>
      <c r="W178">
        <v>672.15</v>
      </c>
      <c r="X178">
        <v>137678025</v>
      </c>
      <c r="Y178">
        <v>9254.0300000000007</v>
      </c>
    </row>
    <row r="179" spans="1:25" x14ac:dyDescent="0.25">
      <c r="A179" t="s">
        <v>193</v>
      </c>
      <c r="B179">
        <v>486.83</v>
      </c>
      <c r="C179">
        <v>-110.75</v>
      </c>
      <c r="E179">
        <v>600.84</v>
      </c>
      <c r="F179">
        <v>-110.89</v>
      </c>
      <c r="H179">
        <v>439.13</v>
      </c>
      <c r="I179">
        <v>-111.49</v>
      </c>
      <c r="K179">
        <v>500.33</v>
      </c>
      <c r="L179">
        <v>-111.39</v>
      </c>
      <c r="N179">
        <v>239.97</v>
      </c>
      <c r="O179">
        <v>-114.87</v>
      </c>
      <c r="Q179">
        <v>324.23</v>
      </c>
      <c r="R179">
        <v>-114.85</v>
      </c>
      <c r="T179">
        <v>88.75</v>
      </c>
      <c r="U179">
        <v>318000000</v>
      </c>
      <c r="V179">
        <v>2822.25</v>
      </c>
      <c r="W179">
        <v>88.4</v>
      </c>
      <c r="X179">
        <v>318000000</v>
      </c>
      <c r="Y179">
        <v>2811.12</v>
      </c>
    </row>
    <row r="180" spans="1:25" x14ac:dyDescent="0.25">
      <c r="A180" t="s">
        <v>194</v>
      </c>
      <c r="B180">
        <v>273.11</v>
      </c>
      <c r="C180">
        <v>-54.17</v>
      </c>
      <c r="D180">
        <v>-8.82</v>
      </c>
      <c r="E180">
        <v>260.26</v>
      </c>
      <c r="F180">
        <v>-54.28</v>
      </c>
      <c r="G180">
        <v>-9.24</v>
      </c>
      <c r="H180">
        <v>-509.82</v>
      </c>
      <c r="I180">
        <v>-63.32</v>
      </c>
      <c r="K180">
        <v>172.68</v>
      </c>
      <c r="L180">
        <v>-1.18</v>
      </c>
      <c r="N180">
        <v>521.29999999999995</v>
      </c>
      <c r="O180">
        <v>-31.08</v>
      </c>
      <c r="P180">
        <v>-6.33</v>
      </c>
      <c r="Q180">
        <v>789.52</v>
      </c>
      <c r="R180">
        <v>-77.709999999999994</v>
      </c>
      <c r="S180">
        <v>-15.82</v>
      </c>
      <c r="T180">
        <v>343</v>
      </c>
      <c r="U180">
        <v>155418783</v>
      </c>
      <c r="V180">
        <v>5330.86</v>
      </c>
      <c r="W180">
        <v>344.05</v>
      </c>
      <c r="X180">
        <v>155418783</v>
      </c>
      <c r="Y180">
        <v>5347.18</v>
      </c>
    </row>
    <row r="181" spans="1:25" x14ac:dyDescent="0.25">
      <c r="A181" t="s">
        <v>195</v>
      </c>
      <c r="B181">
        <v>73.959999999999994</v>
      </c>
      <c r="E181">
        <v>191.77</v>
      </c>
      <c r="H181">
        <v>387.28</v>
      </c>
      <c r="K181">
        <v>191.18</v>
      </c>
      <c r="N181">
        <v>249.91</v>
      </c>
      <c r="O181">
        <v>-188.4</v>
      </c>
      <c r="P181">
        <v>-38.380000000000003</v>
      </c>
      <c r="Q181">
        <v>198.46</v>
      </c>
      <c r="R181">
        <v>-168.91</v>
      </c>
      <c r="S181">
        <v>-34.450000000000003</v>
      </c>
      <c r="T181">
        <v>103.1</v>
      </c>
      <c r="U181">
        <v>483439910</v>
      </c>
      <c r="V181">
        <v>4984.2700000000004</v>
      </c>
      <c r="W181">
        <v>103.5</v>
      </c>
      <c r="X181">
        <v>483439910</v>
      </c>
      <c r="Y181">
        <v>5003.6000000000004</v>
      </c>
    </row>
    <row r="182" spans="1:25" x14ac:dyDescent="0.25">
      <c r="A182" t="s">
        <v>196</v>
      </c>
      <c r="B182">
        <v>518.1</v>
      </c>
      <c r="C182">
        <v>-59.36</v>
      </c>
      <c r="D182">
        <v>-9.6999999999999993</v>
      </c>
      <c r="E182">
        <v>342.17</v>
      </c>
      <c r="F182">
        <v>-79.290000000000006</v>
      </c>
      <c r="G182">
        <v>-13.54</v>
      </c>
      <c r="H182">
        <v>400.51</v>
      </c>
      <c r="I182">
        <v>-79.19</v>
      </c>
      <c r="J182">
        <v>-13.55</v>
      </c>
      <c r="K182">
        <v>409.35</v>
      </c>
      <c r="L182">
        <v>-87.01</v>
      </c>
      <c r="M182">
        <v>-17.850000000000001</v>
      </c>
      <c r="N182">
        <v>419.5</v>
      </c>
      <c r="O182">
        <v>-105.03</v>
      </c>
      <c r="Q182">
        <v>475.73</v>
      </c>
      <c r="R182">
        <v>-105</v>
      </c>
      <c r="T182">
        <v>108.15</v>
      </c>
      <c r="U182">
        <v>398477530</v>
      </c>
      <c r="V182">
        <v>4309.53</v>
      </c>
      <c r="W182">
        <v>108.15</v>
      </c>
      <c r="X182">
        <v>398477530</v>
      </c>
      <c r="Y182">
        <v>4309.53</v>
      </c>
    </row>
    <row r="183" spans="1:25" x14ac:dyDescent="0.25">
      <c r="A183" t="s">
        <v>197</v>
      </c>
      <c r="B183">
        <v>538.12</v>
      </c>
      <c r="C183">
        <v>-65.400000000000006</v>
      </c>
      <c r="E183">
        <v>419.15</v>
      </c>
      <c r="F183">
        <v>-56.28</v>
      </c>
      <c r="G183">
        <v>-9.56</v>
      </c>
      <c r="H183">
        <v>410.36</v>
      </c>
      <c r="I183">
        <v>-65.84</v>
      </c>
      <c r="K183">
        <v>445.73</v>
      </c>
      <c r="L183">
        <v>-67.569999999999993</v>
      </c>
      <c r="M183">
        <v>-13.76</v>
      </c>
      <c r="N183">
        <v>526.89</v>
      </c>
      <c r="O183">
        <v>-101.73</v>
      </c>
      <c r="Q183">
        <v>668.43</v>
      </c>
      <c r="R183">
        <v>-101.78</v>
      </c>
      <c r="T183">
        <v>175.85</v>
      </c>
      <c r="U183">
        <v>563955042</v>
      </c>
      <c r="V183">
        <v>9917.15</v>
      </c>
      <c r="W183">
        <v>175.65</v>
      </c>
      <c r="X183">
        <v>563955042</v>
      </c>
      <c r="Y183">
        <v>9905.8700000000008</v>
      </c>
    </row>
    <row r="184" spans="1:25" x14ac:dyDescent="0.25">
      <c r="A184" t="s">
        <v>198</v>
      </c>
      <c r="B184">
        <v>3611.13</v>
      </c>
      <c r="C184">
        <v>-694.56</v>
      </c>
      <c r="D184">
        <v>-113.75</v>
      </c>
      <c r="E184">
        <v>5984.42</v>
      </c>
      <c r="F184">
        <v>-1118.3900000000001</v>
      </c>
      <c r="G184">
        <v>-184.45</v>
      </c>
      <c r="H184">
        <v>6345.95</v>
      </c>
      <c r="I184">
        <v>-2385.11</v>
      </c>
      <c r="J184">
        <v>-439.27</v>
      </c>
      <c r="K184">
        <v>4719.08</v>
      </c>
      <c r="L184">
        <v>-2251.33</v>
      </c>
      <c r="M184">
        <v>-445.85</v>
      </c>
      <c r="N184">
        <v>6873</v>
      </c>
      <c r="O184">
        <v>-3385</v>
      </c>
      <c r="P184">
        <v>-683</v>
      </c>
      <c r="Q184">
        <v>7362</v>
      </c>
      <c r="R184">
        <v>-1691</v>
      </c>
      <c r="S184">
        <v>-340</v>
      </c>
      <c r="T184">
        <v>938.5</v>
      </c>
      <c r="U184">
        <v>1356261268</v>
      </c>
      <c r="V184">
        <v>127285.12</v>
      </c>
      <c r="W184">
        <v>937.85</v>
      </c>
      <c r="X184">
        <v>1356261268</v>
      </c>
      <c r="Y184">
        <v>127196.96</v>
      </c>
    </row>
    <row r="185" spans="1:25" x14ac:dyDescent="0.25">
      <c r="A185" t="s">
        <v>199</v>
      </c>
      <c r="B185">
        <v>6726.28</v>
      </c>
      <c r="C185">
        <v>-1013.06</v>
      </c>
      <c r="D185">
        <v>-164.19</v>
      </c>
      <c r="E185">
        <v>8478.3799999999992</v>
      </c>
      <c r="F185">
        <v>-1313.49</v>
      </c>
      <c r="G185">
        <v>-222.92</v>
      </c>
      <c r="H185">
        <v>10215.92</v>
      </c>
      <c r="I185">
        <v>-1649.28</v>
      </c>
      <c r="J185">
        <v>-274.2</v>
      </c>
      <c r="K185">
        <v>12296.21</v>
      </c>
      <c r="L185">
        <v>-2009.16</v>
      </c>
      <c r="M185">
        <v>-392.53</v>
      </c>
      <c r="N185">
        <v>14549.64</v>
      </c>
      <c r="O185">
        <v>-2408.31</v>
      </c>
      <c r="P185">
        <v>-480.72</v>
      </c>
      <c r="Q185">
        <v>17486.73</v>
      </c>
      <c r="R185">
        <v>-2831.27</v>
      </c>
      <c r="S185">
        <v>-559.30999999999995</v>
      </c>
      <c r="T185">
        <v>2084.0500000000002</v>
      </c>
      <c r="U185">
        <v>2719501383</v>
      </c>
      <c r="V185">
        <v>566757.68999999994</v>
      </c>
      <c r="W185">
        <v>2080.65</v>
      </c>
      <c r="X185">
        <v>2719501383</v>
      </c>
      <c r="Y185">
        <v>565833.06000000006</v>
      </c>
    </row>
    <row r="186" spans="1:25" x14ac:dyDescent="0.25">
      <c r="A186" t="s">
        <v>200</v>
      </c>
      <c r="B186">
        <v>105.79</v>
      </c>
      <c r="C186">
        <v>-31.97</v>
      </c>
      <c r="D186">
        <v>-5.43</v>
      </c>
      <c r="E186">
        <v>86.62</v>
      </c>
      <c r="F186">
        <v>-23.98</v>
      </c>
      <c r="G186">
        <v>-4.07</v>
      </c>
      <c r="H186">
        <v>39</v>
      </c>
      <c r="I186">
        <v>-11.99</v>
      </c>
      <c r="J186">
        <v>-2.4</v>
      </c>
      <c r="K186">
        <v>-7.55</v>
      </c>
      <c r="N186">
        <v>-50.05</v>
      </c>
      <c r="Q186">
        <v>1081.3399999999999</v>
      </c>
      <c r="R186">
        <v>-119.88</v>
      </c>
      <c r="S186">
        <v>-24.4</v>
      </c>
      <c r="T186">
        <v>3674.1</v>
      </c>
      <c r="U186">
        <v>39959142</v>
      </c>
      <c r="V186">
        <v>14681.39</v>
      </c>
      <c r="W186">
        <v>3675.35</v>
      </c>
      <c r="X186">
        <v>39959142</v>
      </c>
      <c r="Y186">
        <v>14686.38</v>
      </c>
    </row>
    <row r="187" spans="1:25" x14ac:dyDescent="0.25">
      <c r="A187" t="s">
        <v>201</v>
      </c>
      <c r="B187">
        <v>99.12</v>
      </c>
      <c r="C187">
        <v>-19.7</v>
      </c>
      <c r="D187">
        <v>-3.21</v>
      </c>
      <c r="E187">
        <v>56.2</v>
      </c>
      <c r="F187">
        <v>-19.73</v>
      </c>
      <c r="G187">
        <v>-3.37</v>
      </c>
      <c r="H187">
        <v>104.15</v>
      </c>
      <c r="I187">
        <v>-19.93</v>
      </c>
      <c r="J187">
        <v>-3.37</v>
      </c>
      <c r="K187">
        <v>116.28</v>
      </c>
      <c r="L187">
        <v>-25.16</v>
      </c>
      <c r="M187">
        <v>-5.15</v>
      </c>
      <c r="N187">
        <v>103.01</v>
      </c>
      <c r="O187">
        <v>-28.81</v>
      </c>
      <c r="P187">
        <v>-5.89</v>
      </c>
      <c r="Q187">
        <v>74.760000000000005</v>
      </c>
      <c r="R187">
        <v>-28.83</v>
      </c>
      <c r="S187">
        <v>-5.89</v>
      </c>
      <c r="T187">
        <v>227.4</v>
      </c>
      <c r="U187">
        <v>72296395</v>
      </c>
      <c r="V187">
        <v>1644.02</v>
      </c>
      <c r="W187">
        <v>227.9</v>
      </c>
      <c r="X187">
        <v>72296395</v>
      </c>
      <c r="Y187">
        <v>1647.63</v>
      </c>
    </row>
    <row r="188" spans="1:25" x14ac:dyDescent="0.25">
      <c r="A188" t="s">
        <v>202</v>
      </c>
      <c r="B188">
        <v>44.67</v>
      </c>
      <c r="C188">
        <v>-16.149999999999999</v>
      </c>
      <c r="D188">
        <v>-2.62</v>
      </c>
      <c r="E188">
        <v>81.69</v>
      </c>
      <c r="F188">
        <v>-31.23</v>
      </c>
      <c r="G188">
        <v>-5.31</v>
      </c>
      <c r="H188">
        <v>39.159999999999997</v>
      </c>
      <c r="I188">
        <v>-6.52</v>
      </c>
      <c r="J188">
        <v>-1.3</v>
      </c>
      <c r="K188">
        <v>60.5</v>
      </c>
      <c r="L188">
        <v>-55.97</v>
      </c>
      <c r="M188">
        <v>-11.51</v>
      </c>
      <c r="N188">
        <v>135.38999999999999</v>
      </c>
      <c r="O188">
        <v>-15.22</v>
      </c>
      <c r="P188">
        <v>-3.1</v>
      </c>
      <c r="Q188">
        <v>90.84</v>
      </c>
      <c r="R188">
        <v>-60.58</v>
      </c>
      <c r="S188">
        <v>-12.67</v>
      </c>
      <c r="T188">
        <v>620.4</v>
      </c>
      <c r="U188">
        <v>161678826</v>
      </c>
      <c r="V188">
        <v>10030.549999999999</v>
      </c>
      <c r="W188">
        <v>617.04999999999995</v>
      </c>
      <c r="X188">
        <v>161678826</v>
      </c>
      <c r="Y188">
        <v>9976.39</v>
      </c>
    </row>
    <row r="189" spans="1:25" x14ac:dyDescent="0.25">
      <c r="A189" t="s">
        <v>203</v>
      </c>
      <c r="B189">
        <v>371.39</v>
      </c>
      <c r="C189">
        <v>-81.099999999999994</v>
      </c>
      <c r="D189">
        <v>-13.16</v>
      </c>
      <c r="E189">
        <v>478.69</v>
      </c>
      <c r="F189">
        <v>-156.03</v>
      </c>
      <c r="G189">
        <v>-26.52</v>
      </c>
      <c r="H189">
        <v>464.94</v>
      </c>
      <c r="I189">
        <v>-146.03</v>
      </c>
      <c r="K189">
        <v>712.03</v>
      </c>
      <c r="L189">
        <v>-374.77</v>
      </c>
      <c r="M189">
        <v>-76.290000000000006</v>
      </c>
      <c r="N189">
        <v>539.04</v>
      </c>
      <c r="O189">
        <v>-187.46</v>
      </c>
      <c r="P189">
        <v>-38.17</v>
      </c>
      <c r="Q189">
        <v>712.52</v>
      </c>
      <c r="R189">
        <v>-218.69</v>
      </c>
      <c r="S189">
        <v>-44.54</v>
      </c>
      <c r="T189">
        <v>667.9</v>
      </c>
      <c r="U189">
        <v>625472910</v>
      </c>
      <c r="V189">
        <v>41775.339999999997</v>
      </c>
      <c r="W189">
        <v>667.9</v>
      </c>
      <c r="X189">
        <v>625472910</v>
      </c>
      <c r="Y189">
        <v>41775.339999999997</v>
      </c>
    </row>
    <row r="190" spans="1:25" x14ac:dyDescent="0.25">
      <c r="A190" t="s">
        <v>204</v>
      </c>
      <c r="B190">
        <v>30.84</v>
      </c>
      <c r="E190">
        <v>-40.729999999999997</v>
      </c>
      <c r="H190">
        <v>59.53</v>
      </c>
      <c r="K190">
        <v>35.39</v>
      </c>
      <c r="N190">
        <v>76.209999999999994</v>
      </c>
      <c r="Q190">
        <v>133.18</v>
      </c>
      <c r="R190">
        <v>-45.32</v>
      </c>
      <c r="S190">
        <v>-9.23</v>
      </c>
      <c r="T190">
        <v>151.1</v>
      </c>
      <c r="U190">
        <v>226613116</v>
      </c>
      <c r="V190">
        <v>3424.12</v>
      </c>
      <c r="W190">
        <v>151.15</v>
      </c>
      <c r="X190">
        <v>226613116</v>
      </c>
      <c r="Y190">
        <v>3425.26</v>
      </c>
    </row>
    <row r="191" spans="1:25" x14ac:dyDescent="0.25">
      <c r="A191" t="s">
        <v>205</v>
      </c>
      <c r="B191">
        <v>49.9</v>
      </c>
      <c r="C191">
        <v>-2.68</v>
      </c>
      <c r="E191">
        <v>45.25</v>
      </c>
      <c r="F191">
        <v>-3.46</v>
      </c>
      <c r="G191">
        <v>-0.59</v>
      </c>
      <c r="H191">
        <v>28.13</v>
      </c>
      <c r="I191">
        <v>-6.96</v>
      </c>
      <c r="J191">
        <v>-1.18</v>
      </c>
      <c r="K191">
        <v>55.43</v>
      </c>
      <c r="L191">
        <v>-6.96</v>
      </c>
      <c r="M191">
        <v>-1.42</v>
      </c>
      <c r="N191">
        <v>275.02999999999997</v>
      </c>
      <c r="O191">
        <v>-6.96</v>
      </c>
      <c r="P191">
        <v>-1.42</v>
      </c>
      <c r="Q191">
        <v>60.38</v>
      </c>
      <c r="R191">
        <v>-9.2799999999999994</v>
      </c>
      <c r="S191">
        <v>-1.89</v>
      </c>
      <c r="T191">
        <v>525.5</v>
      </c>
      <c r="U191">
        <v>46398000</v>
      </c>
      <c r="V191">
        <v>2438.21</v>
      </c>
      <c r="W191">
        <v>526.75</v>
      </c>
      <c r="X191">
        <v>46398000</v>
      </c>
      <c r="Y191">
        <v>2444.0100000000002</v>
      </c>
    </row>
    <row r="192" spans="1:25" x14ac:dyDescent="0.25">
      <c r="A192" t="s">
        <v>206</v>
      </c>
      <c r="B192">
        <v>2118.16</v>
      </c>
      <c r="C192">
        <v>-898.59</v>
      </c>
      <c r="D192">
        <v>-145.77000000000001</v>
      </c>
      <c r="E192">
        <v>2109.08</v>
      </c>
      <c r="F192">
        <v>-1199.29</v>
      </c>
      <c r="G192">
        <v>-203.82</v>
      </c>
      <c r="H192">
        <v>2385.64</v>
      </c>
      <c r="I192">
        <v>-1897.03</v>
      </c>
      <c r="J192">
        <v>-322.39999999999998</v>
      </c>
      <c r="K192">
        <v>3160.19</v>
      </c>
      <c r="L192">
        <v>-1397.81</v>
      </c>
      <c r="M192">
        <v>-284.55</v>
      </c>
      <c r="N192">
        <v>3377.12</v>
      </c>
      <c r="O192">
        <v>-1737.34</v>
      </c>
      <c r="P192">
        <v>-353.69</v>
      </c>
      <c r="Q192">
        <v>3697.36</v>
      </c>
      <c r="R192">
        <v>-1697.5</v>
      </c>
      <c r="S192">
        <v>-345.57</v>
      </c>
      <c r="T192">
        <v>3173.05</v>
      </c>
      <c r="U192">
        <v>199719339</v>
      </c>
      <c r="V192">
        <v>63371.94</v>
      </c>
      <c r="W192">
        <v>3168.4</v>
      </c>
      <c r="X192">
        <v>199719339</v>
      </c>
      <c r="Y192">
        <v>63279.08</v>
      </c>
    </row>
    <row r="193" spans="1:25" x14ac:dyDescent="0.25">
      <c r="A193" t="s">
        <v>207</v>
      </c>
      <c r="B193">
        <v>285.60000000000002</v>
      </c>
      <c r="C193">
        <v>-195.59</v>
      </c>
      <c r="E193">
        <v>333.97</v>
      </c>
      <c r="F193">
        <v>-133.25</v>
      </c>
      <c r="H193">
        <v>318.39999999999998</v>
      </c>
      <c r="I193">
        <v>-540.04</v>
      </c>
      <c r="K193">
        <v>332.97</v>
      </c>
      <c r="L193">
        <v>-317.22000000000003</v>
      </c>
      <c r="N193">
        <v>351.43</v>
      </c>
      <c r="O193">
        <v>-250.59</v>
      </c>
      <c r="Q193">
        <v>410.96</v>
      </c>
      <c r="R193">
        <v>-142.81</v>
      </c>
      <c r="T193">
        <v>314.60000000000002</v>
      </c>
      <c r="U193">
        <v>297360989</v>
      </c>
      <c r="V193">
        <v>9354.98</v>
      </c>
      <c r="W193">
        <v>315</v>
      </c>
      <c r="X193">
        <v>297360989</v>
      </c>
      <c r="Y193">
        <v>9366.8700000000008</v>
      </c>
    </row>
    <row r="194" spans="1:25" x14ac:dyDescent="0.25">
      <c r="A194" t="s">
        <v>208</v>
      </c>
      <c r="B194">
        <v>54.8</v>
      </c>
      <c r="E194">
        <v>147.47999999999999</v>
      </c>
      <c r="F194">
        <v>0</v>
      </c>
      <c r="G194">
        <v>0</v>
      </c>
      <c r="H194">
        <v>189.91</v>
      </c>
      <c r="I194">
        <v>-19.600000000000001</v>
      </c>
      <c r="J194">
        <v>-3.34</v>
      </c>
      <c r="K194">
        <v>150.44999999999999</v>
      </c>
      <c r="N194">
        <v>123.72</v>
      </c>
      <c r="Q194">
        <v>155.03</v>
      </c>
      <c r="T194">
        <v>21.2</v>
      </c>
      <c r="U194">
        <v>1246877194</v>
      </c>
      <c r="V194">
        <v>2643.38</v>
      </c>
      <c r="W194">
        <v>21.15</v>
      </c>
      <c r="X194">
        <v>1246877194</v>
      </c>
      <c r="Y194">
        <v>2637.15</v>
      </c>
    </row>
    <row r="195" spans="1:25" x14ac:dyDescent="0.25">
      <c r="A195" t="s">
        <v>209</v>
      </c>
      <c r="B195">
        <v>23.55</v>
      </c>
      <c r="C195">
        <v>-3.86</v>
      </c>
      <c r="D195">
        <v>-0.62</v>
      </c>
      <c r="E195">
        <v>-39.11</v>
      </c>
      <c r="F195">
        <v>-3.86</v>
      </c>
      <c r="G195">
        <v>-0.66</v>
      </c>
      <c r="H195">
        <v>-14.4</v>
      </c>
      <c r="I195">
        <v>-3.86</v>
      </c>
      <c r="J195">
        <v>-0.65</v>
      </c>
      <c r="K195">
        <v>-16.36</v>
      </c>
      <c r="N195">
        <v>81.17</v>
      </c>
      <c r="O195">
        <v>-2.09</v>
      </c>
      <c r="P195">
        <v>-0.43</v>
      </c>
      <c r="Q195">
        <v>242.57</v>
      </c>
      <c r="R195">
        <v>-4.18</v>
      </c>
      <c r="S195">
        <v>-0.85</v>
      </c>
      <c r="T195">
        <v>131.9</v>
      </c>
      <c r="U195">
        <v>418407867</v>
      </c>
      <c r="V195">
        <v>5518.8</v>
      </c>
      <c r="W195">
        <v>132.19999999999999</v>
      </c>
      <c r="X195">
        <v>418407867</v>
      </c>
      <c r="Y195">
        <v>5531.35</v>
      </c>
    </row>
    <row r="196" spans="1:25" x14ac:dyDescent="0.25">
      <c r="A196" t="s">
        <v>210</v>
      </c>
      <c r="B196">
        <v>42.34</v>
      </c>
      <c r="C196">
        <v>-4.97</v>
      </c>
      <c r="D196">
        <v>-0.8</v>
      </c>
      <c r="E196">
        <v>58.84</v>
      </c>
      <c r="F196">
        <v>-9.8800000000000008</v>
      </c>
      <c r="G196">
        <v>-1.67</v>
      </c>
      <c r="H196">
        <v>109.34</v>
      </c>
      <c r="I196">
        <v>-14.85</v>
      </c>
      <c r="J196">
        <v>-2.5099999999999998</v>
      </c>
      <c r="K196">
        <v>139.58000000000001</v>
      </c>
      <c r="L196">
        <v>-35.56</v>
      </c>
      <c r="N196">
        <v>176.84</v>
      </c>
      <c r="O196">
        <v>-17.78</v>
      </c>
      <c r="Q196">
        <v>206.05</v>
      </c>
      <c r="R196">
        <v>-29.57</v>
      </c>
      <c r="T196">
        <v>218.7</v>
      </c>
      <c r="U196">
        <v>98457160</v>
      </c>
      <c r="V196">
        <v>2153.2600000000002</v>
      </c>
      <c r="W196">
        <v>219</v>
      </c>
      <c r="X196">
        <v>98457160</v>
      </c>
      <c r="Y196">
        <v>2156.21</v>
      </c>
    </row>
    <row r="197" spans="1:25" x14ac:dyDescent="0.25">
      <c r="A197" t="s">
        <v>211</v>
      </c>
      <c r="B197">
        <v>1713.09</v>
      </c>
      <c r="C197">
        <v>-331.01</v>
      </c>
      <c r="E197">
        <v>1413.33</v>
      </c>
      <c r="F197">
        <v>-279.39999999999998</v>
      </c>
      <c r="H197">
        <v>925.16</v>
      </c>
      <c r="I197">
        <v>-241.27</v>
      </c>
      <c r="K197">
        <v>551.9</v>
      </c>
      <c r="L197">
        <v>-223.49</v>
      </c>
      <c r="N197">
        <v>1556.89</v>
      </c>
      <c r="O197">
        <v>-204.88</v>
      </c>
      <c r="P197">
        <v>-33.9</v>
      </c>
      <c r="Q197">
        <v>1436.49</v>
      </c>
      <c r="R197">
        <v>-245</v>
      </c>
      <c r="S197">
        <v>-46.17</v>
      </c>
      <c r="T197">
        <v>218.05</v>
      </c>
      <c r="U197">
        <v>2245512385</v>
      </c>
      <c r="V197">
        <v>48963.4</v>
      </c>
      <c r="W197">
        <v>217.85</v>
      </c>
      <c r="X197">
        <v>2245512385</v>
      </c>
      <c r="Y197">
        <v>48918.49</v>
      </c>
    </row>
    <row r="198" spans="1:25" x14ac:dyDescent="0.25">
      <c r="A198" t="s">
        <v>212</v>
      </c>
      <c r="B198">
        <v>2996.91</v>
      </c>
      <c r="C198">
        <v>-1034.3800000000001</v>
      </c>
      <c r="E198">
        <v>2692.52</v>
      </c>
      <c r="F198">
        <v>-890</v>
      </c>
      <c r="G198">
        <v>-151.26</v>
      </c>
      <c r="H198">
        <v>2388.0500000000002</v>
      </c>
      <c r="I198">
        <v>-480</v>
      </c>
      <c r="J198">
        <v>-95.97</v>
      </c>
      <c r="K198">
        <v>1998.05</v>
      </c>
      <c r="L198">
        <v>-510</v>
      </c>
      <c r="M198">
        <v>-103.82</v>
      </c>
      <c r="N198">
        <v>2615.63</v>
      </c>
      <c r="O198">
        <v>-917.32</v>
      </c>
      <c r="P198">
        <v>-186.74</v>
      </c>
      <c r="Q198">
        <v>2070.41</v>
      </c>
      <c r="R198">
        <v>-1075.8699999999999</v>
      </c>
      <c r="S198">
        <v>-219.02</v>
      </c>
      <c r="T198">
        <v>783.85</v>
      </c>
      <c r="U198">
        <v>334387500</v>
      </c>
      <c r="V198">
        <v>26210.959999999999</v>
      </c>
      <c r="W198">
        <v>786.15</v>
      </c>
      <c r="X198">
        <v>334387500</v>
      </c>
      <c r="Y198">
        <v>26287.87</v>
      </c>
    </row>
    <row r="199" spans="1:25" x14ac:dyDescent="0.25">
      <c r="A199" t="s">
        <v>213</v>
      </c>
      <c r="B199">
        <v>355.63</v>
      </c>
      <c r="C199">
        <v>-92.52</v>
      </c>
      <c r="D199">
        <v>-15.01</v>
      </c>
      <c r="E199">
        <v>286.41000000000003</v>
      </c>
      <c r="F199">
        <v>-92.52</v>
      </c>
      <c r="G199">
        <v>-15.72</v>
      </c>
      <c r="H199">
        <v>67.599999999999994</v>
      </c>
      <c r="I199">
        <v>-92.52</v>
      </c>
      <c r="J199">
        <v>-15.73</v>
      </c>
      <c r="K199">
        <v>37.74</v>
      </c>
      <c r="L199">
        <v>-13.88</v>
      </c>
      <c r="M199">
        <v>-2.82</v>
      </c>
      <c r="N199">
        <v>61.94</v>
      </c>
      <c r="Q199">
        <v>79.61</v>
      </c>
      <c r="R199">
        <v>-18.510000000000002</v>
      </c>
      <c r="S199">
        <v>-3.77</v>
      </c>
      <c r="T199">
        <v>50.05</v>
      </c>
      <c r="U199">
        <v>925218000</v>
      </c>
      <c r="V199">
        <v>4630.72</v>
      </c>
      <c r="W199">
        <v>50.15</v>
      </c>
      <c r="X199">
        <v>925218000</v>
      </c>
      <c r="Y199">
        <v>4639.97</v>
      </c>
    </row>
    <row r="200" spans="1:25" x14ac:dyDescent="0.25">
      <c r="A200" t="s">
        <v>214</v>
      </c>
      <c r="B200">
        <v>904.71</v>
      </c>
      <c r="C200">
        <v>-334.44</v>
      </c>
      <c r="E200">
        <v>1733.77</v>
      </c>
      <c r="F200">
        <v>-336.67</v>
      </c>
      <c r="H200">
        <v>2733.26</v>
      </c>
      <c r="I200">
        <v>-613.58000000000004</v>
      </c>
      <c r="K200">
        <v>3726.16</v>
      </c>
      <c r="L200">
        <v>-1749.18</v>
      </c>
      <c r="N200">
        <v>6208.8</v>
      </c>
      <c r="O200">
        <v>-4177.1400000000003</v>
      </c>
      <c r="Q200">
        <v>6357.07</v>
      </c>
      <c r="R200">
        <v>-2791.9</v>
      </c>
      <c r="T200">
        <v>246.1</v>
      </c>
      <c r="U200">
        <v>1523822625</v>
      </c>
      <c r="V200">
        <v>37501.269999999997</v>
      </c>
      <c r="W200">
        <v>246.3</v>
      </c>
      <c r="X200">
        <v>1523822625</v>
      </c>
      <c r="Y200">
        <v>37531.75</v>
      </c>
    </row>
    <row r="201" spans="1:25" x14ac:dyDescent="0.25">
      <c r="A201" t="s">
        <v>215</v>
      </c>
      <c r="B201">
        <v>3796.67</v>
      </c>
      <c r="C201">
        <v>-3550.31</v>
      </c>
      <c r="D201">
        <v>-575.51</v>
      </c>
      <c r="E201">
        <v>3867.49</v>
      </c>
      <c r="F201">
        <v>-2472.6999999999998</v>
      </c>
      <c r="G201">
        <v>-406.39</v>
      </c>
      <c r="H201">
        <v>4315.26</v>
      </c>
      <c r="I201">
        <v>-2912.3</v>
      </c>
      <c r="J201">
        <v>-515.27</v>
      </c>
      <c r="K201">
        <v>4137</v>
      </c>
      <c r="L201">
        <v>-3342</v>
      </c>
      <c r="M201">
        <v>-655</v>
      </c>
      <c r="N201">
        <v>4490</v>
      </c>
      <c r="O201">
        <v>-3561</v>
      </c>
      <c r="P201">
        <v>-693</v>
      </c>
      <c r="Q201">
        <v>5237</v>
      </c>
      <c r="R201">
        <v>-3872</v>
      </c>
      <c r="S201">
        <v>-755</v>
      </c>
      <c r="T201">
        <v>1783.55</v>
      </c>
      <c r="U201">
        <v>2164648943</v>
      </c>
      <c r="V201">
        <v>386075.96</v>
      </c>
      <c r="W201">
        <v>1784.65</v>
      </c>
      <c r="X201">
        <v>2164648943</v>
      </c>
      <c r="Y201">
        <v>386314.07</v>
      </c>
    </row>
    <row r="202" spans="1:25" x14ac:dyDescent="0.25">
      <c r="A202" t="s">
        <v>216</v>
      </c>
      <c r="B202">
        <v>6899.48</v>
      </c>
      <c r="C202">
        <v>-1227.69</v>
      </c>
      <c r="E202">
        <v>6904.62</v>
      </c>
      <c r="F202">
        <v>-1532.46</v>
      </c>
      <c r="H202">
        <v>8178</v>
      </c>
      <c r="I202">
        <v>-1878.5</v>
      </c>
      <c r="K202">
        <v>8175</v>
      </c>
      <c r="L202">
        <v>-3204</v>
      </c>
      <c r="N202">
        <v>8316</v>
      </c>
      <c r="O202">
        <v>-18972</v>
      </c>
      <c r="Q202">
        <v>9276</v>
      </c>
      <c r="R202">
        <v>-10469</v>
      </c>
      <c r="T202">
        <v>270</v>
      </c>
      <c r="U202">
        <v>4225319000</v>
      </c>
      <c r="V202">
        <v>114083.61</v>
      </c>
      <c r="W202">
        <v>270.05</v>
      </c>
      <c r="X202">
        <v>4225319000</v>
      </c>
      <c r="Y202">
        <v>114104.74</v>
      </c>
    </row>
    <row r="203" spans="1:25" x14ac:dyDescent="0.25">
      <c r="A203" t="s">
        <v>217</v>
      </c>
      <c r="B203">
        <v>85.17</v>
      </c>
      <c r="C203">
        <v>-10.27</v>
      </c>
      <c r="E203">
        <v>86.16</v>
      </c>
      <c r="F203">
        <v>-8.84</v>
      </c>
      <c r="G203">
        <v>-1.43</v>
      </c>
      <c r="H203">
        <v>114.2</v>
      </c>
      <c r="I203">
        <v>-8.91</v>
      </c>
      <c r="J203">
        <v>-1.43</v>
      </c>
      <c r="K203">
        <v>141.19</v>
      </c>
      <c r="L203">
        <v>-11.8</v>
      </c>
      <c r="M203">
        <v>-1.5</v>
      </c>
      <c r="N203">
        <v>169.45</v>
      </c>
      <c r="O203">
        <v>-8.84</v>
      </c>
      <c r="P203">
        <v>-1.8</v>
      </c>
      <c r="Q203">
        <v>249.73</v>
      </c>
      <c r="R203">
        <v>-8.84</v>
      </c>
      <c r="S203">
        <v>-1.8</v>
      </c>
      <c r="T203">
        <v>21733.8</v>
      </c>
      <c r="U203">
        <v>8841523</v>
      </c>
      <c r="V203">
        <v>19215.990000000002</v>
      </c>
      <c r="W203">
        <v>21695</v>
      </c>
      <c r="X203">
        <v>8841523</v>
      </c>
      <c r="Y203">
        <v>19181.68</v>
      </c>
    </row>
    <row r="204" spans="1:25" x14ac:dyDescent="0.25">
      <c r="A204" t="s">
        <v>218</v>
      </c>
      <c r="B204">
        <v>700.56</v>
      </c>
      <c r="C204">
        <v>-140.01</v>
      </c>
      <c r="D204">
        <v>-22.71</v>
      </c>
      <c r="E204">
        <v>726.34</v>
      </c>
      <c r="F204">
        <v>-150</v>
      </c>
      <c r="G204">
        <v>-25.5</v>
      </c>
      <c r="H204">
        <v>777.63</v>
      </c>
      <c r="I204">
        <v>-100.01</v>
      </c>
      <c r="J204">
        <v>-17</v>
      </c>
      <c r="K204">
        <v>783.79</v>
      </c>
      <c r="L204">
        <v>-100.01</v>
      </c>
      <c r="M204">
        <v>-20.49</v>
      </c>
      <c r="N204">
        <v>841.81</v>
      </c>
      <c r="O204">
        <v>-200.02</v>
      </c>
      <c r="P204">
        <v>-40.72</v>
      </c>
      <c r="Q204">
        <v>799.06</v>
      </c>
      <c r="R204">
        <v>-120.11</v>
      </c>
      <c r="S204">
        <v>-24.46</v>
      </c>
      <c r="T204">
        <v>43.3</v>
      </c>
      <c r="U204">
        <v>2001900000</v>
      </c>
      <c r="V204">
        <v>8668.23</v>
      </c>
      <c r="W204">
        <v>43.4</v>
      </c>
      <c r="X204">
        <v>2001900000</v>
      </c>
      <c r="Y204">
        <v>8688.25</v>
      </c>
    </row>
    <row r="205" spans="1:25" x14ac:dyDescent="0.25">
      <c r="A205" t="s">
        <v>219</v>
      </c>
      <c r="B205">
        <v>4870.88</v>
      </c>
      <c r="C205">
        <v>-1635.57</v>
      </c>
      <c r="D205">
        <v>-241.02</v>
      </c>
      <c r="E205">
        <v>5453.76</v>
      </c>
      <c r="F205">
        <v>-1939.91</v>
      </c>
      <c r="G205">
        <v>-314.98</v>
      </c>
      <c r="H205">
        <v>6007.2</v>
      </c>
      <c r="I205">
        <v>-2502.5700000000002</v>
      </c>
      <c r="J205">
        <v>-366.33</v>
      </c>
      <c r="K205">
        <v>7103.79</v>
      </c>
      <c r="L205">
        <v>-2050.29</v>
      </c>
      <c r="M205">
        <v>-416.53</v>
      </c>
      <c r="N205">
        <v>7451.99</v>
      </c>
      <c r="O205">
        <v>-3159.71</v>
      </c>
      <c r="P205">
        <v>-440.96</v>
      </c>
      <c r="Q205">
        <v>12163.69</v>
      </c>
      <c r="R205">
        <v>-2957.6</v>
      </c>
      <c r="S205">
        <v>-478.58</v>
      </c>
      <c r="T205">
        <v>1901.95</v>
      </c>
      <c r="U205">
        <v>1719471258</v>
      </c>
      <c r="V205">
        <v>327034.84000000003</v>
      </c>
      <c r="W205">
        <v>1902.15</v>
      </c>
      <c r="X205">
        <v>1719471258</v>
      </c>
      <c r="Y205">
        <v>327069.23</v>
      </c>
    </row>
    <row r="206" spans="1:25" x14ac:dyDescent="0.25">
      <c r="A206" t="s">
        <v>220</v>
      </c>
      <c r="B206">
        <v>8325.4699999999993</v>
      </c>
      <c r="C206">
        <v>-2122.65</v>
      </c>
      <c r="E206">
        <v>9810.48</v>
      </c>
      <c r="F206">
        <v>-2545.42</v>
      </c>
      <c r="H206">
        <v>11175.35</v>
      </c>
      <c r="I206">
        <v>-2890.51</v>
      </c>
      <c r="K206">
        <v>9726.2900000000009</v>
      </c>
      <c r="L206">
        <v>-3173.81</v>
      </c>
      <c r="N206">
        <v>9801.09</v>
      </c>
      <c r="O206">
        <v>-3180.65</v>
      </c>
      <c r="Q206">
        <v>6777.42</v>
      </c>
      <c r="R206">
        <v>-1466.19</v>
      </c>
      <c r="T206">
        <v>353.3</v>
      </c>
      <c r="U206">
        <v>6440581628</v>
      </c>
      <c r="V206">
        <v>227545.75</v>
      </c>
      <c r="W206">
        <v>352.75</v>
      </c>
      <c r="X206">
        <v>6440581628</v>
      </c>
      <c r="Y206">
        <v>227191.52</v>
      </c>
    </row>
    <row r="207" spans="1:25" x14ac:dyDescent="0.25">
      <c r="A207" t="s">
        <v>221</v>
      </c>
      <c r="B207">
        <v>68.209999999999994</v>
      </c>
      <c r="C207">
        <v>-42.4</v>
      </c>
      <c r="E207">
        <v>74.94</v>
      </c>
      <c r="F207">
        <v>-27.67</v>
      </c>
      <c r="H207">
        <v>243.96</v>
      </c>
      <c r="I207">
        <v>-210.54</v>
      </c>
      <c r="K207">
        <v>235.74</v>
      </c>
      <c r="L207">
        <v>-192.65</v>
      </c>
      <c r="N207">
        <v>337.61</v>
      </c>
      <c r="O207">
        <v>-205.03</v>
      </c>
      <c r="P207">
        <v>-43.99</v>
      </c>
      <c r="Q207">
        <v>553.36</v>
      </c>
      <c r="R207">
        <v>-177.18</v>
      </c>
      <c r="S207">
        <v>-45.23</v>
      </c>
      <c r="T207">
        <v>260.89999999999998</v>
      </c>
      <c r="U207">
        <v>322141400</v>
      </c>
      <c r="V207">
        <v>8404.67</v>
      </c>
      <c r="W207">
        <v>262.25</v>
      </c>
      <c r="X207">
        <v>322141400</v>
      </c>
      <c r="Y207">
        <v>8448.16</v>
      </c>
    </row>
    <row r="208" spans="1:25" x14ac:dyDescent="0.25">
      <c r="A208" t="s">
        <v>222</v>
      </c>
      <c r="B208">
        <v>1882.08</v>
      </c>
      <c r="C208">
        <v>-220.42</v>
      </c>
      <c r="E208">
        <v>1121.4000000000001</v>
      </c>
      <c r="F208">
        <v>-677.98</v>
      </c>
      <c r="H208">
        <v>873.39</v>
      </c>
      <c r="I208">
        <v>-51.22</v>
      </c>
      <c r="K208">
        <v>-3664.8</v>
      </c>
      <c r="L208">
        <v>-142.49</v>
      </c>
      <c r="N208">
        <v>-5158.1400000000003</v>
      </c>
      <c r="Q208">
        <v>-8237.92</v>
      </c>
      <c r="T208">
        <v>61.3</v>
      </c>
      <c r="U208">
        <v>4521086673</v>
      </c>
      <c r="V208">
        <v>27714.26</v>
      </c>
      <c r="W208">
        <v>61.3</v>
      </c>
      <c r="X208">
        <v>4521086673</v>
      </c>
      <c r="Y208">
        <v>27714.26</v>
      </c>
    </row>
    <row r="209" spans="1:25" x14ac:dyDescent="0.25">
      <c r="A209" t="s">
        <v>223</v>
      </c>
      <c r="B209">
        <v>1765.02</v>
      </c>
      <c r="C209">
        <v>-402.84</v>
      </c>
      <c r="E209">
        <v>1705.87</v>
      </c>
      <c r="F209">
        <v>-452.28</v>
      </c>
      <c r="H209">
        <v>1700.29</v>
      </c>
      <c r="I209">
        <v>-446.58</v>
      </c>
      <c r="K209">
        <v>-1162.1400000000001</v>
      </c>
      <c r="L209">
        <v>-458.06</v>
      </c>
      <c r="N209">
        <v>55.75</v>
      </c>
      <c r="Q209">
        <v>148.43</v>
      </c>
      <c r="R209">
        <v>-39.9</v>
      </c>
      <c r="T209">
        <v>43.25</v>
      </c>
      <c r="U209">
        <v>1596358316</v>
      </c>
      <c r="V209">
        <v>6904.25</v>
      </c>
      <c r="W209">
        <v>43.2</v>
      </c>
      <c r="X209">
        <v>1596358316</v>
      </c>
      <c r="Y209">
        <v>6896.27</v>
      </c>
    </row>
    <row r="210" spans="1:25" x14ac:dyDescent="0.25">
      <c r="A210" t="s">
        <v>224</v>
      </c>
      <c r="B210">
        <v>31.45</v>
      </c>
      <c r="E210">
        <v>21.6</v>
      </c>
      <c r="H210">
        <v>49.73</v>
      </c>
      <c r="K210">
        <v>31.36</v>
      </c>
      <c r="N210">
        <v>55.13</v>
      </c>
      <c r="Q210">
        <v>83.25</v>
      </c>
      <c r="T210">
        <v>857.45</v>
      </c>
      <c r="U210">
        <v>40518796</v>
      </c>
      <c r="V210">
        <v>3474.28</v>
      </c>
      <c r="W210">
        <v>863.05</v>
      </c>
      <c r="X210">
        <v>40518796</v>
      </c>
      <c r="Y210">
        <v>3496.97</v>
      </c>
    </row>
    <row r="211" spans="1:25" x14ac:dyDescent="0.25">
      <c r="A211" t="s">
        <v>225</v>
      </c>
      <c r="B211">
        <v>450.87</v>
      </c>
      <c r="C211">
        <v>-85.16</v>
      </c>
      <c r="E211">
        <v>508.1</v>
      </c>
      <c r="F211">
        <v>-194.76</v>
      </c>
      <c r="H211">
        <v>514.12</v>
      </c>
      <c r="I211">
        <v>-392.04</v>
      </c>
      <c r="K211">
        <v>330.35</v>
      </c>
      <c r="L211">
        <v>-297.7</v>
      </c>
      <c r="N211">
        <v>-458.49</v>
      </c>
      <c r="O211">
        <v>-0.26</v>
      </c>
      <c r="Q211">
        <v>-1008.51</v>
      </c>
      <c r="R211">
        <v>-0.24</v>
      </c>
      <c r="T211">
        <v>14.32</v>
      </c>
      <c r="U211">
        <v>1695993092</v>
      </c>
      <c r="V211">
        <v>2428.66</v>
      </c>
      <c r="W211">
        <v>14.35</v>
      </c>
      <c r="X211">
        <v>1695993092</v>
      </c>
      <c r="Y211">
        <v>2433.75</v>
      </c>
    </row>
    <row r="212" spans="1:25" x14ac:dyDescent="0.25">
      <c r="A212" t="s">
        <v>226</v>
      </c>
      <c r="B212">
        <v>187.34</v>
      </c>
      <c r="C212">
        <v>-99.59</v>
      </c>
      <c r="E212">
        <v>288.20999999999998</v>
      </c>
      <c r="F212">
        <v>-166.06</v>
      </c>
      <c r="H212">
        <v>138.33000000000001</v>
      </c>
      <c r="I212">
        <v>-66.45</v>
      </c>
      <c r="K212">
        <v>292.04000000000002</v>
      </c>
      <c r="L212">
        <v>-210.71</v>
      </c>
      <c r="N212">
        <v>203.24</v>
      </c>
      <c r="O212">
        <v>-70.290000000000006</v>
      </c>
      <c r="Q212">
        <v>444.1</v>
      </c>
      <c r="R212">
        <v>-281.16000000000003</v>
      </c>
      <c r="T212">
        <v>160.15</v>
      </c>
      <c r="U212">
        <v>351450000</v>
      </c>
      <c r="V212">
        <v>5628.47</v>
      </c>
      <c r="W212">
        <v>160.25</v>
      </c>
      <c r="X212">
        <v>351450000</v>
      </c>
      <c r="Y212">
        <v>5631.99</v>
      </c>
    </row>
    <row r="213" spans="1:25" x14ac:dyDescent="0.25">
      <c r="A213" t="s">
        <v>227</v>
      </c>
      <c r="B213">
        <v>7419</v>
      </c>
      <c r="C213">
        <v>-3518.29</v>
      </c>
      <c r="D213">
        <v>-570.14</v>
      </c>
      <c r="E213">
        <v>8813.89</v>
      </c>
      <c r="F213">
        <v>-4148.46</v>
      </c>
      <c r="G213">
        <v>-676.35</v>
      </c>
      <c r="H213">
        <v>9638.31</v>
      </c>
      <c r="I213">
        <v>-4771.91</v>
      </c>
      <c r="J213">
        <v>-780.41</v>
      </c>
      <c r="K213">
        <v>9328.3700000000008</v>
      </c>
      <c r="L213">
        <v>-5009.7</v>
      </c>
      <c r="M213">
        <v>-968.84</v>
      </c>
      <c r="N213">
        <v>10200.9</v>
      </c>
      <c r="O213">
        <v>-6840.12</v>
      </c>
      <c r="P213">
        <v>-1333.52</v>
      </c>
      <c r="Q213">
        <v>11223.25</v>
      </c>
      <c r="R213">
        <v>-5770.01</v>
      </c>
      <c r="S213">
        <v>-1110.24</v>
      </c>
      <c r="T213">
        <v>276.25</v>
      </c>
      <c r="U213">
        <v>12246916101</v>
      </c>
      <c r="V213">
        <v>338321.06</v>
      </c>
      <c r="W213">
        <v>276</v>
      </c>
      <c r="X213">
        <v>12246916101</v>
      </c>
      <c r="Y213">
        <v>338014.88</v>
      </c>
    </row>
    <row r="214" spans="1:25" x14ac:dyDescent="0.25">
      <c r="A214" t="s">
        <v>228</v>
      </c>
      <c r="B214">
        <v>21.98</v>
      </c>
      <c r="C214">
        <v>-2.29</v>
      </c>
      <c r="D214">
        <v>-0.37</v>
      </c>
      <c r="E214">
        <v>9.2899999999999991</v>
      </c>
      <c r="F214">
        <v>-2.29</v>
      </c>
      <c r="G214">
        <v>-0.39</v>
      </c>
      <c r="H214">
        <v>19.41</v>
      </c>
      <c r="I214">
        <v>-1.1499999999999999</v>
      </c>
      <c r="J214">
        <v>-0.19</v>
      </c>
      <c r="K214">
        <v>-59.31</v>
      </c>
      <c r="L214">
        <v>-0.01</v>
      </c>
      <c r="N214">
        <v>50.85</v>
      </c>
      <c r="Q214">
        <v>72.819999999999993</v>
      </c>
      <c r="R214">
        <v>-4.6500000000000004</v>
      </c>
      <c r="S214">
        <v>-0.95</v>
      </c>
      <c r="T214">
        <v>111.1</v>
      </c>
      <c r="U214">
        <v>171787584</v>
      </c>
      <c r="V214">
        <v>1908.56</v>
      </c>
      <c r="W214">
        <v>110.55</v>
      </c>
      <c r="X214">
        <v>171787584</v>
      </c>
      <c r="Y214">
        <v>1899.11</v>
      </c>
    </row>
    <row r="215" spans="1:25" x14ac:dyDescent="0.25">
      <c r="A215" t="s">
        <v>229</v>
      </c>
      <c r="B215">
        <v>-186.78</v>
      </c>
      <c r="E215">
        <v>-348.95</v>
      </c>
      <c r="H215">
        <v>-301.16000000000003</v>
      </c>
      <c r="K215">
        <v>251.19</v>
      </c>
      <c r="N215">
        <v>266.39</v>
      </c>
      <c r="Q215">
        <v>230.56</v>
      </c>
      <c r="T215">
        <v>90.75</v>
      </c>
      <c r="U215">
        <v>897000000</v>
      </c>
      <c r="V215">
        <v>8140.27</v>
      </c>
      <c r="W215">
        <v>90.6</v>
      </c>
      <c r="X215">
        <v>897000000</v>
      </c>
      <c r="Y215">
        <v>8126.82</v>
      </c>
    </row>
    <row r="216" spans="1:25" x14ac:dyDescent="0.25">
      <c r="A216" t="s">
        <v>230</v>
      </c>
      <c r="B216">
        <v>163.55000000000001</v>
      </c>
      <c r="C216">
        <v>-71.400000000000006</v>
      </c>
      <c r="E216">
        <v>-162.4</v>
      </c>
      <c r="F216">
        <v>-71.86</v>
      </c>
      <c r="H216">
        <v>29.45</v>
      </c>
      <c r="K216">
        <v>129.94999999999999</v>
      </c>
      <c r="L216">
        <v>-0.18</v>
      </c>
      <c r="N216">
        <v>173.35</v>
      </c>
      <c r="O216">
        <v>-37.01</v>
      </c>
      <c r="Q216">
        <v>100.62</v>
      </c>
      <c r="R216">
        <v>-37.130000000000003</v>
      </c>
      <c r="T216">
        <v>91.8</v>
      </c>
      <c r="U216">
        <v>309662201</v>
      </c>
      <c r="V216">
        <v>2842.7</v>
      </c>
      <c r="W216">
        <v>91.85</v>
      </c>
      <c r="X216">
        <v>309662201</v>
      </c>
      <c r="Y216">
        <v>2844.25</v>
      </c>
    </row>
    <row r="217" spans="1:25" x14ac:dyDescent="0.25">
      <c r="A217" t="s">
        <v>231</v>
      </c>
      <c r="B217">
        <v>3</v>
      </c>
      <c r="C217">
        <v>-4.29</v>
      </c>
      <c r="D217">
        <v>-0.7</v>
      </c>
      <c r="E217">
        <v>9.42</v>
      </c>
      <c r="F217">
        <v>0</v>
      </c>
      <c r="G217">
        <v>0</v>
      </c>
      <c r="H217">
        <v>34.369999999999997</v>
      </c>
      <c r="I217">
        <v>-4.29</v>
      </c>
      <c r="J217">
        <v>-0.73</v>
      </c>
      <c r="K217">
        <v>22.55</v>
      </c>
      <c r="L217">
        <v>-17.149999999999999</v>
      </c>
      <c r="M217">
        <v>-3.49</v>
      </c>
      <c r="N217">
        <v>11.43</v>
      </c>
      <c r="O217">
        <v>-12.86</v>
      </c>
      <c r="P217">
        <v>-2.62</v>
      </c>
      <c r="Q217">
        <v>23.62</v>
      </c>
      <c r="R217">
        <v>-11.41</v>
      </c>
      <c r="S217">
        <v>-2.3199999999999998</v>
      </c>
      <c r="T217">
        <v>301.10000000000002</v>
      </c>
      <c r="U217">
        <v>85769400</v>
      </c>
      <c r="V217">
        <v>2582.52</v>
      </c>
      <c r="W217">
        <v>300.10000000000002</v>
      </c>
      <c r="X217">
        <v>85769400</v>
      </c>
      <c r="Y217">
        <v>2573.94</v>
      </c>
    </row>
    <row r="218" spans="1:25" x14ac:dyDescent="0.25">
      <c r="A218" t="s">
        <v>232</v>
      </c>
      <c r="B218">
        <v>1227.8900000000001</v>
      </c>
      <c r="C218">
        <v>-743.1</v>
      </c>
      <c r="E218">
        <v>1510</v>
      </c>
      <c r="F218">
        <v>-1015.2</v>
      </c>
      <c r="H218">
        <v>1978.23</v>
      </c>
      <c r="I218">
        <v>-1404.37</v>
      </c>
      <c r="K218">
        <v>2294.12</v>
      </c>
      <c r="L218">
        <v>-2142.35</v>
      </c>
      <c r="N218">
        <v>2842.38</v>
      </c>
      <c r="O218">
        <v>-1377.18</v>
      </c>
      <c r="Q218">
        <v>3566.52</v>
      </c>
      <c r="R218">
        <v>-2099.17</v>
      </c>
      <c r="T218">
        <v>818.8</v>
      </c>
      <c r="U218">
        <v>427364879</v>
      </c>
      <c r="V218">
        <v>34992.639999999999</v>
      </c>
      <c r="W218">
        <v>819.25</v>
      </c>
      <c r="X218">
        <v>427364879</v>
      </c>
      <c r="Y218">
        <v>35011.870000000003</v>
      </c>
    </row>
    <row r="219" spans="1:25" x14ac:dyDescent="0.25">
      <c r="A219" t="s">
        <v>233</v>
      </c>
      <c r="B219">
        <v>-4.13</v>
      </c>
      <c r="C219">
        <v>-0.11</v>
      </c>
      <c r="E219">
        <v>4.79</v>
      </c>
      <c r="F219">
        <v>-5.87</v>
      </c>
      <c r="G219">
        <v>-0.26</v>
      </c>
      <c r="H219">
        <v>13.37</v>
      </c>
      <c r="J219">
        <v>-0.23</v>
      </c>
      <c r="K219">
        <v>0.75</v>
      </c>
      <c r="M219">
        <v>-0.24</v>
      </c>
      <c r="N219">
        <v>18.66</v>
      </c>
      <c r="O219">
        <v>-0.24</v>
      </c>
      <c r="Q219">
        <v>2.2799999999999998</v>
      </c>
      <c r="T219">
        <v>383.85</v>
      </c>
      <c r="U219">
        <v>89325569</v>
      </c>
      <c r="V219">
        <v>3428.76</v>
      </c>
      <c r="W219">
        <v>383.05</v>
      </c>
      <c r="X219">
        <v>89325569</v>
      </c>
      <c r="Y219">
        <v>3421.62</v>
      </c>
    </row>
    <row r="220" spans="1:25" x14ac:dyDescent="0.25">
      <c r="A220" t="s">
        <v>234</v>
      </c>
      <c r="B220">
        <v>268.56</v>
      </c>
      <c r="C220">
        <v>0</v>
      </c>
      <c r="E220">
        <v>145.46</v>
      </c>
      <c r="F220">
        <v>-153.36000000000001</v>
      </c>
      <c r="H220">
        <v>23.06</v>
      </c>
      <c r="I220">
        <v>-38.15</v>
      </c>
      <c r="K220">
        <v>65.55</v>
      </c>
      <c r="N220">
        <v>17.350000000000001</v>
      </c>
      <c r="Q220">
        <v>-19.75</v>
      </c>
      <c r="T220">
        <v>88.55</v>
      </c>
      <c r="U220">
        <v>450680289</v>
      </c>
      <c r="V220">
        <v>3990.77</v>
      </c>
      <c r="W220">
        <v>88.4</v>
      </c>
      <c r="X220">
        <v>450680289</v>
      </c>
      <c r="Y220">
        <v>3984.01</v>
      </c>
    </row>
    <row r="221" spans="1:25" x14ac:dyDescent="0.25">
      <c r="A221" t="s">
        <v>235</v>
      </c>
      <c r="B221">
        <v>55.84</v>
      </c>
      <c r="C221">
        <v>-45.61</v>
      </c>
      <c r="D221">
        <v>-7.5</v>
      </c>
      <c r="E221">
        <v>87.26</v>
      </c>
      <c r="F221">
        <v>-91.88</v>
      </c>
      <c r="G221">
        <v>-8.4</v>
      </c>
      <c r="H221">
        <v>118.26</v>
      </c>
      <c r="I221">
        <v>-103.43</v>
      </c>
      <c r="J221">
        <v>-11.3</v>
      </c>
      <c r="K221">
        <v>16.87</v>
      </c>
      <c r="L221">
        <v>-87.38</v>
      </c>
      <c r="M221">
        <v>-14.8</v>
      </c>
      <c r="N221">
        <v>47.09</v>
      </c>
      <c r="O221">
        <v>-0.03</v>
      </c>
      <c r="P221">
        <v>-1.53</v>
      </c>
      <c r="Q221">
        <v>52.12</v>
      </c>
      <c r="R221">
        <v>-31.92</v>
      </c>
      <c r="T221">
        <v>379.6</v>
      </c>
      <c r="U221">
        <v>604979203</v>
      </c>
      <c r="V221">
        <v>22965.01</v>
      </c>
      <c r="W221">
        <v>379.85</v>
      </c>
      <c r="X221">
        <v>604979203</v>
      </c>
      <c r="Y221">
        <v>22980.14</v>
      </c>
    </row>
    <row r="222" spans="1:25" x14ac:dyDescent="0.25">
      <c r="A222" t="s">
        <v>236</v>
      </c>
      <c r="B222">
        <v>1581.14</v>
      </c>
      <c r="C222">
        <v>-362.33</v>
      </c>
      <c r="D222">
        <v>-58.78</v>
      </c>
      <c r="E222">
        <v>1158.95</v>
      </c>
      <c r="F222">
        <v>-320.14999999999998</v>
      </c>
      <c r="G222">
        <v>-54.41</v>
      </c>
      <c r="H222">
        <v>1005.17</v>
      </c>
      <c r="I222">
        <v>-234.16</v>
      </c>
      <c r="J222">
        <v>-39.79</v>
      </c>
      <c r="K222">
        <v>711.38</v>
      </c>
      <c r="L222">
        <v>-201.72</v>
      </c>
      <c r="M222">
        <v>-41.29</v>
      </c>
      <c r="N222">
        <v>1405.68</v>
      </c>
      <c r="O222">
        <v>-72.040000000000006</v>
      </c>
      <c r="P222">
        <v>-14.67</v>
      </c>
      <c r="Q222">
        <v>1258.99</v>
      </c>
      <c r="R222">
        <v>-288.17</v>
      </c>
      <c r="S222">
        <v>-58.67</v>
      </c>
      <c r="T222">
        <v>238.9</v>
      </c>
      <c r="U222">
        <v>480291651</v>
      </c>
      <c r="V222">
        <v>11474.17</v>
      </c>
      <c r="W222">
        <v>238.4</v>
      </c>
      <c r="X222">
        <v>480291651</v>
      </c>
      <c r="Y222">
        <v>11450.15</v>
      </c>
    </row>
    <row r="223" spans="1:25" x14ac:dyDescent="0.25">
      <c r="A223" t="s">
        <v>237</v>
      </c>
      <c r="B223">
        <v>66.14</v>
      </c>
      <c r="C223">
        <v>-9.1</v>
      </c>
      <c r="D223">
        <v>-1.55</v>
      </c>
      <c r="E223">
        <v>92.47</v>
      </c>
      <c r="F223">
        <v>-12.13</v>
      </c>
      <c r="G223">
        <v>-2.06</v>
      </c>
      <c r="H223">
        <v>90.42</v>
      </c>
      <c r="I223">
        <v>-87.95</v>
      </c>
      <c r="J223">
        <v>-14.95</v>
      </c>
      <c r="K223">
        <v>100.13</v>
      </c>
      <c r="L223">
        <v>-57.62</v>
      </c>
      <c r="M223">
        <v>-11.73</v>
      </c>
      <c r="N223">
        <v>113.58</v>
      </c>
      <c r="O223">
        <v>-90.38</v>
      </c>
      <c r="P223">
        <v>-18.52</v>
      </c>
      <c r="Q223">
        <v>131.69</v>
      </c>
      <c r="R223">
        <v>-105.49</v>
      </c>
      <c r="S223">
        <v>-21.61</v>
      </c>
      <c r="T223">
        <v>169</v>
      </c>
      <c r="U223">
        <v>303286240</v>
      </c>
      <c r="V223">
        <v>5125.54</v>
      </c>
      <c r="W223">
        <v>169.05</v>
      </c>
      <c r="X223">
        <v>303286240</v>
      </c>
      <c r="Y223">
        <v>5127.05</v>
      </c>
    </row>
    <row r="224" spans="1:25" x14ac:dyDescent="0.25">
      <c r="A224" t="s">
        <v>238</v>
      </c>
      <c r="B224">
        <v>-276.61</v>
      </c>
      <c r="C224">
        <v>-93.74</v>
      </c>
      <c r="E224">
        <v>-589.77</v>
      </c>
      <c r="F224">
        <v>-74.55</v>
      </c>
      <c r="H224">
        <v>-82.02</v>
      </c>
      <c r="I224">
        <v>-0.5</v>
      </c>
      <c r="K224">
        <v>84.15</v>
      </c>
      <c r="L224">
        <v>-0.08</v>
      </c>
      <c r="N224">
        <v>143.18</v>
      </c>
      <c r="O224">
        <v>-35.630000000000003</v>
      </c>
      <c r="Q224">
        <v>147.77000000000001</v>
      </c>
      <c r="R224">
        <v>-41.58</v>
      </c>
      <c r="T224">
        <v>145.6</v>
      </c>
      <c r="U224">
        <v>1189258445</v>
      </c>
      <c r="V224">
        <v>17315.599999999999</v>
      </c>
      <c r="W224">
        <v>146.05000000000001</v>
      </c>
      <c r="X224">
        <v>1189258445</v>
      </c>
      <c r="Y224">
        <v>17369.12</v>
      </c>
    </row>
    <row r="225" spans="1:25" x14ac:dyDescent="0.25">
      <c r="A225" t="s">
        <v>239</v>
      </c>
      <c r="B225">
        <v>5003.71</v>
      </c>
      <c r="C225">
        <v>-1408.15</v>
      </c>
      <c r="E225">
        <v>7016.83</v>
      </c>
      <c r="F225">
        <v>-1761.94</v>
      </c>
      <c r="H225">
        <v>5273.03</v>
      </c>
      <c r="I225">
        <v>-2470.85</v>
      </c>
      <c r="K225">
        <v>11242.23</v>
      </c>
      <c r="L225">
        <v>-3449.91</v>
      </c>
      <c r="N225">
        <v>19106.400000000001</v>
      </c>
      <c r="O225">
        <v>-12707.29</v>
      </c>
      <c r="Q225">
        <v>21346.12</v>
      </c>
      <c r="R225">
        <v>-11408.49</v>
      </c>
      <c r="T225">
        <v>135.05000000000001</v>
      </c>
      <c r="U225">
        <v>9711809928</v>
      </c>
      <c r="V225">
        <v>131157.99</v>
      </c>
      <c r="W225">
        <v>135.05000000000001</v>
      </c>
      <c r="X225">
        <v>9711809928</v>
      </c>
      <c r="Y225">
        <v>131157.99</v>
      </c>
    </row>
    <row r="226" spans="1:25" x14ac:dyDescent="0.25">
      <c r="A226" t="s">
        <v>240</v>
      </c>
      <c r="B226">
        <v>567.23</v>
      </c>
      <c r="C226">
        <v>-416.83</v>
      </c>
      <c r="E226">
        <v>601.74</v>
      </c>
      <c r="F226">
        <v>-94.5</v>
      </c>
      <c r="H226">
        <v>-454.33</v>
      </c>
      <c r="I226">
        <v>-72.260000000000005</v>
      </c>
      <c r="K226">
        <v>-2897.33</v>
      </c>
      <c r="N226">
        <v>-3416.74</v>
      </c>
      <c r="Q226">
        <v>-6299.49</v>
      </c>
      <c r="T226">
        <v>14.77</v>
      </c>
      <c r="U226">
        <v>6263780796</v>
      </c>
      <c r="V226">
        <v>9251.6</v>
      </c>
      <c r="W226">
        <v>14.75</v>
      </c>
      <c r="X226">
        <v>6263780796</v>
      </c>
      <c r="Y226">
        <v>9239.08</v>
      </c>
    </row>
    <row r="227" spans="1:25" x14ac:dyDescent="0.25">
      <c r="A227" t="s">
        <v>241</v>
      </c>
      <c r="B227">
        <v>90.09</v>
      </c>
      <c r="E227">
        <v>112.14</v>
      </c>
      <c r="H227">
        <v>149.06</v>
      </c>
      <c r="K227">
        <v>191.02</v>
      </c>
      <c r="N227">
        <v>209.04</v>
      </c>
      <c r="Q227">
        <v>235.58</v>
      </c>
      <c r="T227">
        <v>312.75</v>
      </c>
      <c r="U227">
        <v>92237415</v>
      </c>
      <c r="V227">
        <v>2884.73</v>
      </c>
      <c r="W227">
        <v>309.45</v>
      </c>
      <c r="X227">
        <v>92237415</v>
      </c>
      <c r="Y227">
        <v>2854.29</v>
      </c>
    </row>
    <row r="228" spans="1:25" x14ac:dyDescent="0.25">
      <c r="A228" t="s">
        <v>242</v>
      </c>
      <c r="B228">
        <v>354.13</v>
      </c>
      <c r="C228">
        <v>-81.349999999999994</v>
      </c>
      <c r="E228">
        <v>360.26</v>
      </c>
      <c r="F228">
        <v>-90.08</v>
      </c>
      <c r="H228">
        <v>437.73</v>
      </c>
      <c r="I228">
        <v>-90.09</v>
      </c>
      <c r="K228">
        <v>419.05</v>
      </c>
      <c r="L228">
        <v>-101.12</v>
      </c>
      <c r="N228">
        <v>571.07000000000005</v>
      </c>
      <c r="O228">
        <v>-160.08000000000001</v>
      </c>
      <c r="Q228">
        <v>670.77</v>
      </c>
      <c r="R228">
        <v>-84.23</v>
      </c>
      <c r="T228">
        <v>264.14999999999998</v>
      </c>
      <c r="U228">
        <v>700000800</v>
      </c>
      <c r="V228">
        <v>18490.52</v>
      </c>
      <c r="W228">
        <v>264.35000000000002</v>
      </c>
      <c r="X228">
        <v>700000800</v>
      </c>
      <c r="Y228">
        <v>18504.52</v>
      </c>
    </row>
    <row r="229" spans="1:25" x14ac:dyDescent="0.25">
      <c r="A229" t="s">
        <v>243</v>
      </c>
      <c r="B229">
        <v>1061.18</v>
      </c>
      <c r="C229">
        <v>-103.13</v>
      </c>
      <c r="E229">
        <v>1408.02</v>
      </c>
      <c r="F229">
        <v>-156.97999999999999</v>
      </c>
      <c r="H229">
        <v>1793.72</v>
      </c>
      <c r="I229">
        <v>-215.43</v>
      </c>
      <c r="K229">
        <v>2286.4499999999998</v>
      </c>
      <c r="L229">
        <v>-284.83</v>
      </c>
      <c r="N229">
        <v>2867.89</v>
      </c>
      <c r="O229">
        <v>-322.70999999999998</v>
      </c>
      <c r="Q229">
        <v>3605.99</v>
      </c>
      <c r="R229">
        <v>-432.24</v>
      </c>
      <c r="T229">
        <v>1564.45</v>
      </c>
      <c r="U229">
        <v>602082563</v>
      </c>
      <c r="V229">
        <v>94192.81</v>
      </c>
      <c r="W229">
        <v>1562.35</v>
      </c>
      <c r="X229">
        <v>602082563</v>
      </c>
      <c r="Y229">
        <v>94066.37</v>
      </c>
    </row>
    <row r="230" spans="1:25" x14ac:dyDescent="0.25">
      <c r="A230" t="s">
        <v>244</v>
      </c>
      <c r="B230">
        <v>-21.79</v>
      </c>
      <c r="E230">
        <v>-0.84</v>
      </c>
      <c r="H230">
        <v>-8.1999999999999993</v>
      </c>
      <c r="K230">
        <v>41.87</v>
      </c>
      <c r="N230">
        <v>0.18</v>
      </c>
      <c r="Q230">
        <v>13.47</v>
      </c>
      <c r="R230">
        <v>-5.41</v>
      </c>
      <c r="S230">
        <v>-1.1399999999999999</v>
      </c>
      <c r="T230">
        <v>47.25</v>
      </c>
      <c r="U230">
        <v>663392240</v>
      </c>
      <c r="V230">
        <v>3134.53</v>
      </c>
      <c r="W230">
        <v>47.25</v>
      </c>
      <c r="X230">
        <v>663392240</v>
      </c>
      <c r="Y230">
        <v>3134.53</v>
      </c>
    </row>
    <row r="231" spans="1:25" x14ac:dyDescent="0.25">
      <c r="A231" t="s">
        <v>245</v>
      </c>
      <c r="B231">
        <v>102.25</v>
      </c>
      <c r="C231">
        <v>-10.92</v>
      </c>
      <c r="D231">
        <v>-1.77</v>
      </c>
      <c r="E231">
        <v>128.49</v>
      </c>
      <c r="F231">
        <v>-21.84</v>
      </c>
      <c r="G231">
        <v>-3.63</v>
      </c>
      <c r="H231">
        <v>193.86</v>
      </c>
      <c r="I231">
        <v>-28.45</v>
      </c>
      <c r="J231">
        <v>-5.28</v>
      </c>
      <c r="K231">
        <v>125.12</v>
      </c>
      <c r="L231">
        <v>-60.25</v>
      </c>
      <c r="M231">
        <v>-12.29</v>
      </c>
      <c r="N231">
        <v>204.4</v>
      </c>
      <c r="O231">
        <v>-36.28</v>
      </c>
      <c r="P231">
        <v>-7.4</v>
      </c>
      <c r="Q231">
        <v>182.37</v>
      </c>
      <c r="R231">
        <v>-66.739999999999995</v>
      </c>
      <c r="S231">
        <v>-13.6</v>
      </c>
      <c r="T231">
        <v>1562.9</v>
      </c>
      <c r="U231">
        <v>122116159</v>
      </c>
      <c r="V231">
        <v>19085.53</v>
      </c>
      <c r="W231">
        <v>1557.5</v>
      </c>
      <c r="X231">
        <v>122116159</v>
      </c>
      <c r="Y231">
        <v>19019.59</v>
      </c>
    </row>
    <row r="232" spans="1:25" x14ac:dyDescent="0.25">
      <c r="A232" t="s">
        <v>246</v>
      </c>
      <c r="B232">
        <v>9116</v>
      </c>
      <c r="C232">
        <v>-2698</v>
      </c>
      <c r="D232">
        <v>-438</v>
      </c>
      <c r="E232">
        <v>10194</v>
      </c>
      <c r="F232">
        <v>-2686</v>
      </c>
      <c r="G232">
        <v>-458</v>
      </c>
      <c r="H232">
        <v>12164</v>
      </c>
      <c r="I232">
        <v>-4935</v>
      </c>
      <c r="K232">
        <v>12693</v>
      </c>
      <c r="L232">
        <v>-6841</v>
      </c>
      <c r="N232">
        <v>13818</v>
      </c>
      <c r="O232">
        <v>-6968</v>
      </c>
      <c r="Q232">
        <v>16155</v>
      </c>
      <c r="R232">
        <v>-7495</v>
      </c>
      <c r="T232">
        <v>649.04999999999995</v>
      </c>
      <c r="U232">
        <v>4368647898</v>
      </c>
      <c r="V232">
        <v>283547.09000000003</v>
      </c>
      <c r="W232">
        <v>649</v>
      </c>
      <c r="X232">
        <v>4368647898</v>
      </c>
      <c r="Y232">
        <v>283525.25</v>
      </c>
    </row>
    <row r="233" spans="1:25" x14ac:dyDescent="0.25">
      <c r="A233" t="s">
        <v>247</v>
      </c>
      <c r="B233">
        <v>18.45</v>
      </c>
      <c r="E233">
        <v>36.94</v>
      </c>
      <c r="H233">
        <v>24.76</v>
      </c>
      <c r="K233">
        <v>81.16</v>
      </c>
      <c r="N233">
        <v>30.48</v>
      </c>
      <c r="Q233">
        <v>114.64</v>
      </c>
      <c r="T233">
        <v>247.1</v>
      </c>
      <c r="U233">
        <v>102857754</v>
      </c>
      <c r="V233">
        <v>2541.62</v>
      </c>
      <c r="W233">
        <v>247.7</v>
      </c>
      <c r="X233">
        <v>102857754</v>
      </c>
      <c r="Y233">
        <v>2547.79</v>
      </c>
    </row>
    <row r="234" spans="1:25" x14ac:dyDescent="0.25">
      <c r="A234" t="s">
        <v>248</v>
      </c>
      <c r="B234">
        <v>147.6</v>
      </c>
      <c r="E234">
        <v>144.91999999999999</v>
      </c>
      <c r="H234">
        <v>331.57</v>
      </c>
      <c r="K234">
        <v>476.46</v>
      </c>
      <c r="N234">
        <v>256.31</v>
      </c>
      <c r="Q234">
        <v>-157.16999999999999</v>
      </c>
      <c r="T234">
        <v>78.599999999999994</v>
      </c>
      <c r="U234">
        <v>221918226</v>
      </c>
      <c r="V234">
        <v>1744.28</v>
      </c>
      <c r="W234">
        <v>78.5</v>
      </c>
      <c r="X234">
        <v>221918226</v>
      </c>
      <c r="Y234">
        <v>1742.06</v>
      </c>
    </row>
    <row r="235" spans="1:25" x14ac:dyDescent="0.25">
      <c r="A235" t="s">
        <v>249</v>
      </c>
      <c r="B235">
        <v>787.35</v>
      </c>
      <c r="C235">
        <v>-548.64</v>
      </c>
      <c r="D235">
        <v>-89</v>
      </c>
      <c r="E235">
        <v>316.99</v>
      </c>
      <c r="H235">
        <v>1304.17</v>
      </c>
      <c r="I235">
        <v>-1357.53</v>
      </c>
      <c r="J235">
        <v>-255.28</v>
      </c>
      <c r="K235">
        <v>1986.16</v>
      </c>
      <c r="L235">
        <v>-1102.6500000000001</v>
      </c>
      <c r="M235">
        <v>-224.48</v>
      </c>
      <c r="N235">
        <v>1659.19</v>
      </c>
      <c r="O235">
        <v>-542.20000000000005</v>
      </c>
      <c r="P235">
        <v>-110.38</v>
      </c>
      <c r="Q235">
        <v>2242.37</v>
      </c>
      <c r="R235">
        <v>-1229.72</v>
      </c>
      <c r="S235">
        <v>-250.34</v>
      </c>
      <c r="T235">
        <v>1160.45</v>
      </c>
      <c r="U235">
        <v>384406838</v>
      </c>
      <c r="V235">
        <v>44608.49</v>
      </c>
      <c r="W235">
        <v>1161.4000000000001</v>
      </c>
      <c r="X235">
        <v>384406838</v>
      </c>
      <c r="Y235">
        <v>44645.01</v>
      </c>
    </row>
    <row r="236" spans="1:25" x14ac:dyDescent="0.25">
      <c r="A236" t="s">
        <v>250</v>
      </c>
      <c r="B236">
        <v>331.39</v>
      </c>
      <c r="C236">
        <v>-46.78</v>
      </c>
      <c r="E236">
        <v>477.37</v>
      </c>
      <c r="F236">
        <v>-66.12</v>
      </c>
      <c r="H236">
        <v>256.11</v>
      </c>
      <c r="I236">
        <v>-36.85</v>
      </c>
      <c r="K236">
        <v>92.52</v>
      </c>
      <c r="L236">
        <v>-15.34</v>
      </c>
      <c r="N236">
        <v>188.29</v>
      </c>
      <c r="O236">
        <v>-0.24</v>
      </c>
      <c r="Q236">
        <v>233.11</v>
      </c>
      <c r="R236">
        <v>-15.33</v>
      </c>
      <c r="T236">
        <v>801.95</v>
      </c>
      <c r="U236">
        <v>126352109</v>
      </c>
      <c r="V236">
        <v>10132.81</v>
      </c>
      <c r="W236">
        <v>801.85</v>
      </c>
      <c r="X236">
        <v>126352109</v>
      </c>
      <c r="Y236">
        <v>10131.540000000001</v>
      </c>
    </row>
    <row r="237" spans="1:25" x14ac:dyDescent="0.25">
      <c r="A237" t="s">
        <v>251</v>
      </c>
      <c r="B237">
        <v>72.42</v>
      </c>
      <c r="C237">
        <v>-7.36</v>
      </c>
      <c r="E237">
        <v>46.25</v>
      </c>
      <c r="F237">
        <v>-7.25</v>
      </c>
      <c r="G237">
        <v>0</v>
      </c>
      <c r="H237">
        <v>143.19</v>
      </c>
      <c r="I237">
        <v>-12.47</v>
      </c>
      <c r="J237">
        <v>-2.34</v>
      </c>
      <c r="K237">
        <v>189.92</v>
      </c>
      <c r="L237">
        <v>-14.64</v>
      </c>
      <c r="M237">
        <v>-2.99</v>
      </c>
      <c r="N237">
        <v>188.63</v>
      </c>
      <c r="O237">
        <v>-9.48</v>
      </c>
      <c r="P237">
        <v>-1.5</v>
      </c>
      <c r="Q237">
        <v>118.98</v>
      </c>
      <c r="R237">
        <v>-22.46</v>
      </c>
      <c r="T237">
        <v>5000.6499999999996</v>
      </c>
      <c r="U237">
        <v>7352951</v>
      </c>
      <c r="V237">
        <v>3676.95</v>
      </c>
      <c r="W237">
        <v>15.5</v>
      </c>
      <c r="X237">
        <v>7369540</v>
      </c>
      <c r="Y237">
        <v>11.42</v>
      </c>
    </row>
    <row r="238" spans="1:25" x14ac:dyDescent="0.25">
      <c r="A238" t="s">
        <v>252</v>
      </c>
      <c r="B238">
        <v>84.94</v>
      </c>
      <c r="C238">
        <v>-9.99</v>
      </c>
      <c r="E238">
        <v>68.430000000000007</v>
      </c>
      <c r="F238">
        <v>-29.84</v>
      </c>
      <c r="H238">
        <v>113.58</v>
      </c>
      <c r="I238">
        <v>-29.72</v>
      </c>
      <c r="K238">
        <v>179.2</v>
      </c>
      <c r="L238">
        <v>-187.54</v>
      </c>
      <c r="N238">
        <v>172.96</v>
      </c>
      <c r="O238">
        <v>-5.74</v>
      </c>
      <c r="Q238">
        <v>128</v>
      </c>
      <c r="R238">
        <v>-10.33</v>
      </c>
      <c r="T238">
        <v>299.5</v>
      </c>
      <c r="U238">
        <v>80236642</v>
      </c>
      <c r="V238">
        <v>2403.09</v>
      </c>
      <c r="W238">
        <v>299.35000000000002</v>
      </c>
      <c r="X238">
        <v>80236642</v>
      </c>
      <c r="Y238">
        <v>2401.88</v>
      </c>
    </row>
    <row r="239" spans="1:25" x14ac:dyDescent="0.25">
      <c r="A239" t="s">
        <v>253</v>
      </c>
      <c r="B239">
        <v>233.55</v>
      </c>
      <c r="C239">
        <v>-34.96</v>
      </c>
      <c r="D239">
        <v>-5.67</v>
      </c>
      <c r="E239">
        <v>97.03</v>
      </c>
      <c r="F239">
        <v>-45.45</v>
      </c>
      <c r="G239">
        <v>-7.72</v>
      </c>
      <c r="H239">
        <v>156.91999999999999</v>
      </c>
      <c r="I239">
        <v>-20.98</v>
      </c>
      <c r="J239">
        <v>-3.57</v>
      </c>
      <c r="K239">
        <v>103.33</v>
      </c>
      <c r="L239">
        <v>-33.67</v>
      </c>
      <c r="N239">
        <v>210.78</v>
      </c>
      <c r="O239">
        <v>-27.97</v>
      </c>
      <c r="P239">
        <v>-5.69</v>
      </c>
      <c r="Q239">
        <v>341.87</v>
      </c>
      <c r="R239">
        <v>-55.94</v>
      </c>
      <c r="S239">
        <v>-11.39</v>
      </c>
      <c r="T239">
        <v>729.65</v>
      </c>
      <c r="U239">
        <v>69927250</v>
      </c>
      <c r="V239">
        <v>5102.24</v>
      </c>
      <c r="W239">
        <v>729</v>
      </c>
      <c r="X239">
        <v>69927250</v>
      </c>
      <c r="Y239">
        <v>5097.7</v>
      </c>
    </row>
    <row r="240" spans="1:25" x14ac:dyDescent="0.25">
      <c r="A240" t="s">
        <v>254</v>
      </c>
      <c r="B240">
        <v>175.74</v>
      </c>
      <c r="C240">
        <v>-27.07</v>
      </c>
      <c r="E240">
        <v>93</v>
      </c>
      <c r="F240">
        <v>-34</v>
      </c>
      <c r="H240">
        <v>95.6</v>
      </c>
      <c r="I240">
        <v>-27.36</v>
      </c>
      <c r="K240">
        <v>-6.56</v>
      </c>
      <c r="L240">
        <v>-28.13</v>
      </c>
      <c r="N240">
        <v>82</v>
      </c>
      <c r="O240">
        <v>-4.3499999999999996</v>
      </c>
      <c r="Q240">
        <v>83.96</v>
      </c>
      <c r="R240">
        <v>-10.3</v>
      </c>
      <c r="T240">
        <v>280.2</v>
      </c>
      <c r="U240">
        <v>117670066</v>
      </c>
      <c r="V240">
        <v>3297.12</v>
      </c>
      <c r="W240">
        <v>280.10000000000002</v>
      </c>
      <c r="X240">
        <v>117670066</v>
      </c>
      <c r="Y240">
        <v>3295.94</v>
      </c>
    </row>
    <row r="241" spans="1:25" x14ac:dyDescent="0.25">
      <c r="A241" t="s">
        <v>255</v>
      </c>
      <c r="B241">
        <v>105.54</v>
      </c>
      <c r="C241">
        <v>-11.93</v>
      </c>
      <c r="E241">
        <v>134.68</v>
      </c>
      <c r="F241">
        <v>-13.32</v>
      </c>
      <c r="G241">
        <v>-3.49</v>
      </c>
      <c r="H241">
        <v>253.3</v>
      </c>
      <c r="I241">
        <v>-20.53</v>
      </c>
      <c r="J241">
        <v>-3.49</v>
      </c>
      <c r="K241">
        <v>424.49</v>
      </c>
      <c r="L241">
        <v>-34.020000000000003</v>
      </c>
      <c r="M241">
        <v>-6.93</v>
      </c>
      <c r="N241">
        <v>332.13</v>
      </c>
      <c r="O241">
        <v>-56.7</v>
      </c>
      <c r="P241">
        <v>-11.55</v>
      </c>
      <c r="Q241">
        <v>43.09</v>
      </c>
      <c r="R241">
        <v>-56.7</v>
      </c>
      <c r="S241">
        <v>-11.55</v>
      </c>
      <c r="T241">
        <v>102.4</v>
      </c>
      <c r="U241">
        <v>226813480</v>
      </c>
      <c r="V241">
        <v>2322.5700000000002</v>
      </c>
      <c r="W241">
        <v>102.4</v>
      </c>
      <c r="X241">
        <v>226813480</v>
      </c>
      <c r="Y241">
        <v>2322.5700000000002</v>
      </c>
    </row>
    <row r="242" spans="1:25" x14ac:dyDescent="0.25">
      <c r="A242" t="s">
        <v>256</v>
      </c>
      <c r="B242">
        <v>44.81</v>
      </c>
      <c r="C242">
        <v>-80.45</v>
      </c>
      <c r="E242">
        <v>71.05</v>
      </c>
      <c r="F242">
        <v>-72.81</v>
      </c>
      <c r="H242">
        <v>78.11</v>
      </c>
      <c r="I242">
        <v>-87.09</v>
      </c>
      <c r="K242">
        <v>112.25</v>
      </c>
      <c r="L242">
        <v>-110.39</v>
      </c>
      <c r="N242">
        <v>106.73</v>
      </c>
      <c r="O242">
        <v>-119.65</v>
      </c>
      <c r="Q242">
        <v>136.16</v>
      </c>
      <c r="R242">
        <v>-124.16</v>
      </c>
      <c r="T242">
        <v>89.25</v>
      </c>
      <c r="U242">
        <v>839911065</v>
      </c>
      <c r="V242">
        <v>7496.21</v>
      </c>
      <c r="W242">
        <v>89.5</v>
      </c>
      <c r="X242">
        <v>839911065</v>
      </c>
      <c r="Y242">
        <v>7517.2</v>
      </c>
    </row>
    <row r="243" spans="1:25" x14ac:dyDescent="0.25">
      <c r="A243" t="s">
        <v>257</v>
      </c>
      <c r="B243">
        <v>993.03</v>
      </c>
      <c r="C243">
        <v>-82.01</v>
      </c>
      <c r="D243">
        <v>-13.3</v>
      </c>
      <c r="E243">
        <v>602.48</v>
      </c>
      <c r="F243">
        <v>-328.01</v>
      </c>
      <c r="G243">
        <v>-55.75</v>
      </c>
      <c r="H243">
        <v>996.28</v>
      </c>
      <c r="I243">
        <v>-382.03</v>
      </c>
      <c r="J243">
        <v>0</v>
      </c>
      <c r="K243">
        <v>1182.07</v>
      </c>
      <c r="L243">
        <v>-325.27999999999997</v>
      </c>
      <c r="M243">
        <v>-66.78</v>
      </c>
      <c r="N243">
        <v>194.75</v>
      </c>
      <c r="O243">
        <v>-325.43</v>
      </c>
      <c r="P243">
        <v>-60.89</v>
      </c>
      <c r="Q243">
        <v>-444.28</v>
      </c>
      <c r="R243">
        <v>-81.45</v>
      </c>
      <c r="S243">
        <v>-8.41</v>
      </c>
      <c r="T243">
        <v>67.55</v>
      </c>
      <c r="U243">
        <v>1640867512</v>
      </c>
      <c r="V243">
        <v>11084.06</v>
      </c>
      <c r="W243">
        <v>67.45</v>
      </c>
      <c r="X243">
        <v>1640867512</v>
      </c>
      <c r="Y243">
        <v>11067.65</v>
      </c>
    </row>
    <row r="244" spans="1:25" x14ac:dyDescent="0.25">
      <c r="A244" t="s">
        <v>258</v>
      </c>
      <c r="B244">
        <v>1801.22</v>
      </c>
      <c r="C244">
        <v>-226.92</v>
      </c>
      <c r="D244">
        <v>0</v>
      </c>
      <c r="E244">
        <v>1334.51</v>
      </c>
      <c r="F244">
        <v>-315.45</v>
      </c>
      <c r="H244">
        <v>2166.48</v>
      </c>
      <c r="I244">
        <v>-293.79000000000002</v>
      </c>
      <c r="J244">
        <v>-49.93</v>
      </c>
      <c r="K244">
        <v>-3529.67</v>
      </c>
      <c r="L244">
        <v>-320.02999999999997</v>
      </c>
      <c r="N244">
        <v>3577</v>
      </c>
      <c r="O244">
        <v>-218</v>
      </c>
      <c r="Q244">
        <v>4625</v>
      </c>
      <c r="R244">
        <v>-655</v>
      </c>
      <c r="T244">
        <v>293.39999999999998</v>
      </c>
      <c r="U244">
        <v>2417220440</v>
      </c>
      <c r="V244">
        <v>70921.25</v>
      </c>
      <c r="W244">
        <v>292.2</v>
      </c>
      <c r="X244">
        <v>2417220440</v>
      </c>
      <c r="Y244">
        <v>70631.179999999993</v>
      </c>
    </row>
    <row r="245" spans="1:25" x14ac:dyDescent="0.25">
      <c r="A245" t="s">
        <v>259</v>
      </c>
      <c r="B245">
        <v>220.51</v>
      </c>
      <c r="C245">
        <v>-110.64</v>
      </c>
      <c r="D245">
        <v>-17.96</v>
      </c>
      <c r="E245">
        <v>232.53</v>
      </c>
      <c r="F245">
        <v>-99.53</v>
      </c>
      <c r="G245">
        <v>-16.920000000000002</v>
      </c>
      <c r="H245">
        <v>223.55</v>
      </c>
      <c r="I245">
        <v>-98</v>
      </c>
      <c r="J245">
        <v>-16.670000000000002</v>
      </c>
      <c r="K245">
        <v>271.55</v>
      </c>
      <c r="L245">
        <v>-114.47</v>
      </c>
      <c r="M245">
        <v>-23.29</v>
      </c>
      <c r="N245">
        <v>316.06</v>
      </c>
      <c r="O245">
        <v>-0.04</v>
      </c>
      <c r="Q245">
        <v>266.01</v>
      </c>
      <c r="R245">
        <v>-93.41</v>
      </c>
      <c r="S245">
        <v>-19.02</v>
      </c>
      <c r="T245">
        <v>116.25</v>
      </c>
      <c r="U245">
        <v>296411829</v>
      </c>
      <c r="V245">
        <v>3445.79</v>
      </c>
      <c r="W245">
        <v>115.7</v>
      </c>
      <c r="X245">
        <v>296411829</v>
      </c>
      <c r="Y245">
        <v>3429.48</v>
      </c>
    </row>
    <row r="246" spans="1:25" x14ac:dyDescent="0.25">
      <c r="A246" t="s">
        <v>260</v>
      </c>
      <c r="B246">
        <v>74.91</v>
      </c>
      <c r="C246">
        <v>-2.74</v>
      </c>
      <c r="E246">
        <v>78.180000000000007</v>
      </c>
      <c r="F246">
        <v>-2.74</v>
      </c>
      <c r="H246">
        <v>58.35</v>
      </c>
      <c r="I246">
        <v>-2.6</v>
      </c>
      <c r="K246">
        <v>-0.78</v>
      </c>
      <c r="L246">
        <v>-2.42</v>
      </c>
      <c r="N246">
        <v>-14.51</v>
      </c>
      <c r="O246">
        <v>-2.41</v>
      </c>
      <c r="P246">
        <v>-0.48</v>
      </c>
      <c r="Q246">
        <v>24.41</v>
      </c>
      <c r="R246">
        <v>-2.41</v>
      </c>
      <c r="S246">
        <v>-0.39</v>
      </c>
      <c r="T246">
        <v>106.4</v>
      </c>
      <c r="U246">
        <v>178449410</v>
      </c>
      <c r="V246">
        <v>1898.7</v>
      </c>
      <c r="W246">
        <v>106.4</v>
      </c>
      <c r="X246">
        <v>178449410</v>
      </c>
      <c r="Y246">
        <v>1898.7</v>
      </c>
    </row>
    <row r="247" spans="1:25" x14ac:dyDescent="0.25">
      <c r="A247" t="s">
        <v>261</v>
      </c>
      <c r="B247">
        <v>30.11</v>
      </c>
      <c r="C247">
        <v>-46.87</v>
      </c>
      <c r="E247">
        <v>3.9</v>
      </c>
      <c r="F247">
        <v>-26.52</v>
      </c>
      <c r="H247">
        <v>49.39</v>
      </c>
      <c r="I247">
        <v>-26.95</v>
      </c>
      <c r="K247">
        <v>61.15</v>
      </c>
      <c r="L247">
        <v>-27.73</v>
      </c>
      <c r="N247">
        <v>163.80000000000001</v>
      </c>
      <c r="O247">
        <v>-28.97</v>
      </c>
      <c r="Q247">
        <v>281.08</v>
      </c>
      <c r="R247">
        <v>-43.24</v>
      </c>
      <c r="T247">
        <v>67.650000000000006</v>
      </c>
      <c r="U247">
        <v>496366053</v>
      </c>
      <c r="V247">
        <v>3357.92</v>
      </c>
      <c r="W247">
        <v>67.55</v>
      </c>
      <c r="X247">
        <v>496366053</v>
      </c>
      <c r="Y247">
        <v>3352.95</v>
      </c>
    </row>
    <row r="248" spans="1:25" x14ac:dyDescent="0.25">
      <c r="A248" t="s">
        <v>262</v>
      </c>
      <c r="B248">
        <v>501.28</v>
      </c>
      <c r="C248">
        <v>-104.73</v>
      </c>
      <c r="E248">
        <v>413.89</v>
      </c>
      <c r="F248">
        <v>-101.48</v>
      </c>
      <c r="H248">
        <v>-1278.74</v>
      </c>
      <c r="K248">
        <v>-2820.61</v>
      </c>
      <c r="N248">
        <v>-4361.57</v>
      </c>
      <c r="Q248">
        <v>351.71</v>
      </c>
      <c r="T248">
        <v>7.17</v>
      </c>
      <c r="U248">
        <v>2432456975</v>
      </c>
      <c r="V248">
        <v>1744.07</v>
      </c>
      <c r="W248">
        <v>7.15</v>
      </c>
      <c r="X248">
        <v>2432456975</v>
      </c>
      <c r="Y248">
        <v>1739.21</v>
      </c>
    </row>
    <row r="249" spans="1:25" x14ac:dyDescent="0.25">
      <c r="A249" t="s">
        <v>263</v>
      </c>
      <c r="B249">
        <v>1055.0999999999999</v>
      </c>
      <c r="C249">
        <v>-162.4</v>
      </c>
      <c r="D249">
        <v>-26.36</v>
      </c>
      <c r="E249">
        <v>1182.47</v>
      </c>
      <c r="F249">
        <v>-242.39</v>
      </c>
      <c r="G249">
        <v>-41.19</v>
      </c>
      <c r="H249">
        <v>508.6</v>
      </c>
      <c r="I249">
        <v>-242.39</v>
      </c>
      <c r="J249">
        <v>-41.19</v>
      </c>
      <c r="K249">
        <v>416.03</v>
      </c>
      <c r="L249">
        <v>-101.8</v>
      </c>
      <c r="M249">
        <v>-20.350000000000001</v>
      </c>
      <c r="N249">
        <v>-1632.29</v>
      </c>
      <c r="O249">
        <v>-84.84</v>
      </c>
      <c r="P249">
        <v>-17.27</v>
      </c>
      <c r="Q249">
        <v>202.72</v>
      </c>
      <c r="T249">
        <v>36.75</v>
      </c>
      <c r="U249">
        <v>556858392</v>
      </c>
      <c r="V249">
        <v>2046.45</v>
      </c>
      <c r="W249">
        <v>36.6</v>
      </c>
      <c r="X249">
        <v>556858392</v>
      </c>
      <c r="Y249">
        <v>2038.1</v>
      </c>
    </row>
    <row r="250" spans="1:25" x14ac:dyDescent="0.25">
      <c r="A250" t="s">
        <v>264</v>
      </c>
      <c r="B250">
        <v>29.14</v>
      </c>
      <c r="C250">
        <v>-11.9</v>
      </c>
      <c r="E250">
        <v>14.29</v>
      </c>
      <c r="F250">
        <v>-7.93</v>
      </c>
      <c r="G250">
        <v>-1.66</v>
      </c>
      <c r="H250">
        <v>29.44</v>
      </c>
      <c r="I250">
        <v>-3.94</v>
      </c>
      <c r="J250">
        <v>-0.72</v>
      </c>
      <c r="K250">
        <v>72.319999999999993</v>
      </c>
      <c r="L250">
        <v>-8.9</v>
      </c>
      <c r="M250">
        <v>-1.8</v>
      </c>
      <c r="N250">
        <v>104.05</v>
      </c>
      <c r="O250">
        <v>-33.159999999999997</v>
      </c>
      <c r="P250">
        <v>-6.89</v>
      </c>
      <c r="Q250">
        <v>125.34</v>
      </c>
      <c r="R250">
        <v>-27.53</v>
      </c>
      <c r="S250">
        <v>-5.67</v>
      </c>
      <c r="T250">
        <v>63.5</v>
      </c>
      <c r="U250">
        <v>398463885</v>
      </c>
      <c r="V250">
        <v>2530.25</v>
      </c>
      <c r="W250">
        <v>63.4</v>
      </c>
      <c r="X250">
        <v>398463885</v>
      </c>
      <c r="Y250">
        <v>2526.2600000000002</v>
      </c>
    </row>
    <row r="251" spans="1:25" x14ac:dyDescent="0.25">
      <c r="A251" t="s">
        <v>265</v>
      </c>
      <c r="B251">
        <v>-485.5</v>
      </c>
      <c r="E251">
        <v>-3667.85</v>
      </c>
      <c r="H251">
        <v>-1813.71</v>
      </c>
      <c r="I251">
        <v>-0.03</v>
      </c>
      <c r="K251">
        <v>1173.56</v>
      </c>
      <c r="N251">
        <v>1482.52</v>
      </c>
      <c r="Q251">
        <v>-767.62</v>
      </c>
      <c r="T251">
        <v>251.8</v>
      </c>
      <c r="U251">
        <v>113597383</v>
      </c>
      <c r="V251">
        <v>2860.38</v>
      </c>
      <c r="W251">
        <v>252.05</v>
      </c>
      <c r="X251">
        <v>113597383</v>
      </c>
      <c r="Y251">
        <v>2863.22</v>
      </c>
    </row>
    <row r="252" spans="1:25" x14ac:dyDescent="0.25">
      <c r="A252" t="s">
        <v>266</v>
      </c>
      <c r="B252">
        <v>192.83</v>
      </c>
      <c r="C252">
        <v>-31.83</v>
      </c>
      <c r="E252">
        <v>168.31</v>
      </c>
      <c r="F252">
        <v>-32.06</v>
      </c>
      <c r="H252">
        <v>285.39999999999998</v>
      </c>
      <c r="I252">
        <v>-31.94</v>
      </c>
      <c r="K252">
        <v>221.33</v>
      </c>
      <c r="L252">
        <v>-36.28</v>
      </c>
      <c r="N252">
        <v>307.7</v>
      </c>
      <c r="O252">
        <v>-38.14</v>
      </c>
      <c r="Q252">
        <v>385.8</v>
      </c>
      <c r="R252">
        <v>-35.200000000000003</v>
      </c>
      <c r="T252">
        <v>82.75</v>
      </c>
      <c r="U252">
        <v>319754117</v>
      </c>
      <c r="V252">
        <v>2645.97</v>
      </c>
      <c r="W252">
        <v>82.85</v>
      </c>
      <c r="X252">
        <v>319754117</v>
      </c>
      <c r="Y252">
        <v>2649.16</v>
      </c>
    </row>
    <row r="253" spans="1:25" x14ac:dyDescent="0.25">
      <c r="A253" t="s">
        <v>267</v>
      </c>
      <c r="B253">
        <v>-820.81</v>
      </c>
      <c r="C253">
        <v>-0.2</v>
      </c>
      <c r="E253">
        <v>-1390.09</v>
      </c>
      <c r="F253">
        <v>-0.24</v>
      </c>
      <c r="H253">
        <v>223.08</v>
      </c>
      <c r="I253">
        <v>-0.3</v>
      </c>
      <c r="K253">
        <v>-559.12</v>
      </c>
      <c r="L253">
        <v>-0.28000000000000003</v>
      </c>
      <c r="N253">
        <v>58.34</v>
      </c>
      <c r="Q253">
        <v>318.27</v>
      </c>
      <c r="T253">
        <v>32.4</v>
      </c>
      <c r="U253">
        <v>479221660</v>
      </c>
      <c r="V253">
        <v>1552.68</v>
      </c>
      <c r="W253">
        <v>32.5</v>
      </c>
      <c r="X253">
        <v>479221660</v>
      </c>
      <c r="Y253">
        <v>1557.47</v>
      </c>
    </row>
    <row r="254" spans="1:25" x14ac:dyDescent="0.25">
      <c r="A254" t="s">
        <v>268</v>
      </c>
      <c r="B254">
        <v>1592.55</v>
      </c>
      <c r="C254">
        <v>-161.72999999999999</v>
      </c>
      <c r="E254">
        <v>1291.95</v>
      </c>
      <c r="F254">
        <v>-134.33000000000001</v>
      </c>
      <c r="H254">
        <v>-310.68</v>
      </c>
      <c r="I254">
        <v>-140.01</v>
      </c>
      <c r="K254">
        <v>-1418.53</v>
      </c>
      <c r="L254">
        <v>-0.8</v>
      </c>
      <c r="N254">
        <v>-986.45</v>
      </c>
      <c r="Q254">
        <v>-361.61</v>
      </c>
      <c r="T254">
        <v>159.15</v>
      </c>
      <c r="U254">
        <v>967946379</v>
      </c>
      <c r="V254">
        <v>15404.87</v>
      </c>
      <c r="W254">
        <v>159.25</v>
      </c>
      <c r="X254">
        <v>967946379</v>
      </c>
      <c r="Y254">
        <v>15414.55</v>
      </c>
    </row>
    <row r="255" spans="1:25" x14ac:dyDescent="0.25">
      <c r="A255" t="s">
        <v>269</v>
      </c>
      <c r="B255">
        <v>15.3</v>
      </c>
      <c r="C255">
        <v>-3.96</v>
      </c>
      <c r="E255">
        <v>8.0500000000000007</v>
      </c>
      <c r="F255">
        <v>-4.7300000000000004</v>
      </c>
      <c r="H255">
        <v>77.760000000000005</v>
      </c>
      <c r="I255">
        <v>-4.7300000000000004</v>
      </c>
      <c r="K255">
        <v>49.98</v>
      </c>
      <c r="L255">
        <v>-4.87</v>
      </c>
      <c r="N255">
        <v>81.33</v>
      </c>
      <c r="O255">
        <v>-4.8600000000000003</v>
      </c>
      <c r="Q255">
        <v>100.15</v>
      </c>
      <c r="R255">
        <v>-4.08</v>
      </c>
      <c r="S255">
        <v>-0.83</v>
      </c>
      <c r="T255">
        <v>1787.7</v>
      </c>
      <c r="U255">
        <v>27190884</v>
      </c>
      <c r="V255">
        <v>4860.91</v>
      </c>
      <c r="W255">
        <v>1801</v>
      </c>
      <c r="X255">
        <v>27190884</v>
      </c>
      <c r="Y255">
        <v>4897.08</v>
      </c>
    </row>
    <row r="256" spans="1:25" x14ac:dyDescent="0.25">
      <c r="A256" t="s">
        <v>270</v>
      </c>
      <c r="B256">
        <v>135.11000000000001</v>
      </c>
      <c r="E256">
        <v>125.8</v>
      </c>
      <c r="H256">
        <v>123.28</v>
      </c>
      <c r="K256">
        <v>106.62</v>
      </c>
      <c r="L256">
        <v>-16.41</v>
      </c>
      <c r="M256">
        <v>-3.34</v>
      </c>
      <c r="N256">
        <v>67.25</v>
      </c>
      <c r="O256">
        <v>-16.46</v>
      </c>
      <c r="P256">
        <v>-3.35</v>
      </c>
      <c r="Q256">
        <v>206.4</v>
      </c>
      <c r="R256">
        <v>-16.489999999999998</v>
      </c>
      <c r="S256">
        <v>-3.36</v>
      </c>
      <c r="T256">
        <v>1219.5</v>
      </c>
      <c r="U256">
        <v>131969040</v>
      </c>
      <c r="V256">
        <v>16093.62</v>
      </c>
      <c r="W256">
        <v>1218.95</v>
      </c>
      <c r="X256">
        <v>131969040</v>
      </c>
      <c r="Y256">
        <v>16086.37</v>
      </c>
    </row>
    <row r="257" spans="1:25" x14ac:dyDescent="0.25">
      <c r="A257" t="s">
        <v>271</v>
      </c>
      <c r="B257">
        <v>-43.32</v>
      </c>
      <c r="C257">
        <v>-54.83</v>
      </c>
      <c r="E257">
        <v>0.82</v>
      </c>
      <c r="F257">
        <v>-55.24</v>
      </c>
      <c r="H257">
        <v>205.11</v>
      </c>
      <c r="I257">
        <v>-53.81</v>
      </c>
      <c r="K257">
        <v>73</v>
      </c>
      <c r="L257">
        <v>-50.91</v>
      </c>
      <c r="N257">
        <v>79.19</v>
      </c>
      <c r="O257">
        <v>-53.08</v>
      </c>
      <c r="Q257">
        <v>263.44</v>
      </c>
      <c r="R257">
        <v>-54.64</v>
      </c>
      <c r="T257">
        <v>710</v>
      </c>
      <c r="U257">
        <v>159281139</v>
      </c>
      <c r="V257">
        <v>11308.96</v>
      </c>
      <c r="W257">
        <v>710.1</v>
      </c>
      <c r="X257">
        <v>159281139</v>
      </c>
      <c r="Y257">
        <v>11310.55</v>
      </c>
    </row>
    <row r="258" spans="1:25" x14ac:dyDescent="0.25">
      <c r="A258" t="s">
        <v>272</v>
      </c>
      <c r="B258">
        <v>68.459999999999994</v>
      </c>
      <c r="E258">
        <v>120.61</v>
      </c>
      <c r="F258">
        <v>0</v>
      </c>
      <c r="G258">
        <v>0</v>
      </c>
      <c r="H258">
        <v>138.88999999999999</v>
      </c>
      <c r="I258">
        <v>-14.03</v>
      </c>
      <c r="J258">
        <v>-2.38</v>
      </c>
      <c r="K258">
        <v>142.74</v>
      </c>
      <c r="L258">
        <v>-14.1</v>
      </c>
      <c r="M258">
        <v>-2.87</v>
      </c>
      <c r="N258">
        <v>121.34</v>
      </c>
      <c r="Q258">
        <v>143.18</v>
      </c>
      <c r="T258">
        <v>478.85</v>
      </c>
      <c r="U258">
        <v>67416422</v>
      </c>
      <c r="V258">
        <v>3228.24</v>
      </c>
      <c r="W258">
        <v>479.95</v>
      </c>
      <c r="X258">
        <v>67416422</v>
      </c>
      <c r="Y258">
        <v>3235.65</v>
      </c>
    </row>
    <row r="259" spans="1:25" x14ac:dyDescent="0.25">
      <c r="A259" t="s">
        <v>273</v>
      </c>
      <c r="B259">
        <v>44.04</v>
      </c>
      <c r="C259">
        <v>-20.16</v>
      </c>
      <c r="D259">
        <v>-3.27</v>
      </c>
      <c r="E259">
        <v>106.11</v>
      </c>
      <c r="F259">
        <v>-59.61</v>
      </c>
      <c r="G259">
        <v>-10.130000000000001</v>
      </c>
      <c r="H259">
        <v>142.79</v>
      </c>
      <c r="I259">
        <v>-36.200000000000003</v>
      </c>
      <c r="J259">
        <v>-6.15</v>
      </c>
      <c r="K259">
        <v>74.52</v>
      </c>
      <c r="L259">
        <v>-144.86000000000001</v>
      </c>
      <c r="M259">
        <v>-29.49</v>
      </c>
      <c r="N259">
        <v>202.05</v>
      </c>
      <c r="O259">
        <v>-18.11</v>
      </c>
      <c r="P259">
        <v>-3.69</v>
      </c>
      <c r="Q259">
        <v>160.54</v>
      </c>
      <c r="R259">
        <v>-109.01</v>
      </c>
      <c r="S259">
        <v>-22.19</v>
      </c>
      <c r="T259">
        <v>199.25</v>
      </c>
      <c r="U259">
        <v>367208644</v>
      </c>
      <c r="V259">
        <v>7316.63</v>
      </c>
      <c r="W259">
        <v>199.35</v>
      </c>
      <c r="X259">
        <v>367208644</v>
      </c>
      <c r="Y259">
        <v>7320.3</v>
      </c>
    </row>
    <row r="260" spans="1:25" x14ac:dyDescent="0.25">
      <c r="A260" t="s">
        <v>274</v>
      </c>
      <c r="B260">
        <v>4.5599999999999996</v>
      </c>
      <c r="C260">
        <v>-35.520000000000003</v>
      </c>
      <c r="E260">
        <v>85.59</v>
      </c>
      <c r="F260">
        <v>-14.96</v>
      </c>
      <c r="H260">
        <v>111.36</v>
      </c>
      <c r="I260">
        <v>-17.46</v>
      </c>
      <c r="K260">
        <v>195.44</v>
      </c>
      <c r="L260">
        <v>-57.54</v>
      </c>
      <c r="N260">
        <v>281.82</v>
      </c>
      <c r="O260">
        <v>-1.1200000000000001</v>
      </c>
      <c r="Q260">
        <v>430.05</v>
      </c>
      <c r="R260">
        <v>-49.51</v>
      </c>
      <c r="T260">
        <v>297.35000000000002</v>
      </c>
      <c r="U260">
        <v>257088370</v>
      </c>
      <c r="V260">
        <v>7644.52</v>
      </c>
      <c r="W260">
        <v>297</v>
      </c>
      <c r="X260">
        <v>257088370</v>
      </c>
      <c r="Y260">
        <v>7635.52</v>
      </c>
    </row>
    <row r="261" spans="1:25" x14ac:dyDescent="0.25">
      <c r="A261" t="s">
        <v>275</v>
      </c>
      <c r="B261">
        <v>31.05</v>
      </c>
      <c r="D261">
        <v>-22.2</v>
      </c>
      <c r="E261">
        <v>39.94</v>
      </c>
      <c r="G261">
        <v>-7.42</v>
      </c>
      <c r="H261">
        <v>30.82</v>
      </c>
      <c r="J261">
        <v>-9.65</v>
      </c>
      <c r="K261">
        <v>-80.150000000000006</v>
      </c>
      <c r="L261">
        <v>-6.34</v>
      </c>
      <c r="M261">
        <v>-1.27</v>
      </c>
      <c r="N261">
        <v>47.93</v>
      </c>
      <c r="O261">
        <v>-6.98</v>
      </c>
      <c r="P261">
        <v>-1.46</v>
      </c>
      <c r="Q261">
        <v>81.48</v>
      </c>
      <c r="R261">
        <v>-33.630000000000003</v>
      </c>
      <c r="S261">
        <v>-6.85</v>
      </c>
      <c r="T261">
        <v>147.25</v>
      </c>
      <c r="U261">
        <v>621925565</v>
      </c>
      <c r="V261">
        <v>9157.85</v>
      </c>
      <c r="W261">
        <v>146.85</v>
      </c>
      <c r="X261">
        <v>621925565</v>
      </c>
      <c r="Y261">
        <v>9132.98</v>
      </c>
    </row>
    <row r="262" spans="1:25" x14ac:dyDescent="0.25">
      <c r="A262" t="s">
        <v>276</v>
      </c>
      <c r="B262">
        <v>52.13</v>
      </c>
      <c r="C262">
        <v>-3.27</v>
      </c>
      <c r="E262">
        <v>60.98</v>
      </c>
      <c r="F262">
        <v>-2.81</v>
      </c>
      <c r="G262">
        <v>-0.48</v>
      </c>
      <c r="H262">
        <v>73.010000000000005</v>
      </c>
      <c r="I262">
        <v>-2.81</v>
      </c>
      <c r="J262">
        <v>-0.48</v>
      </c>
      <c r="K262">
        <v>161.07</v>
      </c>
      <c r="L262">
        <v>-5.62</v>
      </c>
      <c r="M262">
        <v>-1.1499999999999999</v>
      </c>
      <c r="N262">
        <v>157.25</v>
      </c>
      <c r="Q262">
        <v>272.08999999999997</v>
      </c>
      <c r="R262">
        <v>-7.03</v>
      </c>
      <c r="S262">
        <v>-1.43</v>
      </c>
      <c r="T262">
        <v>199.75</v>
      </c>
      <c r="U262">
        <v>140617300</v>
      </c>
      <c r="V262">
        <v>2808.83</v>
      </c>
      <c r="W262">
        <v>200.1</v>
      </c>
      <c r="X262">
        <v>140617300</v>
      </c>
      <c r="Y262">
        <v>2813.75</v>
      </c>
    </row>
    <row r="263" spans="1:25" x14ac:dyDescent="0.25">
      <c r="A263" t="s">
        <v>277</v>
      </c>
      <c r="B263">
        <v>103.05</v>
      </c>
      <c r="C263">
        <v>-14.48</v>
      </c>
      <c r="E263">
        <v>149.16</v>
      </c>
      <c r="F263">
        <v>-19.72</v>
      </c>
      <c r="H263">
        <v>152.04</v>
      </c>
      <c r="I263">
        <v>-24.15</v>
      </c>
      <c r="K263">
        <v>203.17</v>
      </c>
      <c r="L263">
        <v>-26.09</v>
      </c>
      <c r="N263">
        <v>169.29</v>
      </c>
      <c r="O263">
        <v>-50.3</v>
      </c>
      <c r="Q263">
        <v>177.55</v>
      </c>
      <c r="R263">
        <v>-50.3</v>
      </c>
      <c r="T263">
        <v>218.85</v>
      </c>
      <c r="U263">
        <v>197498742</v>
      </c>
      <c r="V263">
        <v>4322.26</v>
      </c>
      <c r="W263">
        <v>218.55</v>
      </c>
      <c r="X263">
        <v>197498742</v>
      </c>
      <c r="Y263">
        <v>4316.34</v>
      </c>
    </row>
    <row r="264" spans="1:25" x14ac:dyDescent="0.25">
      <c r="A264" t="s">
        <v>278</v>
      </c>
      <c r="B264">
        <v>100.76</v>
      </c>
      <c r="C264">
        <v>-31.19</v>
      </c>
      <c r="D264">
        <v>-5.0599999999999996</v>
      </c>
      <c r="E264">
        <v>130.56</v>
      </c>
      <c r="F264">
        <v>-27.41</v>
      </c>
      <c r="G264">
        <v>-4.66</v>
      </c>
      <c r="H264">
        <v>145.97999999999999</v>
      </c>
      <c r="I264">
        <v>-27.42</v>
      </c>
      <c r="J264">
        <v>-5.0599999999999996</v>
      </c>
      <c r="K264">
        <v>156.13999999999999</v>
      </c>
      <c r="L264">
        <v>-53.8</v>
      </c>
      <c r="M264">
        <v>-8.85</v>
      </c>
      <c r="N264">
        <v>238.42</v>
      </c>
      <c r="O264">
        <v>-4.37</v>
      </c>
      <c r="P264">
        <v>-0.77</v>
      </c>
      <c r="Q264">
        <v>224.97</v>
      </c>
      <c r="R264">
        <v>-5.54</v>
      </c>
      <c r="S264">
        <v>-1.07</v>
      </c>
      <c r="T264">
        <v>572.20000000000005</v>
      </c>
      <c r="U264">
        <v>72560784</v>
      </c>
      <c r="V264">
        <v>4151.93</v>
      </c>
      <c r="W264">
        <v>572.70000000000005</v>
      </c>
      <c r="X264">
        <v>72560784</v>
      </c>
      <c r="Y264">
        <v>4155.5600000000004</v>
      </c>
    </row>
    <row r="265" spans="1:25" x14ac:dyDescent="0.25">
      <c r="A265" t="s">
        <v>279</v>
      </c>
      <c r="B265">
        <v>150.46</v>
      </c>
      <c r="C265">
        <v>-7.29</v>
      </c>
      <c r="D265">
        <v>-1.18</v>
      </c>
      <c r="E265">
        <v>265.31</v>
      </c>
      <c r="F265">
        <v>-18.96</v>
      </c>
      <c r="G265">
        <v>0</v>
      </c>
      <c r="H265">
        <v>280.86</v>
      </c>
      <c r="I265">
        <v>-28.17</v>
      </c>
      <c r="K265">
        <v>327.44</v>
      </c>
      <c r="L265">
        <v>-84.43</v>
      </c>
      <c r="N265">
        <v>401.12</v>
      </c>
      <c r="Q265">
        <v>461.78</v>
      </c>
      <c r="R265">
        <v>-54.29</v>
      </c>
      <c r="T265">
        <v>283.8</v>
      </c>
      <c r="U265">
        <v>235389892</v>
      </c>
      <c r="V265">
        <v>6680.37</v>
      </c>
      <c r="W265">
        <v>284.45</v>
      </c>
      <c r="X265">
        <v>235389892</v>
      </c>
      <c r="Y265">
        <v>6695.67</v>
      </c>
    </row>
    <row r="266" spans="1:25" x14ac:dyDescent="0.25">
      <c r="A266" t="s">
        <v>280</v>
      </c>
      <c r="B266">
        <v>100.55</v>
      </c>
      <c r="C266">
        <v>-18.399999999999999</v>
      </c>
      <c r="D266">
        <v>-2.98</v>
      </c>
      <c r="E266">
        <v>116.74</v>
      </c>
      <c r="F266">
        <v>-22.08</v>
      </c>
      <c r="G266">
        <v>-3.58</v>
      </c>
      <c r="H266">
        <v>168.36</v>
      </c>
      <c r="I266">
        <v>-26.45</v>
      </c>
      <c r="J266">
        <v>-4.5</v>
      </c>
      <c r="K266">
        <v>237</v>
      </c>
      <c r="L266">
        <v>-31.77</v>
      </c>
      <c r="M266">
        <v>-6.36</v>
      </c>
      <c r="N266">
        <v>270.16000000000003</v>
      </c>
      <c r="O266">
        <v>-39.74</v>
      </c>
      <c r="P266">
        <v>-8.09</v>
      </c>
      <c r="Q266">
        <v>252.32</v>
      </c>
      <c r="R266">
        <v>-57.22</v>
      </c>
      <c r="T266">
        <v>481.65</v>
      </c>
      <c r="U266">
        <v>158950300</v>
      </c>
      <c r="V266">
        <v>7655.84</v>
      </c>
      <c r="W266">
        <v>481.7</v>
      </c>
      <c r="X266">
        <v>158950300</v>
      </c>
      <c r="Y266">
        <v>7656.64</v>
      </c>
    </row>
    <row r="267" spans="1:25" x14ac:dyDescent="0.25">
      <c r="A267" t="s">
        <v>281</v>
      </c>
      <c r="B267">
        <v>137.65</v>
      </c>
      <c r="C267">
        <v>-23.02</v>
      </c>
      <c r="D267">
        <v>-3.16</v>
      </c>
      <c r="E267">
        <v>146.37</v>
      </c>
      <c r="F267">
        <v>-23.02</v>
      </c>
      <c r="G267">
        <v>-3.03</v>
      </c>
      <c r="H267">
        <v>165.61</v>
      </c>
      <c r="I267">
        <v>-26.54</v>
      </c>
      <c r="K267">
        <v>192.43</v>
      </c>
      <c r="L267">
        <v>-46.03</v>
      </c>
      <c r="M267">
        <v>-8.91</v>
      </c>
      <c r="N267">
        <v>269.07</v>
      </c>
      <c r="Q267">
        <v>322</v>
      </c>
      <c r="R267">
        <v>-30.69</v>
      </c>
      <c r="S267">
        <v>-5.56</v>
      </c>
      <c r="T267">
        <v>380.95</v>
      </c>
      <c r="U267">
        <v>153460570</v>
      </c>
      <c r="V267">
        <v>5846.08</v>
      </c>
      <c r="W267">
        <v>382.45</v>
      </c>
      <c r="X267">
        <v>153460570</v>
      </c>
      <c r="Y267">
        <v>5869.1</v>
      </c>
    </row>
    <row r="268" spans="1:25" x14ac:dyDescent="0.25">
      <c r="A268" t="s">
        <v>282</v>
      </c>
      <c r="B268">
        <v>292.18</v>
      </c>
      <c r="C268">
        <v>-59.28</v>
      </c>
      <c r="D268">
        <v>-9.6199999999999992</v>
      </c>
      <c r="E268">
        <v>206.57</v>
      </c>
      <c r="F268">
        <v>-59.28</v>
      </c>
      <c r="G268">
        <v>-10.08</v>
      </c>
      <c r="H268">
        <v>267.16000000000003</v>
      </c>
      <c r="I268">
        <v>-59.28</v>
      </c>
      <c r="J268">
        <v>-10.07</v>
      </c>
      <c r="K268">
        <v>898.85</v>
      </c>
      <c r="L268">
        <v>-75.45</v>
      </c>
      <c r="M268">
        <v>-15.78</v>
      </c>
      <c r="N268">
        <v>505.94</v>
      </c>
      <c r="O268">
        <v>-164.37</v>
      </c>
      <c r="P268">
        <v>-34.39</v>
      </c>
      <c r="Q268">
        <v>516.4</v>
      </c>
      <c r="R268">
        <v>-161.68</v>
      </c>
      <c r="S268">
        <v>-33.83</v>
      </c>
      <c r="T268">
        <v>482.65</v>
      </c>
      <c r="U268">
        <v>538919720</v>
      </c>
      <c r="V268">
        <v>26010.959999999999</v>
      </c>
      <c r="W268">
        <v>483.9</v>
      </c>
      <c r="X268">
        <v>538919720</v>
      </c>
      <c r="Y268">
        <v>26078.33</v>
      </c>
    </row>
    <row r="269" spans="1:25" x14ac:dyDescent="0.25">
      <c r="A269" t="s">
        <v>283</v>
      </c>
      <c r="B269">
        <v>348.08</v>
      </c>
      <c r="C269">
        <v>-75.72</v>
      </c>
      <c r="E269">
        <v>311.02999999999997</v>
      </c>
      <c r="F269">
        <v>-87.32</v>
      </c>
      <c r="H269">
        <v>451.45</v>
      </c>
      <c r="I269">
        <v>-87.24</v>
      </c>
      <c r="K269">
        <v>415.29</v>
      </c>
      <c r="L269">
        <v>-112.88</v>
      </c>
      <c r="N269">
        <v>452.26</v>
      </c>
      <c r="O269">
        <v>-112.41</v>
      </c>
      <c r="Q269">
        <v>325.61</v>
      </c>
      <c r="R269">
        <v>-135.96</v>
      </c>
      <c r="T269">
        <v>108.15</v>
      </c>
      <c r="U269">
        <v>282607798</v>
      </c>
      <c r="V269">
        <v>3056.4</v>
      </c>
      <c r="W269">
        <v>108.3</v>
      </c>
      <c r="X269">
        <v>282607798</v>
      </c>
      <c r="Y269">
        <v>3060.64</v>
      </c>
    </row>
    <row r="270" spans="1:25" x14ac:dyDescent="0.25">
      <c r="A270" t="s">
        <v>284</v>
      </c>
      <c r="B270">
        <v>129.87</v>
      </c>
      <c r="C270">
        <v>-25.56</v>
      </c>
      <c r="E270">
        <v>210.56</v>
      </c>
      <c r="F270">
        <v>-38.69</v>
      </c>
      <c r="H270">
        <v>301.83999999999997</v>
      </c>
      <c r="I270">
        <v>-62.11</v>
      </c>
      <c r="K270">
        <v>172.28</v>
      </c>
      <c r="L270">
        <v>-34.54</v>
      </c>
      <c r="M270">
        <v>-7.02</v>
      </c>
      <c r="N270">
        <v>78.47</v>
      </c>
      <c r="Q270">
        <v>210.34</v>
      </c>
      <c r="R270">
        <v>-19.82</v>
      </c>
      <c r="S270">
        <v>-4.04</v>
      </c>
      <c r="T270">
        <v>574.35</v>
      </c>
      <c r="U270">
        <v>63129133</v>
      </c>
      <c r="V270">
        <v>3625.82</v>
      </c>
      <c r="W270">
        <v>574.65</v>
      </c>
      <c r="X270">
        <v>63129133</v>
      </c>
      <c r="Y270">
        <v>3627.72</v>
      </c>
    </row>
    <row r="271" spans="1:25" x14ac:dyDescent="0.25">
      <c r="A271" t="s">
        <v>285</v>
      </c>
      <c r="B271">
        <v>26.34</v>
      </c>
      <c r="C271">
        <v>-1.34</v>
      </c>
      <c r="D271">
        <v>-0.22</v>
      </c>
      <c r="E271">
        <v>11.6</v>
      </c>
      <c r="F271">
        <v>-1.41</v>
      </c>
      <c r="G271">
        <v>-0.24</v>
      </c>
      <c r="H271">
        <v>34.25</v>
      </c>
      <c r="I271">
        <v>-1.55</v>
      </c>
      <c r="J271">
        <v>-0.26</v>
      </c>
      <c r="K271">
        <v>62.2</v>
      </c>
      <c r="L271">
        <v>-3.09</v>
      </c>
      <c r="M271">
        <v>-0.63</v>
      </c>
      <c r="N271">
        <v>93.83</v>
      </c>
      <c r="O271">
        <v>-3.86</v>
      </c>
      <c r="P271">
        <v>-0.79</v>
      </c>
      <c r="Q271">
        <v>144.56</v>
      </c>
      <c r="R271">
        <v>-4.67</v>
      </c>
      <c r="S271">
        <v>-0.95</v>
      </c>
      <c r="T271">
        <v>365.35</v>
      </c>
      <c r="U271">
        <v>78925438</v>
      </c>
      <c r="V271">
        <v>2883.54</v>
      </c>
      <c r="W271">
        <v>364.75</v>
      </c>
      <c r="X271">
        <v>78925438</v>
      </c>
      <c r="Y271">
        <v>2878.81</v>
      </c>
    </row>
    <row r="272" spans="1:25" x14ac:dyDescent="0.25">
      <c r="A272" t="s">
        <v>286</v>
      </c>
      <c r="B272">
        <v>1360.72</v>
      </c>
      <c r="C272">
        <v>-50.18</v>
      </c>
      <c r="E272">
        <v>1502.52</v>
      </c>
      <c r="F272">
        <v>-61.65</v>
      </c>
      <c r="H272">
        <v>1865.98</v>
      </c>
      <c r="I272">
        <v>-68.95</v>
      </c>
      <c r="K272">
        <v>2089.7800000000002</v>
      </c>
      <c r="L272">
        <v>-98.1</v>
      </c>
      <c r="N272">
        <v>3412.18</v>
      </c>
      <c r="O272">
        <v>-109.78</v>
      </c>
      <c r="Q272">
        <v>4084.3</v>
      </c>
      <c r="R272">
        <v>-135.91999999999999</v>
      </c>
      <c r="T272">
        <v>1237.6500000000001</v>
      </c>
      <c r="U272">
        <v>1907338257</v>
      </c>
      <c r="V272">
        <v>236061.72</v>
      </c>
      <c r="W272">
        <v>1238.5</v>
      </c>
      <c r="X272">
        <v>1907338257</v>
      </c>
      <c r="Y272">
        <v>236223.84</v>
      </c>
    </row>
    <row r="273" spans="1:25" x14ac:dyDescent="0.25">
      <c r="A273" t="s">
        <v>287</v>
      </c>
      <c r="B273">
        <v>311.33</v>
      </c>
      <c r="E273">
        <v>196.38</v>
      </c>
      <c r="F273">
        <v>-207.16</v>
      </c>
      <c r="H273">
        <v>261.62</v>
      </c>
      <c r="I273">
        <v>-239.08</v>
      </c>
      <c r="K273">
        <v>378.04</v>
      </c>
      <c r="L273">
        <v>-299.76</v>
      </c>
      <c r="N273">
        <v>248.66</v>
      </c>
      <c r="O273">
        <v>-243.72</v>
      </c>
      <c r="Q273">
        <v>367.84</v>
      </c>
      <c r="R273">
        <v>-238.81</v>
      </c>
      <c r="S273">
        <v>-21.04</v>
      </c>
      <c r="T273">
        <v>152.4</v>
      </c>
      <c r="U273">
        <v>1997331860</v>
      </c>
      <c r="V273">
        <v>30439.34</v>
      </c>
      <c r="W273">
        <v>152.85</v>
      </c>
      <c r="X273">
        <v>1997331860</v>
      </c>
      <c r="Y273">
        <v>30529.22</v>
      </c>
    </row>
    <row r="274" spans="1:25" x14ac:dyDescent="0.25">
      <c r="A274" t="s">
        <v>288</v>
      </c>
      <c r="B274">
        <v>1023.21</v>
      </c>
      <c r="C274">
        <v>-180.71</v>
      </c>
      <c r="D274">
        <v>-29.42</v>
      </c>
      <c r="E274">
        <v>1317.19</v>
      </c>
      <c r="F274">
        <v>-190.71</v>
      </c>
      <c r="G274">
        <v>-32.35</v>
      </c>
      <c r="H274">
        <v>1386.19</v>
      </c>
      <c r="I274">
        <v>-225.9</v>
      </c>
      <c r="J274">
        <v>-38.479999999999997</v>
      </c>
      <c r="K274">
        <v>1660.79</v>
      </c>
      <c r="L274">
        <v>-251.06</v>
      </c>
      <c r="M274">
        <v>-49.9</v>
      </c>
      <c r="N274">
        <v>1931.05</v>
      </c>
      <c r="O274">
        <v>-276.44</v>
      </c>
      <c r="P274">
        <v>-55.68</v>
      </c>
      <c r="Q274">
        <v>1989.59</v>
      </c>
      <c r="R274">
        <v>-311.61</v>
      </c>
      <c r="S274">
        <v>-63</v>
      </c>
      <c r="T274">
        <v>472.9</v>
      </c>
      <c r="U274">
        <v>504663000</v>
      </c>
      <c r="V274">
        <v>23865.51</v>
      </c>
      <c r="W274">
        <v>472.15</v>
      </c>
      <c r="X274">
        <v>504663000</v>
      </c>
      <c r="Y274">
        <v>23827.66</v>
      </c>
    </row>
    <row r="275" spans="1:25" x14ac:dyDescent="0.25">
      <c r="A275" t="s">
        <v>289</v>
      </c>
      <c r="B275">
        <v>22.88</v>
      </c>
      <c r="C275">
        <v>-2.4500000000000002</v>
      </c>
      <c r="E275">
        <v>29.95</v>
      </c>
      <c r="F275">
        <v>-4.3099999999999996</v>
      </c>
      <c r="H275">
        <v>41.74</v>
      </c>
      <c r="I275">
        <v>-6.17</v>
      </c>
      <c r="K275">
        <v>58.71</v>
      </c>
      <c r="L275">
        <v>-8.64</v>
      </c>
      <c r="N275">
        <v>62.19</v>
      </c>
      <c r="O275">
        <v>-11.95</v>
      </c>
      <c r="Q275">
        <v>73.44</v>
      </c>
      <c r="R275">
        <v>-11.1</v>
      </c>
      <c r="S275">
        <v>-2.2599999999999998</v>
      </c>
      <c r="T275">
        <v>227.65</v>
      </c>
      <c r="U275">
        <v>111000000</v>
      </c>
      <c r="V275">
        <v>2526.92</v>
      </c>
      <c r="W275">
        <v>227.9</v>
      </c>
      <c r="X275">
        <v>111000000</v>
      </c>
      <c r="Y275">
        <v>2529.69</v>
      </c>
    </row>
    <row r="276" spans="1:25" x14ac:dyDescent="0.25">
      <c r="A276" t="s">
        <v>290</v>
      </c>
      <c r="B276">
        <v>117.48</v>
      </c>
      <c r="C276">
        <v>-55.89</v>
      </c>
      <c r="D276">
        <v>-9.14</v>
      </c>
      <c r="E276">
        <v>183.69</v>
      </c>
      <c r="F276">
        <v>-22.9</v>
      </c>
      <c r="G276">
        <v>-3.83</v>
      </c>
      <c r="H276">
        <v>206.88</v>
      </c>
      <c r="I276">
        <v>-33.75</v>
      </c>
      <c r="J276">
        <v>-5.74</v>
      </c>
      <c r="K276">
        <v>220.12</v>
      </c>
      <c r="L276">
        <v>-42.25</v>
      </c>
      <c r="M276">
        <v>-8.6</v>
      </c>
      <c r="N276">
        <v>190.6</v>
      </c>
      <c r="O276">
        <v>-45.07</v>
      </c>
      <c r="P276">
        <v>-9.18</v>
      </c>
      <c r="Q276">
        <v>211.42</v>
      </c>
      <c r="R276">
        <v>-38.340000000000003</v>
      </c>
      <c r="S276">
        <v>-7.81</v>
      </c>
      <c r="T276">
        <v>5781.75</v>
      </c>
      <c r="U276">
        <v>10684766</v>
      </c>
      <c r="V276">
        <v>6177.66</v>
      </c>
      <c r="W276">
        <v>5775.3</v>
      </c>
      <c r="X276">
        <v>10684766</v>
      </c>
      <c r="Y276">
        <v>6170.77</v>
      </c>
    </row>
    <row r="277" spans="1:25" x14ac:dyDescent="0.25">
      <c r="A277" t="s">
        <v>291</v>
      </c>
      <c r="B277">
        <v>91.57</v>
      </c>
      <c r="C277">
        <v>-33.5</v>
      </c>
      <c r="E277">
        <v>59.66</v>
      </c>
      <c r="F277">
        <v>-28.89</v>
      </c>
      <c r="H277">
        <v>132.29</v>
      </c>
      <c r="I277">
        <v>-9.66</v>
      </c>
      <c r="K277">
        <v>180.24</v>
      </c>
      <c r="L277">
        <v>-35.64</v>
      </c>
      <c r="N277">
        <v>256.07</v>
      </c>
      <c r="O277">
        <v>-64.45</v>
      </c>
      <c r="Q277">
        <v>-584.87</v>
      </c>
      <c r="R277">
        <v>-61.87</v>
      </c>
      <c r="T277">
        <v>86.65</v>
      </c>
      <c r="U277">
        <v>256071902</v>
      </c>
      <c r="V277">
        <v>2218.86</v>
      </c>
      <c r="W277">
        <v>86.75</v>
      </c>
      <c r="X277">
        <v>256071902</v>
      </c>
      <c r="Y277">
        <v>2221.42</v>
      </c>
    </row>
    <row r="278" spans="1:25" x14ac:dyDescent="0.25">
      <c r="A278" t="s">
        <v>292</v>
      </c>
      <c r="B278">
        <v>561.57000000000005</v>
      </c>
      <c r="C278">
        <v>-303.14999999999998</v>
      </c>
      <c r="D278">
        <v>-45.26</v>
      </c>
      <c r="E278">
        <v>902.31</v>
      </c>
      <c r="F278">
        <v>-551.48</v>
      </c>
      <c r="G278">
        <v>-84.09</v>
      </c>
      <c r="H278">
        <v>772.96</v>
      </c>
      <c r="I278">
        <v>-480.53</v>
      </c>
      <c r="J278">
        <v>-112.56</v>
      </c>
      <c r="K278">
        <v>856.2</v>
      </c>
      <c r="L278">
        <v>-546.70000000000005</v>
      </c>
      <c r="M278">
        <v>-104.9</v>
      </c>
      <c r="N278">
        <v>937.6</v>
      </c>
      <c r="O278">
        <v>-161</v>
      </c>
      <c r="P278">
        <v>-27.8</v>
      </c>
      <c r="Q278">
        <v>1160.0999999999999</v>
      </c>
      <c r="R278">
        <v>-303.39999999999998</v>
      </c>
      <c r="S278">
        <v>-50</v>
      </c>
      <c r="T278">
        <v>1693.85</v>
      </c>
      <c r="U278">
        <v>173417179</v>
      </c>
      <c r="V278">
        <v>29374.27</v>
      </c>
      <c r="W278">
        <v>1695</v>
      </c>
      <c r="X278">
        <v>173417179</v>
      </c>
      <c r="Y278">
        <v>29394.21</v>
      </c>
    </row>
    <row r="279" spans="1:25" x14ac:dyDescent="0.25">
      <c r="A279" t="s">
        <v>293</v>
      </c>
      <c r="B279">
        <v>4910.2700000000004</v>
      </c>
      <c r="C279">
        <v>-1012.79</v>
      </c>
      <c r="D279">
        <v>-101.82</v>
      </c>
      <c r="E279">
        <v>5493.13</v>
      </c>
      <c r="F279">
        <v>-1140.8499999999999</v>
      </c>
      <c r="G279">
        <v>-86.26</v>
      </c>
      <c r="H279">
        <v>5055.8599999999997</v>
      </c>
      <c r="I279">
        <v>-1322.73</v>
      </c>
      <c r="J279">
        <v>-78.12</v>
      </c>
      <c r="K279">
        <v>4999.58</v>
      </c>
      <c r="L279">
        <v>-1512.33</v>
      </c>
      <c r="M279">
        <v>-134.69</v>
      </c>
      <c r="N279">
        <v>5453.74</v>
      </c>
      <c r="O279">
        <v>-1701.51</v>
      </c>
      <c r="P279">
        <v>-141.19999999999999</v>
      </c>
      <c r="Q279">
        <v>5387.3</v>
      </c>
      <c r="R279">
        <v>-1960.76</v>
      </c>
      <c r="S279">
        <v>-317.93</v>
      </c>
      <c r="T279">
        <v>1405.05</v>
      </c>
      <c r="U279">
        <v>1402220289</v>
      </c>
      <c r="V279">
        <v>197018.96</v>
      </c>
      <c r="W279">
        <v>1404.8</v>
      </c>
      <c r="X279">
        <v>1402220289</v>
      </c>
      <c r="Y279">
        <v>196983.91</v>
      </c>
    </row>
    <row r="280" spans="1:25" x14ac:dyDescent="0.25">
      <c r="A280" t="s">
        <v>294</v>
      </c>
      <c r="B280">
        <v>88.22</v>
      </c>
      <c r="E280">
        <v>99.12</v>
      </c>
      <c r="H280">
        <v>73.569999999999993</v>
      </c>
      <c r="K280">
        <v>144.65</v>
      </c>
      <c r="N280">
        <v>199.96</v>
      </c>
      <c r="O280">
        <v>-4.93</v>
      </c>
      <c r="P280">
        <v>-1.01</v>
      </c>
      <c r="Q280">
        <v>173.14</v>
      </c>
      <c r="R280">
        <v>-15.86</v>
      </c>
      <c r="S280">
        <v>-3.23</v>
      </c>
      <c r="T280">
        <v>381.85</v>
      </c>
      <c r="U280">
        <v>106436749</v>
      </c>
      <c r="V280">
        <v>4064.29</v>
      </c>
      <c r="W280">
        <v>381</v>
      </c>
      <c r="X280">
        <v>106436749</v>
      </c>
      <c r="Y280">
        <v>4055.24</v>
      </c>
    </row>
    <row r="281" spans="1:25" x14ac:dyDescent="0.25">
      <c r="A281" t="s">
        <v>295</v>
      </c>
      <c r="B281">
        <v>-16.87</v>
      </c>
      <c r="E281">
        <v>14.46</v>
      </c>
      <c r="H281">
        <v>-0.73</v>
      </c>
      <c r="K281">
        <v>-17.600000000000001</v>
      </c>
      <c r="N281">
        <v>6.61</v>
      </c>
      <c r="Q281">
        <v>22.14</v>
      </c>
      <c r="T281">
        <v>69.150000000000006</v>
      </c>
      <c r="U281">
        <v>792246464</v>
      </c>
      <c r="V281">
        <v>5478.38</v>
      </c>
      <c r="W281">
        <v>69.2</v>
      </c>
      <c r="X281">
        <v>792246464</v>
      </c>
      <c r="Y281">
        <v>5482.35</v>
      </c>
    </row>
    <row r="282" spans="1:25" x14ac:dyDescent="0.25">
      <c r="A282" t="s">
        <v>296</v>
      </c>
      <c r="B282">
        <v>89.48</v>
      </c>
      <c r="C282">
        <v>-12.91</v>
      </c>
      <c r="D282">
        <v>-2.08</v>
      </c>
      <c r="E282">
        <v>77.33</v>
      </c>
      <c r="F282">
        <v>-12.84</v>
      </c>
      <c r="G282">
        <v>-2.08</v>
      </c>
      <c r="H282">
        <v>5.4</v>
      </c>
      <c r="I282">
        <v>-12.85</v>
      </c>
      <c r="J282">
        <v>-2.17</v>
      </c>
      <c r="K282">
        <v>23.46</v>
      </c>
      <c r="L282">
        <v>-12.79</v>
      </c>
      <c r="M282">
        <v>-2.56</v>
      </c>
      <c r="N282">
        <v>13.41</v>
      </c>
      <c r="O282">
        <v>-6.4</v>
      </c>
      <c r="P282">
        <v>-1.3</v>
      </c>
      <c r="Q282">
        <v>18.940000000000001</v>
      </c>
      <c r="R282">
        <v>-6.4</v>
      </c>
      <c r="S282">
        <v>-1.3</v>
      </c>
      <c r="T282">
        <v>691.35</v>
      </c>
      <c r="U282">
        <v>85284223</v>
      </c>
      <c r="V282">
        <v>5896.12</v>
      </c>
      <c r="W282">
        <v>691.75</v>
      </c>
      <c r="X282">
        <v>85284223</v>
      </c>
      <c r="Y282">
        <v>5899.54</v>
      </c>
    </row>
    <row r="283" spans="1:25" x14ac:dyDescent="0.25">
      <c r="A283" t="s">
        <v>297</v>
      </c>
      <c r="B283">
        <v>1260.43</v>
      </c>
      <c r="C283">
        <v>-142.88999999999999</v>
      </c>
      <c r="D283">
        <v>-23.2</v>
      </c>
      <c r="E283">
        <v>2354.64</v>
      </c>
      <c r="F283">
        <v>-312.7</v>
      </c>
      <c r="G283">
        <v>-1.92</v>
      </c>
      <c r="H283">
        <v>2397.35</v>
      </c>
      <c r="I283">
        <v>-134.44999999999999</v>
      </c>
      <c r="J283">
        <v>-22.87</v>
      </c>
      <c r="K283">
        <v>2830.87</v>
      </c>
      <c r="L283">
        <v>-336.83</v>
      </c>
      <c r="M283">
        <v>-68.64</v>
      </c>
      <c r="N283">
        <v>3141.33</v>
      </c>
      <c r="O283">
        <v>-337.76</v>
      </c>
      <c r="P283">
        <v>-68.86</v>
      </c>
      <c r="Q283">
        <v>1344.66</v>
      </c>
      <c r="R283">
        <v>-338.34</v>
      </c>
      <c r="S283">
        <v>-68.97</v>
      </c>
      <c r="T283">
        <v>838.05</v>
      </c>
      <c r="U283">
        <v>452405376</v>
      </c>
      <c r="V283">
        <v>37913.83</v>
      </c>
      <c r="W283">
        <v>838.25</v>
      </c>
      <c r="X283">
        <v>452405376</v>
      </c>
      <c r="Y283">
        <v>37922.879999999997</v>
      </c>
    </row>
    <row r="284" spans="1:25" x14ac:dyDescent="0.25">
      <c r="A284" t="s">
        <v>298</v>
      </c>
      <c r="B284">
        <v>20.350000000000001</v>
      </c>
      <c r="C284">
        <v>-1.1100000000000001</v>
      </c>
      <c r="D284">
        <v>-0.18</v>
      </c>
      <c r="E284">
        <v>31.38</v>
      </c>
      <c r="F284">
        <v>-1.1100000000000001</v>
      </c>
      <c r="G284">
        <v>-0.19</v>
      </c>
      <c r="H284">
        <v>45.23</v>
      </c>
      <c r="I284">
        <v>-1.52</v>
      </c>
      <c r="J284">
        <v>-0.26</v>
      </c>
      <c r="K284">
        <v>51.34</v>
      </c>
      <c r="L284">
        <v>-6.06</v>
      </c>
      <c r="M284">
        <v>-1.22</v>
      </c>
      <c r="N284">
        <v>59.65</v>
      </c>
      <c r="O284">
        <v>-0.5</v>
      </c>
      <c r="P284">
        <v>-0.13</v>
      </c>
      <c r="Q284">
        <v>79.23</v>
      </c>
      <c r="R284">
        <v>-3.53</v>
      </c>
      <c r="S284">
        <v>-0.78</v>
      </c>
      <c r="T284">
        <v>1414.2</v>
      </c>
      <c r="U284">
        <v>25253000</v>
      </c>
      <c r="V284">
        <v>3571.28</v>
      </c>
      <c r="W284">
        <v>1416.75</v>
      </c>
      <c r="X284">
        <v>25253000</v>
      </c>
      <c r="Y284">
        <v>3577.72</v>
      </c>
    </row>
    <row r="285" spans="1:25" x14ac:dyDescent="0.25">
      <c r="A285" t="s">
        <v>299</v>
      </c>
      <c r="B285">
        <v>-70.62</v>
      </c>
      <c r="C285">
        <v>-29.06</v>
      </c>
      <c r="E285">
        <v>18.64</v>
      </c>
      <c r="F285">
        <v>-10</v>
      </c>
      <c r="H285">
        <v>47.91</v>
      </c>
      <c r="I285">
        <v>-17.55</v>
      </c>
      <c r="K285">
        <v>54.89</v>
      </c>
      <c r="L285">
        <v>-25</v>
      </c>
      <c r="M285">
        <v>-5.09</v>
      </c>
      <c r="N285">
        <v>57.06</v>
      </c>
      <c r="O285">
        <v>-30</v>
      </c>
      <c r="P285">
        <v>-6.11</v>
      </c>
      <c r="Q285">
        <v>48.84</v>
      </c>
      <c r="R285">
        <v>-30</v>
      </c>
      <c r="S285">
        <v>-6.11</v>
      </c>
      <c r="T285">
        <v>29.2</v>
      </c>
      <c r="U285">
        <v>1500000000</v>
      </c>
      <c r="V285">
        <v>4380</v>
      </c>
      <c r="W285">
        <v>29.15</v>
      </c>
      <c r="X285">
        <v>1500000000</v>
      </c>
      <c r="Y285">
        <v>4372.5</v>
      </c>
    </row>
    <row r="286" spans="1:25" x14ac:dyDescent="0.25">
      <c r="A286" t="s">
        <v>300</v>
      </c>
      <c r="B286">
        <v>431.72</v>
      </c>
      <c r="C286">
        <v>-107.39</v>
      </c>
      <c r="E286">
        <v>509.11</v>
      </c>
      <c r="F286">
        <v>-147.87</v>
      </c>
      <c r="H286">
        <v>428.01</v>
      </c>
      <c r="I286">
        <v>-142.80000000000001</v>
      </c>
      <c r="J286">
        <v>-28.56</v>
      </c>
      <c r="K286">
        <v>172.98</v>
      </c>
      <c r="L286">
        <v>-84</v>
      </c>
      <c r="M286">
        <v>-17.309999999999999</v>
      </c>
      <c r="N286">
        <v>305.83</v>
      </c>
      <c r="O286">
        <v>-66.94</v>
      </c>
      <c r="P286">
        <v>-13.56</v>
      </c>
      <c r="Q286">
        <v>421.99</v>
      </c>
      <c r="R286">
        <v>-160.21</v>
      </c>
      <c r="S286">
        <v>-32.54</v>
      </c>
      <c r="T286">
        <v>173.25</v>
      </c>
      <c r="U286">
        <v>257608888</v>
      </c>
      <c r="V286">
        <v>4463.07</v>
      </c>
      <c r="W286">
        <v>172.35</v>
      </c>
      <c r="X286">
        <v>257608888</v>
      </c>
      <c r="Y286">
        <v>4439.8900000000003</v>
      </c>
    </row>
    <row r="287" spans="1:25" x14ac:dyDescent="0.25">
      <c r="A287" t="s">
        <v>301</v>
      </c>
      <c r="B287">
        <v>572.36</v>
      </c>
      <c r="C287">
        <v>-12.32</v>
      </c>
      <c r="E287">
        <v>802.21</v>
      </c>
      <c r="F287">
        <v>-12.35</v>
      </c>
      <c r="H287">
        <v>897.89</v>
      </c>
      <c r="I287">
        <v>-14.89</v>
      </c>
      <c r="K287">
        <v>2473.9</v>
      </c>
      <c r="L287">
        <v>-22.47</v>
      </c>
      <c r="M287">
        <v>-4.2300000000000004</v>
      </c>
      <c r="N287">
        <v>1451.08</v>
      </c>
      <c r="O287">
        <v>-42.41</v>
      </c>
      <c r="P287">
        <v>-8.6199999999999992</v>
      </c>
      <c r="Q287">
        <v>1092.28</v>
      </c>
      <c r="R287">
        <v>-25.45</v>
      </c>
      <c r="S287">
        <v>-5.16</v>
      </c>
      <c r="T287">
        <v>66104.850000000006</v>
      </c>
      <c r="U287">
        <v>4241143</v>
      </c>
      <c r="V287">
        <v>28036.01</v>
      </c>
      <c r="W287">
        <v>66117.649999999994</v>
      </c>
      <c r="X287">
        <v>4241143</v>
      </c>
      <c r="Y287">
        <v>28041.439999999999</v>
      </c>
    </row>
    <row r="288" spans="1:25" x14ac:dyDescent="0.25">
      <c r="A288" t="s">
        <v>302</v>
      </c>
      <c r="B288">
        <v>122.8</v>
      </c>
      <c r="C288">
        <v>-25.71</v>
      </c>
      <c r="E288">
        <v>135.57</v>
      </c>
      <c r="F288">
        <v>-30.66</v>
      </c>
      <c r="H288">
        <v>149.07</v>
      </c>
      <c r="I288">
        <v>-31.03</v>
      </c>
      <c r="K288">
        <v>187.15</v>
      </c>
      <c r="L288">
        <v>-34.51</v>
      </c>
      <c r="N288">
        <v>6.1</v>
      </c>
      <c r="O288">
        <v>-27.87</v>
      </c>
      <c r="Q288">
        <v>202.49</v>
      </c>
      <c r="R288">
        <v>-22.8</v>
      </c>
      <c r="T288">
        <v>109.75</v>
      </c>
      <c r="U288">
        <v>269301736</v>
      </c>
      <c r="V288">
        <v>2955.59</v>
      </c>
      <c r="W288">
        <v>109.95</v>
      </c>
      <c r="X288">
        <v>269301736</v>
      </c>
      <c r="Y288">
        <v>2960.97</v>
      </c>
    </row>
    <row r="289" spans="1:25" x14ac:dyDescent="0.25">
      <c r="A289" t="s">
        <v>303</v>
      </c>
      <c r="B289">
        <v>298.51</v>
      </c>
      <c r="C289">
        <v>-134.01</v>
      </c>
      <c r="D289">
        <v>-21.74</v>
      </c>
      <c r="E289">
        <v>297.25</v>
      </c>
      <c r="F289">
        <v>-156.35</v>
      </c>
      <c r="G289">
        <v>-26.57</v>
      </c>
      <c r="H289">
        <v>301</v>
      </c>
      <c r="I289">
        <v>-156.35</v>
      </c>
      <c r="J289">
        <v>-26.57</v>
      </c>
      <c r="K289">
        <v>310.89</v>
      </c>
      <c r="L289">
        <v>-156.35</v>
      </c>
      <c r="M289">
        <v>-31.83</v>
      </c>
      <c r="N289">
        <v>393.43</v>
      </c>
      <c r="O289">
        <v>-233.99</v>
      </c>
      <c r="P289">
        <v>-47.63</v>
      </c>
      <c r="Q289">
        <v>477.87</v>
      </c>
      <c r="R289">
        <v>-185.77</v>
      </c>
      <c r="S289">
        <v>-37.82</v>
      </c>
      <c r="T289">
        <v>874.55</v>
      </c>
      <c r="U289">
        <v>98777778</v>
      </c>
      <c r="V289">
        <v>8638.61</v>
      </c>
      <c r="W289">
        <v>877.6</v>
      </c>
      <c r="X289">
        <v>98777778</v>
      </c>
      <c r="Y289">
        <v>8668.74</v>
      </c>
    </row>
    <row r="290" spans="1:25" x14ac:dyDescent="0.25">
      <c r="A290" t="s">
        <v>304</v>
      </c>
      <c r="B290">
        <v>882.69</v>
      </c>
      <c r="C290">
        <v>-168.16</v>
      </c>
      <c r="E290">
        <v>887.23</v>
      </c>
      <c r="F290">
        <v>-238.87</v>
      </c>
      <c r="H290">
        <v>831.78</v>
      </c>
      <c r="I290">
        <v>-251.58</v>
      </c>
      <c r="K290">
        <v>672.6</v>
      </c>
      <c r="L290">
        <v>-271.75</v>
      </c>
      <c r="N290">
        <v>400.23</v>
      </c>
      <c r="O290">
        <v>-271.27</v>
      </c>
      <c r="Q290">
        <v>891.88</v>
      </c>
      <c r="R290">
        <v>-160.97</v>
      </c>
      <c r="T290">
        <v>469.95</v>
      </c>
      <c r="U290">
        <v>617764960</v>
      </c>
      <c r="V290">
        <v>29031.86</v>
      </c>
      <c r="W290">
        <v>469.8</v>
      </c>
      <c r="X290">
        <v>617764960</v>
      </c>
      <c r="Y290">
        <v>29022.6</v>
      </c>
    </row>
    <row r="291" spans="1:25" x14ac:dyDescent="0.25">
      <c r="A291" t="s">
        <v>305</v>
      </c>
      <c r="B291">
        <v>3352.82</v>
      </c>
      <c r="C291">
        <v>-765.84</v>
      </c>
      <c r="D291">
        <v>-101.13</v>
      </c>
      <c r="E291">
        <v>3758.35</v>
      </c>
      <c r="F291">
        <v>-800.05</v>
      </c>
      <c r="G291">
        <v>-93.46</v>
      </c>
      <c r="H291">
        <v>3323.91</v>
      </c>
      <c r="I291">
        <v>-860.09</v>
      </c>
      <c r="J291">
        <v>-100.76</v>
      </c>
      <c r="K291">
        <v>3204.57</v>
      </c>
      <c r="L291">
        <v>-744.42</v>
      </c>
      <c r="M291">
        <v>-101.64</v>
      </c>
      <c r="N291">
        <v>3643.39</v>
      </c>
      <c r="O291">
        <v>-839.11</v>
      </c>
      <c r="Q291">
        <v>4356.01</v>
      </c>
      <c r="R291">
        <v>-923.01</v>
      </c>
      <c r="T291">
        <v>788.4</v>
      </c>
      <c r="U291">
        <v>1243192544</v>
      </c>
      <c r="V291">
        <v>98013.3</v>
      </c>
      <c r="W291">
        <v>788.65</v>
      </c>
      <c r="X291">
        <v>1243192544</v>
      </c>
      <c r="Y291">
        <v>98044.38</v>
      </c>
    </row>
    <row r="292" spans="1:25" x14ac:dyDescent="0.25">
      <c r="A292" t="s">
        <v>306</v>
      </c>
      <c r="B292">
        <v>40.869999999999997</v>
      </c>
      <c r="E292">
        <v>17.97</v>
      </c>
      <c r="H292">
        <v>77.67</v>
      </c>
      <c r="K292">
        <v>31.31</v>
      </c>
      <c r="N292">
        <v>51.5</v>
      </c>
      <c r="Q292">
        <v>69.3</v>
      </c>
      <c r="T292">
        <v>244.25</v>
      </c>
      <c r="U292">
        <v>378780932</v>
      </c>
      <c r="V292">
        <v>9251.7199999999993</v>
      </c>
      <c r="W292">
        <v>244.1</v>
      </c>
      <c r="X292">
        <v>378780932</v>
      </c>
      <c r="Y292">
        <v>9246.0400000000009</v>
      </c>
    </row>
    <row r="293" spans="1:25" x14ac:dyDescent="0.25">
      <c r="A293" t="s">
        <v>307</v>
      </c>
      <c r="B293">
        <v>106.98</v>
      </c>
      <c r="C293">
        <v>-33.86</v>
      </c>
      <c r="D293">
        <v>-5.49</v>
      </c>
      <c r="E293">
        <v>94.53</v>
      </c>
      <c r="F293">
        <v>-35.51</v>
      </c>
      <c r="G293">
        <v>-6.03</v>
      </c>
      <c r="H293">
        <v>79.02</v>
      </c>
      <c r="I293">
        <v>-35.51</v>
      </c>
      <c r="J293">
        <v>-6.04</v>
      </c>
      <c r="K293">
        <v>113.59</v>
      </c>
      <c r="L293">
        <v>-42.73</v>
      </c>
      <c r="N293">
        <v>130.65</v>
      </c>
      <c r="O293">
        <v>-53.4</v>
      </c>
      <c r="Q293">
        <v>134.36000000000001</v>
      </c>
      <c r="R293">
        <v>-53.46</v>
      </c>
      <c r="T293">
        <v>198.3</v>
      </c>
      <c r="U293">
        <v>133553784</v>
      </c>
      <c r="V293">
        <v>2648.37</v>
      </c>
      <c r="W293">
        <v>197.55</v>
      </c>
      <c r="X293">
        <v>133553784</v>
      </c>
      <c r="Y293">
        <v>2638.36</v>
      </c>
    </row>
    <row r="294" spans="1:25" x14ac:dyDescent="0.25">
      <c r="A294" t="s">
        <v>308</v>
      </c>
      <c r="B294">
        <v>97.49</v>
      </c>
      <c r="C294">
        <v>-28.48</v>
      </c>
      <c r="E294">
        <v>77.73</v>
      </c>
      <c r="F294">
        <v>-28.67</v>
      </c>
      <c r="H294">
        <v>233.3</v>
      </c>
      <c r="I294">
        <v>-53.8</v>
      </c>
      <c r="K294">
        <v>78.28</v>
      </c>
      <c r="L294">
        <v>-24.61</v>
      </c>
      <c r="M294">
        <v>-3.37</v>
      </c>
      <c r="N294">
        <v>48.94</v>
      </c>
      <c r="O294">
        <v>-28.35</v>
      </c>
      <c r="Q294">
        <v>53.12</v>
      </c>
      <c r="R294">
        <v>-34.950000000000003</v>
      </c>
      <c r="T294">
        <v>381.2</v>
      </c>
      <c r="U294">
        <v>51345288</v>
      </c>
      <c r="V294">
        <v>1957.28</v>
      </c>
      <c r="W294">
        <v>380.3</v>
      </c>
      <c r="X294">
        <v>51345288</v>
      </c>
      <c r="Y294">
        <v>1952.66</v>
      </c>
    </row>
    <row r="295" spans="1:25" x14ac:dyDescent="0.25">
      <c r="A295" t="s">
        <v>309</v>
      </c>
      <c r="B295">
        <v>24.44</v>
      </c>
      <c r="E295">
        <v>36.64</v>
      </c>
      <c r="H295">
        <v>41.09</v>
      </c>
      <c r="K295">
        <v>37.31</v>
      </c>
      <c r="N295">
        <v>44.8</v>
      </c>
      <c r="Q295">
        <v>62.19</v>
      </c>
      <c r="T295">
        <v>515.6</v>
      </c>
      <c r="U295">
        <v>71367056</v>
      </c>
      <c r="V295">
        <v>3679.69</v>
      </c>
      <c r="W295">
        <v>515.1</v>
      </c>
      <c r="X295">
        <v>71367056</v>
      </c>
      <c r="Y295">
        <v>3676.12</v>
      </c>
    </row>
    <row r="296" spans="1:25" x14ac:dyDescent="0.25">
      <c r="A296" t="s">
        <v>310</v>
      </c>
      <c r="B296">
        <v>208.43</v>
      </c>
      <c r="C296">
        <v>-123.47</v>
      </c>
      <c r="D296">
        <v>-34.11</v>
      </c>
      <c r="E296">
        <v>226.01</v>
      </c>
      <c r="F296">
        <v>-113.57</v>
      </c>
      <c r="G296">
        <v>-19.3</v>
      </c>
      <c r="H296">
        <v>270.73</v>
      </c>
      <c r="I296">
        <v>-113.56</v>
      </c>
      <c r="J296">
        <v>-21.57</v>
      </c>
      <c r="K296">
        <v>337.24</v>
      </c>
      <c r="L296">
        <v>-189.27</v>
      </c>
      <c r="M296">
        <v>-38.53</v>
      </c>
      <c r="N296">
        <v>726.03</v>
      </c>
      <c r="O296">
        <v>-126.26</v>
      </c>
      <c r="P296">
        <v>-25.7</v>
      </c>
      <c r="Q296">
        <v>700.17</v>
      </c>
      <c r="R296">
        <v>-168.39</v>
      </c>
      <c r="S296">
        <v>-34.28</v>
      </c>
      <c r="T296">
        <v>88.95</v>
      </c>
      <c r="U296">
        <v>842809857</v>
      </c>
      <c r="V296">
        <v>7496.79</v>
      </c>
      <c r="W296">
        <v>89.15</v>
      </c>
      <c r="X296">
        <v>842809857</v>
      </c>
      <c r="Y296">
        <v>7513.65</v>
      </c>
    </row>
    <row r="297" spans="1:25" x14ac:dyDescent="0.25">
      <c r="A297" t="s">
        <v>311</v>
      </c>
      <c r="B297">
        <v>-756.91</v>
      </c>
      <c r="C297">
        <v>-203.69</v>
      </c>
      <c r="E297">
        <v>601.17999999999995</v>
      </c>
      <c r="H297">
        <v>-1712.23</v>
      </c>
      <c r="K297">
        <v>1146.94</v>
      </c>
      <c r="N297">
        <v>3643.69</v>
      </c>
      <c r="Q297">
        <v>2224.12</v>
      </c>
      <c r="R297">
        <v>-1265.6300000000001</v>
      </c>
      <c r="T297">
        <v>72.75</v>
      </c>
      <c r="U297">
        <v>1752598777</v>
      </c>
      <c r="V297">
        <v>12750.16</v>
      </c>
      <c r="W297">
        <v>72.8</v>
      </c>
      <c r="X297">
        <v>1752598777</v>
      </c>
      <c r="Y297">
        <v>12758.92</v>
      </c>
    </row>
    <row r="298" spans="1:25" x14ac:dyDescent="0.25">
      <c r="A298" t="s">
        <v>312</v>
      </c>
      <c r="B298">
        <v>22.37</v>
      </c>
      <c r="E298">
        <v>20.5</v>
      </c>
      <c r="F298">
        <v>0</v>
      </c>
      <c r="H298">
        <v>29.95</v>
      </c>
      <c r="I298">
        <v>-0.4</v>
      </c>
      <c r="K298">
        <v>50.5</v>
      </c>
      <c r="L298">
        <v>-10.01</v>
      </c>
      <c r="M298">
        <v>-1.02</v>
      </c>
      <c r="N298">
        <v>72.64</v>
      </c>
      <c r="P298">
        <v>-1.02</v>
      </c>
      <c r="Q298">
        <v>100</v>
      </c>
      <c r="R298">
        <v>-5.72</v>
      </c>
      <c r="S298">
        <v>-1.1599999999999999</v>
      </c>
      <c r="T298">
        <v>86.5</v>
      </c>
      <c r="U298">
        <v>114462396</v>
      </c>
      <c r="V298">
        <v>990.1</v>
      </c>
      <c r="W298">
        <v>86.1</v>
      </c>
      <c r="X298">
        <v>114462396</v>
      </c>
      <c r="Y298">
        <v>985.52</v>
      </c>
    </row>
    <row r="299" spans="1:25" x14ac:dyDescent="0.25">
      <c r="A299" t="s">
        <v>313</v>
      </c>
      <c r="B299">
        <v>429.09</v>
      </c>
      <c r="C299">
        <v>-66.05</v>
      </c>
      <c r="E299">
        <v>577.22</v>
      </c>
      <c r="F299">
        <v>-154.41</v>
      </c>
      <c r="H299">
        <v>545.16999999999996</v>
      </c>
      <c r="I299">
        <v>-287.31</v>
      </c>
      <c r="K299">
        <v>691.26</v>
      </c>
      <c r="L299">
        <v>-500.69</v>
      </c>
      <c r="N299">
        <v>842.7</v>
      </c>
      <c r="O299">
        <v>-451.7</v>
      </c>
      <c r="P299">
        <v>-57.03</v>
      </c>
      <c r="Q299">
        <v>718.23</v>
      </c>
      <c r="R299">
        <v>-548.48</v>
      </c>
      <c r="S299">
        <v>-87.25</v>
      </c>
      <c r="T299">
        <v>370.4</v>
      </c>
      <c r="U299">
        <v>1290864398</v>
      </c>
      <c r="V299">
        <v>47813.62</v>
      </c>
      <c r="W299">
        <v>370.5</v>
      </c>
      <c r="X299">
        <v>1290864398</v>
      </c>
      <c r="Y299">
        <v>47826.53</v>
      </c>
    </row>
    <row r="300" spans="1:25" x14ac:dyDescent="0.25">
      <c r="A300" t="s">
        <v>314</v>
      </c>
      <c r="B300">
        <v>2392.1</v>
      </c>
      <c r="C300">
        <v>-216.7</v>
      </c>
      <c r="D300">
        <v>-35.1</v>
      </c>
      <c r="E300">
        <v>2783</v>
      </c>
      <c r="F300">
        <v>-241.7</v>
      </c>
      <c r="G300">
        <v>-41.1</v>
      </c>
      <c r="H300">
        <v>3711.2</v>
      </c>
      <c r="I300">
        <v>-362.5</v>
      </c>
      <c r="J300">
        <v>-61.6</v>
      </c>
      <c r="K300">
        <v>5364.3</v>
      </c>
      <c r="L300">
        <v>-755.2</v>
      </c>
      <c r="M300">
        <v>-153.80000000000001</v>
      </c>
      <c r="N300">
        <v>7350.2</v>
      </c>
      <c r="O300">
        <v>-1057.3</v>
      </c>
      <c r="P300">
        <v>-215.2</v>
      </c>
      <c r="Q300">
        <v>7721.8</v>
      </c>
      <c r="R300">
        <v>-2265.6</v>
      </c>
      <c r="S300">
        <v>-461.2</v>
      </c>
      <c r="T300">
        <v>7513.7</v>
      </c>
      <c r="U300">
        <v>302080060</v>
      </c>
      <c r="V300">
        <v>226973.89</v>
      </c>
      <c r="W300">
        <v>7529.15</v>
      </c>
      <c r="X300">
        <v>302080060</v>
      </c>
      <c r="Y300">
        <v>227440.61</v>
      </c>
    </row>
    <row r="301" spans="1:25" x14ac:dyDescent="0.25">
      <c r="A301" t="s">
        <v>315</v>
      </c>
      <c r="B301">
        <v>561.48</v>
      </c>
      <c r="C301">
        <v>-265.52</v>
      </c>
      <c r="D301">
        <v>-31.64</v>
      </c>
      <c r="E301">
        <v>185.16</v>
      </c>
      <c r="F301">
        <v>-106.38</v>
      </c>
      <c r="G301">
        <v>0</v>
      </c>
      <c r="H301">
        <v>390.94</v>
      </c>
      <c r="I301">
        <v>-154.57</v>
      </c>
      <c r="K301">
        <v>115.21</v>
      </c>
      <c r="L301">
        <v>-74.75</v>
      </c>
      <c r="N301">
        <v>154</v>
      </c>
      <c r="O301">
        <v>-48.07</v>
      </c>
      <c r="Q301">
        <v>123.05</v>
      </c>
      <c r="T301">
        <v>440.25</v>
      </c>
      <c r="U301">
        <v>268977471</v>
      </c>
      <c r="V301">
        <v>11841.73</v>
      </c>
      <c r="W301">
        <v>440.7</v>
      </c>
      <c r="X301">
        <v>268977471</v>
      </c>
      <c r="Y301">
        <v>11853.84</v>
      </c>
    </row>
    <row r="302" spans="1:25" x14ac:dyDescent="0.25">
      <c r="A302" t="s">
        <v>316</v>
      </c>
      <c r="B302">
        <v>5.78</v>
      </c>
      <c r="C302">
        <v>-2.5299999999999998</v>
      </c>
      <c r="D302">
        <v>-0.41</v>
      </c>
      <c r="E302">
        <v>11.58</v>
      </c>
      <c r="F302">
        <v>-2.52</v>
      </c>
      <c r="G302">
        <v>-0.43</v>
      </c>
      <c r="H302">
        <v>26.22</v>
      </c>
      <c r="I302">
        <v>-12.55</v>
      </c>
      <c r="J302">
        <v>-0.43</v>
      </c>
      <c r="K302">
        <v>36.28</v>
      </c>
      <c r="L302">
        <v>-7.63</v>
      </c>
      <c r="M302">
        <v>-1.55</v>
      </c>
      <c r="N302">
        <v>41.51</v>
      </c>
      <c r="Q302">
        <v>76.930000000000007</v>
      </c>
      <c r="R302">
        <v>-10.18</v>
      </c>
      <c r="S302">
        <v>-2.08</v>
      </c>
      <c r="T302">
        <v>59.3</v>
      </c>
      <c r="U302">
        <v>254314211</v>
      </c>
      <c r="V302">
        <v>1508.08</v>
      </c>
      <c r="W302">
        <v>59.25</v>
      </c>
      <c r="X302">
        <v>254314211</v>
      </c>
      <c r="Y302">
        <v>1506.81</v>
      </c>
    </row>
    <row r="303" spans="1:25" x14ac:dyDescent="0.25">
      <c r="A303" t="s">
        <v>317</v>
      </c>
      <c r="B303">
        <v>78.400000000000006</v>
      </c>
      <c r="E303">
        <v>55.88</v>
      </c>
      <c r="F303">
        <v>-4.1500000000000004</v>
      </c>
      <c r="G303">
        <v>-0.67</v>
      </c>
      <c r="H303">
        <v>43.22</v>
      </c>
      <c r="I303">
        <v>-14.22</v>
      </c>
      <c r="J303">
        <v>-2.4</v>
      </c>
      <c r="K303">
        <v>53.56</v>
      </c>
      <c r="L303">
        <v>-9.93</v>
      </c>
      <c r="M303">
        <v>-1.99</v>
      </c>
      <c r="N303">
        <v>79.13</v>
      </c>
      <c r="O303">
        <v>-12.45</v>
      </c>
      <c r="P303">
        <v>-2.5299999999999998</v>
      </c>
      <c r="Q303">
        <v>93.91</v>
      </c>
      <c r="R303">
        <v>-18.260000000000002</v>
      </c>
      <c r="S303">
        <v>-3.72</v>
      </c>
      <c r="T303">
        <v>2877.15</v>
      </c>
      <c r="U303">
        <v>16599382</v>
      </c>
      <c r="V303">
        <v>4775.8900000000003</v>
      </c>
      <c r="W303">
        <v>2875</v>
      </c>
      <c r="X303">
        <v>16599382</v>
      </c>
      <c r="Y303">
        <v>4772.32</v>
      </c>
    </row>
    <row r="304" spans="1:25" x14ac:dyDescent="0.25">
      <c r="A304" t="s">
        <v>318</v>
      </c>
      <c r="B304">
        <v>26.7</v>
      </c>
      <c r="C304">
        <v>-6.98</v>
      </c>
      <c r="E304">
        <v>21.77</v>
      </c>
      <c r="F304">
        <v>-4.9000000000000004</v>
      </c>
      <c r="H304">
        <v>34.880000000000003</v>
      </c>
      <c r="I304">
        <v>-9.94</v>
      </c>
      <c r="K304">
        <v>46.48</v>
      </c>
      <c r="L304">
        <v>-10.08</v>
      </c>
      <c r="N304">
        <v>54.7</v>
      </c>
      <c r="O304">
        <v>-10.5</v>
      </c>
      <c r="P304">
        <v>-2.1</v>
      </c>
      <c r="Q304">
        <v>70.099999999999994</v>
      </c>
      <c r="T304">
        <v>141.44999999999999</v>
      </c>
      <c r="U304">
        <v>227222285</v>
      </c>
      <c r="V304">
        <v>3214.06</v>
      </c>
      <c r="W304">
        <v>141.5</v>
      </c>
      <c r="X304">
        <v>227222285</v>
      </c>
      <c r="Y304">
        <v>3215.2</v>
      </c>
    </row>
    <row r="305" spans="1:25" x14ac:dyDescent="0.25">
      <c r="A305" t="s">
        <v>319</v>
      </c>
      <c r="B305">
        <v>30.31</v>
      </c>
      <c r="C305">
        <v>-5.65</v>
      </c>
      <c r="E305">
        <v>27.12</v>
      </c>
      <c r="F305">
        <v>-5.69</v>
      </c>
      <c r="H305">
        <v>53.2</v>
      </c>
      <c r="I305">
        <v>-10.47</v>
      </c>
      <c r="K305">
        <v>79.38</v>
      </c>
      <c r="L305">
        <v>-12.54</v>
      </c>
      <c r="N305">
        <v>93.96</v>
      </c>
      <c r="O305">
        <v>-17.260000000000002</v>
      </c>
      <c r="Q305">
        <v>135.83000000000001</v>
      </c>
      <c r="R305">
        <v>-22.18</v>
      </c>
      <c r="T305">
        <v>317.5</v>
      </c>
      <c r="U305">
        <v>262216965</v>
      </c>
      <c r="V305">
        <v>8325.39</v>
      </c>
      <c r="W305">
        <v>320.5</v>
      </c>
      <c r="X305">
        <v>262216965</v>
      </c>
      <c r="Y305">
        <v>8404.0499999999993</v>
      </c>
    </row>
    <row r="306" spans="1:25" x14ac:dyDescent="0.25">
      <c r="A306" t="s">
        <v>320</v>
      </c>
      <c r="B306">
        <v>338.9</v>
      </c>
      <c r="C306">
        <v>-21.4</v>
      </c>
      <c r="E306">
        <v>451.2</v>
      </c>
      <c r="F306">
        <v>-92.4</v>
      </c>
      <c r="H306">
        <v>534.29999999999995</v>
      </c>
      <c r="I306">
        <v>-143.80000000000001</v>
      </c>
      <c r="K306">
        <v>581</v>
      </c>
      <c r="L306">
        <v>-215.1</v>
      </c>
      <c r="N306">
        <v>446</v>
      </c>
      <c r="O306">
        <v>-193.4</v>
      </c>
      <c r="Q306">
        <v>624.9</v>
      </c>
      <c r="R306">
        <v>-214.2</v>
      </c>
      <c r="T306">
        <v>837.05</v>
      </c>
      <c r="U306">
        <v>164214041</v>
      </c>
      <c r="V306">
        <v>13745.54</v>
      </c>
      <c r="W306">
        <v>837.7</v>
      </c>
      <c r="X306">
        <v>164214041</v>
      </c>
      <c r="Y306">
        <v>13756.21</v>
      </c>
    </row>
    <row r="307" spans="1:25" x14ac:dyDescent="0.25">
      <c r="A307" t="s">
        <v>321</v>
      </c>
      <c r="B307">
        <v>67.34</v>
      </c>
      <c r="C307">
        <v>-34.54</v>
      </c>
      <c r="D307">
        <v>-5.6</v>
      </c>
      <c r="E307">
        <v>122.89</v>
      </c>
      <c r="F307">
        <v>-127.67</v>
      </c>
      <c r="G307">
        <v>-21.71</v>
      </c>
      <c r="H307">
        <v>106.3</v>
      </c>
      <c r="I307">
        <v>-82.82</v>
      </c>
      <c r="J307">
        <v>-15.01</v>
      </c>
      <c r="K307">
        <v>101.25</v>
      </c>
      <c r="L307">
        <v>-82.98</v>
      </c>
      <c r="M307">
        <v>-16.87</v>
      </c>
      <c r="N307">
        <v>151.44</v>
      </c>
      <c r="O307">
        <v>-25.81</v>
      </c>
      <c r="P307">
        <v>-5.27</v>
      </c>
      <c r="Q307">
        <v>164.56</v>
      </c>
      <c r="T307">
        <v>2607.4499999999998</v>
      </c>
      <c r="U307">
        <v>17262748</v>
      </c>
      <c r="V307">
        <v>4501.18</v>
      </c>
      <c r="W307">
        <v>2597.3000000000002</v>
      </c>
      <c r="X307">
        <v>17262748</v>
      </c>
      <c r="Y307">
        <v>4483.6499999999996</v>
      </c>
    </row>
    <row r="308" spans="1:25" x14ac:dyDescent="0.25">
      <c r="A308" t="s">
        <v>322</v>
      </c>
      <c r="B308">
        <v>469.6</v>
      </c>
      <c r="C308">
        <v>-88.9</v>
      </c>
      <c r="D308">
        <v>-14.4</v>
      </c>
      <c r="E308">
        <v>535.1</v>
      </c>
      <c r="F308">
        <v>-117.5</v>
      </c>
      <c r="G308">
        <v>-20</v>
      </c>
      <c r="H308">
        <v>514.9</v>
      </c>
      <c r="I308">
        <v>-220.2</v>
      </c>
      <c r="J308">
        <v>-37.5</v>
      </c>
      <c r="K308">
        <v>718.6</v>
      </c>
      <c r="L308">
        <v>-592.79999999999995</v>
      </c>
      <c r="M308">
        <v>-100.6</v>
      </c>
      <c r="N308">
        <v>827.3</v>
      </c>
      <c r="O308">
        <v>-1.6</v>
      </c>
      <c r="Q308">
        <v>879.1</v>
      </c>
      <c r="R308">
        <v>-420.3</v>
      </c>
      <c r="S308">
        <v>-76.599999999999994</v>
      </c>
      <c r="T308">
        <v>161.94999999999999</v>
      </c>
      <c r="U308">
        <v>3157934237</v>
      </c>
      <c r="V308">
        <v>51142.74</v>
      </c>
      <c r="W308">
        <v>161.55000000000001</v>
      </c>
      <c r="X308">
        <v>3157934237</v>
      </c>
      <c r="Y308">
        <v>51016.43</v>
      </c>
    </row>
    <row r="309" spans="1:25" x14ac:dyDescent="0.25">
      <c r="A309" t="s">
        <v>323</v>
      </c>
      <c r="B309">
        <v>39.93</v>
      </c>
      <c r="C309">
        <v>-21.77</v>
      </c>
      <c r="E309">
        <v>44.06</v>
      </c>
      <c r="F309">
        <v>-28.03</v>
      </c>
      <c r="H309">
        <v>67.55</v>
      </c>
      <c r="I309">
        <v>-41.73</v>
      </c>
      <c r="K309">
        <v>46.75</v>
      </c>
      <c r="L309">
        <v>-74.17</v>
      </c>
      <c r="N309">
        <v>86.3</v>
      </c>
      <c r="O309">
        <v>-43.19</v>
      </c>
      <c r="Q309">
        <v>323.39999999999998</v>
      </c>
      <c r="R309">
        <v>-110.95</v>
      </c>
      <c r="T309">
        <v>655.25</v>
      </c>
      <c r="U309">
        <v>145592483</v>
      </c>
      <c r="V309">
        <v>9539.9500000000007</v>
      </c>
      <c r="W309">
        <v>653.9</v>
      </c>
      <c r="X309">
        <v>145592483</v>
      </c>
      <c r="Y309">
        <v>9520.2900000000009</v>
      </c>
    </row>
    <row r="310" spans="1:25" x14ac:dyDescent="0.25">
      <c r="A310" t="s">
        <v>324</v>
      </c>
      <c r="B310">
        <v>539.51</v>
      </c>
      <c r="C310">
        <v>-415.01</v>
      </c>
      <c r="E310">
        <v>227.68</v>
      </c>
      <c r="F310">
        <v>-417.79</v>
      </c>
      <c r="H310">
        <v>553.03</v>
      </c>
      <c r="I310">
        <v>-172.19</v>
      </c>
      <c r="K310">
        <v>457.14</v>
      </c>
      <c r="L310">
        <v>-404.2</v>
      </c>
      <c r="N310">
        <v>625.01</v>
      </c>
      <c r="O310">
        <v>-505.49</v>
      </c>
      <c r="Q310">
        <v>739.89</v>
      </c>
      <c r="R310">
        <v>-394.93</v>
      </c>
      <c r="T310">
        <v>1012.1</v>
      </c>
      <c r="U310">
        <v>193417108</v>
      </c>
      <c r="V310">
        <v>19575.75</v>
      </c>
      <c r="W310">
        <v>1018.15</v>
      </c>
      <c r="X310">
        <v>193417108</v>
      </c>
      <c r="Y310">
        <v>19692.759999999998</v>
      </c>
    </row>
    <row r="311" spans="1:25" x14ac:dyDescent="0.25">
      <c r="A311" t="s">
        <v>325</v>
      </c>
      <c r="B311">
        <v>298.64</v>
      </c>
      <c r="C311">
        <v>-213.38</v>
      </c>
      <c r="E311">
        <v>157.63</v>
      </c>
      <c r="F311">
        <v>-113.27</v>
      </c>
      <c r="H311">
        <v>145.01</v>
      </c>
      <c r="I311">
        <v>-17.899999999999999</v>
      </c>
      <c r="K311">
        <v>113.78</v>
      </c>
      <c r="L311">
        <v>-61.38</v>
      </c>
      <c r="N311">
        <v>126.27</v>
      </c>
      <c r="O311">
        <v>-39.9</v>
      </c>
      <c r="Q311">
        <v>106.35</v>
      </c>
      <c r="R311">
        <v>-92.07</v>
      </c>
      <c r="T311">
        <v>715.4</v>
      </c>
      <c r="U311">
        <v>50998369</v>
      </c>
      <c r="V311">
        <v>3648.42</v>
      </c>
      <c r="W311">
        <v>714.4</v>
      </c>
      <c r="X311">
        <v>50998369</v>
      </c>
      <c r="Y311">
        <v>3643.32</v>
      </c>
    </row>
    <row r="312" spans="1:25" x14ac:dyDescent="0.25">
      <c r="A312" t="s">
        <v>326</v>
      </c>
      <c r="B312">
        <v>1004.24</v>
      </c>
      <c r="C312">
        <v>-172.76</v>
      </c>
      <c r="E312">
        <v>780.07</v>
      </c>
      <c r="F312">
        <v>-411.68</v>
      </c>
      <c r="H312">
        <v>670.52</v>
      </c>
      <c r="I312">
        <v>-232.26</v>
      </c>
      <c r="K312">
        <v>809.55</v>
      </c>
      <c r="L312">
        <v>-383.27</v>
      </c>
      <c r="N312">
        <v>1179.83</v>
      </c>
      <c r="Q312">
        <v>1720.27</v>
      </c>
      <c r="R312">
        <v>-769.64</v>
      </c>
      <c r="T312">
        <v>493.85</v>
      </c>
      <c r="U312">
        <v>400583281</v>
      </c>
      <c r="V312">
        <v>19782.810000000001</v>
      </c>
      <c r="W312">
        <v>494.35</v>
      </c>
      <c r="X312">
        <v>400583281</v>
      </c>
      <c r="Y312">
        <v>19802.830000000002</v>
      </c>
    </row>
    <row r="313" spans="1:25" x14ac:dyDescent="0.25">
      <c r="A313" t="s">
        <v>327</v>
      </c>
      <c r="B313">
        <v>207.5</v>
      </c>
      <c r="C313">
        <v>-42</v>
      </c>
      <c r="D313">
        <v>-6.81</v>
      </c>
      <c r="E313">
        <v>247.14</v>
      </c>
      <c r="F313">
        <v>-52.65</v>
      </c>
      <c r="G313">
        <v>0</v>
      </c>
      <c r="H313">
        <v>277.3</v>
      </c>
      <c r="I313">
        <v>-56.76</v>
      </c>
      <c r="J313">
        <v>-13.44</v>
      </c>
      <c r="K313">
        <v>286.95999999999998</v>
      </c>
      <c r="L313">
        <v>-66</v>
      </c>
      <c r="M313">
        <v>-13.44</v>
      </c>
      <c r="N313">
        <v>351.1</v>
      </c>
      <c r="O313">
        <v>-167.7</v>
      </c>
      <c r="P313">
        <v>-34.14</v>
      </c>
      <c r="Q313">
        <v>333.61</v>
      </c>
      <c r="R313">
        <v>-148.49</v>
      </c>
      <c r="S313">
        <v>-29.12</v>
      </c>
      <c r="T313">
        <v>54.15</v>
      </c>
      <c r="U313">
        <v>1800000000</v>
      </c>
      <c r="V313">
        <v>9747</v>
      </c>
      <c r="W313">
        <v>54.15</v>
      </c>
      <c r="X313">
        <v>1800000000</v>
      </c>
      <c r="Y313">
        <v>9747</v>
      </c>
    </row>
    <row r="314" spans="1:25" x14ac:dyDescent="0.25">
      <c r="A314" t="s">
        <v>328</v>
      </c>
      <c r="B314">
        <v>62.67</v>
      </c>
      <c r="C314">
        <v>-8.9499999999999993</v>
      </c>
      <c r="E314">
        <v>40.520000000000003</v>
      </c>
      <c r="F314">
        <v>-9.02</v>
      </c>
      <c r="H314">
        <v>111.79</v>
      </c>
      <c r="I314">
        <v>-6.09</v>
      </c>
      <c r="K314">
        <v>240.17</v>
      </c>
      <c r="L314">
        <v>-22.28</v>
      </c>
      <c r="M314">
        <v>-4.53</v>
      </c>
      <c r="N314">
        <v>225.5</v>
      </c>
      <c r="O314">
        <v>-33.369999999999997</v>
      </c>
      <c r="P314">
        <v>-6.79</v>
      </c>
      <c r="Q314">
        <v>286.8</v>
      </c>
      <c r="R314">
        <v>-22.24</v>
      </c>
      <c r="S314">
        <v>-4.53</v>
      </c>
      <c r="T314">
        <v>82.75</v>
      </c>
      <c r="U314">
        <v>600646588</v>
      </c>
      <c r="V314">
        <v>4970.3500000000004</v>
      </c>
      <c r="W314">
        <v>83</v>
      </c>
      <c r="X314">
        <v>600646588</v>
      </c>
      <c r="Y314">
        <v>4985.37</v>
      </c>
    </row>
    <row r="315" spans="1:25" x14ac:dyDescent="0.25">
      <c r="A315" t="s">
        <v>329</v>
      </c>
      <c r="B315">
        <v>2353.1</v>
      </c>
      <c r="C315">
        <v>-995.87</v>
      </c>
      <c r="D315">
        <v>0</v>
      </c>
      <c r="E315">
        <v>983.9</v>
      </c>
      <c r="F315">
        <v>-858.37</v>
      </c>
      <c r="G315">
        <v>0</v>
      </c>
      <c r="H315">
        <v>2134.52</v>
      </c>
      <c r="I315">
        <v>-772.03</v>
      </c>
      <c r="K315">
        <v>2429.89</v>
      </c>
      <c r="L315">
        <v>-1461.33</v>
      </c>
      <c r="M315">
        <v>-273.41000000000003</v>
      </c>
      <c r="N315">
        <v>2795.59</v>
      </c>
      <c r="O315">
        <v>-2524.13</v>
      </c>
      <c r="P315">
        <v>-472.22</v>
      </c>
      <c r="Q315">
        <v>2758.65</v>
      </c>
      <c r="R315">
        <v>-1251.6400000000001</v>
      </c>
      <c r="S315">
        <v>-126.86</v>
      </c>
      <c r="T315">
        <v>25.95</v>
      </c>
      <c r="U315">
        <v>10259320519</v>
      </c>
      <c r="V315">
        <v>26622.94</v>
      </c>
      <c r="W315">
        <v>25.95</v>
      </c>
      <c r="X315">
        <v>10259320519</v>
      </c>
      <c r="Y315">
        <v>26622.94</v>
      </c>
    </row>
    <row r="316" spans="1:25" x14ac:dyDescent="0.25">
      <c r="A316" t="s">
        <v>330</v>
      </c>
      <c r="B316">
        <v>167.83</v>
      </c>
      <c r="C316">
        <v>-54.45</v>
      </c>
      <c r="E316">
        <v>213.83</v>
      </c>
      <c r="F316">
        <v>-54.23</v>
      </c>
      <c r="H316">
        <v>147.58000000000001</v>
      </c>
      <c r="I316">
        <v>-62.38</v>
      </c>
      <c r="K316">
        <v>191.7</v>
      </c>
      <c r="L316">
        <v>-58</v>
      </c>
      <c r="M316">
        <v>-7.3</v>
      </c>
      <c r="N316">
        <v>164.9</v>
      </c>
      <c r="O316">
        <v>-61.3</v>
      </c>
      <c r="P316">
        <v>-10.3</v>
      </c>
      <c r="Q316">
        <v>226.2</v>
      </c>
      <c r="R316">
        <v>-76.7</v>
      </c>
      <c r="T316">
        <v>1114.25</v>
      </c>
      <c r="U316">
        <v>61635411</v>
      </c>
      <c r="V316">
        <v>6867.73</v>
      </c>
      <c r="W316">
        <v>1117.4000000000001</v>
      </c>
      <c r="X316">
        <v>61635411</v>
      </c>
      <c r="Y316">
        <v>6887.14</v>
      </c>
    </row>
    <row r="317" spans="1:25" x14ac:dyDescent="0.25">
      <c r="A317" t="s">
        <v>331</v>
      </c>
      <c r="B317">
        <v>1459.56</v>
      </c>
      <c r="C317">
        <v>-740.63</v>
      </c>
      <c r="E317">
        <v>1501.08</v>
      </c>
      <c r="F317">
        <v>-505.08</v>
      </c>
      <c r="H317">
        <v>1579.17</v>
      </c>
      <c r="I317">
        <v>-761.53</v>
      </c>
      <c r="K317">
        <v>228</v>
      </c>
      <c r="L317">
        <v>-445.42</v>
      </c>
      <c r="N317">
        <v>2368.81</v>
      </c>
      <c r="O317">
        <v>-1590.94</v>
      </c>
      <c r="Q317">
        <v>1848.78</v>
      </c>
      <c r="R317">
        <v>-774.66</v>
      </c>
      <c r="T317">
        <v>67.400000000000006</v>
      </c>
      <c r="U317">
        <v>1386636609</v>
      </c>
      <c r="V317">
        <v>9345.93</v>
      </c>
      <c r="W317">
        <v>67.150000000000006</v>
      </c>
      <c r="X317">
        <v>1386636609</v>
      </c>
      <c r="Y317">
        <v>9311.26</v>
      </c>
    </row>
    <row r="318" spans="1:25" x14ac:dyDescent="0.25">
      <c r="A318" t="s">
        <v>332</v>
      </c>
      <c r="B318">
        <v>6342.37</v>
      </c>
      <c r="C318">
        <v>-2180.7800000000002</v>
      </c>
      <c r="D318">
        <v>-353.74</v>
      </c>
      <c r="E318">
        <v>6420.08</v>
      </c>
      <c r="F318">
        <v>-4956.6000000000004</v>
      </c>
      <c r="G318">
        <v>-842.25</v>
      </c>
      <c r="H318">
        <v>6421.86</v>
      </c>
      <c r="I318">
        <v>-2874.59</v>
      </c>
      <c r="J318">
        <v>-574.71</v>
      </c>
      <c r="K318">
        <v>2712.22</v>
      </c>
      <c r="L318">
        <v>-5988.28</v>
      </c>
      <c r="N318">
        <v>2589.14</v>
      </c>
      <c r="O318">
        <v>-1461.41</v>
      </c>
      <c r="Q318">
        <v>3805.88</v>
      </c>
      <c r="R318">
        <v>-2392.25</v>
      </c>
      <c r="T318">
        <v>94.5</v>
      </c>
      <c r="U318">
        <v>3163890474</v>
      </c>
      <c r="V318">
        <v>29898.76</v>
      </c>
      <c r="W318">
        <v>94.7</v>
      </c>
      <c r="X318">
        <v>3163890474</v>
      </c>
      <c r="Y318">
        <v>29962.04</v>
      </c>
    </row>
    <row r="319" spans="1:25" x14ac:dyDescent="0.25">
      <c r="A319" t="s">
        <v>333</v>
      </c>
      <c r="B319">
        <v>12619.39</v>
      </c>
      <c r="C319">
        <v>-3504.34</v>
      </c>
      <c r="D319">
        <v>-564.44000000000005</v>
      </c>
      <c r="E319">
        <v>10974.74</v>
      </c>
      <c r="F319">
        <v>-4947.28</v>
      </c>
      <c r="G319">
        <v>-840.79</v>
      </c>
      <c r="H319">
        <v>10318.549999999999</v>
      </c>
      <c r="I319">
        <v>-12368.21</v>
      </c>
      <c r="J319">
        <v>-2428.62</v>
      </c>
      <c r="K319">
        <v>10850.26</v>
      </c>
      <c r="L319">
        <v>-2762.24</v>
      </c>
      <c r="M319">
        <v>-562.32000000000005</v>
      </c>
      <c r="N319">
        <v>9385.26</v>
      </c>
      <c r="O319">
        <v>-3595.03</v>
      </c>
      <c r="P319">
        <v>-727.79</v>
      </c>
      <c r="Q319">
        <v>10343.17</v>
      </c>
      <c r="R319">
        <v>-4040.28</v>
      </c>
      <c r="S319">
        <v>-816.4</v>
      </c>
      <c r="T319">
        <v>146.85</v>
      </c>
      <c r="U319">
        <v>8245464400</v>
      </c>
      <c r="V319">
        <v>121084.64</v>
      </c>
      <c r="W319">
        <v>146.4</v>
      </c>
      <c r="X319">
        <v>8245464400</v>
      </c>
      <c r="Y319">
        <v>120713.60000000001</v>
      </c>
    </row>
    <row r="320" spans="1:25" x14ac:dyDescent="0.25">
      <c r="A320" t="s">
        <v>334</v>
      </c>
      <c r="B320">
        <v>78.14</v>
      </c>
      <c r="C320">
        <v>-14.36</v>
      </c>
      <c r="E320">
        <v>110.19</v>
      </c>
      <c r="F320">
        <v>-19.350000000000001</v>
      </c>
      <c r="H320">
        <v>152.93</v>
      </c>
      <c r="I320">
        <v>-19.93</v>
      </c>
      <c r="K320">
        <v>176.5</v>
      </c>
      <c r="L320">
        <v>-26.1</v>
      </c>
      <c r="N320">
        <v>494.8</v>
      </c>
      <c r="O320">
        <v>-141</v>
      </c>
      <c r="Q320">
        <v>698.2</v>
      </c>
      <c r="R320">
        <v>-181.4</v>
      </c>
      <c r="T320">
        <v>696.3</v>
      </c>
      <c r="U320">
        <v>183991762</v>
      </c>
      <c r="V320">
        <v>12811.35</v>
      </c>
      <c r="W320">
        <v>693.95</v>
      </c>
      <c r="X320">
        <v>183991762</v>
      </c>
      <c r="Y320">
        <v>12768.11</v>
      </c>
    </row>
    <row r="321" spans="1:25" x14ac:dyDescent="0.25">
      <c r="A321" t="s">
        <v>335</v>
      </c>
      <c r="B321">
        <v>592.78</v>
      </c>
      <c r="C321">
        <v>-221.06</v>
      </c>
      <c r="E321">
        <v>642.30999999999995</v>
      </c>
      <c r="F321">
        <v>-515.48</v>
      </c>
      <c r="H321">
        <v>1321.59</v>
      </c>
      <c r="I321">
        <v>-506.5</v>
      </c>
      <c r="K321">
        <v>787.11</v>
      </c>
      <c r="L321">
        <v>-451.02</v>
      </c>
      <c r="M321">
        <v>-91.8</v>
      </c>
      <c r="N321">
        <v>668.53</v>
      </c>
      <c r="O321">
        <v>-686.19</v>
      </c>
      <c r="P321">
        <v>-139.69</v>
      </c>
      <c r="Q321">
        <v>1342.41</v>
      </c>
      <c r="R321">
        <v>-908.48</v>
      </c>
      <c r="S321">
        <v>-184.94</v>
      </c>
      <c r="T321">
        <v>61.55</v>
      </c>
      <c r="U321">
        <v>1865617498</v>
      </c>
      <c r="V321">
        <v>11482.88</v>
      </c>
      <c r="W321">
        <v>61.55</v>
      </c>
      <c r="X321">
        <v>1865617498</v>
      </c>
      <c r="Y321">
        <v>11482.88</v>
      </c>
    </row>
    <row r="322" spans="1:25" x14ac:dyDescent="0.25">
      <c r="A322" t="s">
        <v>336</v>
      </c>
      <c r="B322">
        <v>238.31</v>
      </c>
      <c r="C322">
        <v>-39.14</v>
      </c>
      <c r="E322">
        <v>193.1</v>
      </c>
      <c r="F322">
        <v>-49.16</v>
      </c>
      <c r="H322">
        <v>142.47</v>
      </c>
      <c r="I322">
        <v>-40.67</v>
      </c>
      <c r="K322">
        <v>117.56</v>
      </c>
      <c r="L322">
        <v>-42.09</v>
      </c>
      <c r="N322">
        <v>79.599999999999994</v>
      </c>
      <c r="O322">
        <v>-25.29</v>
      </c>
      <c r="P322">
        <v>-5.15</v>
      </c>
      <c r="Q322">
        <v>161.56</v>
      </c>
      <c r="R322">
        <v>-16.87</v>
      </c>
      <c r="S322">
        <v>-3.43</v>
      </c>
      <c r="T322">
        <v>119.2</v>
      </c>
      <c r="U322">
        <v>178575482</v>
      </c>
      <c r="V322">
        <v>2128.62</v>
      </c>
      <c r="W322">
        <v>119.2</v>
      </c>
      <c r="X322">
        <v>178575482</v>
      </c>
      <c r="Y322">
        <v>2128.62</v>
      </c>
    </row>
    <row r="323" spans="1:25" x14ac:dyDescent="0.25">
      <c r="A323" t="s">
        <v>337</v>
      </c>
      <c r="B323">
        <v>43.16</v>
      </c>
      <c r="C323">
        <v>-83.18</v>
      </c>
      <c r="E323">
        <v>50.66</v>
      </c>
      <c r="F323">
        <v>-16.95</v>
      </c>
      <c r="H323">
        <v>49.38</v>
      </c>
      <c r="I323">
        <v>-18.329999999999998</v>
      </c>
      <c r="K323">
        <v>86.47</v>
      </c>
      <c r="L323">
        <v>-21.62</v>
      </c>
      <c r="N323">
        <v>132.65</v>
      </c>
      <c r="O323">
        <v>-34.299999999999997</v>
      </c>
      <c r="Q323">
        <v>178.96</v>
      </c>
      <c r="R323">
        <v>-35.03</v>
      </c>
      <c r="T323">
        <v>704.7</v>
      </c>
      <c r="U323">
        <v>49446885</v>
      </c>
      <c r="V323">
        <v>3484.52</v>
      </c>
      <c r="W323">
        <v>704.6</v>
      </c>
      <c r="X323">
        <v>49446885</v>
      </c>
      <c r="Y323">
        <v>3484.03</v>
      </c>
    </row>
    <row r="324" spans="1:25" x14ac:dyDescent="0.25">
      <c r="A324" t="s">
        <v>338</v>
      </c>
      <c r="B324">
        <v>56.74</v>
      </c>
      <c r="E324">
        <v>90.55</v>
      </c>
      <c r="H324">
        <v>69.67</v>
      </c>
      <c r="K324">
        <v>94.9</v>
      </c>
      <c r="N324">
        <v>88.79</v>
      </c>
      <c r="Q324">
        <v>100.92</v>
      </c>
      <c r="T324">
        <v>60.4</v>
      </c>
      <c r="U324">
        <v>150519181</v>
      </c>
      <c r="V324">
        <v>909.14</v>
      </c>
      <c r="W324">
        <v>60.15</v>
      </c>
      <c r="X324">
        <v>150519181</v>
      </c>
      <c r="Y324">
        <v>905.37</v>
      </c>
    </row>
    <row r="325" spans="1:25" x14ac:dyDescent="0.25">
      <c r="A325" t="s">
        <v>339</v>
      </c>
      <c r="B325">
        <v>111.06</v>
      </c>
      <c r="C325">
        <v>-22.14</v>
      </c>
      <c r="E325">
        <v>113.18</v>
      </c>
      <c r="F325">
        <v>-50.05</v>
      </c>
      <c r="H325">
        <v>129.30000000000001</v>
      </c>
      <c r="I325">
        <v>-55.73</v>
      </c>
      <c r="K325">
        <v>126.14</v>
      </c>
      <c r="L325">
        <v>-126.15</v>
      </c>
      <c r="N325">
        <v>161.63</v>
      </c>
      <c r="Q325">
        <v>153.22</v>
      </c>
      <c r="R325">
        <v>-70.28</v>
      </c>
      <c r="T325">
        <v>105.75</v>
      </c>
      <c r="U325">
        <v>228870500</v>
      </c>
      <c r="V325">
        <v>2420.31</v>
      </c>
      <c r="W325">
        <v>106.15</v>
      </c>
      <c r="X325">
        <v>228870500</v>
      </c>
      <c r="Y325">
        <v>2429.46</v>
      </c>
    </row>
    <row r="326" spans="1:25" x14ac:dyDescent="0.25">
      <c r="A326" t="s">
        <v>340</v>
      </c>
      <c r="B326">
        <v>1067.93</v>
      </c>
      <c r="C326">
        <v>-466.76</v>
      </c>
      <c r="D326">
        <v>-75.86</v>
      </c>
      <c r="E326">
        <v>1117.1300000000001</v>
      </c>
      <c r="F326">
        <v>-467.62</v>
      </c>
      <c r="G326">
        <v>-78.540000000000006</v>
      </c>
      <c r="H326">
        <v>1184.69</v>
      </c>
      <c r="I326">
        <v>-607.41999999999996</v>
      </c>
      <c r="J326">
        <v>-105.54</v>
      </c>
      <c r="K326">
        <v>563.27</v>
      </c>
      <c r="L326">
        <v>-409.77</v>
      </c>
      <c r="M326">
        <v>-83.42</v>
      </c>
      <c r="N326">
        <v>1001.36</v>
      </c>
      <c r="O326">
        <v>-564.03</v>
      </c>
      <c r="P326">
        <v>-114.82</v>
      </c>
      <c r="Q326">
        <v>1225.19</v>
      </c>
      <c r="R326">
        <v>-829.18</v>
      </c>
      <c r="S326">
        <v>-168.77</v>
      </c>
      <c r="T326">
        <v>10931.25</v>
      </c>
      <c r="U326">
        <v>96415716</v>
      </c>
      <c r="V326">
        <v>105394.43</v>
      </c>
      <c r="W326">
        <v>10923.35</v>
      </c>
      <c r="X326">
        <v>96415716</v>
      </c>
      <c r="Y326">
        <v>105318.26</v>
      </c>
    </row>
    <row r="327" spans="1:25" x14ac:dyDescent="0.25">
      <c r="A327" t="s">
        <v>341</v>
      </c>
      <c r="B327">
        <v>-29.91</v>
      </c>
      <c r="C327">
        <v>0</v>
      </c>
      <c r="E327">
        <v>-74.94</v>
      </c>
      <c r="H327">
        <v>-687.55</v>
      </c>
      <c r="K327">
        <v>-75.09</v>
      </c>
      <c r="N327">
        <v>-118.69</v>
      </c>
      <c r="Q327">
        <v>-64.48</v>
      </c>
      <c r="T327">
        <v>37.700000000000003</v>
      </c>
      <c r="U327">
        <v>1046948519</v>
      </c>
      <c r="V327">
        <v>3947</v>
      </c>
      <c r="W327">
        <v>37.65</v>
      </c>
      <c r="X327">
        <v>1046948519</v>
      </c>
      <c r="Y327">
        <v>3941.76</v>
      </c>
    </row>
    <row r="328" spans="1:25" x14ac:dyDescent="0.25">
      <c r="A328" t="s">
        <v>342</v>
      </c>
      <c r="B328">
        <v>31.19</v>
      </c>
      <c r="C328">
        <v>-6.93</v>
      </c>
      <c r="E328">
        <v>40.03</v>
      </c>
      <c r="F328">
        <v>-6.97</v>
      </c>
      <c r="H328">
        <v>42.46</v>
      </c>
      <c r="I328">
        <v>-6.89</v>
      </c>
      <c r="K328">
        <v>104.78</v>
      </c>
      <c r="L328">
        <v>-15.62</v>
      </c>
      <c r="M328">
        <v>-1.97</v>
      </c>
      <c r="N328">
        <v>118.45</v>
      </c>
      <c r="O328">
        <v>-5.97</v>
      </c>
      <c r="P328">
        <v>-0.5</v>
      </c>
      <c r="Q328">
        <v>117.11</v>
      </c>
      <c r="R328">
        <v>-16.420000000000002</v>
      </c>
      <c r="S328">
        <v>-1.7</v>
      </c>
      <c r="T328">
        <v>1518.95</v>
      </c>
      <c r="U328">
        <v>14922525</v>
      </c>
      <c r="V328">
        <v>2266.66</v>
      </c>
      <c r="W328">
        <v>1513.35</v>
      </c>
      <c r="X328">
        <v>14922525</v>
      </c>
      <c r="Y328">
        <v>2258.3000000000002</v>
      </c>
    </row>
    <row r="329" spans="1:25" x14ac:dyDescent="0.25">
      <c r="A329" t="s">
        <v>343</v>
      </c>
      <c r="B329">
        <v>42.49</v>
      </c>
      <c r="C329">
        <v>-9.44</v>
      </c>
      <c r="D329">
        <v>-1.57</v>
      </c>
      <c r="E329">
        <v>23.62</v>
      </c>
      <c r="F329">
        <v>-9.57</v>
      </c>
      <c r="G329">
        <v>-1.64</v>
      </c>
      <c r="H329">
        <v>56.75</v>
      </c>
      <c r="I329">
        <v>-9.57</v>
      </c>
      <c r="J329">
        <v>-1.64</v>
      </c>
      <c r="K329">
        <v>77.739999999999995</v>
      </c>
      <c r="L329">
        <v>-15.92</v>
      </c>
      <c r="M329">
        <v>-3.27</v>
      </c>
      <c r="N329">
        <v>96.83</v>
      </c>
      <c r="O329">
        <v>-19.11</v>
      </c>
      <c r="P329">
        <v>-3.93</v>
      </c>
      <c r="Q329">
        <v>168.61</v>
      </c>
      <c r="R329">
        <v>-34.99</v>
      </c>
      <c r="T329">
        <v>163</v>
      </c>
      <c r="U329">
        <v>165361580</v>
      </c>
      <c r="V329">
        <v>2695.39</v>
      </c>
      <c r="W329">
        <v>163.55000000000001</v>
      </c>
      <c r="X329">
        <v>165361580</v>
      </c>
      <c r="Y329">
        <v>2704.49</v>
      </c>
    </row>
    <row r="330" spans="1:25" x14ac:dyDescent="0.25">
      <c r="A330" t="s">
        <v>344</v>
      </c>
      <c r="B330">
        <v>327.47000000000003</v>
      </c>
      <c r="C330">
        <v>-65.64</v>
      </c>
      <c r="E330">
        <v>295.12</v>
      </c>
      <c r="F330">
        <v>-67.38</v>
      </c>
      <c r="H330">
        <v>304.77</v>
      </c>
      <c r="I330">
        <v>-67.38</v>
      </c>
      <c r="K330">
        <v>497.58</v>
      </c>
      <c r="L330">
        <v>-133.53</v>
      </c>
      <c r="N330">
        <v>320.64999999999998</v>
      </c>
      <c r="Q330">
        <v>417.17</v>
      </c>
      <c r="R330">
        <v>-67.92</v>
      </c>
      <c r="T330">
        <v>451.85</v>
      </c>
      <c r="U330">
        <v>363602237</v>
      </c>
      <c r="V330">
        <v>16429.37</v>
      </c>
      <c r="W330">
        <v>452.3</v>
      </c>
      <c r="X330">
        <v>363602237</v>
      </c>
      <c r="Y330">
        <v>16445.73</v>
      </c>
    </row>
    <row r="331" spans="1:25" x14ac:dyDescent="0.25">
      <c r="A331" t="s">
        <v>345</v>
      </c>
      <c r="B331">
        <v>20925.7</v>
      </c>
      <c r="C331">
        <v>-9414.07</v>
      </c>
      <c r="D331">
        <v>-1506.04</v>
      </c>
      <c r="E331">
        <v>22094.81</v>
      </c>
      <c r="F331">
        <v>-8339.9500000000007</v>
      </c>
      <c r="G331">
        <v>-1417.07</v>
      </c>
      <c r="H331">
        <v>17732.95</v>
      </c>
      <c r="I331">
        <v>-7913.31</v>
      </c>
      <c r="J331">
        <v>-1574.89</v>
      </c>
      <c r="K331">
        <v>16139.93</v>
      </c>
      <c r="L331">
        <v>-4916.87</v>
      </c>
      <c r="M331">
        <v>-1000.53</v>
      </c>
      <c r="N331">
        <v>17899.98</v>
      </c>
      <c r="O331">
        <v>-9516.85</v>
      </c>
      <c r="P331">
        <v>-1935.35</v>
      </c>
      <c r="Q331">
        <v>19945.259999999998</v>
      </c>
      <c r="R331">
        <v>-7762.59</v>
      </c>
      <c r="S331">
        <v>-1152.1199999999999</v>
      </c>
      <c r="T331">
        <v>147.85</v>
      </c>
      <c r="U331">
        <v>12833235180</v>
      </c>
      <c r="V331">
        <v>189739.38</v>
      </c>
      <c r="W331">
        <v>147.9</v>
      </c>
      <c r="X331">
        <v>12833235180</v>
      </c>
      <c r="Y331">
        <v>189803.55</v>
      </c>
    </row>
    <row r="332" spans="1:25" x14ac:dyDescent="0.25">
      <c r="A332" t="s">
        <v>346</v>
      </c>
      <c r="B332">
        <v>3589.34</v>
      </c>
      <c r="C332">
        <v>-1683.17</v>
      </c>
      <c r="D332">
        <v>-273.06</v>
      </c>
      <c r="E332">
        <v>2981.3</v>
      </c>
      <c r="F332">
        <v>-1905.46</v>
      </c>
      <c r="G332">
        <v>-183.89</v>
      </c>
      <c r="H332">
        <v>2510.1999999999998</v>
      </c>
      <c r="I332">
        <v>-632.57000000000005</v>
      </c>
      <c r="J332">
        <v>-227.46</v>
      </c>
      <c r="K332">
        <v>2301.67</v>
      </c>
      <c r="L332">
        <v>-1305.33</v>
      </c>
      <c r="N332">
        <v>1548.68</v>
      </c>
      <c r="O332">
        <v>-1494.58</v>
      </c>
      <c r="Q332">
        <v>2667.93</v>
      </c>
      <c r="R332">
        <v>-1707.2</v>
      </c>
      <c r="T332">
        <v>174.25</v>
      </c>
      <c r="U332">
        <v>1134903911</v>
      </c>
      <c r="V332">
        <v>19775.7</v>
      </c>
      <c r="W332">
        <v>174.35</v>
      </c>
      <c r="X332">
        <v>1134903911</v>
      </c>
      <c r="Y332">
        <v>19787.05</v>
      </c>
    </row>
    <row r="333" spans="1:25" x14ac:dyDescent="0.25">
      <c r="A333" t="s">
        <v>347</v>
      </c>
      <c r="B333">
        <v>62.9</v>
      </c>
      <c r="E333">
        <v>85.85</v>
      </c>
      <c r="F333">
        <v>0</v>
      </c>
      <c r="H333">
        <v>62.2</v>
      </c>
      <c r="I333">
        <v>-12.3</v>
      </c>
      <c r="K333">
        <v>40.130000000000003</v>
      </c>
      <c r="L333">
        <v>-10.71</v>
      </c>
      <c r="N333">
        <v>52.76</v>
      </c>
      <c r="O333">
        <v>-11.38</v>
      </c>
      <c r="Q333">
        <v>67.84</v>
      </c>
      <c r="R333">
        <v>-15.65</v>
      </c>
      <c r="T333">
        <v>214.35</v>
      </c>
      <c r="U333">
        <v>182900540</v>
      </c>
      <c r="V333">
        <v>3920.47</v>
      </c>
      <c r="W333">
        <v>214.3</v>
      </c>
      <c r="X333">
        <v>182900540</v>
      </c>
      <c r="Y333">
        <v>3919.56</v>
      </c>
    </row>
    <row r="334" spans="1:25" x14ac:dyDescent="0.25">
      <c r="A334" t="s">
        <v>348</v>
      </c>
      <c r="B334">
        <v>1029.26</v>
      </c>
      <c r="E334">
        <v>1148.3599999999999</v>
      </c>
      <c r="F334">
        <v>0</v>
      </c>
      <c r="G334">
        <v>0</v>
      </c>
      <c r="H334">
        <v>1058.02</v>
      </c>
      <c r="I334">
        <v>-4101.78</v>
      </c>
      <c r="J334">
        <v>-697.1</v>
      </c>
      <c r="K334">
        <v>897.76</v>
      </c>
      <c r="L334">
        <v>-1525.94</v>
      </c>
      <c r="M334">
        <v>-310.64999999999998</v>
      </c>
      <c r="N334">
        <v>1288.0999999999999</v>
      </c>
      <c r="O334">
        <v>-850.12</v>
      </c>
      <c r="P334">
        <v>-134.22</v>
      </c>
      <c r="Q334">
        <v>1006</v>
      </c>
      <c r="R334">
        <v>-1449.92</v>
      </c>
      <c r="S334">
        <v>-277.12</v>
      </c>
      <c r="T334">
        <v>3663</v>
      </c>
      <c r="U334">
        <v>85739923</v>
      </c>
      <c r="V334">
        <v>31406.53</v>
      </c>
      <c r="W334">
        <v>3661.3</v>
      </c>
      <c r="X334">
        <v>85739923</v>
      </c>
      <c r="Y334">
        <v>31391.96</v>
      </c>
    </row>
    <row r="335" spans="1:25" x14ac:dyDescent="0.25">
      <c r="A335" t="s">
        <v>349</v>
      </c>
      <c r="B335">
        <v>161.66999999999999</v>
      </c>
      <c r="C335">
        <v>0</v>
      </c>
      <c r="D335">
        <v>0</v>
      </c>
      <c r="E335">
        <v>101.02</v>
      </c>
      <c r="F335">
        <v>-55.99</v>
      </c>
      <c r="G335">
        <v>-9.58</v>
      </c>
      <c r="H335">
        <v>194.78</v>
      </c>
      <c r="I335">
        <v>-30.55</v>
      </c>
      <c r="J335">
        <v>-5.68</v>
      </c>
      <c r="K335">
        <v>62.36</v>
      </c>
      <c r="L335">
        <v>-20.38</v>
      </c>
      <c r="M335">
        <v>-4.17</v>
      </c>
      <c r="N335">
        <v>-32.1</v>
      </c>
      <c r="O335">
        <v>-20.37</v>
      </c>
      <c r="P335">
        <v>-4.17</v>
      </c>
      <c r="Q335">
        <v>44.22</v>
      </c>
      <c r="R335">
        <v>-10.199999999999999</v>
      </c>
      <c r="S335">
        <v>-2.09</v>
      </c>
      <c r="T335">
        <v>80.849999999999994</v>
      </c>
      <c r="U335">
        <v>204868760</v>
      </c>
      <c r="V335">
        <v>1656.36</v>
      </c>
      <c r="W335">
        <v>80.25</v>
      </c>
      <c r="X335">
        <v>204868760</v>
      </c>
      <c r="Y335">
        <v>1644.07</v>
      </c>
    </row>
    <row r="336" spans="1:25" x14ac:dyDescent="0.25">
      <c r="A336" t="s">
        <v>350</v>
      </c>
      <c r="B336">
        <v>1327.95</v>
      </c>
      <c r="C336">
        <v>-230.49</v>
      </c>
      <c r="D336">
        <v>-37.39</v>
      </c>
      <c r="E336">
        <v>1139.4100000000001</v>
      </c>
      <c r="F336">
        <v>-454.36</v>
      </c>
      <c r="H336">
        <v>497.08</v>
      </c>
      <c r="I336">
        <v>-126.29</v>
      </c>
      <c r="K336">
        <v>156.08000000000001</v>
      </c>
      <c r="L336">
        <v>-119.09</v>
      </c>
      <c r="N336">
        <v>-1094.07</v>
      </c>
      <c r="O336">
        <v>-27.08</v>
      </c>
      <c r="Q336">
        <v>-5871.74</v>
      </c>
      <c r="T336">
        <v>95.65</v>
      </c>
      <c r="U336">
        <v>632767525</v>
      </c>
      <c r="V336">
        <v>6052.42</v>
      </c>
      <c r="W336">
        <v>95.35</v>
      </c>
      <c r="X336">
        <v>632767525</v>
      </c>
      <c r="Y336">
        <v>6033.44</v>
      </c>
    </row>
    <row r="337" spans="1:25" x14ac:dyDescent="0.25">
      <c r="A337" t="s">
        <v>351</v>
      </c>
      <c r="B337">
        <v>290.66000000000003</v>
      </c>
      <c r="C337">
        <v>0</v>
      </c>
      <c r="E337">
        <v>356.31</v>
      </c>
      <c r="F337">
        <v>-52.36</v>
      </c>
      <c r="H337">
        <v>378.23</v>
      </c>
      <c r="I337">
        <v>-31.43</v>
      </c>
      <c r="K337">
        <v>399.31</v>
      </c>
      <c r="L337">
        <v>-56.98</v>
      </c>
      <c r="M337">
        <v>-11.99</v>
      </c>
      <c r="N337">
        <v>430.53</v>
      </c>
      <c r="O337">
        <v>-60</v>
      </c>
      <c r="P337">
        <v>-12.21</v>
      </c>
      <c r="Q337">
        <v>567.4</v>
      </c>
      <c r="R337">
        <v>-44.85</v>
      </c>
      <c r="T337">
        <v>82.7</v>
      </c>
      <c r="U337">
        <v>394647987</v>
      </c>
      <c r="V337">
        <v>3263.74</v>
      </c>
      <c r="W337">
        <v>82.8</v>
      </c>
      <c r="X337">
        <v>394647987</v>
      </c>
      <c r="Y337">
        <v>3267.69</v>
      </c>
    </row>
    <row r="338" spans="1:25" x14ac:dyDescent="0.25">
      <c r="A338" t="s">
        <v>352</v>
      </c>
      <c r="B338">
        <v>96.34</v>
      </c>
      <c r="C338">
        <v>-7.56</v>
      </c>
      <c r="E338">
        <v>183.74</v>
      </c>
      <c r="F338">
        <v>-27.22</v>
      </c>
      <c r="H338">
        <v>243.25</v>
      </c>
      <c r="I338">
        <v>-30</v>
      </c>
      <c r="K338">
        <v>309.64999999999998</v>
      </c>
      <c r="L338">
        <v>-60.26</v>
      </c>
      <c r="M338">
        <v>-12.27</v>
      </c>
      <c r="N338">
        <v>457.37</v>
      </c>
      <c r="O338">
        <v>-20.64</v>
      </c>
      <c r="P338">
        <v>-4.2</v>
      </c>
      <c r="Q338">
        <v>366.54</v>
      </c>
      <c r="R338">
        <v>-55.03</v>
      </c>
      <c r="S338">
        <v>-11.2</v>
      </c>
      <c r="T338">
        <v>846.55</v>
      </c>
      <c r="U338">
        <v>138030651</v>
      </c>
      <c r="V338">
        <v>11684.98</v>
      </c>
      <c r="W338">
        <v>845.15</v>
      </c>
      <c r="X338">
        <v>138030651</v>
      </c>
      <c r="Y338">
        <v>11665.66</v>
      </c>
    </row>
    <row r="339" spans="1:25" x14ac:dyDescent="0.25">
      <c r="A339" t="s">
        <v>353</v>
      </c>
      <c r="B339">
        <v>91.51</v>
      </c>
      <c r="C339">
        <v>-7.67</v>
      </c>
      <c r="D339">
        <v>0</v>
      </c>
      <c r="E339">
        <v>127.44</v>
      </c>
      <c r="F339">
        <v>-12.01</v>
      </c>
      <c r="H339">
        <v>193.41</v>
      </c>
      <c r="I339">
        <v>-17.59</v>
      </c>
      <c r="K339">
        <v>326.47000000000003</v>
      </c>
      <c r="L339">
        <v>-29.01</v>
      </c>
      <c r="N339">
        <v>523.73</v>
      </c>
      <c r="O339">
        <v>-48.61</v>
      </c>
      <c r="Q339">
        <v>830.65</v>
      </c>
      <c r="R339">
        <v>-99.95</v>
      </c>
      <c r="S339">
        <v>-20.350000000000001</v>
      </c>
      <c r="T339">
        <v>952.05</v>
      </c>
      <c r="U339">
        <v>167465516</v>
      </c>
      <c r="V339">
        <v>15943.55</v>
      </c>
      <c r="W339">
        <v>950.6</v>
      </c>
      <c r="X339">
        <v>167465516</v>
      </c>
      <c r="Y339">
        <v>15919.27</v>
      </c>
    </row>
    <row r="340" spans="1:25" x14ac:dyDescent="0.25">
      <c r="A340" t="s">
        <v>354</v>
      </c>
      <c r="B340">
        <v>79.11</v>
      </c>
      <c r="E340">
        <v>70.150000000000006</v>
      </c>
      <c r="F340">
        <v>0</v>
      </c>
      <c r="H340">
        <v>100.36</v>
      </c>
      <c r="I340">
        <v>-9.26</v>
      </c>
      <c r="K340">
        <v>234.57</v>
      </c>
      <c r="L340">
        <v>-9.26</v>
      </c>
      <c r="N340">
        <v>209.69</v>
      </c>
      <c r="O340">
        <v>-16.11</v>
      </c>
      <c r="Q340">
        <v>251.04</v>
      </c>
      <c r="R340">
        <v>-16.11</v>
      </c>
      <c r="T340">
        <v>139.1</v>
      </c>
      <c r="U340">
        <v>256539165</v>
      </c>
      <c r="V340">
        <v>3568.46</v>
      </c>
      <c r="W340">
        <v>139.55000000000001</v>
      </c>
      <c r="X340">
        <v>256539165</v>
      </c>
      <c r="Y340">
        <v>3580</v>
      </c>
    </row>
    <row r="341" spans="1:25" x14ac:dyDescent="0.25">
      <c r="A341" t="s">
        <v>355</v>
      </c>
      <c r="B341">
        <v>128.74</v>
      </c>
      <c r="C341">
        <v>-51.42</v>
      </c>
      <c r="E341">
        <v>251.23</v>
      </c>
      <c r="F341">
        <v>-53.12</v>
      </c>
      <c r="H341">
        <v>203.1</v>
      </c>
      <c r="I341">
        <v>-63.53</v>
      </c>
      <c r="K341">
        <v>234.43</v>
      </c>
      <c r="L341">
        <v>-71.510000000000005</v>
      </c>
      <c r="N341">
        <v>290.87</v>
      </c>
      <c r="O341">
        <v>-74</v>
      </c>
      <c r="P341">
        <v>-6.83</v>
      </c>
      <c r="Q341">
        <v>319.2</v>
      </c>
      <c r="R341">
        <v>-88.8</v>
      </c>
      <c r="S341">
        <v>-5.33</v>
      </c>
      <c r="T341">
        <v>87.9</v>
      </c>
      <c r="U341">
        <v>296008321</v>
      </c>
      <c r="V341">
        <v>2601.91</v>
      </c>
      <c r="W341">
        <v>87.95</v>
      </c>
      <c r="X341">
        <v>296008321</v>
      </c>
      <c r="Y341">
        <v>2603.39</v>
      </c>
    </row>
    <row r="342" spans="1:25" x14ac:dyDescent="0.25">
      <c r="A342" t="s">
        <v>356</v>
      </c>
      <c r="B342">
        <v>54.85</v>
      </c>
      <c r="C342">
        <v>-6.03</v>
      </c>
      <c r="E342">
        <v>57.87</v>
      </c>
      <c r="F342">
        <v>-4.6500000000000004</v>
      </c>
      <c r="H342">
        <v>13.61</v>
      </c>
      <c r="I342">
        <v>-12.06</v>
      </c>
      <c r="K342">
        <v>93.51</v>
      </c>
      <c r="L342">
        <v>-4.66</v>
      </c>
      <c r="M342">
        <v>-0.95</v>
      </c>
      <c r="N342">
        <v>92.92</v>
      </c>
      <c r="O342">
        <v>-9.7100000000000009</v>
      </c>
      <c r="P342">
        <v>-1.98</v>
      </c>
      <c r="Q342">
        <v>121.42</v>
      </c>
      <c r="R342">
        <v>-9.35</v>
      </c>
      <c r="S342">
        <v>-1.92</v>
      </c>
      <c r="T342">
        <v>1544.1</v>
      </c>
      <c r="U342">
        <v>46738588</v>
      </c>
      <c r="V342">
        <v>7216.91</v>
      </c>
      <c r="W342">
        <v>1543.7</v>
      </c>
      <c r="X342">
        <v>46738588</v>
      </c>
      <c r="Y342">
        <v>7215.04</v>
      </c>
    </row>
    <row r="343" spans="1:25" x14ac:dyDescent="0.25">
      <c r="A343" t="s">
        <v>357</v>
      </c>
      <c r="B343">
        <v>112.53</v>
      </c>
      <c r="C343">
        <v>-59.63</v>
      </c>
      <c r="E343">
        <v>153.78</v>
      </c>
      <c r="F343">
        <v>-75.569999999999993</v>
      </c>
      <c r="H343">
        <v>196.02</v>
      </c>
      <c r="I343">
        <v>-89.94</v>
      </c>
      <c r="K343">
        <v>231.52</v>
      </c>
      <c r="L343">
        <v>-90.32</v>
      </c>
      <c r="M343">
        <v>-18.39</v>
      </c>
      <c r="N343">
        <v>266.27999999999997</v>
      </c>
      <c r="O343">
        <v>-128.87</v>
      </c>
      <c r="Q343">
        <v>346.98</v>
      </c>
      <c r="R343">
        <v>-162.41</v>
      </c>
      <c r="T343">
        <v>23804.6</v>
      </c>
      <c r="U343">
        <v>11153874</v>
      </c>
      <c r="V343">
        <v>26551.35</v>
      </c>
      <c r="W343">
        <v>23799.05</v>
      </c>
      <c r="X343">
        <v>11153874</v>
      </c>
      <c r="Y343">
        <v>26545.16</v>
      </c>
    </row>
    <row r="344" spans="1:25" x14ac:dyDescent="0.25">
      <c r="A344" t="s">
        <v>358</v>
      </c>
      <c r="B344">
        <v>181.81</v>
      </c>
      <c r="C344">
        <v>-33.97</v>
      </c>
      <c r="D344">
        <v>-5.52</v>
      </c>
      <c r="E344">
        <v>248.57</v>
      </c>
      <c r="F344">
        <v>-43.98</v>
      </c>
      <c r="G344">
        <v>-7.48</v>
      </c>
      <c r="H344">
        <v>259.3</v>
      </c>
      <c r="I344">
        <v>-56.01</v>
      </c>
      <c r="J344">
        <v>-10.72</v>
      </c>
      <c r="K344">
        <v>249.6</v>
      </c>
      <c r="L344">
        <v>-103.95</v>
      </c>
      <c r="M344">
        <v>-21.17</v>
      </c>
      <c r="N344">
        <v>294.02999999999997</v>
      </c>
      <c r="O344">
        <v>-48</v>
      </c>
      <c r="P344">
        <v>-9.77</v>
      </c>
      <c r="Q344">
        <v>342.12</v>
      </c>
      <c r="R344">
        <v>-79.98</v>
      </c>
      <c r="S344">
        <v>-15.02</v>
      </c>
      <c r="T344">
        <v>625.6</v>
      </c>
      <c r="U344">
        <v>80000000</v>
      </c>
      <c r="V344">
        <v>5004.8</v>
      </c>
      <c r="W344">
        <v>624.54999999999995</v>
      </c>
      <c r="X344">
        <v>80000000</v>
      </c>
      <c r="Y344">
        <v>4996.3999999999996</v>
      </c>
    </row>
    <row r="345" spans="1:25" x14ac:dyDescent="0.25">
      <c r="A345" t="s">
        <v>359</v>
      </c>
      <c r="B345">
        <v>1149.28</v>
      </c>
      <c r="C345">
        <v>-217.92</v>
      </c>
      <c r="E345">
        <v>711.92</v>
      </c>
      <c r="F345">
        <v>-219.37</v>
      </c>
      <c r="H345">
        <v>882.52</v>
      </c>
      <c r="I345">
        <v>-175.49</v>
      </c>
      <c r="K345">
        <v>913.26</v>
      </c>
      <c r="L345">
        <v>-150</v>
      </c>
      <c r="M345">
        <v>-30.54</v>
      </c>
      <c r="N345">
        <v>1705.67</v>
      </c>
      <c r="O345">
        <v>-187.5</v>
      </c>
      <c r="P345">
        <v>-38.17</v>
      </c>
      <c r="Q345">
        <v>2077.85</v>
      </c>
      <c r="R345">
        <v>-375</v>
      </c>
      <c r="S345">
        <v>-76.34</v>
      </c>
      <c r="T345">
        <v>222.4</v>
      </c>
      <c r="U345">
        <v>1500000088</v>
      </c>
      <c r="V345">
        <v>33360</v>
      </c>
      <c r="W345">
        <v>222.95</v>
      </c>
      <c r="X345">
        <v>1500000088</v>
      </c>
      <c r="Y345">
        <v>33442.5</v>
      </c>
    </row>
    <row r="346" spans="1:25" x14ac:dyDescent="0.25">
      <c r="A346" t="s">
        <v>360</v>
      </c>
      <c r="B346">
        <v>503.2</v>
      </c>
      <c r="C346">
        <v>-20.66</v>
      </c>
      <c r="D346">
        <v>-22.54</v>
      </c>
      <c r="E346">
        <v>220.86</v>
      </c>
      <c r="F346">
        <v>-1161.1099999999999</v>
      </c>
      <c r="G346">
        <v>-199.06</v>
      </c>
      <c r="H346">
        <v>100.34</v>
      </c>
      <c r="I346">
        <v>-1.38</v>
      </c>
      <c r="K346">
        <v>304.98</v>
      </c>
      <c r="L346">
        <v>-50.24</v>
      </c>
      <c r="M346">
        <v>-11.64</v>
      </c>
      <c r="N346">
        <v>336.78</v>
      </c>
      <c r="O346">
        <v>-68.62</v>
      </c>
      <c r="P346">
        <v>-13.97</v>
      </c>
      <c r="Q346">
        <v>360.07</v>
      </c>
      <c r="R346">
        <v>-91.73</v>
      </c>
      <c r="S346">
        <v>-18.62</v>
      </c>
      <c r="T346">
        <v>2803.1</v>
      </c>
      <c r="U346">
        <v>45747732</v>
      </c>
      <c r="V346">
        <v>12823.55</v>
      </c>
      <c r="W346">
        <v>2798.55</v>
      </c>
      <c r="X346">
        <v>45747732</v>
      </c>
      <c r="Y346">
        <v>12802.73</v>
      </c>
    </row>
    <row r="347" spans="1:25" x14ac:dyDescent="0.25">
      <c r="A347" t="s">
        <v>361</v>
      </c>
      <c r="B347">
        <v>-20.65</v>
      </c>
      <c r="C347">
        <v>-13.65</v>
      </c>
      <c r="D347">
        <v>-2.2400000000000002</v>
      </c>
      <c r="E347">
        <v>-86.6</v>
      </c>
      <c r="F347">
        <v>-1.71</v>
      </c>
      <c r="G347">
        <v>-0.28999999999999998</v>
      </c>
      <c r="H347">
        <v>12.64</v>
      </c>
      <c r="I347">
        <v>-7.0000000000000007E-2</v>
      </c>
      <c r="K347">
        <v>16.91</v>
      </c>
      <c r="L347">
        <v>-3.45</v>
      </c>
      <c r="M347">
        <v>-0.7</v>
      </c>
      <c r="N347">
        <v>69.52</v>
      </c>
      <c r="O347">
        <v>-29.3</v>
      </c>
      <c r="P347">
        <v>-5.96</v>
      </c>
      <c r="Q347">
        <v>229.79</v>
      </c>
      <c r="R347">
        <v>-21.01</v>
      </c>
      <c r="S347">
        <v>-4.21</v>
      </c>
      <c r="T347">
        <v>200.15</v>
      </c>
      <c r="U347">
        <v>172337860</v>
      </c>
      <c r="V347">
        <v>3449.34</v>
      </c>
      <c r="W347">
        <v>200.4</v>
      </c>
      <c r="X347">
        <v>172337860</v>
      </c>
      <c r="Y347">
        <v>3453.65</v>
      </c>
    </row>
    <row r="348" spans="1:25" x14ac:dyDescent="0.25">
      <c r="A348" t="s">
        <v>362</v>
      </c>
      <c r="B348">
        <v>133.88</v>
      </c>
      <c r="C348">
        <v>-33.53</v>
      </c>
      <c r="E348">
        <v>152.56</v>
      </c>
      <c r="F348">
        <v>-37.14</v>
      </c>
      <c r="H348">
        <v>61.85</v>
      </c>
      <c r="I348">
        <v>-37.14</v>
      </c>
      <c r="K348">
        <v>149.6</v>
      </c>
      <c r="L348">
        <v>-71.709999999999994</v>
      </c>
      <c r="N348">
        <v>133.55000000000001</v>
      </c>
      <c r="O348">
        <v>-8.61</v>
      </c>
      <c r="Q348">
        <v>154.83000000000001</v>
      </c>
      <c r="R348">
        <v>-37.450000000000003</v>
      </c>
      <c r="T348">
        <v>574.54999999999995</v>
      </c>
      <c r="U348">
        <v>153271851</v>
      </c>
      <c r="V348">
        <v>8806.23</v>
      </c>
      <c r="W348">
        <v>574.20000000000005</v>
      </c>
      <c r="X348">
        <v>153271851</v>
      </c>
      <c r="Y348">
        <v>8800.8700000000008</v>
      </c>
    </row>
    <row r="349" spans="1:25" x14ac:dyDescent="0.25">
      <c r="A349" t="s">
        <v>363</v>
      </c>
      <c r="B349">
        <v>460.76</v>
      </c>
      <c r="C349">
        <v>-112.18</v>
      </c>
      <c r="E349">
        <v>468.61</v>
      </c>
      <c r="F349">
        <v>-156</v>
      </c>
      <c r="H349">
        <v>501.86</v>
      </c>
      <c r="I349">
        <v>-161.91</v>
      </c>
      <c r="K349">
        <v>746.72</v>
      </c>
      <c r="L349">
        <v>-403.22</v>
      </c>
      <c r="N349">
        <v>773.79</v>
      </c>
      <c r="O349">
        <v>-31.63</v>
      </c>
      <c r="Q349">
        <v>955.19</v>
      </c>
      <c r="R349">
        <v>-293</v>
      </c>
      <c r="T349">
        <v>1117.8499999999999</v>
      </c>
      <c r="U349">
        <v>507976930</v>
      </c>
      <c r="V349">
        <v>56784.2</v>
      </c>
      <c r="W349">
        <v>1118.9000000000001</v>
      </c>
      <c r="X349">
        <v>507976930</v>
      </c>
      <c r="Y349">
        <v>56837.54</v>
      </c>
    </row>
    <row r="350" spans="1:25" x14ac:dyDescent="0.25">
      <c r="A350" t="s">
        <v>364</v>
      </c>
      <c r="B350">
        <v>-231.56</v>
      </c>
      <c r="C350">
        <v>-301.99</v>
      </c>
      <c r="D350">
        <v>-48.99</v>
      </c>
      <c r="E350">
        <v>-370</v>
      </c>
      <c r="F350">
        <v>-300.48</v>
      </c>
      <c r="G350">
        <v>-51.32</v>
      </c>
      <c r="H350">
        <v>372.74</v>
      </c>
      <c r="I350">
        <v>-901.26</v>
      </c>
      <c r="J350">
        <v>-153.97</v>
      </c>
      <c r="K350">
        <v>995.7</v>
      </c>
      <c r="L350">
        <v>-640.71</v>
      </c>
      <c r="M350">
        <v>-131.74</v>
      </c>
      <c r="N350">
        <v>776.78</v>
      </c>
      <c r="O350">
        <v>-3.52</v>
      </c>
      <c r="Q350">
        <v>518.47</v>
      </c>
      <c r="R350">
        <v>-359.95</v>
      </c>
      <c r="S350">
        <v>-72.819999999999993</v>
      </c>
      <c r="T350">
        <v>2295.6</v>
      </c>
      <c r="U350">
        <v>183359818</v>
      </c>
      <c r="V350">
        <v>42092.08</v>
      </c>
      <c r="W350">
        <v>2301.35</v>
      </c>
      <c r="X350">
        <v>183359818</v>
      </c>
      <c r="Y350">
        <v>42197.51</v>
      </c>
    </row>
    <row r="351" spans="1:25" x14ac:dyDescent="0.25">
      <c r="A351" t="s">
        <v>365</v>
      </c>
      <c r="B351">
        <v>4419.6000000000004</v>
      </c>
      <c r="C351">
        <v>-924.01</v>
      </c>
      <c r="D351">
        <v>-149.88999999999999</v>
      </c>
      <c r="E351">
        <v>5417.75</v>
      </c>
      <c r="F351">
        <v>-1293.6400000000001</v>
      </c>
      <c r="G351">
        <v>-219.84</v>
      </c>
      <c r="H351">
        <v>5959.33</v>
      </c>
      <c r="I351">
        <v>-1148.44</v>
      </c>
      <c r="J351">
        <v>-228.59</v>
      </c>
      <c r="K351">
        <v>6113.48</v>
      </c>
      <c r="L351">
        <v>-1834.86</v>
      </c>
      <c r="M351">
        <v>-372.86</v>
      </c>
      <c r="N351">
        <v>2126.39</v>
      </c>
      <c r="O351">
        <v>-79.2</v>
      </c>
      <c r="P351">
        <v>-217.64</v>
      </c>
      <c r="Q351">
        <v>5855.22</v>
      </c>
      <c r="R351">
        <v>-2505.3000000000002</v>
      </c>
      <c r="S351">
        <v>-471.59</v>
      </c>
      <c r="T351">
        <v>100.3</v>
      </c>
      <c r="U351">
        <v>2640081408</v>
      </c>
      <c r="V351">
        <v>26480.02</v>
      </c>
      <c r="W351">
        <v>100.5</v>
      </c>
      <c r="X351">
        <v>2640081408</v>
      </c>
      <c r="Y351">
        <v>26532.82</v>
      </c>
    </row>
    <row r="352" spans="1:25" x14ac:dyDescent="0.25">
      <c r="A352" t="s">
        <v>366</v>
      </c>
      <c r="B352">
        <v>4233.42</v>
      </c>
      <c r="C352">
        <v>-1351.89</v>
      </c>
      <c r="D352">
        <v>-217.52</v>
      </c>
      <c r="E352">
        <v>4491.63</v>
      </c>
      <c r="F352">
        <v>-1192.21</v>
      </c>
      <c r="G352">
        <v>-198.86</v>
      </c>
      <c r="H352">
        <v>4960.8900000000003</v>
      </c>
      <c r="I352">
        <v>-1046.32</v>
      </c>
      <c r="J352">
        <v>-185.7</v>
      </c>
      <c r="K352">
        <v>5948.5</v>
      </c>
      <c r="L352">
        <v>-1103.8699999999999</v>
      </c>
      <c r="M352">
        <v>-221.41</v>
      </c>
      <c r="N352">
        <v>7520.15</v>
      </c>
      <c r="O352">
        <v>-1313.12</v>
      </c>
      <c r="P352">
        <v>-264.76</v>
      </c>
      <c r="Q352">
        <v>8238.9599999999991</v>
      </c>
      <c r="R352">
        <v>-3034.33</v>
      </c>
      <c r="S352">
        <v>-610.64</v>
      </c>
      <c r="T352">
        <v>194.7</v>
      </c>
      <c r="U352">
        <v>5231589648</v>
      </c>
      <c r="V352">
        <v>101859.05</v>
      </c>
      <c r="W352">
        <v>193.95</v>
      </c>
      <c r="X352">
        <v>5231589648</v>
      </c>
      <c r="Y352">
        <v>101466.68</v>
      </c>
    </row>
    <row r="353" spans="1:25" x14ac:dyDescent="0.25">
      <c r="A353" t="s">
        <v>367</v>
      </c>
      <c r="B353">
        <v>276.07</v>
      </c>
      <c r="C353">
        <v>-45.76</v>
      </c>
      <c r="E353">
        <v>340.02</v>
      </c>
      <c r="F353">
        <v>-49.14</v>
      </c>
      <c r="H353">
        <v>414.23</v>
      </c>
      <c r="I353">
        <v>-65.849999999999994</v>
      </c>
      <c r="K353">
        <v>400.7</v>
      </c>
      <c r="L353">
        <v>-121.8</v>
      </c>
      <c r="N353">
        <v>590.29999999999995</v>
      </c>
      <c r="Q353">
        <v>232</v>
      </c>
      <c r="R353">
        <v>-45</v>
      </c>
      <c r="S353">
        <v>-9.1</v>
      </c>
      <c r="T353">
        <v>203.4</v>
      </c>
      <c r="U353">
        <v>375000000</v>
      </c>
      <c r="V353">
        <v>7627.5</v>
      </c>
      <c r="W353">
        <v>204.1</v>
      </c>
      <c r="X353">
        <v>375000000</v>
      </c>
      <c r="Y353">
        <v>7653.75</v>
      </c>
    </row>
    <row r="354" spans="1:25" x14ac:dyDescent="0.25">
      <c r="A354" t="s">
        <v>368</v>
      </c>
      <c r="B354">
        <v>-59.48</v>
      </c>
      <c r="C354">
        <v>-29.25</v>
      </c>
      <c r="E354">
        <v>-81.650000000000006</v>
      </c>
      <c r="H354">
        <v>14.7</v>
      </c>
      <c r="K354">
        <v>8.11</v>
      </c>
      <c r="N354">
        <v>17.510000000000002</v>
      </c>
      <c r="Q354">
        <v>70.41</v>
      </c>
      <c r="T354">
        <v>87</v>
      </c>
      <c r="U354">
        <v>503356580</v>
      </c>
      <c r="V354">
        <v>4379.2</v>
      </c>
      <c r="W354">
        <v>87.2</v>
      </c>
      <c r="X354">
        <v>503356580</v>
      </c>
      <c r="Y354">
        <v>4389.2700000000004</v>
      </c>
    </row>
    <row r="355" spans="1:25" x14ac:dyDescent="0.25">
      <c r="A355" t="s">
        <v>369</v>
      </c>
      <c r="B355">
        <v>203.22</v>
      </c>
      <c r="C355">
        <v>-73.040000000000006</v>
      </c>
      <c r="D355">
        <v>-11.85</v>
      </c>
      <c r="E355">
        <v>302.02</v>
      </c>
      <c r="F355">
        <v>-81.150000000000006</v>
      </c>
      <c r="G355">
        <v>-13.79</v>
      </c>
      <c r="H355">
        <v>346.14</v>
      </c>
      <c r="I355">
        <v>-89.27</v>
      </c>
      <c r="J355">
        <v>-15.17</v>
      </c>
      <c r="K355">
        <v>422.5</v>
      </c>
      <c r="L355">
        <v>-98.19</v>
      </c>
      <c r="M355">
        <v>-19.989999999999998</v>
      </c>
      <c r="N355">
        <v>432.73</v>
      </c>
      <c r="O355">
        <v>-1291.94</v>
      </c>
      <c r="P355">
        <v>-263.04000000000002</v>
      </c>
      <c r="Q355">
        <v>374.59</v>
      </c>
      <c r="R355">
        <v>-87.64</v>
      </c>
      <c r="S355">
        <v>-17.84</v>
      </c>
      <c r="T355">
        <v>9692.6</v>
      </c>
      <c r="U355">
        <v>32460736</v>
      </c>
      <c r="V355">
        <v>31462.89</v>
      </c>
      <c r="W355">
        <v>9715.4</v>
      </c>
      <c r="X355">
        <v>32460736</v>
      </c>
      <c r="Y355">
        <v>31536.9</v>
      </c>
    </row>
    <row r="356" spans="1:25" x14ac:dyDescent="0.25">
      <c r="A356" t="s">
        <v>370</v>
      </c>
      <c r="B356">
        <v>4750.7299999999996</v>
      </c>
      <c r="E356">
        <v>3345.44</v>
      </c>
      <c r="H356">
        <v>3064.56</v>
      </c>
      <c r="K356">
        <v>-3968.6</v>
      </c>
      <c r="L356">
        <v>-728.9</v>
      </c>
      <c r="N356">
        <v>1324.8</v>
      </c>
      <c r="Q356">
        <v>-12282.82</v>
      </c>
      <c r="T356">
        <v>76.75</v>
      </c>
      <c r="U356">
        <v>3711756810</v>
      </c>
      <c r="V356">
        <v>28487.73</v>
      </c>
      <c r="W356">
        <v>76.7</v>
      </c>
      <c r="X356">
        <v>3711756810</v>
      </c>
      <c r="Y356">
        <v>28469.17</v>
      </c>
    </row>
    <row r="357" spans="1:25" x14ac:dyDescent="0.25">
      <c r="A357" t="s">
        <v>371</v>
      </c>
      <c r="B357">
        <v>92.47</v>
      </c>
      <c r="C357">
        <v>-6.45</v>
      </c>
      <c r="D357">
        <v>-1.03</v>
      </c>
      <c r="E357">
        <v>92.67</v>
      </c>
      <c r="F357">
        <v>-15.19</v>
      </c>
      <c r="G357">
        <v>-2.58</v>
      </c>
      <c r="H357">
        <v>207.17</v>
      </c>
      <c r="I357">
        <v>-36.67</v>
      </c>
      <c r="J357">
        <v>-7.17</v>
      </c>
      <c r="K357">
        <v>292.48</v>
      </c>
      <c r="L357">
        <v>-48.76</v>
      </c>
      <c r="M357">
        <v>-9.92</v>
      </c>
      <c r="N357">
        <v>446.05</v>
      </c>
      <c r="Q357">
        <v>635.09</v>
      </c>
      <c r="R357">
        <v>-82.17</v>
      </c>
      <c r="T357">
        <v>560.45000000000005</v>
      </c>
      <c r="U357">
        <v>425434891</v>
      </c>
      <c r="V357">
        <v>23843.5</v>
      </c>
      <c r="W357">
        <v>561.20000000000005</v>
      </c>
      <c r="X357">
        <v>425434891</v>
      </c>
      <c r="Y357">
        <v>23875.41</v>
      </c>
    </row>
    <row r="358" spans="1:25" x14ac:dyDescent="0.25">
      <c r="A358" t="s">
        <v>372</v>
      </c>
      <c r="B358">
        <v>3817.62</v>
      </c>
      <c r="C358">
        <v>-913.4</v>
      </c>
      <c r="D358">
        <v>-148.16</v>
      </c>
      <c r="E358">
        <v>4683.7</v>
      </c>
      <c r="F358">
        <v>-913.41</v>
      </c>
      <c r="G358">
        <v>-155.19999999999999</v>
      </c>
      <c r="H358">
        <v>5259.87</v>
      </c>
      <c r="I358">
        <v>-962.78</v>
      </c>
      <c r="J358">
        <v>-187.26</v>
      </c>
      <c r="K358">
        <v>5627.66</v>
      </c>
      <c r="L358">
        <v>-1451.56</v>
      </c>
      <c r="M358">
        <v>-293.47000000000003</v>
      </c>
      <c r="N358">
        <v>6245.76</v>
      </c>
      <c r="O358">
        <v>-1886.04</v>
      </c>
      <c r="P358">
        <v>-379.98</v>
      </c>
      <c r="Q358">
        <v>4647</v>
      </c>
      <c r="R358">
        <v>-1984.79</v>
      </c>
      <c r="S358">
        <v>-397.88</v>
      </c>
      <c r="T358">
        <v>113.45</v>
      </c>
      <c r="U358">
        <v>1974918000</v>
      </c>
      <c r="V358">
        <v>22405.439999999999</v>
      </c>
      <c r="W358">
        <v>113.75</v>
      </c>
      <c r="X358">
        <v>1974918000</v>
      </c>
      <c r="Y358">
        <v>22464.69</v>
      </c>
    </row>
    <row r="359" spans="1:25" x14ac:dyDescent="0.25">
      <c r="A359" t="s">
        <v>373</v>
      </c>
      <c r="B359">
        <v>77.28</v>
      </c>
      <c r="C359">
        <v>-12.34</v>
      </c>
      <c r="E359">
        <v>71.260000000000005</v>
      </c>
      <c r="F359">
        <v>-12.45</v>
      </c>
      <c r="H359">
        <v>67.64</v>
      </c>
      <c r="I359">
        <v>-10.28</v>
      </c>
      <c r="J359">
        <v>-2.17</v>
      </c>
      <c r="K359">
        <v>73.45</v>
      </c>
      <c r="L359">
        <v>-10.64</v>
      </c>
      <c r="M359">
        <v>-2.17</v>
      </c>
      <c r="N359">
        <v>80.069999999999993</v>
      </c>
      <c r="O359">
        <v>-10.64</v>
      </c>
      <c r="P359">
        <v>-2.17</v>
      </c>
      <c r="Q359">
        <v>123.45</v>
      </c>
      <c r="R359">
        <v>-10.65</v>
      </c>
      <c r="S359">
        <v>-2.17</v>
      </c>
      <c r="T359">
        <v>396.65</v>
      </c>
      <c r="U359">
        <v>133307265</v>
      </c>
      <c r="V359">
        <v>5287.63</v>
      </c>
      <c r="W359">
        <v>396.75</v>
      </c>
      <c r="X359">
        <v>133307265</v>
      </c>
      <c r="Y359">
        <v>5288.97</v>
      </c>
    </row>
    <row r="360" spans="1:25" x14ac:dyDescent="0.25">
      <c r="A360" t="s">
        <v>374</v>
      </c>
      <c r="B360">
        <v>56.64</v>
      </c>
      <c r="C360">
        <v>-37.86</v>
      </c>
      <c r="E360">
        <v>15.35</v>
      </c>
      <c r="F360">
        <v>-76.63</v>
      </c>
      <c r="H360">
        <v>24.58</v>
      </c>
      <c r="I360">
        <v>-33.630000000000003</v>
      </c>
      <c r="K360">
        <v>26.09</v>
      </c>
      <c r="L360">
        <v>-33.64</v>
      </c>
      <c r="N360">
        <v>32.93</v>
      </c>
      <c r="O360">
        <v>-33.64</v>
      </c>
      <c r="Q360">
        <v>32.11</v>
      </c>
      <c r="R360">
        <v>-33.64</v>
      </c>
      <c r="T360">
        <v>133.75</v>
      </c>
      <c r="U360">
        <v>336345679</v>
      </c>
      <c r="V360">
        <v>4498.62</v>
      </c>
      <c r="W360">
        <v>133.35</v>
      </c>
      <c r="X360">
        <v>336345679</v>
      </c>
      <c r="Y360">
        <v>4485.17</v>
      </c>
    </row>
    <row r="361" spans="1:25" x14ac:dyDescent="0.25">
      <c r="A361" t="s">
        <v>375</v>
      </c>
      <c r="B361">
        <v>452.6</v>
      </c>
      <c r="C361">
        <v>-29.53</v>
      </c>
      <c r="E361">
        <v>226.99</v>
      </c>
      <c r="F361">
        <v>-29.53</v>
      </c>
      <c r="H361">
        <v>263.94</v>
      </c>
      <c r="I361">
        <v>-35.54</v>
      </c>
      <c r="K361">
        <v>475.29</v>
      </c>
      <c r="L361">
        <v>-35.54</v>
      </c>
      <c r="N361">
        <v>461.34</v>
      </c>
      <c r="Q361">
        <v>441.18</v>
      </c>
      <c r="R361">
        <v>-32.479999999999997</v>
      </c>
      <c r="T361">
        <v>573.04999999999995</v>
      </c>
      <c r="U361">
        <v>295259959</v>
      </c>
      <c r="V361">
        <v>16919.87</v>
      </c>
      <c r="W361">
        <v>570.29999999999995</v>
      </c>
      <c r="X361">
        <v>295259959</v>
      </c>
      <c r="Y361">
        <v>16838.68</v>
      </c>
    </row>
    <row r="362" spans="1:25" x14ac:dyDescent="0.25">
      <c r="A362" t="s">
        <v>376</v>
      </c>
      <c r="B362">
        <v>119.38</v>
      </c>
      <c r="C362">
        <v>-49.55</v>
      </c>
      <c r="E362">
        <v>146.36000000000001</v>
      </c>
      <c r="F362">
        <v>-52.13</v>
      </c>
      <c r="H362">
        <v>145.41999999999999</v>
      </c>
      <c r="I362">
        <v>-55.03</v>
      </c>
      <c r="K362">
        <v>126.16</v>
      </c>
      <c r="L362">
        <v>-34.979999999999997</v>
      </c>
      <c r="N362">
        <v>266.02999999999997</v>
      </c>
      <c r="O362">
        <v>-58.4</v>
      </c>
      <c r="Q362">
        <v>141.49</v>
      </c>
      <c r="R362">
        <v>-87.67</v>
      </c>
      <c r="T362">
        <v>172</v>
      </c>
      <c r="U362">
        <v>194468890</v>
      </c>
      <c r="V362">
        <v>3344.86</v>
      </c>
      <c r="W362">
        <v>171.4</v>
      </c>
      <c r="X362">
        <v>194468890</v>
      </c>
      <c r="Y362">
        <v>3333.2</v>
      </c>
    </row>
    <row r="363" spans="1:25" x14ac:dyDescent="0.25">
      <c r="A363" t="s">
        <v>377</v>
      </c>
      <c r="B363">
        <v>403.65</v>
      </c>
      <c r="C363">
        <v>-59.58</v>
      </c>
      <c r="D363">
        <v>-9.66</v>
      </c>
      <c r="E363">
        <v>137.69999999999999</v>
      </c>
      <c r="F363">
        <v>-23.83</v>
      </c>
      <c r="G363">
        <v>-4.05</v>
      </c>
      <c r="H363">
        <v>242.35</v>
      </c>
      <c r="I363">
        <v>-27.88</v>
      </c>
      <c r="K363">
        <v>542.19000000000005</v>
      </c>
      <c r="L363">
        <v>-107.24</v>
      </c>
      <c r="M363">
        <v>-21.83</v>
      </c>
      <c r="N363">
        <v>649.29</v>
      </c>
      <c r="Q363">
        <v>555.66</v>
      </c>
      <c r="R363">
        <v>-70.75</v>
      </c>
      <c r="S363">
        <v>-14.4</v>
      </c>
      <c r="T363">
        <v>622.25</v>
      </c>
      <c r="U363">
        <v>235576780</v>
      </c>
      <c r="V363">
        <v>14658.77</v>
      </c>
      <c r="W363">
        <v>622.04999999999995</v>
      </c>
      <c r="X363">
        <v>235576780</v>
      </c>
      <c r="Y363">
        <v>14654.05</v>
      </c>
    </row>
    <row r="364" spans="1:25" x14ac:dyDescent="0.25">
      <c r="A364" t="s">
        <v>378</v>
      </c>
      <c r="B364">
        <v>280.89999999999998</v>
      </c>
      <c r="C364">
        <v>-89.78</v>
      </c>
      <c r="E364">
        <v>249.89</v>
      </c>
      <c r="F364">
        <v>-96.73</v>
      </c>
      <c r="H364">
        <v>322.06</v>
      </c>
      <c r="I364">
        <v>-96.76</v>
      </c>
      <c r="K364">
        <v>172.64</v>
      </c>
      <c r="L364">
        <v>-119.44</v>
      </c>
      <c r="N364">
        <v>179.26</v>
      </c>
      <c r="O364">
        <v>-73.02</v>
      </c>
      <c r="Q364">
        <v>78.8</v>
      </c>
      <c r="R364">
        <v>-72.989999999999995</v>
      </c>
      <c r="T364">
        <v>62.8</v>
      </c>
      <c r="U364">
        <v>551688100</v>
      </c>
      <c r="V364">
        <v>3464.6</v>
      </c>
      <c r="W364">
        <v>62.95</v>
      </c>
      <c r="X364">
        <v>551688100</v>
      </c>
      <c r="Y364">
        <v>3472.88</v>
      </c>
    </row>
    <row r="365" spans="1:25" x14ac:dyDescent="0.25">
      <c r="A365" t="s">
        <v>379</v>
      </c>
      <c r="B365">
        <v>135.94999999999999</v>
      </c>
      <c r="C365">
        <v>-13.92</v>
      </c>
      <c r="D365">
        <v>-2.2599999999999998</v>
      </c>
      <c r="E365">
        <v>142.81</v>
      </c>
      <c r="F365">
        <v>-21.72</v>
      </c>
      <c r="H365">
        <v>172.51</v>
      </c>
      <c r="I365">
        <v>-24.58</v>
      </c>
      <c r="K365">
        <v>165.22</v>
      </c>
      <c r="L365">
        <v>-51.4</v>
      </c>
      <c r="M365">
        <v>-10.46</v>
      </c>
      <c r="N365">
        <v>144.30000000000001</v>
      </c>
      <c r="Q365">
        <v>151.79</v>
      </c>
      <c r="R365">
        <v>-25.7</v>
      </c>
      <c r="S365">
        <v>-5.23</v>
      </c>
      <c r="T365">
        <v>919.75</v>
      </c>
      <c r="U365">
        <v>46728000</v>
      </c>
      <c r="V365">
        <v>4297.8100000000004</v>
      </c>
      <c r="W365">
        <v>908.95</v>
      </c>
      <c r="X365">
        <v>46728000</v>
      </c>
      <c r="Y365">
        <v>4247.34</v>
      </c>
    </row>
    <row r="366" spans="1:25" x14ac:dyDescent="0.25">
      <c r="A366" t="s">
        <v>380</v>
      </c>
      <c r="B366">
        <v>-47.84</v>
      </c>
      <c r="C366">
        <v>-15.34</v>
      </c>
      <c r="D366">
        <v>-2.4900000000000002</v>
      </c>
      <c r="E366">
        <v>88.12</v>
      </c>
      <c r="F366">
        <v>-6.31</v>
      </c>
      <c r="G366">
        <v>-1</v>
      </c>
      <c r="H366">
        <v>101.21</v>
      </c>
      <c r="I366">
        <v>-12.34</v>
      </c>
      <c r="J366">
        <v>-0.88</v>
      </c>
      <c r="K366">
        <v>73.75</v>
      </c>
      <c r="L366">
        <v>-18.420000000000002</v>
      </c>
      <c r="N366">
        <v>33.83</v>
      </c>
      <c r="O366">
        <v>-18.170000000000002</v>
      </c>
      <c r="P366">
        <v>-3.75</v>
      </c>
      <c r="Q366">
        <v>98.07</v>
      </c>
      <c r="R366">
        <v>-7.52</v>
      </c>
      <c r="S366">
        <v>-1.56</v>
      </c>
      <c r="T366">
        <v>833.7</v>
      </c>
      <c r="U366">
        <v>61380854</v>
      </c>
      <c r="V366">
        <v>5117.32</v>
      </c>
      <c r="W366">
        <v>834.7</v>
      </c>
      <c r="X366">
        <v>61380854</v>
      </c>
      <c r="Y366">
        <v>5123.46</v>
      </c>
    </row>
    <row r="367" spans="1:25" x14ac:dyDescent="0.25">
      <c r="A367" t="s">
        <v>381</v>
      </c>
      <c r="B367">
        <v>171.37</v>
      </c>
      <c r="C367">
        <v>-16.100000000000001</v>
      </c>
      <c r="E367">
        <v>242.5</v>
      </c>
      <c r="F367">
        <v>-15.97</v>
      </c>
      <c r="H367">
        <v>182.91</v>
      </c>
      <c r="I367">
        <v>-41.12</v>
      </c>
      <c r="K367">
        <v>188.72</v>
      </c>
      <c r="L367">
        <v>-89.98</v>
      </c>
      <c r="N367">
        <v>208.35</v>
      </c>
      <c r="O367">
        <v>-161.13999999999999</v>
      </c>
      <c r="P367">
        <v>-32.590000000000003</v>
      </c>
      <c r="Q367">
        <v>183.92</v>
      </c>
      <c r="R367">
        <v>-91.96</v>
      </c>
      <c r="S367">
        <v>-14.32</v>
      </c>
      <c r="T367">
        <v>86.5</v>
      </c>
      <c r="U367">
        <v>389081315</v>
      </c>
      <c r="V367">
        <v>3365.55</v>
      </c>
      <c r="W367">
        <v>86.7</v>
      </c>
      <c r="X367">
        <v>389081315</v>
      </c>
      <c r="Y367">
        <v>3373.34</v>
      </c>
    </row>
    <row r="368" spans="1:25" x14ac:dyDescent="0.25">
      <c r="A368" t="s">
        <v>382</v>
      </c>
      <c r="B368">
        <v>44.81</v>
      </c>
      <c r="C368">
        <v>-1.8</v>
      </c>
      <c r="D368">
        <v>-0.28999999999999998</v>
      </c>
      <c r="E368">
        <v>65.64</v>
      </c>
      <c r="F368">
        <v>-2.39</v>
      </c>
      <c r="G368">
        <v>-0.41</v>
      </c>
      <c r="H368">
        <v>103.05</v>
      </c>
      <c r="I368">
        <v>-2.99</v>
      </c>
      <c r="J368">
        <v>-0.51</v>
      </c>
      <c r="K368">
        <v>120.28</v>
      </c>
      <c r="L368">
        <v>-5.99</v>
      </c>
      <c r="M368">
        <v>-1.22</v>
      </c>
      <c r="N368">
        <v>119.95</v>
      </c>
      <c r="O368">
        <v>-7.2</v>
      </c>
      <c r="P368">
        <v>-1.47</v>
      </c>
      <c r="Q368">
        <v>161.07</v>
      </c>
      <c r="R368">
        <v>-12.01</v>
      </c>
      <c r="S368">
        <v>-2.4500000000000002</v>
      </c>
      <c r="T368">
        <v>723.2</v>
      </c>
      <c r="U368">
        <v>120432420</v>
      </c>
      <c r="V368">
        <v>8709.67</v>
      </c>
      <c r="W368">
        <v>726.75</v>
      </c>
      <c r="X368">
        <v>120432420</v>
      </c>
      <c r="Y368">
        <v>8752.43</v>
      </c>
    </row>
    <row r="369" spans="1:25" x14ac:dyDescent="0.25">
      <c r="A369" t="s">
        <v>383</v>
      </c>
      <c r="B369">
        <v>657</v>
      </c>
      <c r="C369">
        <v>-319</v>
      </c>
      <c r="D369">
        <v>-21</v>
      </c>
      <c r="E369">
        <v>409</v>
      </c>
      <c r="F369">
        <v>-211</v>
      </c>
      <c r="H369">
        <v>773</v>
      </c>
      <c r="I369">
        <v>-209</v>
      </c>
      <c r="K369">
        <v>977</v>
      </c>
      <c r="L369">
        <v>-257</v>
      </c>
      <c r="N369">
        <v>419</v>
      </c>
      <c r="O369">
        <v>-278</v>
      </c>
      <c r="Q369">
        <v>828</v>
      </c>
      <c r="R369">
        <v>-265</v>
      </c>
      <c r="S369">
        <v>-25</v>
      </c>
      <c r="T369">
        <v>215.85</v>
      </c>
      <c r="U369">
        <v>252708902</v>
      </c>
      <c r="V369">
        <v>5454.72</v>
      </c>
      <c r="W369">
        <v>215.7</v>
      </c>
      <c r="X369">
        <v>252708902</v>
      </c>
      <c r="Y369">
        <v>5450.93</v>
      </c>
    </row>
    <row r="370" spans="1:25" x14ac:dyDescent="0.25">
      <c r="A370" t="s">
        <v>384</v>
      </c>
      <c r="B370">
        <v>-771</v>
      </c>
      <c r="C370">
        <v>-60</v>
      </c>
      <c r="E370">
        <v>-447</v>
      </c>
      <c r="F370">
        <v>-61</v>
      </c>
      <c r="H370">
        <v>-1331</v>
      </c>
      <c r="I370">
        <v>-1</v>
      </c>
      <c r="K370">
        <v>-2313</v>
      </c>
      <c r="L370">
        <v>-2</v>
      </c>
      <c r="N370">
        <v>-1796</v>
      </c>
      <c r="O370">
        <v>-2</v>
      </c>
      <c r="Q370">
        <v>-9870</v>
      </c>
      <c r="T370">
        <v>14.14</v>
      </c>
      <c r="U370">
        <v>2765533050</v>
      </c>
      <c r="V370">
        <v>3910.46</v>
      </c>
      <c r="W370">
        <v>14.15</v>
      </c>
      <c r="X370">
        <v>2765533050</v>
      </c>
      <c r="Y370">
        <v>3913.23</v>
      </c>
    </row>
    <row r="371" spans="1:25" x14ac:dyDescent="0.25">
      <c r="A371" t="s">
        <v>385</v>
      </c>
      <c r="B371">
        <v>21003</v>
      </c>
      <c r="C371">
        <v>-2924</v>
      </c>
      <c r="E371">
        <v>21984</v>
      </c>
      <c r="F371">
        <v>-3093</v>
      </c>
      <c r="G371">
        <v>0</v>
      </c>
      <c r="H371">
        <v>22736</v>
      </c>
      <c r="I371">
        <v>-2793</v>
      </c>
      <c r="J371">
        <v>-475</v>
      </c>
      <c r="K371">
        <v>27384</v>
      </c>
      <c r="L371">
        <v>-6039</v>
      </c>
      <c r="M371">
        <v>-1220</v>
      </c>
      <c r="N371">
        <v>31425</v>
      </c>
      <c r="Q371">
        <v>33612</v>
      </c>
      <c r="R371">
        <v>-3255</v>
      </c>
      <c r="S371">
        <v>-661</v>
      </c>
      <c r="T371">
        <v>1090.05</v>
      </c>
      <c r="U371">
        <v>6338561852</v>
      </c>
      <c r="V371">
        <v>690934.93</v>
      </c>
      <c r="W371">
        <v>1089.1500000000001</v>
      </c>
      <c r="X371">
        <v>6338561852</v>
      </c>
      <c r="Y371">
        <v>690364.46</v>
      </c>
    </row>
    <row r="372" spans="1:25" x14ac:dyDescent="0.25">
      <c r="A372" t="s">
        <v>386</v>
      </c>
      <c r="B372">
        <v>1999.52</v>
      </c>
      <c r="C372">
        <v>-208.84</v>
      </c>
      <c r="E372">
        <v>1283.81</v>
      </c>
      <c r="F372">
        <v>-215.98</v>
      </c>
      <c r="H372">
        <v>1390.05</v>
      </c>
      <c r="I372">
        <v>-226.6</v>
      </c>
      <c r="K372">
        <v>-365.3</v>
      </c>
      <c r="L372">
        <v>-252.45</v>
      </c>
      <c r="N372">
        <v>487.81</v>
      </c>
      <c r="O372">
        <v>-250.39</v>
      </c>
      <c r="Q372">
        <v>1241.19</v>
      </c>
      <c r="R372">
        <v>-282.3</v>
      </c>
      <c r="T372">
        <v>307.05</v>
      </c>
      <c r="U372">
        <v>262990000</v>
      </c>
      <c r="V372">
        <v>8075.11</v>
      </c>
      <c r="W372">
        <v>307.5</v>
      </c>
      <c r="X372">
        <v>262990000</v>
      </c>
      <c r="Y372">
        <v>8086.94</v>
      </c>
    </row>
    <row r="373" spans="1:25" x14ac:dyDescent="0.25">
      <c r="A373" t="s">
        <v>387</v>
      </c>
      <c r="B373">
        <v>197.54</v>
      </c>
      <c r="C373">
        <v>-187.45</v>
      </c>
      <c r="E373">
        <v>303.94</v>
      </c>
      <c r="F373">
        <v>-188.69</v>
      </c>
      <c r="H373">
        <v>357.33</v>
      </c>
      <c r="I373">
        <v>-403.99</v>
      </c>
      <c r="K373">
        <v>370.18</v>
      </c>
      <c r="L373">
        <v>-173.69</v>
      </c>
      <c r="N373">
        <v>404.78</v>
      </c>
      <c r="O373">
        <v>-300.27</v>
      </c>
      <c r="Q373">
        <v>504.85</v>
      </c>
      <c r="R373">
        <v>-668.57</v>
      </c>
      <c r="T373">
        <v>160.44999999999999</v>
      </c>
      <c r="U373">
        <v>612000000</v>
      </c>
      <c r="V373">
        <v>9819.5400000000009</v>
      </c>
      <c r="W373">
        <v>160.80000000000001</v>
      </c>
      <c r="X373">
        <v>612000000</v>
      </c>
      <c r="Y373">
        <v>9840.9599999999991</v>
      </c>
    </row>
    <row r="374" spans="1:25" x14ac:dyDescent="0.25">
      <c r="A374" t="s">
        <v>388</v>
      </c>
      <c r="B374">
        <v>513.92999999999995</v>
      </c>
      <c r="E374">
        <v>56.48</v>
      </c>
      <c r="H374">
        <v>25.1</v>
      </c>
      <c r="K374">
        <v>1298.24</v>
      </c>
      <c r="L374">
        <v>-279.77</v>
      </c>
      <c r="N374">
        <v>64.260000000000005</v>
      </c>
      <c r="Q374">
        <v>2.25</v>
      </c>
      <c r="T374">
        <v>27.6</v>
      </c>
      <c r="U374">
        <v>2805126466</v>
      </c>
      <c r="V374">
        <v>7742.15</v>
      </c>
      <c r="W374">
        <v>27.65</v>
      </c>
      <c r="X374">
        <v>2805126466</v>
      </c>
      <c r="Y374">
        <v>7756.17</v>
      </c>
    </row>
    <row r="375" spans="1:25" x14ac:dyDescent="0.25">
      <c r="A375" t="s">
        <v>389</v>
      </c>
      <c r="B375">
        <v>80.02</v>
      </c>
      <c r="C375">
        <v>-5.1100000000000003</v>
      </c>
      <c r="D375">
        <v>-0.83</v>
      </c>
      <c r="E375">
        <v>110.1</v>
      </c>
      <c r="F375">
        <v>-8</v>
      </c>
      <c r="H375">
        <v>123.08</v>
      </c>
      <c r="I375">
        <v>-7.46</v>
      </c>
      <c r="J375">
        <v>-1.27</v>
      </c>
      <c r="K375">
        <v>150.08000000000001</v>
      </c>
      <c r="L375">
        <v>-9.35</v>
      </c>
      <c r="M375">
        <v>-1.96</v>
      </c>
      <c r="N375">
        <v>182.25</v>
      </c>
      <c r="O375">
        <v>-11.26</v>
      </c>
      <c r="P375">
        <v>-2.29</v>
      </c>
      <c r="Q375">
        <v>206.12</v>
      </c>
      <c r="R375">
        <v>-15.06</v>
      </c>
      <c r="T375">
        <v>391.85</v>
      </c>
      <c r="U375">
        <v>62561362</v>
      </c>
      <c r="V375">
        <v>2451.4699999999998</v>
      </c>
      <c r="W375">
        <v>392.75</v>
      </c>
      <c r="X375">
        <v>62561362</v>
      </c>
      <c r="Y375">
        <v>2457.1</v>
      </c>
    </row>
    <row r="376" spans="1:25" x14ac:dyDescent="0.25">
      <c r="A376" t="s">
        <v>390</v>
      </c>
      <c r="B376">
        <v>29.05</v>
      </c>
      <c r="E376">
        <v>24.91</v>
      </c>
      <c r="H376">
        <v>61.65</v>
      </c>
      <c r="I376">
        <v>-15</v>
      </c>
      <c r="K376">
        <v>65.66</v>
      </c>
      <c r="L376">
        <v>-41.06</v>
      </c>
      <c r="N376">
        <v>74.31</v>
      </c>
      <c r="Q376">
        <v>68.959999999999994</v>
      </c>
      <c r="R376">
        <v>-25.31</v>
      </c>
      <c r="S376">
        <v>-5.16</v>
      </c>
      <c r="T376">
        <v>171.4</v>
      </c>
      <c r="U376">
        <v>144620801</v>
      </c>
      <c r="V376">
        <v>2478.8000000000002</v>
      </c>
      <c r="W376">
        <v>171.4</v>
      </c>
      <c r="X376">
        <v>144620801</v>
      </c>
      <c r="Y376">
        <v>2478.8000000000002</v>
      </c>
    </row>
    <row r="377" spans="1:25" x14ac:dyDescent="0.25">
      <c r="A377" t="s">
        <v>391</v>
      </c>
      <c r="B377">
        <v>1052.3399999999999</v>
      </c>
      <c r="C377">
        <v>-388.77</v>
      </c>
      <c r="D377">
        <v>-63.08</v>
      </c>
      <c r="E377">
        <v>1114.6300000000001</v>
      </c>
      <c r="F377">
        <v>-397.04</v>
      </c>
      <c r="G377">
        <v>-67.489999999999995</v>
      </c>
      <c r="H377">
        <v>1676.75</v>
      </c>
      <c r="I377">
        <v>-665.74</v>
      </c>
      <c r="J377">
        <v>-122.26</v>
      </c>
      <c r="K377">
        <v>1407.34</v>
      </c>
      <c r="L377">
        <v>-434.35</v>
      </c>
      <c r="M377">
        <v>-89.4</v>
      </c>
      <c r="N377">
        <v>1544.14</v>
      </c>
      <c r="O377">
        <v>-1125.1600000000001</v>
      </c>
      <c r="P377">
        <v>-229.06</v>
      </c>
      <c r="Q377">
        <v>1224.8800000000001</v>
      </c>
      <c r="R377">
        <v>-992.61</v>
      </c>
      <c r="S377">
        <v>-202.11</v>
      </c>
      <c r="T377">
        <v>25.15</v>
      </c>
      <c r="U377">
        <v>3929795175</v>
      </c>
      <c r="V377">
        <v>9883.43</v>
      </c>
      <c r="W377">
        <v>25.15</v>
      </c>
      <c r="X377">
        <v>3929795175</v>
      </c>
      <c r="Y377">
        <v>9883.43</v>
      </c>
    </row>
    <row r="378" spans="1:25" x14ac:dyDescent="0.25">
      <c r="A378" t="s">
        <v>392</v>
      </c>
      <c r="B378">
        <v>190.08</v>
      </c>
      <c r="C378">
        <v>-45.96</v>
      </c>
      <c r="E378">
        <v>166.72</v>
      </c>
      <c r="F378">
        <v>-46.26</v>
      </c>
      <c r="G378">
        <v>0</v>
      </c>
      <c r="H378">
        <v>202.77</v>
      </c>
      <c r="I378">
        <v>-85.82</v>
      </c>
      <c r="J378">
        <v>-6.72</v>
      </c>
      <c r="K378">
        <v>255.89</v>
      </c>
      <c r="L378">
        <v>-13.18</v>
      </c>
      <c r="M378">
        <v>-2.69</v>
      </c>
      <c r="N378">
        <v>243.89</v>
      </c>
      <c r="O378">
        <v>-79.099999999999994</v>
      </c>
      <c r="P378">
        <v>-16.100000000000001</v>
      </c>
      <c r="Q378">
        <v>295.89</v>
      </c>
      <c r="R378">
        <v>-51.34</v>
      </c>
      <c r="S378">
        <v>-10.45</v>
      </c>
      <c r="T378">
        <v>1900.05</v>
      </c>
      <c r="U378">
        <v>51337963</v>
      </c>
      <c r="V378">
        <v>9754.4699999999993</v>
      </c>
      <c r="W378">
        <v>1900.8</v>
      </c>
      <c r="X378">
        <v>51337963</v>
      </c>
      <c r="Y378">
        <v>9758.32</v>
      </c>
    </row>
    <row r="379" spans="1:25" x14ac:dyDescent="0.25">
      <c r="A379" t="s">
        <v>393</v>
      </c>
      <c r="B379">
        <v>94.96</v>
      </c>
      <c r="C379">
        <v>-25.16</v>
      </c>
      <c r="D379">
        <v>-4.08</v>
      </c>
      <c r="E379">
        <v>59.32</v>
      </c>
      <c r="F379">
        <v>-25.18</v>
      </c>
      <c r="G379">
        <v>-4.28</v>
      </c>
      <c r="H379">
        <v>90.93</v>
      </c>
      <c r="I379">
        <v>-25.15</v>
      </c>
      <c r="J379">
        <v>-4.2699999999999996</v>
      </c>
      <c r="K379">
        <v>57.4</v>
      </c>
      <c r="L379">
        <v>-25.16</v>
      </c>
      <c r="M379">
        <v>-5.12</v>
      </c>
      <c r="N379">
        <v>96.07</v>
      </c>
      <c r="O379">
        <v>-25.17</v>
      </c>
      <c r="P379">
        <v>-5.12</v>
      </c>
      <c r="Q379">
        <v>123.47</v>
      </c>
      <c r="R379">
        <v>-25.15</v>
      </c>
      <c r="S379">
        <v>-5.12</v>
      </c>
      <c r="T379">
        <v>34.25</v>
      </c>
      <c r="U379">
        <v>503086333</v>
      </c>
      <c r="V379">
        <v>1723.07</v>
      </c>
      <c r="W379">
        <v>34.35</v>
      </c>
      <c r="X379">
        <v>503086333</v>
      </c>
      <c r="Y379">
        <v>1728.1</v>
      </c>
    </row>
    <row r="380" spans="1:25" x14ac:dyDescent="0.25">
      <c r="A380" t="s">
        <v>394</v>
      </c>
      <c r="B380">
        <v>258.51</v>
      </c>
      <c r="C380">
        <v>-56.68</v>
      </c>
      <c r="D380">
        <v>-9.32</v>
      </c>
      <c r="E380">
        <v>216.55</v>
      </c>
      <c r="F380">
        <v>-56.97</v>
      </c>
      <c r="G380">
        <v>-9.59</v>
      </c>
      <c r="H380">
        <v>307.73</v>
      </c>
      <c r="I380">
        <v>-57.18</v>
      </c>
      <c r="J380">
        <v>-10.62</v>
      </c>
      <c r="K380">
        <v>371.87</v>
      </c>
      <c r="L380">
        <v>-57.46</v>
      </c>
      <c r="M380">
        <v>-11.69</v>
      </c>
      <c r="N380">
        <v>418.82</v>
      </c>
      <c r="O380">
        <v>-68.900000000000006</v>
      </c>
      <c r="P380">
        <v>-14.03</v>
      </c>
      <c r="Q380">
        <v>405.66</v>
      </c>
      <c r="R380">
        <v>-68.900000000000006</v>
      </c>
      <c r="S380">
        <v>-14.03</v>
      </c>
      <c r="T380">
        <v>1971.6</v>
      </c>
      <c r="U380">
        <v>57480500</v>
      </c>
      <c r="V380">
        <v>11332.86</v>
      </c>
      <c r="W380">
        <v>1972.35</v>
      </c>
      <c r="X380">
        <v>57480500</v>
      </c>
      <c r="Y380">
        <v>11337.17</v>
      </c>
    </row>
    <row r="381" spans="1:25" x14ac:dyDescent="0.25">
      <c r="A381" t="s">
        <v>395</v>
      </c>
      <c r="B381">
        <v>74.069999999999993</v>
      </c>
      <c r="C381">
        <v>-9.0500000000000007</v>
      </c>
      <c r="D381">
        <v>-1.41</v>
      </c>
      <c r="E381">
        <v>106.16</v>
      </c>
      <c r="F381">
        <v>-9.08</v>
      </c>
      <c r="G381">
        <v>-1.54</v>
      </c>
      <c r="H381">
        <v>113.73</v>
      </c>
      <c r="I381">
        <v>-10.63</v>
      </c>
      <c r="J381">
        <v>-1.81</v>
      </c>
      <c r="K381">
        <v>132.02000000000001</v>
      </c>
      <c r="L381">
        <v>-12.01</v>
      </c>
      <c r="M381">
        <v>-2.44</v>
      </c>
      <c r="N381">
        <v>187.85</v>
      </c>
      <c r="O381">
        <v>-12.01</v>
      </c>
      <c r="P381">
        <v>-2.4500000000000002</v>
      </c>
      <c r="Q381">
        <v>220.66</v>
      </c>
      <c r="R381">
        <v>-12.87</v>
      </c>
      <c r="S381">
        <v>-2.62</v>
      </c>
      <c r="T381">
        <v>204.85</v>
      </c>
      <c r="U381">
        <v>171570800</v>
      </c>
      <c r="V381">
        <v>3514.63</v>
      </c>
      <c r="W381">
        <v>205.15</v>
      </c>
      <c r="X381">
        <v>171570800</v>
      </c>
      <c r="Y381">
        <v>3519.77</v>
      </c>
    </row>
    <row r="382" spans="1:25" x14ac:dyDescent="0.25">
      <c r="A382" t="s">
        <v>396</v>
      </c>
      <c r="B382">
        <v>176.66</v>
      </c>
      <c r="C382">
        <v>-88.33</v>
      </c>
      <c r="E382">
        <v>265.18</v>
      </c>
      <c r="F382">
        <v>-104.57</v>
      </c>
      <c r="H382">
        <v>263.61</v>
      </c>
      <c r="I382">
        <v>-121.25</v>
      </c>
      <c r="K382">
        <v>321.49</v>
      </c>
      <c r="L382">
        <v>-146.63999999999999</v>
      </c>
      <c r="N382">
        <v>304.2</v>
      </c>
      <c r="O382">
        <v>-149.69999999999999</v>
      </c>
      <c r="P382">
        <v>-30.5</v>
      </c>
      <c r="Q382">
        <v>326</v>
      </c>
      <c r="R382">
        <v>-156.80000000000001</v>
      </c>
      <c r="S382">
        <v>-31.6</v>
      </c>
      <c r="T382">
        <v>6117.3</v>
      </c>
      <c r="U382">
        <v>23030622</v>
      </c>
      <c r="V382">
        <v>14088.52</v>
      </c>
      <c r="W382">
        <v>6132.7</v>
      </c>
      <c r="X382">
        <v>23030622</v>
      </c>
      <c r="Y382">
        <v>14123.99</v>
      </c>
    </row>
    <row r="383" spans="1:25" x14ac:dyDescent="0.25">
      <c r="A383" t="s">
        <v>397</v>
      </c>
      <c r="B383">
        <v>159.18</v>
      </c>
      <c r="C383">
        <v>-16.59</v>
      </c>
      <c r="D383">
        <v>-2.7</v>
      </c>
      <c r="E383">
        <v>121.83</v>
      </c>
      <c r="F383">
        <v>-8.2899999999999991</v>
      </c>
      <c r="G383">
        <v>-1.35</v>
      </c>
      <c r="H383">
        <v>152.88</v>
      </c>
      <c r="I383">
        <v>-9.9499999999999993</v>
      </c>
      <c r="J383">
        <v>-1.69</v>
      </c>
      <c r="K383">
        <v>197.48</v>
      </c>
      <c r="L383">
        <v>-12.43</v>
      </c>
      <c r="M383">
        <v>-2.61</v>
      </c>
      <c r="N383">
        <v>195.06</v>
      </c>
      <c r="O383">
        <v>-16.559999999999999</v>
      </c>
      <c r="P383">
        <v>-3.48</v>
      </c>
      <c r="Q383">
        <v>238.02</v>
      </c>
      <c r="R383">
        <v>-19.88</v>
      </c>
      <c r="S383">
        <v>-4.18</v>
      </c>
      <c r="T383">
        <v>5647.85</v>
      </c>
      <c r="U383">
        <v>31260734</v>
      </c>
      <c r="V383">
        <v>17655.59</v>
      </c>
      <c r="W383">
        <v>5660.75</v>
      </c>
      <c r="X383">
        <v>31260734</v>
      </c>
      <c r="Y383">
        <v>17695.919999999998</v>
      </c>
    </row>
    <row r="384" spans="1:25" x14ac:dyDescent="0.25">
      <c r="A384" t="s">
        <v>398</v>
      </c>
      <c r="B384">
        <v>-28.46</v>
      </c>
      <c r="C384">
        <v>-9.4700000000000006</v>
      </c>
      <c r="D384">
        <v>-1.55</v>
      </c>
      <c r="E384">
        <v>-124.93</v>
      </c>
      <c r="G384">
        <v>0</v>
      </c>
      <c r="H384">
        <v>-28.54</v>
      </c>
      <c r="K384">
        <v>-18.2</v>
      </c>
      <c r="N384">
        <v>-175.91</v>
      </c>
      <c r="Q384">
        <v>-64.67</v>
      </c>
      <c r="T384">
        <v>100.75</v>
      </c>
      <c r="U384">
        <v>239104035</v>
      </c>
      <c r="V384">
        <v>2408.9699999999998</v>
      </c>
      <c r="W384">
        <v>100.4</v>
      </c>
      <c r="X384">
        <v>239104035</v>
      </c>
      <c r="Y384">
        <v>2400.6</v>
      </c>
    </row>
    <row r="385" spans="1:25" x14ac:dyDescent="0.25">
      <c r="A385" t="s">
        <v>399</v>
      </c>
      <c r="B385">
        <v>32.43</v>
      </c>
      <c r="C385">
        <v>-12.78</v>
      </c>
      <c r="D385">
        <v>-2.0699999999999998</v>
      </c>
      <c r="E385">
        <v>36.22</v>
      </c>
      <c r="F385">
        <v>-20.32</v>
      </c>
      <c r="H385">
        <v>29.64</v>
      </c>
      <c r="I385">
        <v>-17.43</v>
      </c>
      <c r="J385">
        <v>-0.91</v>
      </c>
      <c r="K385">
        <v>12.38</v>
      </c>
      <c r="L385">
        <v>-27.04</v>
      </c>
      <c r="N385">
        <v>53.98</v>
      </c>
      <c r="O385">
        <v>-5.34</v>
      </c>
      <c r="P385">
        <v>-3.93</v>
      </c>
      <c r="Q385">
        <v>73.010000000000005</v>
      </c>
      <c r="R385">
        <v>-14.64</v>
      </c>
      <c r="S385">
        <v>-2.98</v>
      </c>
      <c r="T385">
        <v>747.1</v>
      </c>
      <c r="U385">
        <v>73312673</v>
      </c>
      <c r="V385">
        <v>5477.19</v>
      </c>
      <c r="W385">
        <v>749.95</v>
      </c>
      <c r="X385">
        <v>73312673</v>
      </c>
      <c r="Y385">
        <v>5498.08</v>
      </c>
    </row>
    <row r="386" spans="1:25" x14ac:dyDescent="0.25">
      <c r="A386" t="s">
        <v>400</v>
      </c>
      <c r="B386">
        <v>27</v>
      </c>
      <c r="E386">
        <v>20</v>
      </c>
      <c r="H386">
        <v>3.92</v>
      </c>
      <c r="K386">
        <v>10.81</v>
      </c>
      <c r="L386">
        <v>-5.47</v>
      </c>
      <c r="M386">
        <v>-0.45</v>
      </c>
      <c r="N386">
        <v>19.3</v>
      </c>
      <c r="O386">
        <v>-0.67</v>
      </c>
      <c r="Q386">
        <v>38.25</v>
      </c>
      <c r="R386">
        <v>-7.56</v>
      </c>
      <c r="T386">
        <v>539.5</v>
      </c>
      <c r="U386">
        <v>22849326</v>
      </c>
      <c r="V386">
        <v>1232.72</v>
      </c>
      <c r="W386">
        <v>539.70000000000005</v>
      </c>
      <c r="X386">
        <v>22849326</v>
      </c>
      <c r="Y386">
        <v>1233.18</v>
      </c>
    </row>
    <row r="387" spans="1:25" x14ac:dyDescent="0.25">
      <c r="A387" t="s">
        <v>401</v>
      </c>
      <c r="B387">
        <v>77.069999999999993</v>
      </c>
      <c r="C387">
        <v>0</v>
      </c>
      <c r="D387">
        <v>0</v>
      </c>
      <c r="E387">
        <v>88.66</v>
      </c>
      <c r="F387">
        <v>-9.02</v>
      </c>
      <c r="G387">
        <v>-1.46</v>
      </c>
      <c r="H387">
        <v>97.75</v>
      </c>
      <c r="I387">
        <v>-18.04</v>
      </c>
      <c r="J387">
        <v>-3.07</v>
      </c>
      <c r="K387">
        <v>172.16</v>
      </c>
      <c r="L387">
        <v>-49.62</v>
      </c>
      <c r="M387">
        <v>-2.97</v>
      </c>
      <c r="N387">
        <v>188.75</v>
      </c>
      <c r="O387">
        <v>-18.04</v>
      </c>
      <c r="Q387">
        <v>193.39</v>
      </c>
      <c r="R387">
        <v>-36.08</v>
      </c>
      <c r="T387">
        <v>314.05</v>
      </c>
      <c r="U387">
        <v>90220495</v>
      </c>
      <c r="V387">
        <v>2833.37</v>
      </c>
      <c r="W387">
        <v>312.8</v>
      </c>
      <c r="X387">
        <v>90220495</v>
      </c>
      <c r="Y387">
        <v>2822.1</v>
      </c>
    </row>
    <row r="388" spans="1:25" x14ac:dyDescent="0.25">
      <c r="A388" t="s">
        <v>402</v>
      </c>
      <c r="B388">
        <v>45.96</v>
      </c>
      <c r="C388">
        <v>-2.5499999999999998</v>
      </c>
      <c r="E388">
        <v>80.86</v>
      </c>
      <c r="F388">
        <v>-3.68</v>
      </c>
      <c r="G388">
        <v>0</v>
      </c>
      <c r="H388">
        <v>84.1</v>
      </c>
      <c r="I388">
        <v>-3.85</v>
      </c>
      <c r="J388">
        <v>-0.66</v>
      </c>
      <c r="K388">
        <v>112.86</v>
      </c>
      <c r="L388">
        <v>-10.6</v>
      </c>
      <c r="N388">
        <v>127.45</v>
      </c>
      <c r="O388">
        <v>-5.4</v>
      </c>
      <c r="Q388">
        <v>133.24</v>
      </c>
      <c r="R388">
        <v>-7.24</v>
      </c>
      <c r="T388">
        <v>381.3</v>
      </c>
      <c r="U388">
        <v>81526898</v>
      </c>
      <c r="V388">
        <v>3108.62</v>
      </c>
      <c r="W388">
        <v>380.45</v>
      </c>
      <c r="X388">
        <v>81526898</v>
      </c>
      <c r="Y388">
        <v>3101.69</v>
      </c>
    </row>
    <row r="389" spans="1:25" x14ac:dyDescent="0.25">
      <c r="A389" t="s">
        <v>403</v>
      </c>
      <c r="B389">
        <v>-114.31</v>
      </c>
      <c r="C389">
        <v>-0.1</v>
      </c>
      <c r="E389">
        <v>-274.66000000000003</v>
      </c>
      <c r="F389">
        <v>-0.01</v>
      </c>
      <c r="H389">
        <v>200.93</v>
      </c>
      <c r="I389">
        <v>-0.05</v>
      </c>
      <c r="K389">
        <v>753.28</v>
      </c>
      <c r="L389">
        <v>-7.0000000000000007E-2</v>
      </c>
      <c r="N389">
        <v>142.28</v>
      </c>
      <c r="O389">
        <v>-0.19</v>
      </c>
      <c r="Q389">
        <v>253.75</v>
      </c>
      <c r="R389">
        <v>-7.0000000000000007E-2</v>
      </c>
      <c r="T389">
        <v>47.5</v>
      </c>
      <c r="U389">
        <v>465799010</v>
      </c>
      <c r="V389">
        <v>2212.5500000000002</v>
      </c>
      <c r="W389">
        <v>47.6</v>
      </c>
      <c r="X389">
        <v>465799010</v>
      </c>
      <c r="Y389">
        <v>2217.1999999999998</v>
      </c>
    </row>
    <row r="390" spans="1:25" x14ac:dyDescent="0.25">
      <c r="A390" t="s">
        <v>404</v>
      </c>
      <c r="B390">
        <v>39.17</v>
      </c>
      <c r="C390">
        <v>-7.2</v>
      </c>
      <c r="E390">
        <v>37</v>
      </c>
      <c r="F390">
        <v>-7.28</v>
      </c>
      <c r="H390">
        <v>40.74</v>
      </c>
      <c r="I390">
        <v>-7.3</v>
      </c>
      <c r="K390">
        <v>22.88</v>
      </c>
      <c r="L390">
        <v>-12.51</v>
      </c>
      <c r="M390">
        <v>-2.5499999999999998</v>
      </c>
      <c r="N390">
        <v>-19.940000000000001</v>
      </c>
      <c r="Q390">
        <v>11.6</v>
      </c>
      <c r="R390">
        <v>-6.26</v>
      </c>
      <c r="S390">
        <v>-1.28</v>
      </c>
      <c r="T390">
        <v>503.75</v>
      </c>
      <c r="U390">
        <v>87989928</v>
      </c>
      <c r="V390">
        <v>4432.49</v>
      </c>
      <c r="W390">
        <v>507.2</v>
      </c>
      <c r="X390">
        <v>87989928</v>
      </c>
      <c r="Y390">
        <v>4462.8500000000004</v>
      </c>
    </row>
    <row r="391" spans="1:25" x14ac:dyDescent="0.25">
      <c r="A391" t="s">
        <v>405</v>
      </c>
      <c r="B391">
        <v>1003.97</v>
      </c>
      <c r="C391">
        <v>-68.989999999999995</v>
      </c>
      <c r="E391">
        <v>787.24</v>
      </c>
      <c r="F391">
        <v>-89.49</v>
      </c>
      <c r="H391">
        <v>426.33</v>
      </c>
      <c r="I391">
        <v>-89.34</v>
      </c>
      <c r="K391">
        <v>1143.1300000000001</v>
      </c>
      <c r="L391">
        <v>-132.29</v>
      </c>
      <c r="M391">
        <v>-26.95</v>
      </c>
      <c r="N391">
        <v>1339.11</v>
      </c>
      <c r="O391">
        <v>-402.34</v>
      </c>
      <c r="P391">
        <v>-82.27</v>
      </c>
      <c r="Q391">
        <v>1384.18</v>
      </c>
      <c r="R391">
        <v>-153.13</v>
      </c>
      <c r="S391">
        <v>-31.2</v>
      </c>
      <c r="T391">
        <v>16809.400000000001</v>
      </c>
      <c r="U391">
        <v>34837225</v>
      </c>
      <c r="V391">
        <v>58559.28</v>
      </c>
      <c r="W391">
        <v>16754.599999999999</v>
      </c>
      <c r="X391">
        <v>34837225</v>
      </c>
      <c r="Y391">
        <v>58368.38</v>
      </c>
    </row>
    <row r="392" spans="1:25" x14ac:dyDescent="0.25">
      <c r="A392" t="s">
        <v>406</v>
      </c>
      <c r="B392">
        <v>449.62</v>
      </c>
      <c r="C392">
        <v>-34.1</v>
      </c>
      <c r="D392">
        <v>-5.53</v>
      </c>
      <c r="E392">
        <v>521.14</v>
      </c>
      <c r="F392">
        <v>-58.8</v>
      </c>
      <c r="G392">
        <v>-9.99</v>
      </c>
      <c r="H392">
        <v>558.05999999999995</v>
      </c>
      <c r="I392">
        <v>-69.08</v>
      </c>
      <c r="J392">
        <v>-12.65</v>
      </c>
      <c r="K392">
        <v>529.78</v>
      </c>
      <c r="L392">
        <v>-102.04</v>
      </c>
      <c r="M392">
        <v>-20.8</v>
      </c>
      <c r="N392">
        <v>556.05999999999995</v>
      </c>
      <c r="O392">
        <v>-98.8</v>
      </c>
      <c r="P392">
        <v>-20.13</v>
      </c>
      <c r="Q392">
        <v>664.72</v>
      </c>
      <c r="R392">
        <v>-105.42</v>
      </c>
      <c r="S392">
        <v>-21.48</v>
      </c>
      <c r="T392">
        <v>1580</v>
      </c>
      <c r="U392">
        <v>65986182</v>
      </c>
      <c r="V392">
        <v>10425.82</v>
      </c>
      <c r="W392">
        <v>1573.55</v>
      </c>
      <c r="X392">
        <v>65986182</v>
      </c>
      <c r="Y392">
        <v>10383.26</v>
      </c>
    </row>
    <row r="393" spans="1:25" x14ac:dyDescent="0.25">
      <c r="A393" t="s">
        <v>407</v>
      </c>
      <c r="B393">
        <v>1360.62</v>
      </c>
      <c r="C393">
        <v>-158.78</v>
      </c>
      <c r="D393">
        <v>-25.75</v>
      </c>
      <c r="E393">
        <v>1264.21</v>
      </c>
      <c r="F393">
        <v>-158.81</v>
      </c>
      <c r="G393">
        <v>-26.99</v>
      </c>
      <c r="H393">
        <v>1238.23</v>
      </c>
      <c r="I393">
        <v>-181.51</v>
      </c>
      <c r="J393">
        <v>-33.57</v>
      </c>
      <c r="K393">
        <v>1178.2</v>
      </c>
      <c r="L393">
        <v>-226.88</v>
      </c>
      <c r="M393">
        <v>-46.19</v>
      </c>
      <c r="N393">
        <v>1257.3399999999999</v>
      </c>
      <c r="O393">
        <v>-226.88</v>
      </c>
      <c r="P393">
        <v>-46.19</v>
      </c>
      <c r="Q393">
        <v>1568.02</v>
      </c>
      <c r="R393">
        <v>-249.57</v>
      </c>
      <c r="S393">
        <v>-48.36</v>
      </c>
      <c r="T393">
        <v>1202.5999999999999</v>
      </c>
      <c r="U393">
        <v>226882736</v>
      </c>
      <c r="V393">
        <v>27284.92</v>
      </c>
      <c r="W393">
        <v>1199.7</v>
      </c>
      <c r="X393">
        <v>226882736</v>
      </c>
      <c r="Y393">
        <v>27219.119999999999</v>
      </c>
    </row>
    <row r="394" spans="1:25" x14ac:dyDescent="0.25">
      <c r="A394" t="s">
        <v>408</v>
      </c>
      <c r="B394">
        <v>343.2</v>
      </c>
      <c r="C394">
        <v>-236.8</v>
      </c>
      <c r="E394">
        <v>194</v>
      </c>
      <c r="F394">
        <v>-245.1</v>
      </c>
      <c r="H394">
        <v>603.20000000000005</v>
      </c>
      <c r="I394">
        <v>-208.1</v>
      </c>
      <c r="K394">
        <v>1183.3</v>
      </c>
      <c r="L394">
        <v>-256.10000000000002</v>
      </c>
      <c r="N394">
        <v>2917.1</v>
      </c>
      <c r="O394">
        <v>-1335.4</v>
      </c>
      <c r="P394">
        <v>-271.89999999999998</v>
      </c>
      <c r="Q394">
        <v>1133.5999999999999</v>
      </c>
      <c r="R394">
        <v>-213.7</v>
      </c>
      <c r="S394">
        <v>-43.5</v>
      </c>
      <c r="T394">
        <v>995.95</v>
      </c>
      <c r="U394">
        <v>356120255</v>
      </c>
      <c r="V394">
        <v>35467.800000000003</v>
      </c>
      <c r="W394">
        <v>995.9</v>
      </c>
      <c r="X394">
        <v>356120255</v>
      </c>
      <c r="Y394">
        <v>35466.019999999997</v>
      </c>
    </row>
    <row r="395" spans="1:25" x14ac:dyDescent="0.25">
      <c r="A395" t="s">
        <v>409</v>
      </c>
      <c r="B395">
        <v>196.57</v>
      </c>
      <c r="C395">
        <v>-49</v>
      </c>
      <c r="D395">
        <v>-7.95</v>
      </c>
      <c r="E395">
        <v>206.54</v>
      </c>
      <c r="F395">
        <v>-68.63</v>
      </c>
      <c r="G395">
        <v>-11.67</v>
      </c>
      <c r="H395">
        <v>186.66</v>
      </c>
      <c r="I395">
        <v>-68.59</v>
      </c>
      <c r="J395">
        <v>-11.67</v>
      </c>
      <c r="K395">
        <v>124.77</v>
      </c>
      <c r="L395">
        <v>-68.63</v>
      </c>
      <c r="M395">
        <v>-14.06</v>
      </c>
      <c r="N395">
        <v>140.21</v>
      </c>
      <c r="O395">
        <v>-19.29</v>
      </c>
      <c r="P395">
        <v>-3.92</v>
      </c>
      <c r="Q395">
        <v>193.94</v>
      </c>
      <c r="T395">
        <v>452.85</v>
      </c>
      <c r="U395">
        <v>94845853</v>
      </c>
      <c r="V395">
        <v>4295.09</v>
      </c>
      <c r="W395">
        <v>453.05</v>
      </c>
      <c r="X395">
        <v>94845853</v>
      </c>
      <c r="Y395">
        <v>4296.99</v>
      </c>
    </row>
    <row r="396" spans="1:25" x14ac:dyDescent="0.25">
      <c r="A396" t="s">
        <v>410</v>
      </c>
      <c r="B396">
        <v>75.819999999999993</v>
      </c>
      <c r="C396">
        <v>-9.0500000000000007</v>
      </c>
      <c r="D396">
        <v>-1.95</v>
      </c>
      <c r="E396">
        <v>83.84</v>
      </c>
      <c r="F396">
        <v>-9.0500000000000007</v>
      </c>
      <c r="G396">
        <v>-2.17</v>
      </c>
      <c r="H396">
        <v>107.92</v>
      </c>
      <c r="I396">
        <v>-30.77</v>
      </c>
      <c r="J396">
        <v>-3.32</v>
      </c>
      <c r="K396">
        <v>108.86</v>
      </c>
      <c r="L396">
        <v>-68.62</v>
      </c>
      <c r="N396">
        <v>132.58000000000001</v>
      </c>
      <c r="O396">
        <v>-18.100000000000001</v>
      </c>
      <c r="P396">
        <v>-3.68</v>
      </c>
      <c r="Q396">
        <v>134.26</v>
      </c>
      <c r="R396">
        <v>-27.15</v>
      </c>
      <c r="S396">
        <v>-5.52</v>
      </c>
      <c r="T396">
        <v>1061.8</v>
      </c>
      <c r="U396">
        <v>90490055</v>
      </c>
      <c r="V396">
        <v>9608.23</v>
      </c>
      <c r="W396">
        <v>1060.75</v>
      </c>
      <c r="X396">
        <v>90490055</v>
      </c>
      <c r="Y396">
        <v>9598.73</v>
      </c>
    </row>
    <row r="397" spans="1:25" x14ac:dyDescent="0.25">
      <c r="A397" t="s">
        <v>411</v>
      </c>
      <c r="B397">
        <v>31.59</v>
      </c>
      <c r="C397">
        <v>-3.18</v>
      </c>
      <c r="E397">
        <v>28.03</v>
      </c>
      <c r="F397">
        <v>-4.8</v>
      </c>
      <c r="H397">
        <v>44.38</v>
      </c>
      <c r="I397">
        <v>-6.77</v>
      </c>
      <c r="K397">
        <v>60.29</v>
      </c>
      <c r="L397">
        <v>-9.2899999999999991</v>
      </c>
      <c r="N397">
        <v>87.71</v>
      </c>
      <c r="O397">
        <v>-11.73</v>
      </c>
      <c r="Q397">
        <v>65.099999999999994</v>
      </c>
      <c r="R397">
        <v>-13.77</v>
      </c>
      <c r="T397">
        <v>319.39999999999998</v>
      </c>
      <c r="U397">
        <v>42379426</v>
      </c>
      <c r="V397">
        <v>1353.6</v>
      </c>
      <c r="W397">
        <v>319.5</v>
      </c>
      <c r="X397">
        <v>42379426</v>
      </c>
      <c r="Y397">
        <v>1354.02</v>
      </c>
    </row>
    <row r="398" spans="1:25" x14ac:dyDescent="0.25">
      <c r="A398" t="s">
        <v>412</v>
      </c>
      <c r="B398">
        <v>15.76</v>
      </c>
      <c r="C398">
        <v>-7.8</v>
      </c>
      <c r="D398">
        <v>-1.28</v>
      </c>
      <c r="E398">
        <v>54.27</v>
      </c>
      <c r="F398">
        <v>-23.4</v>
      </c>
      <c r="G398">
        <v>-3.59</v>
      </c>
      <c r="H398">
        <v>118.36</v>
      </c>
      <c r="I398">
        <v>-57.5</v>
      </c>
      <c r="J398">
        <v>-9.26</v>
      </c>
      <c r="K398">
        <v>118.81</v>
      </c>
      <c r="L398">
        <v>-139.55000000000001</v>
      </c>
      <c r="M398">
        <v>-26.38</v>
      </c>
      <c r="N398">
        <v>133.29</v>
      </c>
      <c r="O398">
        <v>-35.56</v>
      </c>
      <c r="P398">
        <v>-7.42</v>
      </c>
      <c r="Q398">
        <v>151.28</v>
      </c>
      <c r="R398">
        <v>-95.31</v>
      </c>
      <c r="S398">
        <v>-18.579999999999998</v>
      </c>
      <c r="T398">
        <v>301.55</v>
      </c>
      <c r="U398">
        <v>105159306</v>
      </c>
      <c r="V398">
        <v>3171.08</v>
      </c>
      <c r="W398">
        <v>301.75</v>
      </c>
      <c r="X398">
        <v>105159306</v>
      </c>
      <c r="Y398">
        <v>3173.18</v>
      </c>
    </row>
    <row r="399" spans="1:25" x14ac:dyDescent="0.25">
      <c r="A399" t="s">
        <v>413</v>
      </c>
      <c r="B399">
        <v>502.27</v>
      </c>
      <c r="C399">
        <v>-68.099999999999994</v>
      </c>
      <c r="D399">
        <v>-11.05</v>
      </c>
      <c r="E399">
        <v>507.5</v>
      </c>
      <c r="F399">
        <v>-93.83</v>
      </c>
      <c r="G399">
        <v>-15.58</v>
      </c>
      <c r="H399">
        <v>307.2</v>
      </c>
      <c r="I399">
        <v>-108.84</v>
      </c>
      <c r="J399">
        <v>-16.95</v>
      </c>
      <c r="K399">
        <v>333.27</v>
      </c>
      <c r="L399">
        <v>-97.5</v>
      </c>
      <c r="N399">
        <v>392.5</v>
      </c>
      <c r="O399">
        <v>-67.52</v>
      </c>
      <c r="P399">
        <v>-13.74</v>
      </c>
      <c r="Q399">
        <v>334.89</v>
      </c>
      <c r="R399">
        <v>-86.82</v>
      </c>
      <c r="T399">
        <v>15.3</v>
      </c>
      <c r="U399">
        <v>1809682151</v>
      </c>
      <c r="V399">
        <v>2768.81</v>
      </c>
      <c r="W399">
        <v>15.3</v>
      </c>
      <c r="X399">
        <v>1809682151</v>
      </c>
      <c r="Y399">
        <v>2768.81</v>
      </c>
    </row>
    <row r="400" spans="1:25" x14ac:dyDescent="0.25">
      <c r="A400" t="s">
        <v>414</v>
      </c>
      <c r="B400">
        <v>-605.77</v>
      </c>
      <c r="E400">
        <v>-191.08</v>
      </c>
      <c r="H400">
        <v>-1003.24</v>
      </c>
      <c r="K400">
        <v>-687.05</v>
      </c>
      <c r="N400">
        <v>449.79</v>
      </c>
      <c r="Q400">
        <v>430.73</v>
      </c>
      <c r="T400">
        <v>83.75</v>
      </c>
      <c r="U400">
        <v>599450183</v>
      </c>
      <c r="V400">
        <v>5020.3999999999996</v>
      </c>
      <c r="W400">
        <v>5.7</v>
      </c>
      <c r="X400">
        <v>63394000</v>
      </c>
      <c r="Y400">
        <v>36.130000000000003</v>
      </c>
    </row>
    <row r="401" spans="1:25" x14ac:dyDescent="0.25">
      <c r="A401" t="s">
        <v>415</v>
      </c>
      <c r="B401">
        <v>30.69</v>
      </c>
      <c r="C401">
        <v>0</v>
      </c>
      <c r="D401">
        <v>0</v>
      </c>
      <c r="E401">
        <v>-15.69</v>
      </c>
      <c r="F401">
        <v>-10.48</v>
      </c>
      <c r="G401">
        <v>-1.78</v>
      </c>
      <c r="H401">
        <v>46.03</v>
      </c>
      <c r="K401">
        <v>56.3</v>
      </c>
      <c r="N401">
        <v>80.02</v>
      </c>
      <c r="Q401">
        <v>210.78</v>
      </c>
      <c r="T401">
        <v>101.4</v>
      </c>
      <c r="U401">
        <v>419228997</v>
      </c>
      <c r="V401">
        <v>4250.9799999999996</v>
      </c>
      <c r="W401">
        <v>101.3</v>
      </c>
      <c r="X401">
        <v>419228997</v>
      </c>
      <c r="Y401">
        <v>4246.79</v>
      </c>
    </row>
    <row r="402" spans="1:25" x14ac:dyDescent="0.25">
      <c r="A402" t="s">
        <v>416</v>
      </c>
      <c r="B402">
        <v>14104.98</v>
      </c>
      <c r="C402">
        <v>-2645.16</v>
      </c>
      <c r="E402">
        <v>10891.17</v>
      </c>
      <c r="F402">
        <v>-4508.38</v>
      </c>
      <c r="H402">
        <v>13101.57</v>
      </c>
      <c r="I402">
        <v>-1236.33</v>
      </c>
      <c r="K402">
        <v>9950.65</v>
      </c>
      <c r="L402">
        <v>-3058.66</v>
      </c>
      <c r="N402">
        <v>10484.1</v>
      </c>
      <c r="O402">
        <v>-2337.46</v>
      </c>
      <c r="Q402">
        <v>-6547.45</v>
      </c>
      <c r="R402">
        <v>-2416.27</v>
      </c>
      <c r="T402">
        <v>292.8</v>
      </c>
      <c r="U402">
        <v>8924587534</v>
      </c>
      <c r="V402">
        <v>261311.92</v>
      </c>
      <c r="W402">
        <v>293.05</v>
      </c>
      <c r="X402">
        <v>8924587534</v>
      </c>
      <c r="Y402">
        <v>261535.04</v>
      </c>
    </row>
    <row r="403" spans="1:25" x14ac:dyDescent="0.25">
      <c r="A403" t="s">
        <v>417</v>
      </c>
      <c r="B403">
        <v>2170.35</v>
      </c>
      <c r="C403">
        <v>-991.32</v>
      </c>
      <c r="D403">
        <v>-160.76</v>
      </c>
      <c r="E403">
        <v>2616.48</v>
      </c>
      <c r="F403">
        <v>-999.6</v>
      </c>
      <c r="G403">
        <v>-169.75</v>
      </c>
      <c r="H403">
        <v>2057.64</v>
      </c>
      <c r="I403">
        <v>-722.84</v>
      </c>
      <c r="J403">
        <v>-143.77000000000001</v>
      </c>
      <c r="K403">
        <v>-4021.44</v>
      </c>
      <c r="L403">
        <v>-103.26</v>
      </c>
      <c r="M403">
        <v>-21.02</v>
      </c>
      <c r="N403">
        <v>-2833.24</v>
      </c>
      <c r="Q403">
        <v>-481.71</v>
      </c>
      <c r="T403">
        <v>51.85</v>
      </c>
      <c r="U403">
        <v>4130525289</v>
      </c>
      <c r="V403">
        <v>21416.77</v>
      </c>
      <c r="W403">
        <v>51.95</v>
      </c>
      <c r="X403">
        <v>4130525289</v>
      </c>
      <c r="Y403">
        <v>21458.080000000002</v>
      </c>
    </row>
    <row r="404" spans="1:25" x14ac:dyDescent="0.25">
      <c r="A404" t="s">
        <v>418</v>
      </c>
      <c r="B404">
        <v>47.46</v>
      </c>
      <c r="C404">
        <v>-11.71</v>
      </c>
      <c r="D404">
        <v>-1.9</v>
      </c>
      <c r="E404">
        <v>50.2</v>
      </c>
      <c r="F404">
        <v>-11.68</v>
      </c>
      <c r="G404">
        <v>-2.0099999999999998</v>
      </c>
      <c r="H404">
        <v>84.24</v>
      </c>
      <c r="I404">
        <v>-11.73</v>
      </c>
      <c r="J404">
        <v>-2.0099999999999998</v>
      </c>
      <c r="K404">
        <v>181.42</v>
      </c>
      <c r="L404">
        <v>-23.41</v>
      </c>
      <c r="M404">
        <v>-4.82</v>
      </c>
      <c r="N404">
        <v>155.93</v>
      </c>
      <c r="O404">
        <v>-58.78</v>
      </c>
      <c r="P404">
        <v>-12.13</v>
      </c>
      <c r="Q404">
        <v>254.68</v>
      </c>
      <c r="R404">
        <v>-29.97</v>
      </c>
      <c r="S404">
        <v>-6.1</v>
      </c>
      <c r="T404">
        <v>284.39999999999998</v>
      </c>
      <c r="U404">
        <v>402417126</v>
      </c>
      <c r="V404">
        <v>11444.74</v>
      </c>
      <c r="W404">
        <v>284.2</v>
      </c>
      <c r="X404">
        <v>402417126</v>
      </c>
      <c r="Y404">
        <v>11436.69</v>
      </c>
    </row>
    <row r="405" spans="1:25" x14ac:dyDescent="0.25">
      <c r="A405" t="s">
        <v>419</v>
      </c>
      <c r="B405">
        <v>55.99</v>
      </c>
      <c r="C405">
        <v>-11.74</v>
      </c>
      <c r="D405">
        <v>-1.9</v>
      </c>
      <c r="E405">
        <v>3512.93</v>
      </c>
      <c r="F405">
        <v>-2990.09</v>
      </c>
      <c r="G405">
        <v>-561.83000000000004</v>
      </c>
      <c r="H405">
        <v>532.32000000000005</v>
      </c>
      <c r="I405">
        <v>-655.22</v>
      </c>
      <c r="J405">
        <v>-135.91999999999999</v>
      </c>
      <c r="K405">
        <v>130.19999999999999</v>
      </c>
      <c r="L405">
        <v>-24.61</v>
      </c>
      <c r="M405">
        <v>-1.41</v>
      </c>
      <c r="N405">
        <v>108.54</v>
      </c>
      <c r="O405">
        <v>-35.75</v>
      </c>
      <c r="P405">
        <v>-7.48</v>
      </c>
      <c r="Q405">
        <v>891.59</v>
      </c>
      <c r="R405">
        <v>-40.24</v>
      </c>
      <c r="S405">
        <v>-4.05</v>
      </c>
      <c r="T405">
        <v>457.3</v>
      </c>
      <c r="U405">
        <v>89548913</v>
      </c>
      <c r="V405">
        <v>4095.07</v>
      </c>
      <c r="W405">
        <v>457.15</v>
      </c>
      <c r="X405">
        <v>89548913</v>
      </c>
      <c r="Y405">
        <v>4093.73</v>
      </c>
    </row>
    <row r="406" spans="1:25" x14ac:dyDescent="0.25">
      <c r="A406" t="s">
        <v>420</v>
      </c>
      <c r="B406">
        <v>21.06</v>
      </c>
      <c r="C406">
        <v>-8.65</v>
      </c>
      <c r="D406">
        <v>-1.4</v>
      </c>
      <c r="E406">
        <v>34.42</v>
      </c>
      <c r="F406">
        <v>-10.119999999999999</v>
      </c>
      <c r="H406">
        <v>42.41</v>
      </c>
      <c r="I406">
        <v>-12.15</v>
      </c>
      <c r="K406">
        <v>71.63</v>
      </c>
      <c r="L406">
        <v>-35.409999999999997</v>
      </c>
      <c r="N406">
        <v>89.27</v>
      </c>
      <c r="O406">
        <v>-24.81</v>
      </c>
      <c r="Q406">
        <v>88.03</v>
      </c>
      <c r="R406">
        <v>-28.77</v>
      </c>
      <c r="T406">
        <v>334.1</v>
      </c>
      <c r="U406">
        <v>69227250</v>
      </c>
      <c r="V406">
        <v>2312.88</v>
      </c>
      <c r="W406">
        <v>335.35</v>
      </c>
      <c r="X406">
        <v>69227250</v>
      </c>
      <c r="Y406">
        <v>2321.54</v>
      </c>
    </row>
    <row r="407" spans="1:25" x14ac:dyDescent="0.25">
      <c r="A407" t="s">
        <v>421</v>
      </c>
      <c r="B407">
        <v>-22.49</v>
      </c>
      <c r="E407">
        <v>30.32</v>
      </c>
      <c r="H407">
        <v>-39.520000000000003</v>
      </c>
      <c r="K407">
        <v>-69.989999999999995</v>
      </c>
      <c r="N407">
        <v>-119.04</v>
      </c>
      <c r="Q407">
        <v>-197</v>
      </c>
      <c r="T407">
        <v>203.75</v>
      </c>
      <c r="U407">
        <v>255986900</v>
      </c>
      <c r="V407">
        <v>5215.7299999999996</v>
      </c>
      <c r="W407">
        <v>203.85</v>
      </c>
      <c r="X407">
        <v>255986900</v>
      </c>
      <c r="Y407">
        <v>5218.29</v>
      </c>
    </row>
    <row r="408" spans="1:25" x14ac:dyDescent="0.25">
      <c r="A408" t="s">
        <v>422</v>
      </c>
      <c r="B408">
        <v>516.54999999999995</v>
      </c>
      <c r="C408">
        <v>-440.12</v>
      </c>
      <c r="D408">
        <v>-71.400000000000006</v>
      </c>
      <c r="E408">
        <v>-2828.52</v>
      </c>
      <c r="F408">
        <v>-517.54</v>
      </c>
      <c r="G408">
        <v>-88</v>
      </c>
      <c r="H408">
        <v>-1474.13</v>
      </c>
      <c r="I408">
        <v>-310.48</v>
      </c>
      <c r="J408">
        <v>-52.8</v>
      </c>
      <c r="K408">
        <v>-1087.51</v>
      </c>
      <c r="L408">
        <v>-721.68</v>
      </c>
      <c r="M408">
        <v>-146.97</v>
      </c>
      <c r="N408">
        <v>-22.84</v>
      </c>
      <c r="O408">
        <v>-239.92</v>
      </c>
      <c r="P408">
        <v>-7.47</v>
      </c>
      <c r="Q408">
        <v>-494.59</v>
      </c>
      <c r="R408">
        <v>-798.14</v>
      </c>
      <c r="S408">
        <v>-0.34</v>
      </c>
      <c r="T408">
        <v>423.45</v>
      </c>
      <c r="U408">
        <v>2399328274</v>
      </c>
      <c r="V408">
        <v>101599.56</v>
      </c>
      <c r="W408">
        <v>424.35</v>
      </c>
      <c r="X408">
        <v>2399328274</v>
      </c>
      <c r="Y408">
        <v>101815.5</v>
      </c>
    </row>
    <row r="409" spans="1:25" x14ac:dyDescent="0.25">
      <c r="A409" t="s">
        <v>423</v>
      </c>
      <c r="B409">
        <v>683.34</v>
      </c>
      <c r="C409">
        <v>-325.13</v>
      </c>
      <c r="D409">
        <v>-52.75</v>
      </c>
      <c r="E409">
        <v>716.96</v>
      </c>
      <c r="F409">
        <v>-364.53</v>
      </c>
      <c r="G409">
        <v>-61.95</v>
      </c>
      <c r="H409">
        <v>737.23</v>
      </c>
      <c r="I409">
        <v>-532.02</v>
      </c>
      <c r="J409">
        <v>-101.05</v>
      </c>
      <c r="K409">
        <v>869.69</v>
      </c>
      <c r="L409">
        <v>-610.83000000000004</v>
      </c>
      <c r="M409">
        <v>-124.35</v>
      </c>
      <c r="N409">
        <v>979.41</v>
      </c>
      <c r="O409">
        <v>-394.08</v>
      </c>
      <c r="P409">
        <v>-80.23</v>
      </c>
      <c r="Q409">
        <v>1093.04</v>
      </c>
      <c r="R409">
        <v>-394.09</v>
      </c>
      <c r="S409">
        <v>-80.23</v>
      </c>
      <c r="T409">
        <v>582</v>
      </c>
      <c r="U409">
        <v>394084620</v>
      </c>
      <c r="V409">
        <v>22935.72</v>
      </c>
      <c r="W409">
        <v>576.95000000000005</v>
      </c>
      <c r="X409">
        <v>394084620</v>
      </c>
      <c r="Y409">
        <v>22736.71</v>
      </c>
    </row>
    <row r="410" spans="1:25" x14ac:dyDescent="0.25">
      <c r="A410" t="s">
        <v>424</v>
      </c>
      <c r="B410">
        <v>35.42</v>
      </c>
      <c r="C410">
        <v>-42.42</v>
      </c>
      <c r="E410">
        <v>53.66</v>
      </c>
      <c r="F410">
        <v>-35.479999999999997</v>
      </c>
      <c r="H410">
        <v>71.16</v>
      </c>
      <c r="I410">
        <v>-39.450000000000003</v>
      </c>
      <c r="K410">
        <v>144.44</v>
      </c>
      <c r="L410">
        <v>-95.09</v>
      </c>
      <c r="M410">
        <v>-0.06</v>
      </c>
      <c r="N410">
        <v>105.59</v>
      </c>
      <c r="O410">
        <v>-63.73</v>
      </c>
      <c r="P410">
        <v>-0.4</v>
      </c>
      <c r="Q410">
        <v>54.92</v>
      </c>
      <c r="R410">
        <v>-30.35</v>
      </c>
      <c r="T410">
        <v>3471</v>
      </c>
      <c r="U410">
        <v>20232085</v>
      </c>
      <c r="V410">
        <v>7022.56</v>
      </c>
      <c r="W410">
        <v>3454.1</v>
      </c>
      <c r="X410">
        <v>20232085</v>
      </c>
      <c r="Y410">
        <v>6988.36</v>
      </c>
    </row>
    <row r="411" spans="1:25" x14ac:dyDescent="0.25">
      <c r="A411" t="s">
        <v>425</v>
      </c>
      <c r="B411">
        <v>95.1</v>
      </c>
      <c r="C411">
        <v>-34.06</v>
      </c>
      <c r="E411">
        <v>120.98</v>
      </c>
      <c r="F411">
        <v>-36.26</v>
      </c>
      <c r="H411">
        <v>135.32</v>
      </c>
      <c r="I411">
        <v>-44.61</v>
      </c>
      <c r="K411">
        <v>214</v>
      </c>
      <c r="L411">
        <v>-73.84</v>
      </c>
      <c r="N411">
        <v>315.48</v>
      </c>
      <c r="O411">
        <v>-35.72</v>
      </c>
      <c r="P411">
        <v>-7.22</v>
      </c>
      <c r="Q411">
        <v>367.47</v>
      </c>
      <c r="R411">
        <v>-98.76</v>
      </c>
      <c r="S411">
        <v>-18.170000000000002</v>
      </c>
      <c r="T411">
        <v>526.65</v>
      </c>
      <c r="U411">
        <v>210128370</v>
      </c>
      <c r="V411">
        <v>11066.41</v>
      </c>
      <c r="W411">
        <v>525.25</v>
      </c>
      <c r="X411">
        <v>210128370</v>
      </c>
      <c r="Y411">
        <v>11036.99</v>
      </c>
    </row>
    <row r="412" spans="1:25" x14ac:dyDescent="0.25">
      <c r="A412" t="s">
        <v>426</v>
      </c>
      <c r="B412">
        <v>7.01</v>
      </c>
      <c r="C412">
        <v>-1.45</v>
      </c>
      <c r="E412">
        <v>137.53</v>
      </c>
      <c r="F412">
        <v>-1.96</v>
      </c>
      <c r="H412">
        <v>74.97</v>
      </c>
      <c r="I412">
        <v>-1.58</v>
      </c>
      <c r="K412">
        <v>2.86</v>
      </c>
      <c r="L412">
        <v>-1.67</v>
      </c>
      <c r="N412">
        <v>158.35</v>
      </c>
      <c r="O412">
        <v>-13.86</v>
      </c>
      <c r="Q412">
        <v>123.59</v>
      </c>
      <c r="R412">
        <v>-21.3</v>
      </c>
      <c r="T412">
        <v>352.85</v>
      </c>
      <c r="U412">
        <v>146336639</v>
      </c>
      <c r="V412">
        <v>5163.49</v>
      </c>
      <c r="W412">
        <v>352.2</v>
      </c>
      <c r="X412">
        <v>146336639</v>
      </c>
      <c r="Y412">
        <v>5153.9799999999996</v>
      </c>
    </row>
    <row r="413" spans="1:25" x14ac:dyDescent="0.25">
      <c r="A413" t="s">
        <v>427</v>
      </c>
      <c r="B413">
        <v>47.45</v>
      </c>
      <c r="C413">
        <v>-9.76</v>
      </c>
      <c r="E413">
        <v>47.66</v>
      </c>
      <c r="F413">
        <v>-11.94</v>
      </c>
      <c r="H413">
        <v>44.61</v>
      </c>
      <c r="I413">
        <v>-13.3</v>
      </c>
      <c r="K413">
        <v>49.97</v>
      </c>
      <c r="L413">
        <v>-14.04</v>
      </c>
      <c r="N413">
        <v>85.69</v>
      </c>
      <c r="O413">
        <v>-13.73</v>
      </c>
      <c r="P413">
        <v>-1.59</v>
      </c>
      <c r="Q413">
        <v>104.64</v>
      </c>
      <c r="R413">
        <v>-17.399999999999999</v>
      </c>
      <c r="S413">
        <v>-2.2000000000000002</v>
      </c>
      <c r="T413">
        <v>214.65</v>
      </c>
      <c r="U413">
        <v>139872473</v>
      </c>
      <c r="V413">
        <v>3002.36</v>
      </c>
      <c r="W413">
        <v>214.45</v>
      </c>
      <c r="X413">
        <v>139872473</v>
      </c>
      <c r="Y413">
        <v>2999.57</v>
      </c>
    </row>
    <row r="414" spans="1:25" x14ac:dyDescent="0.25">
      <c r="A414" t="s">
        <v>428</v>
      </c>
      <c r="B414">
        <v>272.35000000000002</v>
      </c>
      <c r="C414">
        <v>-95.96</v>
      </c>
      <c r="E414">
        <v>281.37</v>
      </c>
      <c r="F414">
        <v>-111.46</v>
      </c>
      <c r="H414">
        <v>315.70999999999998</v>
      </c>
      <c r="I414">
        <v>-119.65</v>
      </c>
      <c r="K414">
        <v>212.93</v>
      </c>
      <c r="L414">
        <v>-221.69</v>
      </c>
      <c r="N414">
        <v>379.3</v>
      </c>
      <c r="O414">
        <v>-37.86</v>
      </c>
      <c r="P414">
        <v>-8</v>
      </c>
      <c r="Q414">
        <v>409.55</v>
      </c>
      <c r="R414">
        <v>-190.57</v>
      </c>
      <c r="S414">
        <v>-38.76</v>
      </c>
      <c r="T414">
        <v>1103.95</v>
      </c>
      <c r="U414">
        <v>127026870</v>
      </c>
      <c r="V414">
        <v>14023.13</v>
      </c>
      <c r="W414">
        <v>1105.8499999999999</v>
      </c>
      <c r="X414">
        <v>127026870</v>
      </c>
      <c r="Y414">
        <v>14047.27</v>
      </c>
    </row>
    <row r="415" spans="1:25" x14ac:dyDescent="0.25">
      <c r="A415" t="s">
        <v>429</v>
      </c>
      <c r="B415">
        <v>72.819999999999993</v>
      </c>
      <c r="C415">
        <v>-15.76</v>
      </c>
      <c r="D415">
        <v>0</v>
      </c>
      <c r="E415">
        <v>30.59</v>
      </c>
      <c r="F415">
        <v>-24.21</v>
      </c>
      <c r="G415">
        <v>-4.1100000000000003</v>
      </c>
      <c r="H415">
        <v>35.700000000000003</v>
      </c>
      <c r="I415">
        <v>-14.48</v>
      </c>
      <c r="J415">
        <v>-2.46</v>
      </c>
      <c r="K415">
        <v>57.05</v>
      </c>
      <c r="L415">
        <v>-34.840000000000003</v>
      </c>
      <c r="N415">
        <v>179.41</v>
      </c>
      <c r="O415">
        <v>-11.62</v>
      </c>
      <c r="Q415">
        <v>116.12</v>
      </c>
      <c r="R415">
        <v>-52.27</v>
      </c>
      <c r="T415">
        <v>207.3</v>
      </c>
      <c r="U415">
        <v>96501958</v>
      </c>
      <c r="V415">
        <v>2000.49</v>
      </c>
      <c r="W415">
        <v>207.9</v>
      </c>
      <c r="X415">
        <v>96501958</v>
      </c>
      <c r="Y415">
        <v>2006.28</v>
      </c>
    </row>
    <row r="416" spans="1:25" x14ac:dyDescent="0.25">
      <c r="A416" t="s">
        <v>430</v>
      </c>
      <c r="B416">
        <v>30.84</v>
      </c>
      <c r="C416">
        <v>-4.07</v>
      </c>
      <c r="E416">
        <v>144.16</v>
      </c>
      <c r="F416">
        <v>-4.0999999999999996</v>
      </c>
      <c r="H416">
        <v>108.75</v>
      </c>
      <c r="I416">
        <v>-29.21</v>
      </c>
      <c r="J416">
        <v>-4.96</v>
      </c>
      <c r="K416">
        <v>100.08</v>
      </c>
      <c r="L416">
        <v>-39.83</v>
      </c>
      <c r="N416">
        <v>123.47</v>
      </c>
      <c r="O416">
        <v>-12.73</v>
      </c>
      <c r="P416">
        <v>-2.59</v>
      </c>
      <c r="Q416">
        <v>158.43</v>
      </c>
      <c r="R416">
        <v>-19.09</v>
      </c>
      <c r="S416">
        <v>-3.89</v>
      </c>
      <c r="T416">
        <v>221.8</v>
      </c>
      <c r="U416">
        <v>127282478</v>
      </c>
      <c r="V416">
        <v>2823.13</v>
      </c>
      <c r="W416">
        <v>221.55</v>
      </c>
      <c r="X416">
        <v>127282478</v>
      </c>
      <c r="Y416">
        <v>2819.94</v>
      </c>
    </row>
    <row r="417" spans="1:25" x14ac:dyDescent="0.25">
      <c r="A417" t="s">
        <v>431</v>
      </c>
      <c r="B417">
        <v>-2989.8</v>
      </c>
      <c r="C417">
        <v>-0.02</v>
      </c>
      <c r="E417">
        <v>-924.47</v>
      </c>
      <c r="F417">
        <v>-0.01</v>
      </c>
      <c r="H417">
        <v>-6032.34</v>
      </c>
      <c r="I417">
        <v>-0.06</v>
      </c>
      <c r="K417">
        <v>377.53</v>
      </c>
      <c r="L417">
        <v>-0.1</v>
      </c>
      <c r="N417">
        <v>355.7</v>
      </c>
      <c r="Q417">
        <v>-1156.1400000000001</v>
      </c>
      <c r="T417">
        <v>5.49</v>
      </c>
      <c r="U417">
        <v>5319774121</v>
      </c>
      <c r="V417">
        <v>2920.56</v>
      </c>
      <c r="W417">
        <v>5.5</v>
      </c>
      <c r="X417">
        <v>5319774121</v>
      </c>
      <c r="Y417">
        <v>2925.88</v>
      </c>
    </row>
    <row r="418" spans="1:25" x14ac:dyDescent="0.25">
      <c r="A418" t="s">
        <v>432</v>
      </c>
      <c r="B418">
        <v>20.53</v>
      </c>
      <c r="C418">
        <v>-4.75</v>
      </c>
      <c r="D418">
        <v>-0.77</v>
      </c>
      <c r="E418">
        <v>6.55</v>
      </c>
      <c r="F418">
        <v>-3.32</v>
      </c>
      <c r="G418">
        <v>-0.56000000000000005</v>
      </c>
      <c r="H418">
        <v>4.79</v>
      </c>
      <c r="I418">
        <v>-3.32</v>
      </c>
      <c r="J418">
        <v>-0.68</v>
      </c>
      <c r="K418">
        <v>0.59</v>
      </c>
      <c r="L418">
        <v>-3.32</v>
      </c>
      <c r="M418">
        <v>-0.68</v>
      </c>
      <c r="N418">
        <v>1.68</v>
      </c>
      <c r="O418">
        <v>-1.1100000000000001</v>
      </c>
      <c r="P418">
        <v>-0.23</v>
      </c>
      <c r="Q418">
        <v>72.75</v>
      </c>
      <c r="R418">
        <v>-1.83</v>
      </c>
      <c r="S418">
        <v>-0.37</v>
      </c>
      <c r="T418">
        <v>101.65</v>
      </c>
      <c r="U418">
        <v>244257000</v>
      </c>
      <c r="V418">
        <v>2482.87</v>
      </c>
      <c r="W418">
        <v>101</v>
      </c>
      <c r="X418">
        <v>244257000</v>
      </c>
      <c r="Y418">
        <v>2467</v>
      </c>
    </row>
    <row r="419" spans="1:25" x14ac:dyDescent="0.25">
      <c r="A419" t="s">
        <v>433</v>
      </c>
      <c r="B419">
        <v>62.68</v>
      </c>
      <c r="C419">
        <v>-18.82</v>
      </c>
      <c r="D419">
        <v>-3.12</v>
      </c>
      <c r="E419">
        <v>98.87</v>
      </c>
      <c r="F419">
        <v>-29.16</v>
      </c>
      <c r="G419">
        <v>-5.05</v>
      </c>
      <c r="H419">
        <v>116.42</v>
      </c>
      <c r="I419">
        <v>-51.67</v>
      </c>
      <c r="J419">
        <v>-9.34</v>
      </c>
      <c r="K419">
        <v>123.01</v>
      </c>
      <c r="L419">
        <v>-120.34</v>
      </c>
      <c r="M419">
        <v>-24.92</v>
      </c>
      <c r="N419">
        <v>174.65</v>
      </c>
      <c r="O419">
        <v>-20.05</v>
      </c>
      <c r="P419">
        <v>-3.92</v>
      </c>
      <c r="Q419">
        <v>182.96</v>
      </c>
      <c r="R419">
        <v>-27.8</v>
      </c>
      <c r="S419">
        <v>-5.7</v>
      </c>
      <c r="T419">
        <v>1150.75</v>
      </c>
      <c r="U419">
        <v>69957000</v>
      </c>
      <c r="V419">
        <v>8050.3</v>
      </c>
      <c r="W419">
        <v>1149.5</v>
      </c>
      <c r="X419">
        <v>69957000</v>
      </c>
      <c r="Y419">
        <v>8041.56</v>
      </c>
    </row>
    <row r="420" spans="1:25" x14ac:dyDescent="0.25">
      <c r="A420" t="s">
        <v>434</v>
      </c>
      <c r="B420">
        <v>2004.42</v>
      </c>
      <c r="C420">
        <v>-265.85000000000002</v>
      </c>
      <c r="E420">
        <v>1711.46</v>
      </c>
      <c r="F420">
        <v>0</v>
      </c>
      <c r="H420">
        <v>1522.93</v>
      </c>
      <c r="I420">
        <v>-187.38</v>
      </c>
      <c r="J420">
        <v>-31.85</v>
      </c>
      <c r="K420">
        <v>-1643.49</v>
      </c>
      <c r="L420">
        <v>-374.52</v>
      </c>
      <c r="N420">
        <v>358.95</v>
      </c>
      <c r="Q420">
        <v>-3222.84</v>
      </c>
      <c r="T420">
        <v>37.6</v>
      </c>
      <c r="U420">
        <v>1600971270</v>
      </c>
      <c r="V420">
        <v>6019.65</v>
      </c>
      <c r="W420">
        <v>37.65</v>
      </c>
      <c r="X420">
        <v>1600971270</v>
      </c>
      <c r="Y420">
        <v>6027.66</v>
      </c>
    </row>
    <row r="421" spans="1:25" x14ac:dyDescent="0.25">
      <c r="A421" t="s">
        <v>435</v>
      </c>
      <c r="B421">
        <v>97.6</v>
      </c>
      <c r="E421">
        <v>133.9</v>
      </c>
      <c r="F421">
        <v>0</v>
      </c>
      <c r="G421">
        <v>0</v>
      </c>
      <c r="H421">
        <v>175</v>
      </c>
      <c r="I421">
        <v>-113.8</v>
      </c>
      <c r="J421">
        <v>-19.3</v>
      </c>
      <c r="K421">
        <v>240.8</v>
      </c>
      <c r="L421">
        <v>-20</v>
      </c>
      <c r="M421">
        <v>-4.0999999999999996</v>
      </c>
      <c r="N421">
        <v>287.3</v>
      </c>
      <c r="Q421">
        <v>305.10000000000002</v>
      </c>
      <c r="R421">
        <v>-24.1</v>
      </c>
      <c r="T421">
        <v>561.54999999999995</v>
      </c>
      <c r="U421">
        <v>200000000</v>
      </c>
      <c r="V421">
        <v>11231</v>
      </c>
      <c r="W421">
        <v>560.75</v>
      </c>
      <c r="X421">
        <v>200000000</v>
      </c>
      <c r="Y421">
        <v>11215</v>
      </c>
    </row>
    <row r="422" spans="1:25" x14ac:dyDescent="0.25">
      <c r="A422" t="s">
        <v>436</v>
      </c>
      <c r="B422">
        <v>105.13</v>
      </c>
      <c r="C422">
        <v>-50.08</v>
      </c>
      <c r="E422">
        <v>95.66</v>
      </c>
      <c r="F422">
        <v>-37.840000000000003</v>
      </c>
      <c r="H422">
        <v>122.08</v>
      </c>
      <c r="I422">
        <v>-39.200000000000003</v>
      </c>
      <c r="K422">
        <v>731.34</v>
      </c>
      <c r="L422">
        <v>-43.01</v>
      </c>
      <c r="N422">
        <v>36.29</v>
      </c>
      <c r="O422">
        <v>-107.12</v>
      </c>
      <c r="Q422">
        <v>59.36</v>
      </c>
      <c r="R422">
        <v>-11.67</v>
      </c>
      <c r="T422">
        <v>504.05</v>
      </c>
      <c r="U422">
        <v>187687458</v>
      </c>
      <c r="V422">
        <v>9460.39</v>
      </c>
      <c r="W422">
        <v>505.5</v>
      </c>
      <c r="X422">
        <v>187687458</v>
      </c>
      <c r="Y422">
        <v>9487.6</v>
      </c>
    </row>
    <row r="423" spans="1:25" x14ac:dyDescent="0.25">
      <c r="A423" t="s">
        <v>437</v>
      </c>
      <c r="B423">
        <v>133.09</v>
      </c>
      <c r="C423">
        <v>-19.739999999999998</v>
      </c>
      <c r="E423">
        <v>111.79</v>
      </c>
      <c r="F423">
        <v>-23.22</v>
      </c>
      <c r="H423">
        <v>92.32</v>
      </c>
      <c r="I423">
        <v>-23.28</v>
      </c>
      <c r="J423">
        <v>-3.96</v>
      </c>
      <c r="K423">
        <v>115.63</v>
      </c>
      <c r="L423">
        <v>-57.04</v>
      </c>
      <c r="M423">
        <v>-11.62</v>
      </c>
      <c r="N423">
        <v>143</v>
      </c>
      <c r="Q423">
        <v>256.87</v>
      </c>
      <c r="R423">
        <v>-31.34</v>
      </c>
      <c r="S423">
        <v>-6.38</v>
      </c>
      <c r="T423">
        <v>7279.25</v>
      </c>
      <c r="U423">
        <v>11551169</v>
      </c>
      <c r="V423">
        <v>8408.3799999999992</v>
      </c>
      <c r="W423">
        <v>7282.55</v>
      </c>
      <c r="X423">
        <v>11551169</v>
      </c>
      <c r="Y423">
        <v>8412.2000000000007</v>
      </c>
    </row>
    <row r="424" spans="1:25" x14ac:dyDescent="0.25">
      <c r="A424" t="s">
        <v>438</v>
      </c>
      <c r="B424">
        <v>115.75</v>
      </c>
      <c r="C424">
        <v>-71.5</v>
      </c>
      <c r="E424">
        <v>261.63</v>
      </c>
      <c r="F424">
        <v>-69</v>
      </c>
      <c r="H424">
        <v>347.83</v>
      </c>
      <c r="I424">
        <v>-83.14</v>
      </c>
      <c r="K424">
        <v>489.28</v>
      </c>
      <c r="L424">
        <v>-206.48</v>
      </c>
      <c r="N424">
        <v>558.08000000000004</v>
      </c>
      <c r="O424">
        <v>-110.44</v>
      </c>
      <c r="P424">
        <v>-30.85</v>
      </c>
      <c r="Q424">
        <v>662.59</v>
      </c>
      <c r="R424">
        <v>-165.12</v>
      </c>
      <c r="S424">
        <v>-22.51</v>
      </c>
      <c r="T424">
        <v>558.5</v>
      </c>
      <c r="U424">
        <v>475087114</v>
      </c>
      <c r="V424">
        <v>26533.62</v>
      </c>
      <c r="W424">
        <v>558.5</v>
      </c>
      <c r="X424">
        <v>475087114</v>
      </c>
      <c r="Y424">
        <v>26533.62</v>
      </c>
    </row>
    <row r="425" spans="1:25" x14ac:dyDescent="0.25">
      <c r="A425" t="s">
        <v>439</v>
      </c>
      <c r="B425">
        <v>35.68</v>
      </c>
      <c r="C425">
        <v>-11.71</v>
      </c>
      <c r="E425">
        <v>47.45</v>
      </c>
      <c r="F425">
        <v>-6.59</v>
      </c>
      <c r="H425">
        <v>103.79</v>
      </c>
      <c r="I425">
        <v>-14.01</v>
      </c>
      <c r="K425">
        <v>196.95</v>
      </c>
      <c r="L425">
        <v>-71.819999999999993</v>
      </c>
      <c r="M425">
        <v>-14.62</v>
      </c>
      <c r="N425">
        <v>155.33000000000001</v>
      </c>
      <c r="Q425">
        <v>117.61</v>
      </c>
      <c r="R425">
        <v>-45.87</v>
      </c>
      <c r="T425">
        <v>2528.15</v>
      </c>
      <c r="U425">
        <v>7657050</v>
      </c>
      <c r="V425">
        <v>1935.82</v>
      </c>
      <c r="W425">
        <v>2514.1999999999998</v>
      </c>
      <c r="X425">
        <v>7657050</v>
      </c>
      <c r="Y425">
        <v>1925.14</v>
      </c>
    </row>
    <row r="426" spans="1:25" x14ac:dyDescent="0.25">
      <c r="A426" t="s">
        <v>440</v>
      </c>
      <c r="B426">
        <v>12.21</v>
      </c>
      <c r="C426">
        <v>-4.4800000000000004</v>
      </c>
      <c r="D426">
        <v>-0.72</v>
      </c>
      <c r="E426">
        <v>61.32</v>
      </c>
      <c r="F426">
        <v>-4.46</v>
      </c>
      <c r="G426">
        <v>-0.76</v>
      </c>
      <c r="H426">
        <v>81.03</v>
      </c>
      <c r="I426">
        <v>-5.95</v>
      </c>
      <c r="J426">
        <v>-1.01</v>
      </c>
      <c r="K426">
        <v>60.84</v>
      </c>
      <c r="L426">
        <v>-8.9499999999999993</v>
      </c>
      <c r="M426">
        <v>-1.79</v>
      </c>
      <c r="N426">
        <v>109.23</v>
      </c>
      <c r="O426">
        <v>-10.42</v>
      </c>
      <c r="P426">
        <v>-2.13</v>
      </c>
      <c r="Q426">
        <v>123.47</v>
      </c>
      <c r="R426">
        <v>-11.95</v>
      </c>
      <c r="S426">
        <v>-2.4300000000000002</v>
      </c>
      <c r="T426">
        <v>372</v>
      </c>
      <c r="U426">
        <v>59661115</v>
      </c>
      <c r="V426">
        <v>2219.39</v>
      </c>
      <c r="W426">
        <v>373.7</v>
      </c>
      <c r="X426">
        <v>59661115</v>
      </c>
      <c r="Y426">
        <v>2229.54</v>
      </c>
    </row>
    <row r="427" spans="1:25" x14ac:dyDescent="0.25">
      <c r="A427" t="s">
        <v>441</v>
      </c>
      <c r="B427">
        <v>36.64</v>
      </c>
      <c r="C427">
        <v>-19.14</v>
      </c>
      <c r="E427">
        <v>17.11</v>
      </c>
      <c r="F427">
        <v>-11.96</v>
      </c>
      <c r="H427">
        <v>11.32</v>
      </c>
      <c r="I427">
        <v>-11.96</v>
      </c>
      <c r="K427">
        <v>18.23</v>
      </c>
      <c r="L427">
        <v>-14.73</v>
      </c>
      <c r="N427">
        <v>14.42</v>
      </c>
      <c r="O427">
        <v>-13.32</v>
      </c>
      <c r="Q427">
        <v>15.25</v>
      </c>
      <c r="R427">
        <v>-13.32</v>
      </c>
      <c r="T427">
        <v>150.75</v>
      </c>
      <c r="U427">
        <v>147934000</v>
      </c>
      <c r="V427">
        <v>2230.11</v>
      </c>
      <c r="W427">
        <v>150.4</v>
      </c>
      <c r="X427">
        <v>147934000</v>
      </c>
      <c r="Y427">
        <v>2224.9299999999998</v>
      </c>
    </row>
    <row r="428" spans="1:25" x14ac:dyDescent="0.25">
      <c r="A428" t="s">
        <v>442</v>
      </c>
      <c r="B428">
        <v>91.48</v>
      </c>
      <c r="C428">
        <v>-34.61</v>
      </c>
      <c r="D428">
        <v>-5.61</v>
      </c>
      <c r="E428">
        <v>161.18</v>
      </c>
      <c r="F428">
        <v>-34.61</v>
      </c>
      <c r="G428">
        <v>-5.88</v>
      </c>
      <c r="H428">
        <v>166.73</v>
      </c>
      <c r="I428">
        <v>-41.53</v>
      </c>
      <c r="J428">
        <v>-7.06</v>
      </c>
      <c r="K428">
        <v>259.81</v>
      </c>
      <c r="L428">
        <v>-41.53</v>
      </c>
      <c r="M428">
        <v>-8.4499999999999993</v>
      </c>
      <c r="N428">
        <v>264.56</v>
      </c>
      <c r="O428">
        <v>-51.91</v>
      </c>
      <c r="P428">
        <v>-10.57</v>
      </c>
      <c r="Q428">
        <v>-42.15</v>
      </c>
      <c r="R428">
        <v>-51.91</v>
      </c>
      <c r="S428">
        <v>-10.57</v>
      </c>
      <c r="T428">
        <v>255</v>
      </c>
      <c r="U428">
        <v>69210600</v>
      </c>
      <c r="V428">
        <v>1764.87</v>
      </c>
      <c r="W428">
        <v>255.7</v>
      </c>
      <c r="X428">
        <v>69210600</v>
      </c>
      <c r="Y428">
        <v>1769.72</v>
      </c>
    </row>
    <row r="429" spans="1:25" x14ac:dyDescent="0.25">
      <c r="A429" t="s">
        <v>443</v>
      </c>
      <c r="B429">
        <v>643.32000000000005</v>
      </c>
      <c r="C429">
        <v>-294.47000000000003</v>
      </c>
      <c r="E429">
        <v>436.07</v>
      </c>
      <c r="F429">
        <v>-294.42</v>
      </c>
      <c r="H429">
        <v>637.97</v>
      </c>
      <c r="I429">
        <v>-294.86</v>
      </c>
      <c r="K429">
        <v>666.2</v>
      </c>
      <c r="L429">
        <v>-379.04</v>
      </c>
      <c r="N429">
        <v>692.71</v>
      </c>
      <c r="O429">
        <v>-300.72000000000003</v>
      </c>
      <c r="Q429">
        <v>1766.96</v>
      </c>
      <c r="R429">
        <v>-328.94</v>
      </c>
      <c r="T429">
        <v>710.25</v>
      </c>
      <c r="U429">
        <v>254756278</v>
      </c>
      <c r="V429">
        <v>18094.060000000001</v>
      </c>
      <c r="W429">
        <v>710.15</v>
      </c>
      <c r="X429">
        <v>254756278</v>
      </c>
      <c r="Y429">
        <v>18091.52</v>
      </c>
    </row>
    <row r="430" spans="1:25" x14ac:dyDescent="0.25">
      <c r="A430" t="s">
        <v>444</v>
      </c>
      <c r="B430">
        <v>93.69</v>
      </c>
      <c r="C430">
        <v>-34.729999999999997</v>
      </c>
      <c r="E430">
        <v>106.57</v>
      </c>
      <c r="F430">
        <v>-16.39</v>
      </c>
      <c r="G430">
        <v>0</v>
      </c>
      <c r="H430">
        <v>103.94</v>
      </c>
      <c r="I430">
        <v>-24.28</v>
      </c>
      <c r="J430">
        <v>-4.13</v>
      </c>
      <c r="K430">
        <v>64.73</v>
      </c>
      <c r="L430">
        <v>-24.28</v>
      </c>
      <c r="M430">
        <v>-4.9400000000000004</v>
      </c>
      <c r="N430">
        <v>139.22999999999999</v>
      </c>
      <c r="O430">
        <v>-25.81</v>
      </c>
      <c r="Q430">
        <v>62.76</v>
      </c>
      <c r="R430">
        <v>-39.340000000000003</v>
      </c>
      <c r="T430">
        <v>95.45</v>
      </c>
      <c r="U430">
        <v>186770370</v>
      </c>
      <c r="V430">
        <v>1782.72</v>
      </c>
      <c r="W430">
        <v>95.45</v>
      </c>
      <c r="X430">
        <v>186770370</v>
      </c>
      <c r="Y430">
        <v>1782.72</v>
      </c>
    </row>
    <row r="431" spans="1:25" x14ac:dyDescent="0.25">
      <c r="A431" t="s">
        <v>445</v>
      </c>
      <c r="B431">
        <v>475.24</v>
      </c>
      <c r="C431">
        <v>-66.3</v>
      </c>
      <c r="E431">
        <v>542.42999999999995</v>
      </c>
      <c r="F431">
        <v>-90.23</v>
      </c>
      <c r="H431">
        <v>686.4</v>
      </c>
      <c r="I431">
        <v>-128.22999999999999</v>
      </c>
      <c r="J431">
        <v>-21.8</v>
      </c>
      <c r="K431">
        <v>392.68</v>
      </c>
      <c r="L431">
        <v>-187.33</v>
      </c>
      <c r="N431">
        <v>689.83</v>
      </c>
      <c r="O431">
        <v>-142.34</v>
      </c>
      <c r="Q431">
        <v>266.63</v>
      </c>
      <c r="R431">
        <v>-201.12</v>
      </c>
      <c r="T431">
        <v>525.95000000000005</v>
      </c>
      <c r="U431">
        <v>285000000</v>
      </c>
      <c r="V431">
        <v>14989.57</v>
      </c>
      <c r="W431">
        <v>525.25</v>
      </c>
      <c r="X431">
        <v>285000000</v>
      </c>
      <c r="Y431">
        <v>14969.63</v>
      </c>
    </row>
    <row r="432" spans="1:25" x14ac:dyDescent="0.25">
      <c r="A432" t="s">
        <v>446</v>
      </c>
      <c r="B432">
        <v>12786.34</v>
      </c>
      <c r="C432">
        <v>-5703.16</v>
      </c>
      <c r="E432">
        <v>18474.919999999998</v>
      </c>
      <c r="F432">
        <v>-5480.07</v>
      </c>
      <c r="H432">
        <v>18749.55</v>
      </c>
      <c r="I432">
        <v>-17020.46</v>
      </c>
      <c r="K432">
        <v>23075</v>
      </c>
      <c r="L432">
        <v>-7993</v>
      </c>
      <c r="M432">
        <v>-1486</v>
      </c>
      <c r="N432">
        <v>23653</v>
      </c>
      <c r="O432">
        <v>-9162</v>
      </c>
      <c r="P432">
        <v>-1785</v>
      </c>
      <c r="Q432">
        <v>25241</v>
      </c>
      <c r="R432">
        <v>-9284</v>
      </c>
      <c r="S432">
        <v>-1442</v>
      </c>
      <c r="T432">
        <v>1915.55</v>
      </c>
      <c r="U432">
        <v>3752384706</v>
      </c>
      <c r="V432">
        <v>718788.05</v>
      </c>
      <c r="W432">
        <v>1918.5</v>
      </c>
      <c r="X432">
        <v>3752384706</v>
      </c>
      <c r="Y432">
        <v>719895.01</v>
      </c>
    </row>
    <row r="433" spans="1:25" x14ac:dyDescent="0.25">
      <c r="A433" t="s">
        <v>447</v>
      </c>
      <c r="B433">
        <v>20.99</v>
      </c>
      <c r="C433">
        <v>-21.8</v>
      </c>
      <c r="D433">
        <v>-3.53</v>
      </c>
      <c r="E433">
        <v>75.11</v>
      </c>
      <c r="F433">
        <v>-15.57</v>
      </c>
      <c r="G433">
        <v>-2.65</v>
      </c>
      <c r="H433">
        <v>102.9</v>
      </c>
      <c r="I433">
        <v>-28.02</v>
      </c>
      <c r="J433">
        <v>-4.1100000000000003</v>
      </c>
      <c r="K433">
        <v>154.81</v>
      </c>
      <c r="L433">
        <v>-34.25</v>
      </c>
      <c r="M433">
        <v>-6.82</v>
      </c>
      <c r="N433">
        <v>174.78</v>
      </c>
      <c r="O433">
        <v>-52.47</v>
      </c>
      <c r="Q433">
        <v>240.04</v>
      </c>
      <c r="R433">
        <v>-59.96</v>
      </c>
      <c r="T433">
        <v>991.95</v>
      </c>
      <c r="U433">
        <v>62276440</v>
      </c>
      <c r="V433">
        <v>6177.51</v>
      </c>
      <c r="W433">
        <v>990.75</v>
      </c>
      <c r="X433">
        <v>62276440</v>
      </c>
      <c r="Y433">
        <v>6170.04</v>
      </c>
    </row>
    <row r="434" spans="1:25" x14ac:dyDescent="0.25">
      <c r="A434" t="s">
        <v>448</v>
      </c>
      <c r="B434">
        <v>260.57</v>
      </c>
      <c r="C434">
        <v>-132.96</v>
      </c>
      <c r="D434">
        <v>-19.649999999999999</v>
      </c>
      <c r="E434">
        <v>462.67</v>
      </c>
      <c r="F434">
        <v>-132.96</v>
      </c>
      <c r="G434">
        <v>-20.32</v>
      </c>
      <c r="H434">
        <v>298.94</v>
      </c>
      <c r="I434">
        <v>-139.13999999999999</v>
      </c>
      <c r="J434">
        <v>-13.7</v>
      </c>
      <c r="K434">
        <v>226.49</v>
      </c>
      <c r="L434">
        <v>-142</v>
      </c>
      <c r="M434">
        <v>-22.36</v>
      </c>
      <c r="N434">
        <v>276</v>
      </c>
      <c r="O434">
        <v>-142</v>
      </c>
      <c r="P434">
        <v>-26.3</v>
      </c>
      <c r="Q434">
        <v>534.32000000000005</v>
      </c>
      <c r="R434">
        <v>-147.86000000000001</v>
      </c>
      <c r="S434">
        <v>-21.35</v>
      </c>
      <c r="T434">
        <v>219.2</v>
      </c>
      <c r="U434">
        <v>631129729</v>
      </c>
      <c r="V434">
        <v>13834.36</v>
      </c>
      <c r="W434">
        <v>219.05</v>
      </c>
      <c r="X434">
        <v>631129729</v>
      </c>
      <c r="Y434">
        <v>13824.9</v>
      </c>
    </row>
    <row r="435" spans="1:25" x14ac:dyDescent="0.25">
      <c r="A435" t="s">
        <v>449</v>
      </c>
      <c r="B435">
        <v>167.14</v>
      </c>
      <c r="C435">
        <v>-134.5</v>
      </c>
      <c r="E435">
        <v>178.68</v>
      </c>
      <c r="F435">
        <v>-103.21</v>
      </c>
      <c r="H435">
        <v>186.51</v>
      </c>
      <c r="I435">
        <v>-109.52</v>
      </c>
      <c r="K435">
        <v>202.61</v>
      </c>
      <c r="L435">
        <v>-224.68</v>
      </c>
      <c r="N435">
        <v>202.38</v>
      </c>
      <c r="O435">
        <v>-0.79</v>
      </c>
      <c r="Q435">
        <v>237.49</v>
      </c>
      <c r="R435">
        <v>-119.42</v>
      </c>
      <c r="T435">
        <v>880.05</v>
      </c>
      <c r="U435">
        <v>55095296</v>
      </c>
      <c r="V435">
        <v>4848.66</v>
      </c>
      <c r="W435">
        <v>879.5</v>
      </c>
      <c r="X435">
        <v>55095296</v>
      </c>
      <c r="Y435">
        <v>4845.63</v>
      </c>
    </row>
    <row r="436" spans="1:25" x14ac:dyDescent="0.25">
      <c r="A436" t="s">
        <v>450</v>
      </c>
      <c r="B436">
        <v>-54.54</v>
      </c>
      <c r="E436">
        <v>38.6</v>
      </c>
      <c r="H436">
        <v>83.66</v>
      </c>
      <c r="K436">
        <v>112.27</v>
      </c>
      <c r="N436">
        <v>116.05</v>
      </c>
      <c r="O436">
        <v>-5.0599999999999996</v>
      </c>
      <c r="P436">
        <v>-1.03</v>
      </c>
      <c r="Q436">
        <v>159.18</v>
      </c>
      <c r="R436">
        <v>-5.98</v>
      </c>
      <c r="S436">
        <v>-1.29</v>
      </c>
      <c r="T436">
        <v>627.45000000000005</v>
      </c>
      <c r="U436">
        <v>25288000</v>
      </c>
      <c r="V436">
        <v>1586.7</v>
      </c>
      <c r="W436">
        <v>627</v>
      </c>
      <c r="X436">
        <v>25288000</v>
      </c>
      <c r="Y436">
        <v>1585.56</v>
      </c>
    </row>
    <row r="437" spans="1:25" x14ac:dyDescent="0.25">
      <c r="A437" t="s">
        <v>451</v>
      </c>
      <c r="B437">
        <v>303.29000000000002</v>
      </c>
      <c r="C437">
        <v>-1460.41</v>
      </c>
      <c r="E437">
        <v>413.55</v>
      </c>
      <c r="F437">
        <v>-648.80999999999995</v>
      </c>
      <c r="H437">
        <v>-4645.55</v>
      </c>
      <c r="I437">
        <v>-648.74</v>
      </c>
      <c r="K437">
        <v>-62.3</v>
      </c>
      <c r="N437">
        <v>-2429.6</v>
      </c>
      <c r="O437">
        <v>-73</v>
      </c>
      <c r="Q437">
        <v>-1034.8499999999999</v>
      </c>
      <c r="R437">
        <v>-2.75</v>
      </c>
      <c r="T437">
        <v>172.3</v>
      </c>
      <c r="U437">
        <v>2887348694</v>
      </c>
      <c r="V437">
        <v>49749.02</v>
      </c>
      <c r="W437">
        <v>172.5</v>
      </c>
      <c r="X437">
        <v>2887348694</v>
      </c>
      <c r="Y437">
        <v>49806.76</v>
      </c>
    </row>
    <row r="438" spans="1:25" x14ac:dyDescent="0.25">
      <c r="A438" t="s">
        <v>452</v>
      </c>
      <c r="B438">
        <v>986.3</v>
      </c>
      <c r="C438">
        <v>-295.95</v>
      </c>
      <c r="D438">
        <v>-39.75</v>
      </c>
      <c r="E438">
        <v>974.48</v>
      </c>
      <c r="F438">
        <v>-272.31</v>
      </c>
      <c r="H438">
        <v>1025.56</v>
      </c>
      <c r="I438">
        <v>-337.22</v>
      </c>
      <c r="K438">
        <v>1375.99</v>
      </c>
      <c r="L438">
        <v>-522.58000000000004</v>
      </c>
      <c r="M438">
        <v>-11.6</v>
      </c>
      <c r="N438">
        <v>411.54</v>
      </c>
      <c r="O438">
        <v>-350.42</v>
      </c>
      <c r="P438">
        <v>-29.58</v>
      </c>
      <c r="Q438">
        <v>-3136.52</v>
      </c>
      <c r="R438">
        <v>-350.61</v>
      </c>
      <c r="S438">
        <v>-33.81</v>
      </c>
      <c r="T438">
        <v>76.75</v>
      </c>
      <c r="U438">
        <v>2704773510</v>
      </c>
      <c r="V438">
        <v>20759.14</v>
      </c>
      <c r="W438">
        <v>76.8</v>
      </c>
      <c r="X438">
        <v>2704773510</v>
      </c>
      <c r="Y438">
        <v>20772.66</v>
      </c>
    </row>
    <row r="439" spans="1:25" x14ac:dyDescent="0.25">
      <c r="A439" t="s">
        <v>453</v>
      </c>
      <c r="B439">
        <v>5062.97</v>
      </c>
      <c r="C439">
        <v>-1165.46</v>
      </c>
      <c r="D439">
        <v>-185.75</v>
      </c>
      <c r="E439">
        <v>6412.19</v>
      </c>
      <c r="F439">
        <v>-776.97</v>
      </c>
      <c r="G439">
        <v>-123.57</v>
      </c>
      <c r="H439">
        <v>6439.12</v>
      </c>
      <c r="I439">
        <v>-971.21</v>
      </c>
      <c r="J439">
        <v>-159.9</v>
      </c>
      <c r="K439">
        <v>955.65</v>
      </c>
      <c r="L439">
        <v>-1043.46</v>
      </c>
      <c r="M439">
        <v>-149.30000000000001</v>
      </c>
      <c r="N439">
        <v>3444.55</v>
      </c>
      <c r="O439">
        <v>-1042.73</v>
      </c>
      <c r="P439">
        <v>-147.74</v>
      </c>
      <c r="Q439">
        <v>4169.55</v>
      </c>
      <c r="R439">
        <v>-1238.32</v>
      </c>
      <c r="S439">
        <v>-188.41</v>
      </c>
      <c r="T439">
        <v>514.4</v>
      </c>
      <c r="U439">
        <v>1204119926</v>
      </c>
      <c r="V439">
        <v>61939.93</v>
      </c>
      <c r="W439">
        <v>513.70000000000005</v>
      </c>
      <c r="X439">
        <v>1204119926</v>
      </c>
      <c r="Y439">
        <v>61855.64</v>
      </c>
    </row>
    <row r="440" spans="1:25" x14ac:dyDescent="0.25">
      <c r="A440" t="s">
        <v>454</v>
      </c>
      <c r="B440">
        <v>0.27</v>
      </c>
      <c r="E440">
        <v>19.600000000000001</v>
      </c>
      <c r="H440">
        <v>32.25</v>
      </c>
      <c r="K440">
        <v>24.29</v>
      </c>
      <c r="N440">
        <v>49.54</v>
      </c>
      <c r="Q440">
        <v>72.56</v>
      </c>
      <c r="T440">
        <v>2900.05</v>
      </c>
      <c r="U440">
        <v>17096769</v>
      </c>
      <c r="V440">
        <v>4958.1499999999996</v>
      </c>
      <c r="W440">
        <v>2870.15</v>
      </c>
      <c r="X440">
        <v>17096769</v>
      </c>
      <c r="Y440">
        <v>4907.03</v>
      </c>
    </row>
    <row r="441" spans="1:25" x14ac:dyDescent="0.25">
      <c r="A441" t="s">
        <v>455</v>
      </c>
      <c r="B441">
        <v>652.5</v>
      </c>
      <c r="C441">
        <v>-51</v>
      </c>
      <c r="D441">
        <v>-8.3000000000000007</v>
      </c>
      <c r="E441">
        <v>2695</v>
      </c>
      <c r="F441">
        <v>-135.9</v>
      </c>
      <c r="H441">
        <v>2256.1999999999998</v>
      </c>
      <c r="I441">
        <v>-549.6</v>
      </c>
      <c r="K441">
        <v>3172.8</v>
      </c>
      <c r="L441">
        <v>-580.79999999999995</v>
      </c>
      <c r="N441">
        <v>3047.3</v>
      </c>
      <c r="O441">
        <v>-1378.7</v>
      </c>
      <c r="Q441">
        <v>3999.3</v>
      </c>
      <c r="R441">
        <v>-1036.0999999999999</v>
      </c>
      <c r="T441">
        <v>697.95</v>
      </c>
      <c r="U441">
        <v>981249832</v>
      </c>
      <c r="V441">
        <v>68486.33</v>
      </c>
      <c r="W441">
        <v>697.9</v>
      </c>
      <c r="X441">
        <v>981249832</v>
      </c>
      <c r="Y441">
        <v>68481.429999999993</v>
      </c>
    </row>
    <row r="442" spans="1:25" x14ac:dyDescent="0.25">
      <c r="A442" t="s">
        <v>456</v>
      </c>
      <c r="B442">
        <v>-76.569999999999993</v>
      </c>
      <c r="E442">
        <v>5.28</v>
      </c>
      <c r="H442">
        <v>-16.09</v>
      </c>
      <c r="K442">
        <v>27.02</v>
      </c>
      <c r="N442">
        <v>82.97</v>
      </c>
      <c r="Q442">
        <v>107.12</v>
      </c>
      <c r="T442">
        <v>201</v>
      </c>
      <c r="U442">
        <v>91478408</v>
      </c>
      <c r="V442">
        <v>1838.72</v>
      </c>
      <c r="W442">
        <v>201.1</v>
      </c>
      <c r="X442">
        <v>91478408</v>
      </c>
      <c r="Y442">
        <v>1839.63</v>
      </c>
    </row>
    <row r="443" spans="1:25" x14ac:dyDescent="0.25">
      <c r="A443" t="s">
        <v>457</v>
      </c>
      <c r="B443">
        <v>349.96</v>
      </c>
      <c r="C443">
        <v>-83.41</v>
      </c>
      <c r="D443">
        <v>-13.53</v>
      </c>
      <c r="E443">
        <v>252.97</v>
      </c>
      <c r="F443">
        <v>-97.53</v>
      </c>
      <c r="G443">
        <v>0</v>
      </c>
      <c r="H443">
        <v>335.94</v>
      </c>
      <c r="I443">
        <v>-83.62</v>
      </c>
      <c r="K443">
        <v>297.49</v>
      </c>
      <c r="L443">
        <v>-100.36</v>
      </c>
      <c r="N443">
        <v>144.83000000000001</v>
      </c>
      <c r="O443">
        <v>-86.09</v>
      </c>
      <c r="Q443">
        <v>238.25</v>
      </c>
      <c r="R443">
        <v>-86.04</v>
      </c>
      <c r="T443">
        <v>1104.3</v>
      </c>
      <c r="U443">
        <v>119156300</v>
      </c>
      <c r="V443">
        <v>13158.43</v>
      </c>
      <c r="W443">
        <v>1103.45</v>
      </c>
      <c r="X443">
        <v>119156300</v>
      </c>
      <c r="Y443">
        <v>13148.3</v>
      </c>
    </row>
    <row r="444" spans="1:25" x14ac:dyDescent="0.25">
      <c r="A444" t="s">
        <v>458</v>
      </c>
      <c r="B444">
        <v>49.2</v>
      </c>
      <c r="C444">
        <v>-7.98</v>
      </c>
      <c r="D444">
        <v>-1.29</v>
      </c>
      <c r="E444">
        <v>45.84</v>
      </c>
      <c r="F444">
        <v>-9.32</v>
      </c>
      <c r="G444">
        <v>-1.58</v>
      </c>
      <c r="H444">
        <v>33.17</v>
      </c>
      <c r="I444">
        <v>-9.5399999999999991</v>
      </c>
      <c r="J444">
        <v>-1.62</v>
      </c>
      <c r="K444">
        <v>5.39</v>
      </c>
      <c r="L444">
        <v>-13.64</v>
      </c>
      <c r="M444">
        <v>-1.54</v>
      </c>
      <c r="N444">
        <v>-8.36</v>
      </c>
      <c r="O444">
        <v>-13.74</v>
      </c>
      <c r="P444">
        <v>-2.8</v>
      </c>
      <c r="Q444">
        <v>531.42999999999995</v>
      </c>
      <c r="R444">
        <v>-13.76</v>
      </c>
      <c r="S444">
        <v>-2.8</v>
      </c>
      <c r="T444">
        <v>235.2</v>
      </c>
      <c r="U444">
        <v>370669433</v>
      </c>
      <c r="V444">
        <v>8718.15</v>
      </c>
      <c r="W444">
        <v>235.85</v>
      </c>
      <c r="X444">
        <v>370669433</v>
      </c>
      <c r="Y444">
        <v>8742.24</v>
      </c>
    </row>
    <row r="445" spans="1:25" x14ac:dyDescent="0.25">
      <c r="A445" t="s">
        <v>459</v>
      </c>
      <c r="B445">
        <v>56.55</v>
      </c>
      <c r="E445">
        <v>45.77</v>
      </c>
      <c r="H445">
        <v>48.66</v>
      </c>
      <c r="I445">
        <v>-18.989999999999998</v>
      </c>
      <c r="J445">
        <v>-3.89</v>
      </c>
      <c r="K445">
        <v>58.75</v>
      </c>
      <c r="L445">
        <v>-37.9</v>
      </c>
      <c r="M445">
        <v>-7.05</v>
      </c>
      <c r="N445">
        <v>46.67</v>
      </c>
      <c r="O445">
        <v>-40.29</v>
      </c>
      <c r="P445">
        <v>-8.1999999999999993</v>
      </c>
      <c r="Q445">
        <v>96.04</v>
      </c>
      <c r="R445">
        <v>-53.72</v>
      </c>
      <c r="S445">
        <v>-11.01</v>
      </c>
      <c r="T445">
        <v>539.4</v>
      </c>
      <c r="U445">
        <v>52798606</v>
      </c>
      <c r="V445">
        <v>2847.96</v>
      </c>
      <c r="W445">
        <v>542.6</v>
      </c>
      <c r="X445">
        <v>52798606</v>
      </c>
      <c r="Y445">
        <v>2864.85</v>
      </c>
    </row>
    <row r="446" spans="1:25" x14ac:dyDescent="0.25">
      <c r="A446" t="s">
        <v>460</v>
      </c>
      <c r="B446">
        <v>78.11</v>
      </c>
      <c r="C446">
        <v>-10.99</v>
      </c>
      <c r="E446">
        <v>78.900000000000006</v>
      </c>
      <c r="F446">
        <v>-9.4600000000000009</v>
      </c>
      <c r="G446">
        <v>-1.61</v>
      </c>
      <c r="H446">
        <v>70.27</v>
      </c>
      <c r="I446">
        <v>-11.06</v>
      </c>
      <c r="K446">
        <v>99.02</v>
      </c>
      <c r="L446">
        <v>-10.51</v>
      </c>
      <c r="M446">
        <v>-1.9</v>
      </c>
      <c r="N446">
        <v>97.66</v>
      </c>
      <c r="O446">
        <v>-11.56</v>
      </c>
      <c r="P446">
        <v>-2.0499999999999998</v>
      </c>
      <c r="Q446">
        <v>112.77</v>
      </c>
      <c r="R446">
        <v>-14.7</v>
      </c>
      <c r="S446">
        <v>-2.64</v>
      </c>
      <c r="T446">
        <v>103.7</v>
      </c>
      <c r="U446">
        <v>226146750</v>
      </c>
      <c r="V446">
        <v>2345.14</v>
      </c>
      <c r="W446">
        <v>103.6</v>
      </c>
      <c r="X446">
        <v>226146750</v>
      </c>
      <c r="Y446">
        <v>2342.88</v>
      </c>
    </row>
    <row r="447" spans="1:25" x14ac:dyDescent="0.25">
      <c r="A447" t="s">
        <v>461</v>
      </c>
      <c r="B447">
        <v>44.24</v>
      </c>
      <c r="E447">
        <v>44.75</v>
      </c>
      <c r="F447">
        <v>-57.79</v>
      </c>
      <c r="G447">
        <v>-9.82</v>
      </c>
      <c r="H447">
        <v>80.69</v>
      </c>
      <c r="I447">
        <v>-20.399999999999999</v>
      </c>
      <c r="J447">
        <v>-4.18</v>
      </c>
      <c r="K447">
        <v>91.81</v>
      </c>
      <c r="N447">
        <v>97.2</v>
      </c>
      <c r="O447">
        <v>-6.8</v>
      </c>
      <c r="P447">
        <v>-1.42</v>
      </c>
      <c r="Q447">
        <v>91.99</v>
      </c>
      <c r="R447">
        <v>-6.8</v>
      </c>
      <c r="S447">
        <v>-1.42</v>
      </c>
      <c r="T447">
        <v>549.75</v>
      </c>
      <c r="U447">
        <v>75218734</v>
      </c>
      <c r="V447">
        <v>4135.1499999999996</v>
      </c>
      <c r="W447">
        <v>545.9</v>
      </c>
      <c r="X447">
        <v>75218734</v>
      </c>
      <c r="Y447">
        <v>4106.1899999999996</v>
      </c>
    </row>
    <row r="448" spans="1:25" x14ac:dyDescent="0.25">
      <c r="A448" t="s">
        <v>462</v>
      </c>
      <c r="B448">
        <v>725.18</v>
      </c>
      <c r="C448">
        <v>-154.35</v>
      </c>
      <c r="D448">
        <v>-25.2</v>
      </c>
      <c r="E448">
        <v>741.14</v>
      </c>
      <c r="F448">
        <v>-185.23</v>
      </c>
      <c r="G448">
        <v>-31.68</v>
      </c>
      <c r="H448">
        <v>823.07</v>
      </c>
      <c r="I448">
        <v>-185.23</v>
      </c>
      <c r="J448">
        <v>-31.68</v>
      </c>
      <c r="K448">
        <v>697.57</v>
      </c>
      <c r="L448">
        <v>-394.41</v>
      </c>
      <c r="M448">
        <v>-81.33</v>
      </c>
      <c r="N448">
        <v>761.86</v>
      </c>
      <c r="O448">
        <v>-3.55</v>
      </c>
      <c r="Q448">
        <v>1162.8699999999999</v>
      </c>
      <c r="R448">
        <v>-277.36</v>
      </c>
      <c r="T448">
        <v>880.4</v>
      </c>
      <c r="U448">
        <v>887786160</v>
      </c>
      <c r="V448">
        <v>78160.69</v>
      </c>
      <c r="W448">
        <v>879.85</v>
      </c>
      <c r="X448">
        <v>887786160</v>
      </c>
      <c r="Y448">
        <v>78111.87</v>
      </c>
    </row>
    <row r="449" spans="1:25" x14ac:dyDescent="0.25">
      <c r="A449" t="s">
        <v>463</v>
      </c>
      <c r="B449">
        <v>546.41999999999996</v>
      </c>
      <c r="C449">
        <v>-83.44</v>
      </c>
      <c r="E449">
        <v>762.34</v>
      </c>
      <c r="F449">
        <v>-267.39</v>
      </c>
      <c r="H449">
        <v>623.17999999999995</v>
      </c>
      <c r="I449">
        <v>-199.69</v>
      </c>
      <c r="K449">
        <v>1742.99</v>
      </c>
      <c r="L449">
        <v>-839.7</v>
      </c>
      <c r="N449">
        <v>854.22</v>
      </c>
      <c r="O449">
        <v>-169.22</v>
      </c>
      <c r="P449">
        <v>-34.450000000000003</v>
      </c>
      <c r="Q449">
        <v>482.04</v>
      </c>
      <c r="R449">
        <v>-219.99</v>
      </c>
      <c r="S449">
        <v>-44.78</v>
      </c>
      <c r="T449">
        <v>1769.1</v>
      </c>
      <c r="U449">
        <v>169222720</v>
      </c>
      <c r="V449">
        <v>29937.19</v>
      </c>
      <c r="W449">
        <v>1769.6</v>
      </c>
      <c r="X449">
        <v>169222720</v>
      </c>
      <c r="Y449">
        <v>29945.65</v>
      </c>
    </row>
    <row r="450" spans="1:25" x14ac:dyDescent="0.25">
      <c r="A450" t="s">
        <v>464</v>
      </c>
      <c r="B450">
        <v>384.96</v>
      </c>
      <c r="C450">
        <v>-191.38</v>
      </c>
      <c r="E450">
        <v>94.84</v>
      </c>
      <c r="F450">
        <v>-94.31</v>
      </c>
      <c r="G450">
        <v>-16.059999999999999</v>
      </c>
      <c r="H450">
        <v>742.06</v>
      </c>
      <c r="I450">
        <v>-23.61</v>
      </c>
      <c r="J450">
        <v>-4.0199999999999996</v>
      </c>
      <c r="K450">
        <v>899.11</v>
      </c>
      <c r="L450">
        <v>-284.05</v>
      </c>
      <c r="M450">
        <v>-57.89</v>
      </c>
      <c r="N450">
        <v>432.36</v>
      </c>
      <c r="Q450">
        <v>921.74</v>
      </c>
      <c r="R450">
        <v>-105.74</v>
      </c>
      <c r="S450">
        <v>-21.12</v>
      </c>
      <c r="T450">
        <v>257.7</v>
      </c>
      <c r="U450">
        <v>480616784</v>
      </c>
      <c r="V450">
        <v>12385.49</v>
      </c>
      <c r="W450">
        <v>257.95</v>
      </c>
      <c r="X450">
        <v>480616784</v>
      </c>
      <c r="Y450">
        <v>12397.51</v>
      </c>
    </row>
    <row r="451" spans="1:25" x14ac:dyDescent="0.25">
      <c r="A451" t="s">
        <v>465</v>
      </c>
      <c r="B451">
        <v>62.26</v>
      </c>
      <c r="C451">
        <v>-19.91</v>
      </c>
      <c r="E451">
        <v>54.24</v>
      </c>
      <c r="F451">
        <v>-27.16</v>
      </c>
      <c r="H451">
        <v>100.03</v>
      </c>
      <c r="I451">
        <v>-23.21</v>
      </c>
      <c r="J451">
        <v>-3.95</v>
      </c>
      <c r="K451">
        <v>86.55</v>
      </c>
      <c r="L451">
        <v>-75.17</v>
      </c>
      <c r="N451">
        <v>106.87</v>
      </c>
      <c r="O451">
        <v>-0.64</v>
      </c>
      <c r="Q451">
        <v>116.73</v>
      </c>
      <c r="R451">
        <v>-39.9</v>
      </c>
      <c r="T451">
        <v>347.05</v>
      </c>
      <c r="U451">
        <v>332316730</v>
      </c>
      <c r="V451">
        <v>11533.05</v>
      </c>
      <c r="W451">
        <v>347.4</v>
      </c>
      <c r="X451">
        <v>332316730</v>
      </c>
      <c r="Y451">
        <v>11544.68</v>
      </c>
    </row>
    <row r="452" spans="1:25" x14ac:dyDescent="0.25">
      <c r="A452" t="s">
        <v>466</v>
      </c>
      <c r="B452">
        <v>49.33</v>
      </c>
      <c r="E452">
        <v>197.03</v>
      </c>
      <c r="F452">
        <v>-0.46</v>
      </c>
      <c r="H452">
        <v>117.82</v>
      </c>
      <c r="I452">
        <v>-48.57</v>
      </c>
      <c r="K452">
        <v>242.33</v>
      </c>
      <c r="L452">
        <v>-36.01</v>
      </c>
      <c r="N452">
        <v>336.98</v>
      </c>
      <c r="O452">
        <v>-91.47</v>
      </c>
      <c r="Q452">
        <v>263.74</v>
      </c>
      <c r="R452">
        <v>-92</v>
      </c>
      <c r="T452">
        <v>65.2</v>
      </c>
      <c r="U452">
        <v>509595567</v>
      </c>
      <c r="V452">
        <v>3322.56</v>
      </c>
      <c r="W452">
        <v>65.25</v>
      </c>
      <c r="X452">
        <v>509595567</v>
      </c>
      <c r="Y452">
        <v>3325.11</v>
      </c>
    </row>
    <row r="453" spans="1:25" x14ac:dyDescent="0.25">
      <c r="A453" t="s">
        <v>467</v>
      </c>
      <c r="B453">
        <v>106.63</v>
      </c>
      <c r="C453">
        <v>-15.05</v>
      </c>
      <c r="D453">
        <v>-2.4500000000000002</v>
      </c>
      <c r="E453">
        <v>68.45</v>
      </c>
      <c r="F453">
        <v>-24.98</v>
      </c>
      <c r="G453">
        <v>-4.25</v>
      </c>
      <c r="H453">
        <v>88.84</v>
      </c>
      <c r="I453">
        <v>-26.38</v>
      </c>
      <c r="J453">
        <v>-4.4800000000000004</v>
      </c>
      <c r="K453">
        <v>108.97</v>
      </c>
      <c r="L453">
        <v>-56.08</v>
      </c>
      <c r="M453">
        <v>-11.42</v>
      </c>
      <c r="N453">
        <v>116.19</v>
      </c>
      <c r="O453">
        <v>-14.84</v>
      </c>
      <c r="P453">
        <v>-3.02</v>
      </c>
      <c r="Q453">
        <v>98.23</v>
      </c>
      <c r="R453">
        <v>-39.57</v>
      </c>
      <c r="S453">
        <v>-8.06</v>
      </c>
      <c r="T453">
        <v>122.15</v>
      </c>
      <c r="U453">
        <v>329972150</v>
      </c>
      <c r="V453">
        <v>4030.61</v>
      </c>
      <c r="W453">
        <v>122.1</v>
      </c>
      <c r="X453">
        <v>329972150</v>
      </c>
      <c r="Y453">
        <v>4028.96</v>
      </c>
    </row>
    <row r="454" spans="1:25" x14ac:dyDescent="0.25">
      <c r="A454" t="s">
        <v>468</v>
      </c>
      <c r="B454">
        <v>10.220000000000001</v>
      </c>
      <c r="E454">
        <v>59.21</v>
      </c>
      <c r="H454">
        <v>14.63</v>
      </c>
      <c r="K454">
        <v>125</v>
      </c>
      <c r="N454">
        <v>101.46</v>
      </c>
      <c r="Q454">
        <v>96.37</v>
      </c>
      <c r="T454">
        <v>36.15</v>
      </c>
      <c r="U454">
        <v>1714360160</v>
      </c>
      <c r="V454">
        <v>6197.41</v>
      </c>
      <c r="W454">
        <v>36.25</v>
      </c>
      <c r="X454">
        <v>1714360160</v>
      </c>
      <c r="Y454">
        <v>6214.56</v>
      </c>
    </row>
    <row r="455" spans="1:25" x14ac:dyDescent="0.25">
      <c r="A455" t="s">
        <v>469</v>
      </c>
      <c r="B455">
        <v>208.17</v>
      </c>
      <c r="C455">
        <v>-114.75</v>
      </c>
      <c r="D455">
        <v>-18.690000000000001</v>
      </c>
      <c r="E455">
        <v>434.54</v>
      </c>
      <c r="F455">
        <v>-110.65</v>
      </c>
      <c r="G455">
        <v>0</v>
      </c>
      <c r="H455">
        <v>492.47</v>
      </c>
      <c r="I455">
        <v>-170.71</v>
      </c>
      <c r="K455">
        <v>385</v>
      </c>
      <c r="L455">
        <v>-213</v>
      </c>
      <c r="N455">
        <v>245</v>
      </c>
      <c r="O455">
        <v>-213</v>
      </c>
      <c r="Q455">
        <v>548</v>
      </c>
      <c r="R455">
        <v>-360</v>
      </c>
      <c r="T455">
        <v>736.9</v>
      </c>
      <c r="U455">
        <v>509342670</v>
      </c>
      <c r="V455">
        <v>37533.46</v>
      </c>
      <c r="W455">
        <v>736.45</v>
      </c>
      <c r="X455">
        <v>509342670</v>
      </c>
      <c r="Y455">
        <v>37510.54</v>
      </c>
    </row>
    <row r="456" spans="1:25" x14ac:dyDescent="0.25">
      <c r="A456" t="s">
        <v>470</v>
      </c>
      <c r="B456">
        <v>618.20000000000005</v>
      </c>
      <c r="C456">
        <v>-397.7</v>
      </c>
      <c r="E456">
        <v>1510.54</v>
      </c>
      <c r="F456">
        <v>-514.15</v>
      </c>
      <c r="H456">
        <v>1137.8</v>
      </c>
      <c r="I456">
        <v>-294.82</v>
      </c>
      <c r="K456">
        <v>-2799.26</v>
      </c>
      <c r="L456">
        <v>-258.13</v>
      </c>
      <c r="N456">
        <v>-1850.67</v>
      </c>
      <c r="Q456">
        <v>-4436.37</v>
      </c>
      <c r="T456">
        <v>20</v>
      </c>
      <c r="U456">
        <v>3955140448</v>
      </c>
      <c r="V456">
        <v>7910.28</v>
      </c>
      <c r="W456">
        <v>20.05</v>
      </c>
      <c r="X456">
        <v>3955140448</v>
      </c>
      <c r="Y456">
        <v>7930.06</v>
      </c>
    </row>
    <row r="457" spans="1:25" x14ac:dyDescent="0.25">
      <c r="A457" t="s">
        <v>471</v>
      </c>
      <c r="B457">
        <v>138.47</v>
      </c>
      <c r="C457">
        <v>-14.44</v>
      </c>
      <c r="D457">
        <v>-2.34</v>
      </c>
      <c r="E457">
        <v>129.36000000000001</v>
      </c>
      <c r="F457">
        <v>-17.329999999999998</v>
      </c>
      <c r="G457">
        <v>-2.95</v>
      </c>
      <c r="H457">
        <v>141.97999999999999</v>
      </c>
      <c r="I457">
        <v>-18.05</v>
      </c>
      <c r="J457">
        <v>-3.07</v>
      </c>
      <c r="K457">
        <v>201.66</v>
      </c>
      <c r="L457">
        <v>-19.5</v>
      </c>
      <c r="M457">
        <v>-3.97</v>
      </c>
      <c r="N457">
        <v>193.55</v>
      </c>
      <c r="O457">
        <v>-23.11</v>
      </c>
      <c r="P457">
        <v>-4.7</v>
      </c>
      <c r="Q457">
        <v>100.92</v>
      </c>
      <c r="R457">
        <v>-25.27</v>
      </c>
      <c r="S457">
        <v>-5.15</v>
      </c>
      <c r="T457">
        <v>272.5</v>
      </c>
      <c r="U457">
        <v>72211486</v>
      </c>
      <c r="V457">
        <v>1967.76</v>
      </c>
      <c r="W457">
        <v>271.85000000000002</v>
      </c>
      <c r="X457">
        <v>72211486</v>
      </c>
      <c r="Y457">
        <v>1963.07</v>
      </c>
    </row>
    <row r="458" spans="1:25" x14ac:dyDescent="0.25">
      <c r="A458" t="s">
        <v>472</v>
      </c>
      <c r="B458">
        <v>33.85</v>
      </c>
      <c r="C458">
        <v>0</v>
      </c>
      <c r="D458">
        <v>0</v>
      </c>
      <c r="E458">
        <v>55.04</v>
      </c>
      <c r="F458">
        <v>-1.64</v>
      </c>
      <c r="G458">
        <v>-0.28000000000000003</v>
      </c>
      <c r="H458">
        <v>75.790000000000006</v>
      </c>
      <c r="I458">
        <v>-3.28</v>
      </c>
      <c r="J458">
        <v>-0.56000000000000005</v>
      </c>
      <c r="K458">
        <v>177.22</v>
      </c>
      <c r="L458">
        <v>-4.3099999999999996</v>
      </c>
      <c r="M458">
        <v>-0.88</v>
      </c>
      <c r="N458">
        <v>207.64</v>
      </c>
      <c r="Q458">
        <v>0.42</v>
      </c>
      <c r="R458">
        <v>-9.57</v>
      </c>
      <c r="S458">
        <v>-1.95</v>
      </c>
      <c r="T458">
        <v>272.05</v>
      </c>
      <c r="U458">
        <v>121121875</v>
      </c>
      <c r="V458">
        <v>3295.12</v>
      </c>
      <c r="W458">
        <v>272.35000000000002</v>
      </c>
      <c r="X458">
        <v>121121875</v>
      </c>
      <c r="Y458">
        <v>3298.75</v>
      </c>
    </row>
    <row r="459" spans="1:25" x14ac:dyDescent="0.25">
      <c r="A459" t="s">
        <v>473</v>
      </c>
      <c r="B459">
        <v>2655.43</v>
      </c>
      <c r="C459">
        <v>-218.28</v>
      </c>
      <c r="D459">
        <v>-35.57</v>
      </c>
      <c r="E459">
        <v>2144.4699999999998</v>
      </c>
      <c r="F459">
        <v>-245.85</v>
      </c>
      <c r="G459">
        <v>-41.94</v>
      </c>
      <c r="H459">
        <v>2014.73</v>
      </c>
      <c r="I459">
        <v>-246</v>
      </c>
      <c r="J459">
        <v>-41.95</v>
      </c>
      <c r="K459">
        <v>2370.16</v>
      </c>
      <c r="L459">
        <v>-292.58</v>
      </c>
      <c r="N459">
        <v>2627.72</v>
      </c>
      <c r="O459">
        <v>-258.2</v>
      </c>
      <c r="P459">
        <v>-50.28</v>
      </c>
      <c r="Q459">
        <v>2231.2800000000002</v>
      </c>
      <c r="R459">
        <v>-274.79000000000002</v>
      </c>
      <c r="S459">
        <v>-55.89</v>
      </c>
      <c r="T459">
        <v>3923.95</v>
      </c>
      <c r="U459">
        <v>274635762</v>
      </c>
      <c r="V459">
        <v>107765.7</v>
      </c>
      <c r="W459">
        <v>3917.15</v>
      </c>
      <c r="X459">
        <v>274635762</v>
      </c>
      <c r="Y459">
        <v>107578.95</v>
      </c>
    </row>
    <row r="460" spans="1:25" x14ac:dyDescent="0.25">
      <c r="A460" t="s">
        <v>474</v>
      </c>
      <c r="B460">
        <v>2157.9299999999998</v>
      </c>
      <c r="C460">
        <v>-523.37</v>
      </c>
      <c r="E460">
        <v>1696.2</v>
      </c>
      <c r="F460">
        <v>-769.84</v>
      </c>
      <c r="H460">
        <v>1781.64</v>
      </c>
      <c r="I460">
        <v>-306.66000000000003</v>
      </c>
      <c r="K460">
        <v>1351.6</v>
      </c>
      <c r="L460">
        <v>-464.41</v>
      </c>
      <c r="N460">
        <v>555.21</v>
      </c>
      <c r="O460">
        <v>-161.34</v>
      </c>
      <c r="Q460">
        <v>-5247.37</v>
      </c>
      <c r="T460">
        <v>82.9</v>
      </c>
      <c r="U460">
        <v>1168573381</v>
      </c>
      <c r="V460">
        <v>9687.4699999999993</v>
      </c>
      <c r="W460">
        <v>83.05</v>
      </c>
      <c r="X460">
        <v>1168573381</v>
      </c>
      <c r="Y460">
        <v>9705</v>
      </c>
    </row>
    <row r="461" spans="1:25" x14ac:dyDescent="0.25">
      <c r="A461" t="s">
        <v>475</v>
      </c>
      <c r="B461">
        <v>172.21</v>
      </c>
      <c r="C461">
        <v>-24.37</v>
      </c>
      <c r="E461">
        <v>225.61</v>
      </c>
      <c r="F461">
        <v>-23.93</v>
      </c>
      <c r="H461">
        <v>259.52999999999997</v>
      </c>
      <c r="I461">
        <v>-30.28</v>
      </c>
      <c r="K461">
        <v>297.87</v>
      </c>
      <c r="L461">
        <v>-26.22</v>
      </c>
      <c r="M461">
        <v>-5.38</v>
      </c>
      <c r="N461">
        <v>229.33</v>
      </c>
      <c r="O461">
        <v>-24.41</v>
      </c>
      <c r="P461">
        <v>-6.19</v>
      </c>
      <c r="Q461">
        <v>393.99</v>
      </c>
      <c r="R461">
        <v>-24.61</v>
      </c>
      <c r="S461">
        <v>-6.14</v>
      </c>
      <c r="T461">
        <v>1351.35</v>
      </c>
      <c r="U461">
        <v>264405149</v>
      </c>
      <c r="V461">
        <v>35730.39</v>
      </c>
      <c r="W461">
        <v>1350.35</v>
      </c>
      <c r="X461">
        <v>264405149</v>
      </c>
      <c r="Y461">
        <v>35703.949999999997</v>
      </c>
    </row>
    <row r="462" spans="1:25" x14ac:dyDescent="0.25">
      <c r="A462" t="s">
        <v>476</v>
      </c>
      <c r="B462">
        <v>90.11</v>
      </c>
      <c r="C462">
        <v>-15.88</v>
      </c>
      <c r="D462">
        <v>-2.58</v>
      </c>
      <c r="E462">
        <v>88.58</v>
      </c>
      <c r="F462">
        <v>-18.57</v>
      </c>
      <c r="G462">
        <v>-3.16</v>
      </c>
      <c r="H462">
        <v>90.41</v>
      </c>
      <c r="I462">
        <v>-21.39</v>
      </c>
      <c r="J462">
        <v>-3.63</v>
      </c>
      <c r="K462">
        <v>113.74</v>
      </c>
      <c r="L462">
        <v>-21.88</v>
      </c>
      <c r="M462">
        <v>-4.45</v>
      </c>
      <c r="N462">
        <v>74.98</v>
      </c>
      <c r="O462">
        <v>-21.8</v>
      </c>
      <c r="P462">
        <v>-4.5599999999999996</v>
      </c>
      <c r="Q462">
        <v>117.13</v>
      </c>
      <c r="R462">
        <v>-21.83</v>
      </c>
      <c r="S462">
        <v>-4.21</v>
      </c>
      <c r="T462">
        <v>261.14999999999998</v>
      </c>
      <c r="U462">
        <v>54681266</v>
      </c>
      <c r="V462">
        <v>1428</v>
      </c>
      <c r="W462">
        <v>260.35000000000002</v>
      </c>
      <c r="X462">
        <v>54681266</v>
      </c>
      <c r="Y462">
        <v>1423.63</v>
      </c>
    </row>
    <row r="463" spans="1:25" x14ac:dyDescent="0.25">
      <c r="A463" t="s">
        <v>477</v>
      </c>
      <c r="B463">
        <v>31.52</v>
      </c>
      <c r="C463">
        <v>-16.3</v>
      </c>
      <c r="E463">
        <v>58.39</v>
      </c>
      <c r="F463">
        <v>-24.45</v>
      </c>
      <c r="H463">
        <v>47.86</v>
      </c>
      <c r="I463">
        <v>-27.97</v>
      </c>
      <c r="K463">
        <v>63.41</v>
      </c>
      <c r="L463">
        <v>-22.35</v>
      </c>
      <c r="M463">
        <v>-4.6100000000000003</v>
      </c>
      <c r="N463">
        <v>76.39</v>
      </c>
      <c r="O463">
        <v>-30.69</v>
      </c>
      <c r="P463">
        <v>-5.94</v>
      </c>
      <c r="Q463">
        <v>118.57</v>
      </c>
      <c r="R463">
        <v>-36.4</v>
      </c>
      <c r="S463">
        <v>-7.27</v>
      </c>
      <c r="T463">
        <v>506</v>
      </c>
      <c r="U463">
        <v>141317315</v>
      </c>
      <c r="V463">
        <v>7150.66</v>
      </c>
      <c r="W463">
        <v>505.7</v>
      </c>
      <c r="X463">
        <v>141317315</v>
      </c>
      <c r="Y463">
        <v>7146.42</v>
      </c>
    </row>
    <row r="464" spans="1:25" x14ac:dyDescent="0.25">
      <c r="A464" t="s">
        <v>478</v>
      </c>
      <c r="B464">
        <v>62.92</v>
      </c>
      <c r="C464">
        <v>-10.44</v>
      </c>
      <c r="D464">
        <v>-1.69</v>
      </c>
      <c r="E464">
        <v>70.13</v>
      </c>
      <c r="F464">
        <v>-10.45</v>
      </c>
      <c r="G464">
        <v>-1.77</v>
      </c>
      <c r="H464">
        <v>70.72</v>
      </c>
      <c r="I464">
        <v>-13.43</v>
      </c>
      <c r="J464">
        <v>-2.2799999999999998</v>
      </c>
      <c r="K464">
        <v>111.68</v>
      </c>
      <c r="L464">
        <v>-27.02</v>
      </c>
      <c r="M464">
        <v>-5.5</v>
      </c>
      <c r="N464">
        <v>144.62</v>
      </c>
      <c r="O464">
        <v>-7.53</v>
      </c>
      <c r="P464">
        <v>-1.53</v>
      </c>
      <c r="Q464">
        <v>133.09</v>
      </c>
      <c r="R464">
        <v>-29.73</v>
      </c>
      <c r="S464">
        <v>-6.05</v>
      </c>
      <c r="T464">
        <v>231.3</v>
      </c>
      <c r="U464">
        <v>426737094</v>
      </c>
      <c r="V464">
        <v>9870.43</v>
      </c>
      <c r="W464">
        <v>232.85</v>
      </c>
      <c r="X464">
        <v>426737094</v>
      </c>
      <c r="Y464">
        <v>9936.57</v>
      </c>
    </row>
    <row r="465" spans="1:25" x14ac:dyDescent="0.25">
      <c r="A465" t="s">
        <v>479</v>
      </c>
      <c r="B465">
        <v>18</v>
      </c>
      <c r="C465">
        <v>-0.28999999999999998</v>
      </c>
      <c r="D465">
        <v>-0.05</v>
      </c>
      <c r="E465">
        <v>25.16</v>
      </c>
      <c r="F465">
        <v>-1.8</v>
      </c>
      <c r="G465">
        <v>-0.31</v>
      </c>
      <c r="H465">
        <v>37.159999999999997</v>
      </c>
      <c r="I465">
        <v>-1.8</v>
      </c>
      <c r="J465">
        <v>-0.31</v>
      </c>
      <c r="K465">
        <v>27.63</v>
      </c>
      <c r="L465">
        <v>-4.79</v>
      </c>
      <c r="M465">
        <v>-0.55000000000000004</v>
      </c>
      <c r="N465">
        <v>43.9</v>
      </c>
      <c r="O465">
        <v>-0.18</v>
      </c>
      <c r="P465">
        <v>-0.46</v>
      </c>
      <c r="Q465">
        <v>77.7</v>
      </c>
      <c r="R465">
        <v>-2.2599999999999998</v>
      </c>
      <c r="S465">
        <v>-0.46</v>
      </c>
      <c r="T465">
        <v>2568.8000000000002</v>
      </c>
      <c r="U465">
        <v>18127203</v>
      </c>
      <c r="V465">
        <v>4656.5200000000004</v>
      </c>
      <c r="W465">
        <v>2566.1999999999998</v>
      </c>
      <c r="X465">
        <v>18127203</v>
      </c>
      <c r="Y465">
        <v>4651.8</v>
      </c>
    </row>
    <row r="466" spans="1:25" x14ac:dyDescent="0.25">
      <c r="A466" t="s">
        <v>480</v>
      </c>
      <c r="B466">
        <v>324.94</v>
      </c>
      <c r="C466">
        <v>-32.229999999999997</v>
      </c>
      <c r="E466">
        <v>653.66999999999996</v>
      </c>
      <c r="F466">
        <v>-42.81</v>
      </c>
      <c r="H466">
        <v>361.31</v>
      </c>
      <c r="I466">
        <v>-79.5</v>
      </c>
      <c r="K466">
        <v>676.4</v>
      </c>
      <c r="L466">
        <v>-158.68</v>
      </c>
      <c r="N466">
        <v>1001.59</v>
      </c>
      <c r="O466">
        <v>-1.05</v>
      </c>
      <c r="Q466">
        <v>545.76</v>
      </c>
      <c r="R466">
        <v>-83.03</v>
      </c>
      <c r="S466">
        <v>-15.79</v>
      </c>
      <c r="T466">
        <v>1031.7</v>
      </c>
      <c r="U466">
        <v>57445260</v>
      </c>
      <c r="V466">
        <v>5926.63</v>
      </c>
      <c r="W466">
        <v>1029.95</v>
      </c>
      <c r="X466">
        <v>57445260</v>
      </c>
      <c r="Y466">
        <v>5916.57</v>
      </c>
    </row>
    <row r="467" spans="1:25" x14ac:dyDescent="0.25">
      <c r="A467" t="s">
        <v>481</v>
      </c>
      <c r="B467">
        <v>29.9</v>
      </c>
      <c r="E467">
        <v>-8.5399999999999991</v>
      </c>
      <c r="H467">
        <v>43.35</v>
      </c>
      <c r="K467">
        <v>151.65</v>
      </c>
      <c r="N467">
        <v>89.5</v>
      </c>
      <c r="Q467">
        <v>235.6</v>
      </c>
      <c r="R467">
        <v>-45.63</v>
      </c>
      <c r="S467">
        <v>-9.2899999999999991</v>
      </c>
      <c r="T467">
        <v>722.15</v>
      </c>
      <c r="U467">
        <v>182641940</v>
      </c>
      <c r="V467">
        <v>13189.49</v>
      </c>
      <c r="W467">
        <v>719.85</v>
      </c>
      <c r="X467">
        <v>182641940</v>
      </c>
      <c r="Y467">
        <v>13147.48</v>
      </c>
    </row>
    <row r="468" spans="1:25" x14ac:dyDescent="0.25">
      <c r="A468" t="s">
        <v>482</v>
      </c>
      <c r="B468">
        <v>120.77</v>
      </c>
      <c r="C468">
        <v>-181.74</v>
      </c>
      <c r="E468">
        <v>1076.0899999999999</v>
      </c>
      <c r="F468">
        <v>-858.33</v>
      </c>
      <c r="H468">
        <v>1927.2</v>
      </c>
      <c r="I468">
        <v>-1037.6400000000001</v>
      </c>
      <c r="K468">
        <v>-11906.23</v>
      </c>
      <c r="L468">
        <v>-2035.39</v>
      </c>
      <c r="M468">
        <v>-62.53</v>
      </c>
      <c r="N468">
        <v>11069</v>
      </c>
      <c r="O468">
        <v>-790</v>
      </c>
      <c r="Q468">
        <v>7256</v>
      </c>
      <c r="R468">
        <v>-14461</v>
      </c>
      <c r="T468">
        <v>195.85</v>
      </c>
      <c r="U468">
        <v>3717196639</v>
      </c>
      <c r="V468">
        <v>72801.3</v>
      </c>
      <c r="W468">
        <v>196.4</v>
      </c>
      <c r="X468">
        <v>3717196639</v>
      </c>
      <c r="Y468">
        <v>73005.740000000005</v>
      </c>
    </row>
    <row r="469" spans="1:25" x14ac:dyDescent="0.25">
      <c r="A469" t="s">
        <v>483</v>
      </c>
      <c r="B469">
        <v>24.78</v>
      </c>
      <c r="C469">
        <v>-5.38</v>
      </c>
      <c r="E469">
        <v>34.04</v>
      </c>
      <c r="F469">
        <v>-5.43</v>
      </c>
      <c r="H469">
        <v>18.7</v>
      </c>
      <c r="I469">
        <v>-5.41</v>
      </c>
      <c r="K469">
        <v>38.229999999999997</v>
      </c>
      <c r="L469">
        <v>-5.57</v>
      </c>
      <c r="N469">
        <v>124.74</v>
      </c>
      <c r="O469">
        <v>-8.35</v>
      </c>
      <c r="Q469">
        <v>199.71</v>
      </c>
      <c r="R469">
        <v>-10</v>
      </c>
      <c r="T469">
        <v>2383.15</v>
      </c>
      <c r="U469">
        <v>14087336</v>
      </c>
      <c r="V469">
        <v>3357.22</v>
      </c>
      <c r="W469">
        <v>2389.4</v>
      </c>
      <c r="X469">
        <v>14087336</v>
      </c>
      <c r="Y469">
        <v>3366.03</v>
      </c>
    </row>
    <row r="470" spans="1:25" x14ac:dyDescent="0.25">
      <c r="A470" t="s">
        <v>484</v>
      </c>
      <c r="B470">
        <v>585.61</v>
      </c>
      <c r="C470">
        <v>-276.48</v>
      </c>
      <c r="E470">
        <v>415.91</v>
      </c>
      <c r="F470">
        <v>-329.14</v>
      </c>
      <c r="H470">
        <v>439.41</v>
      </c>
      <c r="I470">
        <v>-100.51</v>
      </c>
      <c r="K470">
        <v>381.8</v>
      </c>
      <c r="L470">
        <v>-155.1</v>
      </c>
      <c r="N470">
        <v>750.49</v>
      </c>
      <c r="Q470">
        <v>727.02</v>
      </c>
      <c r="R470">
        <v>-180.33</v>
      </c>
      <c r="T470">
        <v>48.6</v>
      </c>
      <c r="U470">
        <v>1304147965</v>
      </c>
      <c r="V470">
        <v>6338.16</v>
      </c>
      <c r="W470">
        <v>48.55</v>
      </c>
      <c r="X470">
        <v>1304147965</v>
      </c>
      <c r="Y470">
        <v>6331.64</v>
      </c>
    </row>
    <row r="471" spans="1:25" x14ac:dyDescent="0.25">
      <c r="A471" t="s">
        <v>485</v>
      </c>
      <c r="B471">
        <v>68.66</v>
      </c>
      <c r="C471">
        <v>-9.65</v>
      </c>
      <c r="D471">
        <v>-1.6</v>
      </c>
      <c r="E471">
        <v>86.15</v>
      </c>
      <c r="F471">
        <v>-12.06</v>
      </c>
      <c r="G471">
        <v>-2.1</v>
      </c>
      <c r="H471">
        <v>115.79</v>
      </c>
      <c r="I471">
        <v>-12.03</v>
      </c>
      <c r="J471">
        <v>-2.52</v>
      </c>
      <c r="K471">
        <v>131.57</v>
      </c>
      <c r="L471">
        <v>-18.059999999999999</v>
      </c>
      <c r="M471">
        <v>-3.68</v>
      </c>
      <c r="N471">
        <v>140.28</v>
      </c>
      <c r="O471">
        <v>-3.54</v>
      </c>
      <c r="Q471">
        <v>143.88</v>
      </c>
      <c r="R471">
        <v>-3.16</v>
      </c>
      <c r="T471">
        <v>1569.85</v>
      </c>
      <c r="U471">
        <v>51391025</v>
      </c>
      <c r="V471">
        <v>8067.62</v>
      </c>
      <c r="W471">
        <v>1568.7</v>
      </c>
      <c r="X471">
        <v>51391025</v>
      </c>
      <c r="Y471">
        <v>8061.71</v>
      </c>
    </row>
    <row r="472" spans="1:25" x14ac:dyDescent="0.25">
      <c r="A472" t="s">
        <v>486</v>
      </c>
      <c r="B472">
        <v>576.54</v>
      </c>
      <c r="E472">
        <v>818.26</v>
      </c>
      <c r="F472">
        <v>0</v>
      </c>
      <c r="G472">
        <v>0</v>
      </c>
      <c r="H472">
        <v>1689.31</v>
      </c>
      <c r="I472">
        <v>-116.35</v>
      </c>
      <c r="J472">
        <v>0</v>
      </c>
      <c r="K472">
        <v>2809.84</v>
      </c>
      <c r="L472">
        <v>-168.23</v>
      </c>
      <c r="N472">
        <v>2646.29</v>
      </c>
      <c r="O472">
        <v>-259.82</v>
      </c>
      <c r="Q472">
        <v>-831.08</v>
      </c>
      <c r="R472">
        <v>-259.89</v>
      </c>
      <c r="T472">
        <v>37.35</v>
      </c>
      <c r="U472">
        <v>8735386742</v>
      </c>
      <c r="V472">
        <v>32626.67</v>
      </c>
      <c r="W472">
        <v>37.35</v>
      </c>
      <c r="X472">
        <v>8735386742</v>
      </c>
      <c r="Y472">
        <v>32626.67</v>
      </c>
    </row>
    <row r="473" spans="1:25" x14ac:dyDescent="0.25">
      <c r="A473" t="s">
        <v>487</v>
      </c>
      <c r="B473">
        <v>180.07</v>
      </c>
      <c r="C473">
        <v>-52.54</v>
      </c>
      <c r="D473">
        <v>-8.59</v>
      </c>
      <c r="E473">
        <v>185.59</v>
      </c>
      <c r="F473">
        <v>-52.54</v>
      </c>
      <c r="G473">
        <v>-4.8899999999999997</v>
      </c>
      <c r="H473">
        <v>335.96</v>
      </c>
      <c r="I473">
        <v>-60.79</v>
      </c>
      <c r="J473">
        <v>-3.67</v>
      </c>
      <c r="K473">
        <v>349.35</v>
      </c>
      <c r="L473">
        <v>-74.03</v>
      </c>
      <c r="M473">
        <v>-5.28</v>
      </c>
      <c r="N473">
        <v>486.19</v>
      </c>
      <c r="O473">
        <v>-93.07</v>
      </c>
      <c r="Q473">
        <v>501.23</v>
      </c>
      <c r="R473">
        <v>-115.81</v>
      </c>
      <c r="S473">
        <v>-13.72</v>
      </c>
      <c r="T473">
        <v>555</v>
      </c>
      <c r="U473">
        <v>330884740</v>
      </c>
      <c r="V473">
        <v>18364.099999999999</v>
      </c>
      <c r="W473">
        <v>555.20000000000005</v>
      </c>
      <c r="X473">
        <v>330884740</v>
      </c>
      <c r="Y473">
        <v>18370.72</v>
      </c>
    </row>
    <row r="474" spans="1:25" x14ac:dyDescent="0.25">
      <c r="A474" t="s">
        <v>488</v>
      </c>
      <c r="B474">
        <v>130.79</v>
      </c>
      <c r="C474">
        <v>-11.02</v>
      </c>
      <c r="E474">
        <v>117.48</v>
      </c>
      <c r="F474">
        <v>-11.1</v>
      </c>
      <c r="H474">
        <v>120.66</v>
      </c>
      <c r="I474">
        <v>-9.48</v>
      </c>
      <c r="J474">
        <v>-1.61</v>
      </c>
      <c r="K474">
        <v>203.37</v>
      </c>
      <c r="L474">
        <v>-9.48</v>
      </c>
      <c r="M474">
        <v>-1.98</v>
      </c>
      <c r="N474">
        <v>213.48</v>
      </c>
      <c r="O474">
        <v>-11.38</v>
      </c>
      <c r="P474">
        <v>-2.3199999999999998</v>
      </c>
      <c r="Q474">
        <v>272.83</v>
      </c>
      <c r="R474">
        <v>-13.27</v>
      </c>
      <c r="S474">
        <v>-2.71</v>
      </c>
      <c r="T474">
        <v>6654.9</v>
      </c>
      <c r="U474">
        <v>18967584</v>
      </c>
      <c r="V474">
        <v>12622.74</v>
      </c>
      <c r="W474">
        <v>6698.75</v>
      </c>
      <c r="X474">
        <v>18967584</v>
      </c>
      <c r="Y474">
        <v>12705.91</v>
      </c>
    </row>
    <row r="475" spans="1:25" x14ac:dyDescent="0.25">
      <c r="A475" t="s">
        <v>489</v>
      </c>
      <c r="B475">
        <v>53.09</v>
      </c>
      <c r="C475">
        <v>-13.25</v>
      </c>
      <c r="E475">
        <v>-17.440000000000001</v>
      </c>
      <c r="F475">
        <v>-15.28</v>
      </c>
      <c r="H475">
        <v>-15.71</v>
      </c>
      <c r="I475">
        <v>-15.47</v>
      </c>
      <c r="K475">
        <v>-123.16</v>
      </c>
      <c r="L475">
        <v>-13.19</v>
      </c>
      <c r="M475">
        <v>-2.68</v>
      </c>
      <c r="N475">
        <v>174.6</v>
      </c>
      <c r="O475">
        <v>-15.99</v>
      </c>
      <c r="Q475">
        <v>125.82</v>
      </c>
      <c r="R475">
        <v>-16.05</v>
      </c>
      <c r="T475">
        <v>143.69999999999999</v>
      </c>
      <c r="U475">
        <v>265226109</v>
      </c>
      <c r="V475">
        <v>3811.3</v>
      </c>
      <c r="W475">
        <v>143.9</v>
      </c>
      <c r="X475">
        <v>265226109</v>
      </c>
      <c r="Y475">
        <v>3816.6</v>
      </c>
    </row>
    <row r="476" spans="1:25" x14ac:dyDescent="0.25">
      <c r="A476" t="s">
        <v>490</v>
      </c>
      <c r="B476">
        <v>171.41</v>
      </c>
      <c r="C476">
        <v>-17.75</v>
      </c>
      <c r="D476">
        <v>-2.9</v>
      </c>
      <c r="E476">
        <v>29.84</v>
      </c>
      <c r="F476">
        <v>-20.04</v>
      </c>
      <c r="G476">
        <v>-3.41</v>
      </c>
      <c r="H476">
        <v>510.14</v>
      </c>
      <c r="I476">
        <v>-59.93</v>
      </c>
      <c r="J476">
        <v>-11.14</v>
      </c>
      <c r="K476">
        <v>648.32000000000005</v>
      </c>
      <c r="L476">
        <v>-199.64</v>
      </c>
      <c r="M476">
        <v>-39.549999999999997</v>
      </c>
      <c r="N476">
        <v>306.55</v>
      </c>
      <c r="O476">
        <v>-5.0199999999999996</v>
      </c>
      <c r="P476">
        <v>-1.02</v>
      </c>
      <c r="Q476">
        <v>304.11</v>
      </c>
      <c r="R476">
        <v>-65.31</v>
      </c>
      <c r="S476">
        <v>-13.3</v>
      </c>
      <c r="T476">
        <v>59.6</v>
      </c>
      <c r="U476">
        <v>1004725150</v>
      </c>
      <c r="V476">
        <v>5988.16</v>
      </c>
      <c r="W476">
        <v>59.75</v>
      </c>
      <c r="X476">
        <v>1004725150</v>
      </c>
      <c r="Y476">
        <v>6003.23</v>
      </c>
    </row>
    <row r="477" spans="1:25" x14ac:dyDescent="0.25">
      <c r="A477" t="s">
        <v>491</v>
      </c>
      <c r="B477">
        <v>2.38</v>
      </c>
      <c r="E477">
        <v>0.21</v>
      </c>
      <c r="H477">
        <v>-0.13</v>
      </c>
      <c r="K477">
        <v>-0.45</v>
      </c>
      <c r="N477">
        <v>-0.3</v>
      </c>
      <c r="Q477">
        <v>-0.53</v>
      </c>
      <c r="T477">
        <v>375.75</v>
      </c>
      <c r="U477">
        <v>155601780</v>
      </c>
      <c r="V477">
        <v>5846.74</v>
      </c>
    </row>
    <row r="478" spans="1:25" x14ac:dyDescent="0.25">
      <c r="A478" t="s">
        <v>492</v>
      </c>
      <c r="B478">
        <v>127.75</v>
      </c>
      <c r="E478">
        <v>122.91</v>
      </c>
      <c r="H478">
        <v>210.51</v>
      </c>
      <c r="K478">
        <v>240.02</v>
      </c>
      <c r="N478">
        <v>310.49</v>
      </c>
      <c r="Q478">
        <v>350.67</v>
      </c>
      <c r="R478">
        <v>-37.840000000000003</v>
      </c>
      <c r="S478">
        <v>-7.75</v>
      </c>
      <c r="T478">
        <v>1294</v>
      </c>
      <c r="U478">
        <v>126871830</v>
      </c>
      <c r="V478">
        <v>16417.21</v>
      </c>
      <c r="W478">
        <v>1291.8</v>
      </c>
      <c r="X478">
        <v>126871830</v>
      </c>
      <c r="Y478">
        <v>16389.3</v>
      </c>
    </row>
    <row r="479" spans="1:25" x14ac:dyDescent="0.25">
      <c r="A479" t="s">
        <v>493</v>
      </c>
      <c r="B479">
        <v>5650.2</v>
      </c>
      <c r="C479">
        <v>-1715.7</v>
      </c>
      <c r="E479">
        <v>7387.4</v>
      </c>
      <c r="F479">
        <v>-2306.9</v>
      </c>
      <c r="H479">
        <v>8193.1</v>
      </c>
      <c r="I479">
        <v>-2923.9</v>
      </c>
      <c r="K479">
        <v>8200.5</v>
      </c>
      <c r="L479">
        <v>-3567.3</v>
      </c>
      <c r="N479">
        <v>8161.7</v>
      </c>
      <c r="O479">
        <v>-877.6</v>
      </c>
      <c r="Q479">
        <v>7722.8</v>
      </c>
      <c r="R479">
        <v>-544.4</v>
      </c>
      <c r="T479">
        <v>327.3</v>
      </c>
      <c r="U479">
        <v>4525022173</v>
      </c>
      <c r="V479">
        <v>148103.98000000001</v>
      </c>
      <c r="W479">
        <v>326.7</v>
      </c>
      <c r="X479">
        <v>4525022173</v>
      </c>
      <c r="Y479">
        <v>147832.47</v>
      </c>
    </row>
    <row r="480" spans="1:25" x14ac:dyDescent="0.25">
      <c r="A480" t="s">
        <v>494</v>
      </c>
      <c r="B480">
        <v>622.70000000000005</v>
      </c>
      <c r="C480">
        <v>-0.47</v>
      </c>
      <c r="E480">
        <v>207.92</v>
      </c>
      <c r="F480">
        <v>-163.78</v>
      </c>
      <c r="H480">
        <v>331.83</v>
      </c>
      <c r="I480">
        <v>-219.91</v>
      </c>
      <c r="K480">
        <v>8.34</v>
      </c>
      <c r="L480">
        <v>-0.2</v>
      </c>
      <c r="N480">
        <v>137.12</v>
      </c>
      <c r="O480">
        <v>-110.18</v>
      </c>
      <c r="Q480">
        <v>68.66</v>
      </c>
      <c r="R480">
        <v>-0.1</v>
      </c>
      <c r="T480">
        <v>505.9</v>
      </c>
      <c r="U480">
        <v>110686203</v>
      </c>
      <c r="V480">
        <v>5599.62</v>
      </c>
      <c r="W480">
        <v>504.6</v>
      </c>
      <c r="X480">
        <v>110686203</v>
      </c>
      <c r="Y480">
        <v>5585.23</v>
      </c>
    </row>
    <row r="481" spans="1:25" x14ac:dyDescent="0.25">
      <c r="A481" t="s">
        <v>495</v>
      </c>
      <c r="B481">
        <v>1300.56</v>
      </c>
      <c r="C481">
        <v>-142.83000000000001</v>
      </c>
      <c r="D481">
        <v>-23.03</v>
      </c>
      <c r="E481">
        <v>1616.05</v>
      </c>
      <c r="F481">
        <v>-215.58</v>
      </c>
      <c r="G481">
        <v>-36.64</v>
      </c>
      <c r="H481">
        <v>2005.32</v>
      </c>
      <c r="I481">
        <v>-288.73</v>
      </c>
      <c r="J481">
        <v>-49.07</v>
      </c>
      <c r="K481">
        <v>2539.4</v>
      </c>
      <c r="L481">
        <v>-376.24</v>
      </c>
      <c r="M481">
        <v>-76.59</v>
      </c>
      <c r="N481">
        <v>3330.1</v>
      </c>
      <c r="O481">
        <v>-421</v>
      </c>
      <c r="P481">
        <v>-85.72</v>
      </c>
      <c r="Q481">
        <v>4224.5600000000004</v>
      </c>
      <c r="R481">
        <v>-548.80999999999995</v>
      </c>
      <c r="S481">
        <v>-111.74</v>
      </c>
      <c r="T481">
        <v>182.1</v>
      </c>
      <c r="U481">
        <v>2312314775</v>
      </c>
      <c r="V481">
        <v>42107.25</v>
      </c>
      <c r="W481">
        <v>182.3</v>
      </c>
      <c r="X481">
        <v>2312314775</v>
      </c>
      <c r="Y481">
        <v>42153.5</v>
      </c>
    </row>
    <row r="482" spans="1:25" x14ac:dyDescent="0.25">
      <c r="A482" t="s">
        <v>496</v>
      </c>
      <c r="B482">
        <v>640.70000000000005</v>
      </c>
      <c r="C482">
        <v>-166.3</v>
      </c>
      <c r="E482">
        <v>772.3</v>
      </c>
      <c r="F482">
        <v>-224.4</v>
      </c>
      <c r="H482">
        <v>831.8</v>
      </c>
      <c r="I482">
        <v>-234.8</v>
      </c>
      <c r="K482">
        <v>658.2</v>
      </c>
      <c r="L482">
        <v>-405.1</v>
      </c>
      <c r="N482">
        <v>968.4</v>
      </c>
      <c r="O482">
        <v>-378.3</v>
      </c>
      <c r="Q482">
        <v>1911.9</v>
      </c>
      <c r="R482">
        <v>-383.4</v>
      </c>
      <c r="T482">
        <v>437.4</v>
      </c>
      <c r="U482">
        <v>960466500</v>
      </c>
      <c r="V482">
        <v>42010.8</v>
      </c>
      <c r="W482">
        <v>436.75</v>
      </c>
      <c r="X482">
        <v>960466500</v>
      </c>
      <c r="Y482">
        <v>41948.37</v>
      </c>
    </row>
    <row r="483" spans="1:25" x14ac:dyDescent="0.25">
      <c r="A483" t="s">
        <v>497</v>
      </c>
      <c r="B483">
        <v>121.53</v>
      </c>
      <c r="C483">
        <v>-38.08</v>
      </c>
      <c r="E483">
        <v>187.22</v>
      </c>
      <c r="F483">
        <v>-41.31</v>
      </c>
      <c r="H483">
        <v>183.11</v>
      </c>
      <c r="I483">
        <v>-54.41</v>
      </c>
      <c r="K483">
        <v>238.22</v>
      </c>
      <c r="L483">
        <v>-96.92</v>
      </c>
      <c r="N483">
        <v>180.22</v>
      </c>
      <c r="O483">
        <v>-22.41</v>
      </c>
      <c r="P483">
        <v>-3.69</v>
      </c>
      <c r="Q483">
        <v>192.58</v>
      </c>
      <c r="R483">
        <v>-53.91</v>
      </c>
      <c r="S483">
        <v>-8.69</v>
      </c>
      <c r="T483">
        <v>235.4</v>
      </c>
      <c r="U483">
        <v>225118420</v>
      </c>
      <c r="V483">
        <v>5299.29</v>
      </c>
      <c r="W483">
        <v>235.65</v>
      </c>
      <c r="X483">
        <v>225118420</v>
      </c>
      <c r="Y483">
        <v>5304.92</v>
      </c>
    </row>
    <row r="484" spans="1:25" x14ac:dyDescent="0.25">
      <c r="A484" t="s">
        <v>498</v>
      </c>
      <c r="B484">
        <v>97.11</v>
      </c>
      <c r="C484">
        <v>-19.47</v>
      </c>
      <c r="D484">
        <v>-3.17</v>
      </c>
      <c r="E484">
        <v>96.45</v>
      </c>
      <c r="F484">
        <v>-23.34</v>
      </c>
      <c r="G484">
        <v>-3.99</v>
      </c>
      <c r="H484">
        <v>108.95</v>
      </c>
      <c r="I484">
        <v>-23.34</v>
      </c>
      <c r="J484">
        <v>-3.99</v>
      </c>
      <c r="K484">
        <v>103.26</v>
      </c>
      <c r="L484">
        <v>-48.4</v>
      </c>
      <c r="M484">
        <v>-9.94</v>
      </c>
      <c r="N484">
        <v>109.34</v>
      </c>
      <c r="O484">
        <v>-25.49</v>
      </c>
      <c r="P484">
        <v>-5.17</v>
      </c>
      <c r="Q484">
        <v>133.80000000000001</v>
      </c>
      <c r="R484">
        <v>-0.12</v>
      </c>
      <c r="T484">
        <v>1374.4</v>
      </c>
      <c r="U484">
        <v>39072089</v>
      </c>
      <c r="V484">
        <v>5370.07</v>
      </c>
      <c r="W484">
        <v>1372.05</v>
      </c>
      <c r="X484">
        <v>39072089</v>
      </c>
      <c r="Y484">
        <v>5360.89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AC19"/>
  <sheetViews>
    <sheetView workbookViewId="0">
      <selection activeCell="A7" sqref="A7"/>
    </sheetView>
  </sheetViews>
  <sheetFormatPr defaultRowHeight="15" x14ac:dyDescent="0.25"/>
  <sheetData>
    <row r="2" spans="3:29" x14ac:dyDescent="0.25">
      <c r="V2" t="s">
        <v>582</v>
      </c>
      <c r="Z2" t="s">
        <v>588</v>
      </c>
    </row>
    <row r="3" spans="3:29" x14ac:dyDescent="0.25">
      <c r="C3">
        <v>790.1</v>
      </c>
      <c r="D3">
        <v>797.2</v>
      </c>
      <c r="E3">
        <v>798.1</v>
      </c>
      <c r="F3">
        <v>794.7</v>
      </c>
      <c r="G3">
        <v>806.85</v>
      </c>
      <c r="H3">
        <v>803.35</v>
      </c>
      <c r="I3">
        <v>791.5</v>
      </c>
      <c r="J3">
        <v>779.4</v>
      </c>
      <c r="K3">
        <v>784.85</v>
      </c>
      <c r="L3">
        <v>787.15</v>
      </c>
      <c r="M3">
        <v>795.85</v>
      </c>
      <c r="N3">
        <v>798.05</v>
      </c>
      <c r="O3">
        <v>785.65</v>
      </c>
      <c r="P3">
        <v>787.15</v>
      </c>
      <c r="Q3">
        <v>781.3</v>
      </c>
      <c r="R3">
        <v>777.65</v>
      </c>
      <c r="S3">
        <v>770.1</v>
      </c>
      <c r="T3">
        <v>770.7</v>
      </c>
      <c r="U3">
        <v>775.5</v>
      </c>
      <c r="V3">
        <f>AVERAGE(C3:U3)</f>
        <v>788.16578947368407</v>
      </c>
      <c r="Z3">
        <v>2002</v>
      </c>
      <c r="AA3">
        <f>V3</f>
        <v>788.16578947368407</v>
      </c>
      <c r="AB3">
        <f>(AA8-AA3)/AA3</f>
        <v>2.8987536971964509</v>
      </c>
      <c r="AC3">
        <f>(AA4-AA3)/AA3</f>
        <v>-7.6774189240174429E-2</v>
      </c>
    </row>
    <row r="4" spans="3:29" x14ac:dyDescent="0.25">
      <c r="C4">
        <v>761.65</v>
      </c>
      <c r="D4">
        <v>752.85</v>
      </c>
      <c r="E4">
        <v>747.95</v>
      </c>
      <c r="F4">
        <v>741.2</v>
      </c>
      <c r="G4">
        <v>729.75</v>
      </c>
      <c r="H4">
        <v>722.05</v>
      </c>
      <c r="I4">
        <v>726.45</v>
      </c>
      <c r="J4">
        <v>719.85</v>
      </c>
      <c r="K4">
        <v>718.05</v>
      </c>
      <c r="L4">
        <v>713.4</v>
      </c>
      <c r="M4">
        <v>718.15</v>
      </c>
      <c r="N4">
        <v>728.95</v>
      </c>
      <c r="O4">
        <v>733.35</v>
      </c>
      <c r="P4">
        <v>737.05</v>
      </c>
      <c r="Q4">
        <v>723.5</v>
      </c>
      <c r="R4">
        <v>721.6</v>
      </c>
      <c r="S4">
        <v>722.15</v>
      </c>
      <c r="T4">
        <v>717.65</v>
      </c>
      <c r="U4">
        <v>716.15</v>
      </c>
      <c r="V4">
        <v>701.35</v>
      </c>
      <c r="W4">
        <f>AVERAGE(C4:V4)</f>
        <v>727.65499999999997</v>
      </c>
      <c r="Z4">
        <v>2003</v>
      </c>
      <c r="AA4">
        <f>W4</f>
        <v>727.65499999999997</v>
      </c>
      <c r="AB4">
        <f t="shared" ref="AB4:AB14" si="0">(AA9-AA4)/AA4</f>
        <v>4.3287043081313721</v>
      </c>
      <c r="AC4">
        <f t="shared" ref="AC4:AC18" si="1">(AA5-AA4)/AA4</f>
        <v>0.99413308379782883</v>
      </c>
    </row>
    <row r="5" spans="3:29" x14ac:dyDescent="0.25">
      <c r="C5">
        <v>1484.2</v>
      </c>
      <c r="D5">
        <v>1487.65</v>
      </c>
      <c r="E5">
        <v>1480</v>
      </c>
      <c r="F5">
        <v>1506.7</v>
      </c>
      <c r="G5">
        <v>1535.7</v>
      </c>
      <c r="H5">
        <v>1518.75</v>
      </c>
      <c r="I5">
        <v>1504.55</v>
      </c>
      <c r="J5">
        <v>1476.8</v>
      </c>
      <c r="K5">
        <v>1475.45</v>
      </c>
      <c r="L5">
        <v>1435.8</v>
      </c>
      <c r="M5">
        <v>1429.5</v>
      </c>
      <c r="N5">
        <v>1437.1</v>
      </c>
      <c r="O5">
        <v>1414.65</v>
      </c>
      <c r="P5">
        <v>1418.9</v>
      </c>
      <c r="Q5">
        <v>1383.25</v>
      </c>
      <c r="R5">
        <v>1383.8</v>
      </c>
      <c r="S5">
        <v>1384.25</v>
      </c>
      <c r="T5">
        <v>1396.2</v>
      </c>
      <c r="U5">
        <v>1428.05</v>
      </c>
      <c r="V5">
        <v>1442.9</v>
      </c>
      <c r="W5">
        <v>1441.2</v>
      </c>
      <c r="X5">
        <v>1457.5</v>
      </c>
      <c r="Y5">
        <f>AVERAGE(C5:X5)</f>
        <v>1451.0409090909091</v>
      </c>
      <c r="Z5">
        <v>2004</v>
      </c>
      <c r="AA5">
        <f>Y5</f>
        <v>1451.0409090909091</v>
      </c>
      <c r="AB5">
        <f t="shared" si="0"/>
        <v>0.47023422057519831</v>
      </c>
      <c r="AC5">
        <f t="shared" si="1"/>
        <v>0.25882986821372728</v>
      </c>
    </row>
    <row r="6" spans="3:29" x14ac:dyDescent="0.25">
      <c r="C6">
        <v>1811.9</v>
      </c>
      <c r="D6">
        <v>1825.3</v>
      </c>
      <c r="E6">
        <v>1854.3</v>
      </c>
      <c r="F6">
        <v>1871.95</v>
      </c>
      <c r="G6">
        <v>1883.6</v>
      </c>
      <c r="H6">
        <v>1893.2</v>
      </c>
      <c r="I6">
        <v>1881.8</v>
      </c>
      <c r="J6">
        <v>1889</v>
      </c>
      <c r="K6">
        <v>1880.85</v>
      </c>
      <c r="L6">
        <v>1871.8</v>
      </c>
      <c r="M6">
        <v>1860.6</v>
      </c>
      <c r="N6">
        <v>1859.65</v>
      </c>
      <c r="O6">
        <v>1835.95</v>
      </c>
      <c r="P6">
        <v>1838.35</v>
      </c>
      <c r="Q6">
        <v>1829.3</v>
      </c>
      <c r="R6">
        <v>1793.3</v>
      </c>
      <c r="S6">
        <v>1758.5</v>
      </c>
      <c r="T6">
        <v>1748.6</v>
      </c>
      <c r="U6">
        <v>1762.6</v>
      </c>
      <c r="V6">
        <v>1724.65</v>
      </c>
      <c r="W6">
        <v>1737.45</v>
      </c>
      <c r="X6">
        <v>1772.85</v>
      </c>
      <c r="Y6">
        <f>AVERAGE(C6:X6)</f>
        <v>1826.613636363636</v>
      </c>
      <c r="Z6">
        <v>2005</v>
      </c>
      <c r="AA6">
        <f t="shared" ref="AA6:AA18" si="2">Y6</f>
        <v>1826.613636363636</v>
      </c>
      <c r="AB6">
        <f t="shared" si="0"/>
        <v>1.3420088150724827</v>
      </c>
      <c r="AC6">
        <f t="shared" si="1"/>
        <v>0.52823033183611068</v>
      </c>
    </row>
    <row r="7" spans="3:29" x14ac:dyDescent="0.25">
      <c r="C7">
        <v>2698.6</v>
      </c>
      <c r="D7">
        <v>2722</v>
      </c>
      <c r="E7">
        <v>2724.25</v>
      </c>
      <c r="F7">
        <v>2761.05</v>
      </c>
      <c r="G7">
        <v>2767.2</v>
      </c>
      <c r="H7">
        <v>2715</v>
      </c>
      <c r="I7">
        <v>2726.75</v>
      </c>
      <c r="J7">
        <v>2765.85</v>
      </c>
      <c r="K7">
        <v>2780</v>
      </c>
      <c r="L7">
        <v>2771.15</v>
      </c>
      <c r="M7">
        <v>2789.35</v>
      </c>
      <c r="N7">
        <v>2790.05</v>
      </c>
      <c r="O7">
        <v>2812.5</v>
      </c>
      <c r="P7">
        <v>2809.4</v>
      </c>
      <c r="Q7">
        <v>2789.3</v>
      </c>
      <c r="R7">
        <v>2796.9</v>
      </c>
      <c r="S7">
        <v>2821.55</v>
      </c>
      <c r="T7">
        <v>2851.75</v>
      </c>
      <c r="U7">
        <v>2844.15</v>
      </c>
      <c r="V7">
        <v>2864.4</v>
      </c>
      <c r="W7">
        <v>2901.15</v>
      </c>
      <c r="X7">
        <v>2910.35</v>
      </c>
      <c r="Y7">
        <f>AVERAGE(C7:X7)</f>
        <v>2791.4863636363643</v>
      </c>
      <c r="Z7">
        <v>2006</v>
      </c>
      <c r="AA7">
        <f t="shared" si="2"/>
        <v>2791.4863636363643</v>
      </c>
      <c r="AB7">
        <f t="shared" si="0"/>
        <v>0.57965697648857606</v>
      </c>
      <c r="AC7">
        <f t="shared" si="1"/>
        <v>0.10079860168522574</v>
      </c>
    </row>
    <row r="8" spans="3:29" x14ac:dyDescent="0.25">
      <c r="C8">
        <v>3147.5</v>
      </c>
      <c r="D8">
        <v>3091.25</v>
      </c>
      <c r="E8">
        <v>2957.85</v>
      </c>
      <c r="F8">
        <v>3002.95</v>
      </c>
      <c r="G8">
        <v>2968.45</v>
      </c>
      <c r="H8">
        <v>3072.6</v>
      </c>
      <c r="I8">
        <v>3048.15</v>
      </c>
      <c r="J8">
        <v>3066.3</v>
      </c>
      <c r="K8">
        <v>3102.8</v>
      </c>
      <c r="L8">
        <v>3010.05</v>
      </c>
      <c r="M8">
        <v>3019.3</v>
      </c>
      <c r="N8">
        <v>2993.15</v>
      </c>
      <c r="O8">
        <v>3042.35</v>
      </c>
      <c r="P8">
        <v>3062.7</v>
      </c>
      <c r="Q8">
        <v>3102.55</v>
      </c>
      <c r="R8">
        <v>3174.5</v>
      </c>
      <c r="S8">
        <v>3168.65</v>
      </c>
      <c r="T8">
        <v>3141.85</v>
      </c>
      <c r="U8">
        <v>3095.6</v>
      </c>
      <c r="V8">
        <v>3116.25</v>
      </c>
      <c r="W8">
        <v>3145.35</v>
      </c>
      <c r="X8">
        <f>AVERAGE(C8:W8)</f>
        <v>3072.8642857142854</v>
      </c>
      <c r="Z8">
        <v>2007</v>
      </c>
      <c r="AA8">
        <f>X8</f>
        <v>3072.8642857142854</v>
      </c>
      <c r="AB8">
        <f t="shared" si="0"/>
        <v>0.37127539325697884</v>
      </c>
      <c r="AC8">
        <f t="shared" si="1"/>
        <v>0.26183845845701587</v>
      </c>
    </row>
    <row r="9" spans="3:29" x14ac:dyDescent="0.25">
      <c r="C9">
        <v>4138.95</v>
      </c>
      <c r="D9">
        <v>4045.3</v>
      </c>
      <c r="E9">
        <v>4065.65</v>
      </c>
      <c r="F9">
        <v>3922.5</v>
      </c>
      <c r="G9">
        <v>3927.9</v>
      </c>
      <c r="H9">
        <v>4024.4</v>
      </c>
      <c r="I9">
        <v>4010.15</v>
      </c>
      <c r="J9">
        <v>3785.1</v>
      </c>
      <c r="K9">
        <v>3868.65</v>
      </c>
      <c r="L9">
        <v>3642.35</v>
      </c>
      <c r="M9">
        <v>3642.8</v>
      </c>
      <c r="N9">
        <v>3657.8</v>
      </c>
      <c r="O9">
        <v>3656.45</v>
      </c>
      <c r="P9">
        <v>3879.75</v>
      </c>
      <c r="Q9">
        <v>3867.25</v>
      </c>
      <c r="R9">
        <v>3862.25</v>
      </c>
      <c r="S9">
        <v>3971.15</v>
      </c>
      <c r="T9">
        <v>3825.85</v>
      </c>
      <c r="U9">
        <f>AVERAGE(C9:T9)</f>
        <v>3877.4583333333335</v>
      </c>
      <c r="V9">
        <f>AVERAGE(C9:U9)</f>
        <v>3877.458333333333</v>
      </c>
      <c r="Z9">
        <v>2008</v>
      </c>
      <c r="AA9">
        <f>V9</f>
        <v>3877.458333333333</v>
      </c>
      <c r="AB9">
        <f t="shared" si="0"/>
        <v>0.16746919469877941</v>
      </c>
      <c r="AC9">
        <f t="shared" si="1"/>
        <v>-0.44980195359932945</v>
      </c>
    </row>
    <row r="10" spans="3:29" x14ac:dyDescent="0.25">
      <c r="C10">
        <v>2052.9</v>
      </c>
      <c r="D10">
        <v>2016.3</v>
      </c>
      <c r="E10">
        <v>2027.4</v>
      </c>
      <c r="F10">
        <v>1981.2</v>
      </c>
      <c r="G10">
        <v>2002.4</v>
      </c>
      <c r="H10">
        <v>1966.85</v>
      </c>
      <c r="I10">
        <v>1994.4</v>
      </c>
      <c r="J10">
        <v>2064.6</v>
      </c>
      <c r="K10">
        <v>2114.8000000000002</v>
      </c>
      <c r="L10">
        <v>2104.0500000000002</v>
      </c>
      <c r="M10">
        <v>2134.9</v>
      </c>
      <c r="N10">
        <v>2145.25</v>
      </c>
      <c r="O10">
        <v>2139.6999999999998</v>
      </c>
      <c r="P10">
        <v>2230.5500000000002</v>
      </c>
      <c r="Q10">
        <v>2224.25</v>
      </c>
      <c r="R10">
        <v>2255.6</v>
      </c>
      <c r="S10">
        <v>2314.1999999999998</v>
      </c>
      <c r="T10">
        <v>2343.6999999999998</v>
      </c>
      <c r="U10">
        <v>2259.5</v>
      </c>
      <c r="V10">
        <v>2294.85</v>
      </c>
      <c r="W10">
        <f>AVERAGE(C10:V10)</f>
        <v>2133.37</v>
      </c>
      <c r="Z10">
        <v>2009</v>
      </c>
      <c r="AA10">
        <f>W10</f>
        <v>2133.37</v>
      </c>
      <c r="AB10">
        <f t="shared" si="0"/>
        <v>1.3604270640884073</v>
      </c>
      <c r="AC10">
        <f t="shared" si="1"/>
        <v>1.0052523650821181</v>
      </c>
    </row>
    <row r="11" spans="3:29" x14ac:dyDescent="0.25">
      <c r="C11">
        <v>4192.3</v>
      </c>
      <c r="D11">
        <v>4249.8500000000004</v>
      </c>
      <c r="E11">
        <v>4262.3500000000004</v>
      </c>
      <c r="F11">
        <v>4270.25</v>
      </c>
      <c r="G11">
        <v>4287.75</v>
      </c>
      <c r="H11">
        <v>4252.3999999999996</v>
      </c>
      <c r="I11">
        <v>4253.8</v>
      </c>
      <c r="J11">
        <v>4252.8500000000004</v>
      </c>
      <c r="K11">
        <v>4253.3500000000004</v>
      </c>
      <c r="L11">
        <v>4233.3999999999996</v>
      </c>
      <c r="M11">
        <v>4273.6499999999996</v>
      </c>
      <c r="N11">
        <v>4304.2</v>
      </c>
      <c r="O11">
        <v>4306.6000000000004</v>
      </c>
      <c r="P11">
        <v>4324</v>
      </c>
      <c r="Q11">
        <v>4278.75</v>
      </c>
      <c r="R11">
        <v>4287.3</v>
      </c>
      <c r="S11">
        <v>4293.7</v>
      </c>
      <c r="T11">
        <v>4312.95</v>
      </c>
      <c r="U11">
        <v>4320.95</v>
      </c>
      <c r="V11">
        <v>4313.2</v>
      </c>
      <c r="W11">
        <v>4313.25</v>
      </c>
      <c r="X11">
        <f>AVERAGE(C11:W11)</f>
        <v>4277.945238095238</v>
      </c>
      <c r="Z11">
        <v>2010</v>
      </c>
      <c r="AA11">
        <f>X11</f>
        <v>4277.945238095238</v>
      </c>
      <c r="AB11">
        <f t="shared" si="0"/>
        <v>0.65924562136806886</v>
      </c>
      <c r="AC11">
        <f t="shared" si="1"/>
        <v>3.0773108038729003E-2</v>
      </c>
    </row>
    <row r="12" spans="3:29" x14ac:dyDescent="0.25">
      <c r="C12">
        <v>4391.75</v>
      </c>
      <c r="D12">
        <v>4400.7</v>
      </c>
      <c r="E12">
        <v>4403.75</v>
      </c>
      <c r="F12">
        <v>4346.55</v>
      </c>
      <c r="G12">
        <v>4390.6000000000004</v>
      </c>
      <c r="H12">
        <v>4404.3</v>
      </c>
      <c r="I12">
        <v>4382.2</v>
      </c>
      <c r="J12">
        <v>4343.7</v>
      </c>
      <c r="K12">
        <v>4399.6499999999996</v>
      </c>
      <c r="L12">
        <v>4334.7</v>
      </c>
      <c r="M12">
        <v>4386.45</v>
      </c>
      <c r="N12">
        <v>4346.8999999999996</v>
      </c>
      <c r="O12">
        <v>4298.3999999999996</v>
      </c>
      <c r="P12">
        <v>4289.3</v>
      </c>
      <c r="Q12">
        <v>4326.5</v>
      </c>
      <c r="R12">
        <v>4373.3500000000004</v>
      </c>
      <c r="S12">
        <v>4406.6499999999996</v>
      </c>
      <c r="T12">
        <v>4493.3500000000004</v>
      </c>
      <c r="U12">
        <v>4518.3</v>
      </c>
      <c r="V12">
        <v>4549</v>
      </c>
      <c r="W12">
        <v>4598.45</v>
      </c>
      <c r="X12">
        <v>4626.45</v>
      </c>
      <c r="Y12">
        <f>AVERAGE(C12:X12)</f>
        <v>4409.590909090909</v>
      </c>
      <c r="Z12">
        <v>2011</v>
      </c>
      <c r="AA12">
        <f t="shared" si="2"/>
        <v>4409.590909090909</v>
      </c>
      <c r="AB12">
        <f t="shared" si="0"/>
        <v>0.42589814557112055</v>
      </c>
      <c r="AC12">
        <f t="shared" si="1"/>
        <v>-4.441403552174486E-2</v>
      </c>
    </row>
    <row r="13" spans="3:29" x14ac:dyDescent="0.25">
      <c r="C13">
        <v>4243.75</v>
      </c>
      <c r="D13">
        <v>4254.5</v>
      </c>
      <c r="E13">
        <v>4256</v>
      </c>
      <c r="F13">
        <v>4195.45</v>
      </c>
      <c r="G13">
        <v>4151.3999999999996</v>
      </c>
      <c r="H13">
        <v>4146.95</v>
      </c>
      <c r="I13">
        <v>4238.8500000000004</v>
      </c>
      <c r="J13">
        <v>4265.25</v>
      </c>
      <c r="K13">
        <v>4317.6499999999996</v>
      </c>
      <c r="L13">
        <v>4343.05</v>
      </c>
      <c r="M13">
        <v>4275.75</v>
      </c>
      <c r="N13">
        <v>4226.05</v>
      </c>
      <c r="O13">
        <v>4177</v>
      </c>
      <c r="P13">
        <v>4197.05</v>
      </c>
      <c r="Q13">
        <v>4270.8999999999996</v>
      </c>
      <c r="R13">
        <v>4165.3</v>
      </c>
      <c r="S13">
        <v>4202.25</v>
      </c>
      <c r="T13">
        <v>4131.25</v>
      </c>
      <c r="U13">
        <v>4168.55</v>
      </c>
      <c r="V13">
        <v>4129.1499999999996</v>
      </c>
      <c r="W13">
        <v>4124.45</v>
      </c>
      <c r="X13">
        <v>4221.8</v>
      </c>
      <c r="Y13">
        <f>AVERAGE(C13:X13)</f>
        <v>4213.7431818181822</v>
      </c>
      <c r="Z13">
        <v>2012</v>
      </c>
      <c r="AA13">
        <f t="shared" si="2"/>
        <v>4213.7431818181822</v>
      </c>
      <c r="AB13">
        <f t="shared" si="0"/>
        <v>0.8602624421063757</v>
      </c>
      <c r="AC13">
        <f t="shared" si="1"/>
        <v>7.4297355716270649E-2</v>
      </c>
    </row>
    <row r="14" spans="3:29" x14ac:dyDescent="0.25">
      <c r="C14">
        <v>4499.75</v>
      </c>
      <c r="D14">
        <v>4470.1499999999996</v>
      </c>
      <c r="E14">
        <v>4539</v>
      </c>
      <c r="F14">
        <v>4570.45</v>
      </c>
      <c r="G14">
        <v>4601.55</v>
      </c>
      <c r="H14">
        <v>4660.6499999999996</v>
      </c>
      <c r="I14">
        <v>4661.25</v>
      </c>
      <c r="J14">
        <v>4636.8999999999996</v>
      </c>
      <c r="K14">
        <v>4585</v>
      </c>
      <c r="L14">
        <v>4625.75</v>
      </c>
      <c r="M14">
        <v>4598.2</v>
      </c>
      <c r="N14">
        <v>4572.6499999999996</v>
      </c>
      <c r="O14">
        <v>4500.8500000000004</v>
      </c>
      <c r="P14">
        <v>4446.05</v>
      </c>
      <c r="Q14">
        <v>4413.5</v>
      </c>
      <c r="R14">
        <v>4404.5</v>
      </c>
      <c r="S14">
        <v>4390.3</v>
      </c>
      <c r="T14">
        <v>4394.6000000000004</v>
      </c>
      <c r="U14">
        <v>4438.3500000000004</v>
      </c>
      <c r="V14">
        <f>AVERAGE(C14:U14)</f>
        <v>4526.8131578947377</v>
      </c>
      <c r="Z14">
        <v>2013</v>
      </c>
      <c r="AA14">
        <f>V14</f>
        <v>4526.8131578947377</v>
      </c>
      <c r="AB14">
        <f t="shared" si="0"/>
        <v>0.990105157049603</v>
      </c>
      <c r="AC14">
        <f t="shared" si="1"/>
        <v>0.11240824617029174</v>
      </c>
    </row>
    <row r="15" spans="3:29" x14ac:dyDescent="0.25">
      <c r="C15">
        <v>4816.3</v>
      </c>
      <c r="D15">
        <v>4873.2</v>
      </c>
      <c r="E15">
        <v>4900.8500000000004</v>
      </c>
      <c r="F15">
        <v>4959.1000000000004</v>
      </c>
      <c r="G15">
        <v>5033.8500000000004</v>
      </c>
      <c r="H15">
        <v>5046.45</v>
      </c>
      <c r="I15">
        <v>5026.95</v>
      </c>
      <c r="J15">
        <v>5028.7</v>
      </c>
      <c r="K15">
        <v>5007.2</v>
      </c>
      <c r="L15">
        <v>5011.55</v>
      </c>
      <c r="M15">
        <v>5035.3999999999996</v>
      </c>
      <c r="N15">
        <v>5044.2</v>
      </c>
      <c r="O15">
        <v>5014.8</v>
      </c>
      <c r="P15">
        <v>5031.05</v>
      </c>
      <c r="Q15">
        <v>5037.5</v>
      </c>
      <c r="R15">
        <v>5091.2</v>
      </c>
      <c r="S15">
        <v>5102.75</v>
      </c>
      <c r="T15">
        <v>5114.7</v>
      </c>
      <c r="U15">
        <v>5146.2</v>
      </c>
      <c r="V15">
        <v>5202.1499999999996</v>
      </c>
      <c r="W15">
        <v>5224.8500000000004</v>
      </c>
      <c r="X15">
        <f>AVERAGE(C15:W15)</f>
        <v>5035.6642857142851</v>
      </c>
      <c r="Z15">
        <v>2014</v>
      </c>
      <c r="AA15">
        <f>X15</f>
        <v>5035.6642857142851</v>
      </c>
      <c r="AC15">
        <f t="shared" si="1"/>
        <v>0.40957806200439822</v>
      </c>
    </row>
    <row r="16" spans="3:29" x14ac:dyDescent="0.25">
      <c r="C16">
        <v>7299.65</v>
      </c>
      <c r="D16">
        <v>7345.55</v>
      </c>
      <c r="E16">
        <v>7279.8</v>
      </c>
      <c r="F16">
        <v>7303.35</v>
      </c>
      <c r="G16">
        <v>7171.5</v>
      </c>
      <c r="H16">
        <v>7141.7</v>
      </c>
      <c r="I16">
        <v>7126.6</v>
      </c>
      <c r="J16">
        <v>7202.6</v>
      </c>
      <c r="K16">
        <v>7099.9</v>
      </c>
      <c r="L16">
        <v>7078.95</v>
      </c>
      <c r="M16">
        <v>7154.05</v>
      </c>
      <c r="N16">
        <v>7137.05</v>
      </c>
      <c r="O16">
        <v>7096.75</v>
      </c>
      <c r="P16">
        <v>7028.2</v>
      </c>
      <c r="Q16">
        <v>6997.6</v>
      </c>
      <c r="R16">
        <v>6984.75</v>
      </c>
      <c r="S16">
        <v>6972.45</v>
      </c>
      <c r="T16">
        <v>6846.25</v>
      </c>
      <c r="U16">
        <v>6846.6</v>
      </c>
      <c r="V16">
        <v>6969.95</v>
      </c>
      <c r="W16">
        <v>6978.15</v>
      </c>
      <c r="X16">
        <f>AVERAGE(C16:W16)</f>
        <v>7098.1619047619042</v>
      </c>
      <c r="Z16">
        <v>2015</v>
      </c>
      <c r="AA16">
        <f t="shared" ref="AA16" si="3">X16</f>
        <v>7098.1619047619042</v>
      </c>
      <c r="AC16">
        <f t="shared" si="1"/>
        <v>-0.11418933741397852</v>
      </c>
    </row>
    <row r="17" spans="3:29" x14ac:dyDescent="0.25">
      <c r="C17">
        <v>6020.05</v>
      </c>
      <c r="D17">
        <v>6137.15</v>
      </c>
      <c r="E17">
        <v>6218.4</v>
      </c>
      <c r="F17">
        <v>6239.35</v>
      </c>
      <c r="G17">
        <v>6243.65</v>
      </c>
      <c r="H17">
        <v>6275.1</v>
      </c>
      <c r="I17">
        <v>6242.95</v>
      </c>
      <c r="J17">
        <v>6258.45</v>
      </c>
      <c r="K17">
        <v>6282.7</v>
      </c>
      <c r="L17">
        <v>6222.65</v>
      </c>
      <c r="M17">
        <v>6238.45</v>
      </c>
      <c r="N17">
        <v>6255.75</v>
      </c>
      <c r="O17">
        <v>6322.65</v>
      </c>
      <c r="P17">
        <v>6406.7</v>
      </c>
      <c r="Q17">
        <v>6418.3</v>
      </c>
      <c r="R17">
        <v>6423.7</v>
      </c>
      <c r="S17">
        <v>6334.7</v>
      </c>
      <c r="T17">
        <v>6323</v>
      </c>
      <c r="U17">
        <v>6436.7</v>
      </c>
      <c r="V17">
        <v>6452.15</v>
      </c>
      <c r="W17">
        <f>AVERAGE(C17:V17)</f>
        <v>6287.6274999999987</v>
      </c>
      <c r="Z17">
        <v>2016</v>
      </c>
      <c r="AA17">
        <f>W17</f>
        <v>6287.6274999999987</v>
      </c>
      <c r="AC17">
        <f t="shared" si="1"/>
        <v>0.24668138845982576</v>
      </c>
    </row>
    <row r="18" spans="3:29" x14ac:dyDescent="0.25">
      <c r="C18">
        <v>7754.7</v>
      </c>
      <c r="D18">
        <v>7691.65</v>
      </c>
      <c r="E18">
        <v>7696.2</v>
      </c>
      <c r="F18">
        <v>7745.4</v>
      </c>
      <c r="G18">
        <v>7735.3</v>
      </c>
      <c r="H18">
        <v>7710.95</v>
      </c>
      <c r="I18">
        <v>7710</v>
      </c>
      <c r="J18">
        <v>7710.9</v>
      </c>
      <c r="K18">
        <v>7835.65</v>
      </c>
      <c r="L18">
        <v>7854.75</v>
      </c>
      <c r="M18">
        <v>7928.55</v>
      </c>
      <c r="N18">
        <v>7933.1</v>
      </c>
      <c r="O18">
        <v>7918.6</v>
      </c>
      <c r="P18">
        <v>7909.2</v>
      </c>
      <c r="Q18">
        <v>7830.1</v>
      </c>
      <c r="R18">
        <v>7885.7</v>
      </c>
      <c r="S18">
        <v>7905.3</v>
      </c>
      <c r="T18">
        <v>7865.3</v>
      </c>
      <c r="U18">
        <v>7912.1</v>
      </c>
      <c r="V18">
        <v>7945.3</v>
      </c>
      <c r="W18">
        <v>7976.9</v>
      </c>
      <c r="X18">
        <v>7995.05</v>
      </c>
      <c r="Y18">
        <f>AVERAGE(C18:X18)</f>
        <v>7838.6681818181814</v>
      </c>
      <c r="Z18">
        <v>2017</v>
      </c>
      <c r="AA18">
        <f t="shared" si="2"/>
        <v>7838.6681818181814</v>
      </c>
      <c r="AC18">
        <f t="shared" si="1"/>
        <v>0.1492812301230379</v>
      </c>
    </row>
    <row r="19" spans="3:29" x14ac:dyDescent="0.25">
      <c r="C19">
        <v>9225.35</v>
      </c>
      <c r="D19">
        <v>9136.1</v>
      </c>
      <c r="E19">
        <v>9039.7999999999993</v>
      </c>
      <c r="F19">
        <v>8936.85</v>
      </c>
      <c r="G19">
        <v>9000.7000000000007</v>
      </c>
      <c r="H19">
        <v>8986.4</v>
      </c>
      <c r="I19">
        <v>9121.75</v>
      </c>
      <c r="J19">
        <v>9157.9</v>
      </c>
      <c r="K19">
        <v>9151.5499999999993</v>
      </c>
      <c r="L19">
        <v>9133.9</v>
      </c>
      <c r="M19">
        <v>9004.4500000000007</v>
      </c>
      <c r="N19">
        <v>8894.2000000000007</v>
      </c>
      <c r="O19">
        <v>8920.4500000000007</v>
      </c>
      <c r="P19">
        <v>8949.1</v>
      </c>
      <c r="Q19">
        <v>8904</v>
      </c>
      <c r="R19">
        <v>8800.7999999999993</v>
      </c>
      <c r="S19">
        <v>8914.35</v>
      </c>
      <c r="T19">
        <v>8978.1</v>
      </c>
      <c r="U19">
        <v>8912.1</v>
      </c>
      <c r="V19">
        <f>AVERAGE(C19:U19)</f>
        <v>9008.8342105263164</v>
      </c>
      <c r="Z19">
        <v>2018</v>
      </c>
      <c r="AA19">
        <f>V19</f>
        <v>9008.8342105263164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B18" sqref="B18"/>
    </sheetView>
  </sheetViews>
  <sheetFormatPr defaultRowHeight="15" x14ac:dyDescent="0.25"/>
  <cols>
    <col min="1" max="1" width="47.7109375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589</v>
      </c>
      <c r="C3" t="s">
        <v>589</v>
      </c>
      <c r="D3" t="s">
        <v>589</v>
      </c>
      <c r="E3" t="s">
        <v>589</v>
      </c>
      <c r="F3" t="s">
        <v>589</v>
      </c>
      <c r="G3" t="s">
        <v>589</v>
      </c>
      <c r="H3" t="s">
        <v>589</v>
      </c>
      <c r="I3" t="s">
        <v>589</v>
      </c>
      <c r="J3" t="s">
        <v>589</v>
      </c>
      <c r="K3" t="s">
        <v>589</v>
      </c>
      <c r="L3" t="s">
        <v>589</v>
      </c>
      <c r="M3" t="s">
        <v>589</v>
      </c>
      <c r="N3" t="s">
        <v>589</v>
      </c>
      <c r="O3" t="s">
        <v>589</v>
      </c>
      <c r="P3" t="s">
        <v>589</v>
      </c>
      <c r="Q3" t="s">
        <v>589</v>
      </c>
    </row>
    <row r="4" spans="1:17" x14ac:dyDescent="0.25">
      <c r="A4" t="s">
        <v>21</v>
      </c>
      <c r="B4">
        <v>0.59</v>
      </c>
      <c r="C4">
        <v>0.36</v>
      </c>
      <c r="G4">
        <v>0.3</v>
      </c>
      <c r="I4">
        <v>0.03</v>
      </c>
      <c r="J4">
        <v>0.12</v>
      </c>
      <c r="K4">
        <v>0.23</v>
      </c>
      <c r="L4">
        <v>0.35</v>
      </c>
      <c r="M4">
        <v>0.57999999999999996</v>
      </c>
      <c r="N4">
        <v>0.39</v>
      </c>
      <c r="O4">
        <v>0.21</v>
      </c>
      <c r="P4">
        <v>7.0000000000000007E-2</v>
      </c>
      <c r="Q4">
        <v>0.09</v>
      </c>
    </row>
    <row r="5" spans="1:17" x14ac:dyDescent="0.25">
      <c r="A5" t="s">
        <v>509</v>
      </c>
    </row>
    <row r="6" spans="1:17" x14ac:dyDescent="0.25">
      <c r="A6" t="s">
        <v>22</v>
      </c>
      <c r="C6">
        <v>0.23</v>
      </c>
      <c r="D6">
        <v>0.74</v>
      </c>
      <c r="E6">
        <v>7.0000000000000007E-2</v>
      </c>
      <c r="G6">
        <v>0.02</v>
      </c>
      <c r="I6">
        <v>7.04</v>
      </c>
      <c r="J6">
        <v>4.1900000000000004</v>
      </c>
      <c r="K6">
        <v>3.53</v>
      </c>
      <c r="L6">
        <v>0</v>
      </c>
      <c r="M6">
        <v>4.05</v>
      </c>
      <c r="N6">
        <v>3.49</v>
      </c>
      <c r="O6">
        <v>12.27</v>
      </c>
      <c r="Q6">
        <v>6.66</v>
      </c>
    </row>
    <row r="7" spans="1:17" x14ac:dyDescent="0.25">
      <c r="A7" t="s">
        <v>23</v>
      </c>
      <c r="E7">
        <v>5.13</v>
      </c>
      <c r="G7">
        <v>9.8800000000000008</v>
      </c>
      <c r="H7">
        <v>8.91</v>
      </c>
      <c r="I7">
        <v>2.5499999999999998</v>
      </c>
      <c r="J7">
        <v>38.369999999999997</v>
      </c>
      <c r="K7">
        <v>9.44</v>
      </c>
      <c r="L7">
        <v>0</v>
      </c>
      <c r="M7">
        <v>33.64</v>
      </c>
      <c r="N7">
        <v>20.010000000000002</v>
      </c>
      <c r="O7">
        <v>45.6</v>
      </c>
      <c r="P7">
        <v>42.81</v>
      </c>
    </row>
    <row r="8" spans="1:17" x14ac:dyDescent="0.25">
      <c r="A8" t="s">
        <v>24</v>
      </c>
      <c r="C8">
        <v>0.02</v>
      </c>
      <c r="D8">
        <v>0.02</v>
      </c>
      <c r="E8">
        <v>0.05</v>
      </c>
      <c r="F8">
        <v>0.02</v>
      </c>
      <c r="G8">
        <v>0.01</v>
      </c>
      <c r="H8">
        <v>0.02</v>
      </c>
      <c r="I8">
        <v>0.06</v>
      </c>
      <c r="J8">
        <v>0.26</v>
      </c>
      <c r="K8">
        <v>0.17</v>
      </c>
      <c r="L8">
        <v>0.12</v>
      </c>
      <c r="M8">
        <v>31.22</v>
      </c>
      <c r="N8">
        <v>0.19</v>
      </c>
      <c r="O8">
        <v>0.48</v>
      </c>
      <c r="P8">
        <v>0.25</v>
      </c>
    </row>
    <row r="9" spans="1:17" x14ac:dyDescent="0.25">
      <c r="A9" t="s">
        <v>25</v>
      </c>
      <c r="B9">
        <v>0.02</v>
      </c>
      <c r="D9">
        <v>0.05</v>
      </c>
      <c r="E9">
        <v>0.04</v>
      </c>
      <c r="G9">
        <v>0.05</v>
      </c>
      <c r="H9">
        <v>5.59</v>
      </c>
      <c r="I9">
        <v>0.12</v>
      </c>
      <c r="K9">
        <v>0</v>
      </c>
      <c r="L9">
        <v>0.37</v>
      </c>
      <c r="M9">
        <v>0.14000000000000001</v>
      </c>
      <c r="O9">
        <v>17.57</v>
      </c>
      <c r="P9">
        <v>0.65</v>
      </c>
      <c r="Q9">
        <v>0.38</v>
      </c>
    </row>
    <row r="10" spans="1:17" x14ac:dyDescent="0.25">
      <c r="A10" t="s">
        <v>26</v>
      </c>
      <c r="I10">
        <v>1.06</v>
      </c>
      <c r="M10">
        <v>0.06</v>
      </c>
      <c r="N10">
        <v>12.04</v>
      </c>
      <c r="O10">
        <v>4.09</v>
      </c>
      <c r="Q10">
        <v>0.6</v>
      </c>
    </row>
    <row r="11" spans="1:17" x14ac:dyDescent="0.25">
      <c r="A11" t="s">
        <v>27</v>
      </c>
      <c r="E11">
        <v>0.02</v>
      </c>
      <c r="J11">
        <v>0.02</v>
      </c>
      <c r="K11">
        <v>0</v>
      </c>
      <c r="L11">
        <v>0.06</v>
      </c>
      <c r="M11">
        <v>0.13</v>
      </c>
      <c r="N11">
        <v>0</v>
      </c>
      <c r="Q11">
        <v>0.4</v>
      </c>
    </row>
    <row r="12" spans="1:17" x14ac:dyDescent="0.25">
      <c r="A12" t="s">
        <v>584</v>
      </c>
    </row>
    <row r="13" spans="1:17" x14ac:dyDescent="0.25">
      <c r="A13" t="s">
        <v>29</v>
      </c>
      <c r="E13">
        <v>0.23</v>
      </c>
      <c r="F13">
        <v>0.11</v>
      </c>
      <c r="K13">
        <v>0</v>
      </c>
      <c r="L13">
        <v>5.27</v>
      </c>
      <c r="M13">
        <v>0</v>
      </c>
      <c r="N13">
        <v>1.62</v>
      </c>
      <c r="O13">
        <v>2.88</v>
      </c>
      <c r="P13">
        <v>23.38</v>
      </c>
      <c r="Q13">
        <v>109.05</v>
      </c>
    </row>
    <row r="14" spans="1:17" x14ac:dyDescent="0.25">
      <c r="A14" t="s">
        <v>30</v>
      </c>
      <c r="L14">
        <v>241.69</v>
      </c>
      <c r="M14">
        <v>138.16</v>
      </c>
      <c r="N14">
        <v>0.22</v>
      </c>
      <c r="O14">
        <v>14.09</v>
      </c>
      <c r="P14">
        <v>3626.49</v>
      </c>
      <c r="Q14">
        <v>10.73</v>
      </c>
    </row>
    <row r="15" spans="1:17" x14ac:dyDescent="0.25">
      <c r="A15" t="s">
        <v>510</v>
      </c>
    </row>
    <row r="16" spans="1:17" x14ac:dyDescent="0.25">
      <c r="A16" t="s">
        <v>31</v>
      </c>
      <c r="L16">
        <v>0.54</v>
      </c>
    </row>
    <row r="17" spans="1:17" x14ac:dyDescent="0.25">
      <c r="A17" t="s">
        <v>32</v>
      </c>
      <c r="H17">
        <v>3.59</v>
      </c>
      <c r="I17">
        <v>4.6500000000000004</v>
      </c>
      <c r="L17">
        <v>5.17</v>
      </c>
      <c r="M17">
        <v>0.89</v>
      </c>
      <c r="N17">
        <v>0.59</v>
      </c>
      <c r="O17">
        <v>0.92</v>
      </c>
      <c r="P17">
        <v>1.42</v>
      </c>
      <c r="Q17">
        <v>2.4500000000000002</v>
      </c>
    </row>
    <row r="18" spans="1:17" x14ac:dyDescent="0.25">
      <c r="A18" t="s">
        <v>33</v>
      </c>
      <c r="H18">
        <v>0.02</v>
      </c>
      <c r="I18">
        <v>0.01</v>
      </c>
      <c r="J18">
        <v>0</v>
      </c>
      <c r="K18">
        <v>0.67</v>
      </c>
      <c r="L18">
        <v>0</v>
      </c>
      <c r="M18">
        <v>0.92</v>
      </c>
      <c r="O18">
        <v>0.01</v>
      </c>
    </row>
    <row r="19" spans="1:17" x14ac:dyDescent="0.25">
      <c r="A19" t="s">
        <v>34</v>
      </c>
      <c r="C19">
        <v>0.56999999999999995</v>
      </c>
      <c r="D19">
        <v>4.7</v>
      </c>
      <c r="E19">
        <v>0.06</v>
      </c>
      <c r="G19">
        <v>0.03</v>
      </c>
      <c r="H19">
        <v>0.06</v>
      </c>
      <c r="I19">
        <v>0.1</v>
      </c>
      <c r="J19">
        <v>0.16</v>
      </c>
      <c r="K19">
        <v>0.1</v>
      </c>
      <c r="L19">
        <v>0.15</v>
      </c>
      <c r="M19">
        <v>0.02</v>
      </c>
      <c r="N19">
        <v>0</v>
      </c>
    </row>
    <row r="20" spans="1:17" x14ac:dyDescent="0.25">
      <c r="A20" t="s">
        <v>35</v>
      </c>
      <c r="G20">
        <v>0.85</v>
      </c>
      <c r="M20">
        <v>5.13</v>
      </c>
      <c r="N20">
        <v>7</v>
      </c>
      <c r="O20">
        <v>6.92</v>
      </c>
      <c r="P20">
        <v>3.89</v>
      </c>
      <c r="Q20">
        <v>0.01</v>
      </c>
    </row>
    <row r="21" spans="1:17" x14ac:dyDescent="0.25">
      <c r="A21" t="s">
        <v>36</v>
      </c>
      <c r="B21">
        <v>0.05</v>
      </c>
      <c r="D21">
        <v>15.35</v>
      </c>
      <c r="E21">
        <v>11.02</v>
      </c>
      <c r="G21">
        <v>20.83</v>
      </c>
      <c r="H21">
        <v>5.8</v>
      </c>
      <c r="P21">
        <v>251.7</v>
      </c>
      <c r="Q21">
        <v>240.7</v>
      </c>
    </row>
    <row r="22" spans="1:17" x14ac:dyDescent="0.25">
      <c r="A22" t="s">
        <v>37</v>
      </c>
      <c r="Q22">
        <v>4.13</v>
      </c>
    </row>
    <row r="23" spans="1:17" x14ac:dyDescent="0.25">
      <c r="A23" t="s">
        <v>38</v>
      </c>
      <c r="B23">
        <v>0.09</v>
      </c>
      <c r="C23">
        <v>0.19</v>
      </c>
      <c r="D23">
        <v>0.28000000000000003</v>
      </c>
      <c r="E23">
        <v>0.2</v>
      </c>
      <c r="F23">
        <v>0.51</v>
      </c>
      <c r="G23">
        <v>0.12</v>
      </c>
      <c r="H23">
        <v>0.27</v>
      </c>
      <c r="I23">
        <v>0.27</v>
      </c>
      <c r="J23">
        <v>0.41</v>
      </c>
      <c r="K23">
        <v>0.66</v>
      </c>
      <c r="L23">
        <v>2.4500000000000002</v>
      </c>
      <c r="M23">
        <v>2.42</v>
      </c>
      <c r="N23">
        <v>31.18</v>
      </c>
      <c r="O23">
        <v>11.33</v>
      </c>
      <c r="P23">
        <v>1.79</v>
      </c>
    </row>
    <row r="24" spans="1:17" x14ac:dyDescent="0.25">
      <c r="A24" t="s">
        <v>39</v>
      </c>
      <c r="B24">
        <v>0.08</v>
      </c>
      <c r="E24">
        <v>0.05</v>
      </c>
      <c r="F24">
        <v>0.03</v>
      </c>
      <c r="G24">
        <v>0.02</v>
      </c>
      <c r="I24">
        <v>0.56000000000000005</v>
      </c>
      <c r="J24">
        <v>0.04</v>
      </c>
      <c r="K24">
        <v>0.06</v>
      </c>
      <c r="L24">
        <v>0.04</v>
      </c>
      <c r="M24">
        <v>0.02</v>
      </c>
      <c r="N24">
        <v>0.05</v>
      </c>
      <c r="O24">
        <v>0.01</v>
      </c>
      <c r="Q24">
        <v>0.02</v>
      </c>
    </row>
    <row r="25" spans="1:17" x14ac:dyDescent="0.25">
      <c r="A25" t="s">
        <v>40</v>
      </c>
      <c r="B25">
        <v>0.02</v>
      </c>
      <c r="C25">
        <v>0.03</v>
      </c>
      <c r="G25">
        <v>0.46</v>
      </c>
      <c r="H25">
        <v>0.72</v>
      </c>
      <c r="P25">
        <v>1.1000000000000001</v>
      </c>
      <c r="Q25">
        <v>50.52</v>
      </c>
    </row>
    <row r="26" spans="1:17" x14ac:dyDescent="0.25">
      <c r="A26" t="s">
        <v>41</v>
      </c>
      <c r="B26">
        <v>0.06</v>
      </c>
      <c r="C26">
        <v>0.01</v>
      </c>
      <c r="D26">
        <v>0.01</v>
      </c>
      <c r="E26">
        <v>0.04</v>
      </c>
      <c r="F26">
        <v>0.05</v>
      </c>
      <c r="G26">
        <v>0.01</v>
      </c>
      <c r="H26">
        <v>0.03</v>
      </c>
      <c r="I26">
        <v>0.01</v>
      </c>
      <c r="K26">
        <v>0.56000000000000005</v>
      </c>
      <c r="L26">
        <v>16.71</v>
      </c>
      <c r="M26">
        <v>3.88</v>
      </c>
      <c r="N26">
        <v>1.75</v>
      </c>
      <c r="O26">
        <v>1.99</v>
      </c>
      <c r="P26">
        <v>2.65</v>
      </c>
      <c r="Q26">
        <v>1.73</v>
      </c>
    </row>
    <row r="27" spans="1:17" x14ac:dyDescent="0.25">
      <c r="A27" t="s">
        <v>42</v>
      </c>
      <c r="B27">
        <v>4.5999999999999996</v>
      </c>
      <c r="C27">
        <v>1.1000000000000001</v>
      </c>
      <c r="D27">
        <v>3.39</v>
      </c>
      <c r="E27">
        <v>4.91</v>
      </c>
      <c r="F27">
        <v>12.1</v>
      </c>
      <c r="G27">
        <v>6.3</v>
      </c>
      <c r="H27">
        <v>4.26</v>
      </c>
      <c r="I27">
        <v>6.4</v>
      </c>
      <c r="J27">
        <v>3.27</v>
      </c>
      <c r="K27">
        <v>36.22</v>
      </c>
      <c r="L27">
        <v>8.82</v>
      </c>
      <c r="M27">
        <v>9.2100000000000009</v>
      </c>
      <c r="N27">
        <v>5.24</v>
      </c>
      <c r="O27">
        <v>25.85</v>
      </c>
    </row>
    <row r="28" spans="1:17" x14ac:dyDescent="0.25">
      <c r="A28" t="s">
        <v>43</v>
      </c>
      <c r="J28">
        <v>53.2</v>
      </c>
    </row>
    <row r="29" spans="1:17" x14ac:dyDescent="0.25">
      <c r="A29" t="s">
        <v>45</v>
      </c>
      <c r="C29">
        <v>0.09</v>
      </c>
      <c r="D29">
        <v>0.13</v>
      </c>
      <c r="E29">
        <v>0.1</v>
      </c>
      <c r="F29">
        <v>0.51</v>
      </c>
      <c r="G29">
        <v>0.13</v>
      </c>
      <c r="H29">
        <v>4.2300000000000004</v>
      </c>
      <c r="I29">
        <v>2.0099999999999998</v>
      </c>
      <c r="J29">
        <v>3.15</v>
      </c>
      <c r="K29">
        <v>3.73</v>
      </c>
      <c r="L29">
        <v>3.81</v>
      </c>
      <c r="M29">
        <v>2.81</v>
      </c>
      <c r="N29">
        <v>2.77</v>
      </c>
      <c r="O29">
        <v>29.07</v>
      </c>
      <c r="Q29">
        <v>5.46</v>
      </c>
    </row>
    <row r="30" spans="1:17" x14ac:dyDescent="0.25">
      <c r="A30" t="s">
        <v>46</v>
      </c>
      <c r="B30">
        <v>0.67</v>
      </c>
      <c r="C30">
        <v>0.08</v>
      </c>
      <c r="D30">
        <v>14.81</v>
      </c>
      <c r="E30">
        <v>9.0299999999999994</v>
      </c>
      <c r="F30">
        <v>0.84</v>
      </c>
      <c r="G30">
        <v>0.4</v>
      </c>
      <c r="I30">
        <v>3.93</v>
      </c>
      <c r="K30">
        <v>1.28</v>
      </c>
      <c r="L30">
        <v>1.3</v>
      </c>
      <c r="M30">
        <v>76.97</v>
      </c>
      <c r="N30">
        <v>2.62</v>
      </c>
      <c r="O30">
        <v>2.2599999999999998</v>
      </c>
      <c r="P30">
        <v>3.4</v>
      </c>
    </row>
    <row r="31" spans="1:17" x14ac:dyDescent="0.25">
      <c r="A31" t="s">
        <v>48</v>
      </c>
      <c r="E31">
        <v>1.17</v>
      </c>
      <c r="F31">
        <v>1.7</v>
      </c>
      <c r="G31">
        <v>4.49</v>
      </c>
      <c r="H31">
        <v>1.1499999999999999</v>
      </c>
      <c r="I31">
        <v>11.26</v>
      </c>
      <c r="J31">
        <v>3.33</v>
      </c>
      <c r="K31">
        <v>2</v>
      </c>
      <c r="L31">
        <v>0.72</v>
      </c>
      <c r="M31">
        <v>2.4500000000000002</v>
      </c>
      <c r="N31">
        <v>3.49</v>
      </c>
      <c r="O31">
        <v>232.28</v>
      </c>
    </row>
    <row r="32" spans="1:17" x14ac:dyDescent="0.25">
      <c r="A32" t="s">
        <v>49</v>
      </c>
      <c r="D32">
        <v>0.08</v>
      </c>
      <c r="I32">
        <v>0.15</v>
      </c>
      <c r="J32">
        <v>0.24</v>
      </c>
      <c r="L32">
        <v>15.69</v>
      </c>
      <c r="M32">
        <v>15.69</v>
      </c>
      <c r="P32">
        <v>17</v>
      </c>
      <c r="Q32">
        <v>20</v>
      </c>
    </row>
    <row r="33" spans="1:17" x14ac:dyDescent="0.25">
      <c r="A33" t="s">
        <v>50</v>
      </c>
      <c r="B33">
        <v>0.88</v>
      </c>
      <c r="C33">
        <v>0.35</v>
      </c>
      <c r="E33">
        <v>0.09</v>
      </c>
      <c r="J33">
        <v>0.1</v>
      </c>
      <c r="K33">
        <v>0.75</v>
      </c>
      <c r="L33">
        <v>0.22</v>
      </c>
      <c r="M33">
        <v>10.71</v>
      </c>
      <c r="N33">
        <v>2.92</v>
      </c>
      <c r="O33">
        <v>65.349999999999994</v>
      </c>
      <c r="Q33">
        <v>2.91</v>
      </c>
    </row>
    <row r="34" spans="1:17" x14ac:dyDescent="0.25">
      <c r="A34" t="s">
        <v>51</v>
      </c>
      <c r="N34">
        <v>0.67</v>
      </c>
    </row>
    <row r="35" spans="1:17" x14ac:dyDescent="0.25">
      <c r="A35" t="s">
        <v>52</v>
      </c>
      <c r="D35">
        <v>0.96</v>
      </c>
      <c r="E35">
        <v>0.02</v>
      </c>
      <c r="H35">
        <v>0.04</v>
      </c>
      <c r="I35">
        <v>0.04</v>
      </c>
      <c r="J35">
        <v>7.0000000000000007E-2</v>
      </c>
      <c r="K35">
        <v>0.05</v>
      </c>
      <c r="L35">
        <v>0</v>
      </c>
      <c r="M35">
        <v>0.09</v>
      </c>
      <c r="N35">
        <v>0.02</v>
      </c>
      <c r="O35">
        <v>1.08</v>
      </c>
      <c r="Q35">
        <v>2.96</v>
      </c>
    </row>
    <row r="36" spans="1:17" x14ac:dyDescent="0.25">
      <c r="A36" t="s">
        <v>54</v>
      </c>
      <c r="B36">
        <v>1.8</v>
      </c>
      <c r="C36">
        <v>0.42</v>
      </c>
      <c r="D36">
        <v>0.08</v>
      </c>
      <c r="E36">
        <v>0.31</v>
      </c>
      <c r="F36">
        <v>0.33</v>
      </c>
      <c r="G36">
        <v>0.34</v>
      </c>
      <c r="H36">
        <v>0.35</v>
      </c>
      <c r="I36">
        <v>0.42</v>
      </c>
      <c r="J36">
        <v>1.96</v>
      </c>
      <c r="K36">
        <v>0.06</v>
      </c>
      <c r="L36">
        <v>0.13</v>
      </c>
      <c r="M36">
        <v>0.01</v>
      </c>
      <c r="N36">
        <v>0.78</v>
      </c>
      <c r="O36">
        <v>8.7200000000000006</v>
      </c>
      <c r="P36">
        <v>0.2</v>
      </c>
      <c r="Q36">
        <v>0.12</v>
      </c>
    </row>
    <row r="37" spans="1:17" x14ac:dyDescent="0.25">
      <c r="A37" t="s">
        <v>55</v>
      </c>
      <c r="B37">
        <v>0.03</v>
      </c>
      <c r="C37">
        <v>0.26</v>
      </c>
      <c r="D37">
        <v>0.08</v>
      </c>
      <c r="G37">
        <v>0.03</v>
      </c>
      <c r="H37">
        <v>0.03</v>
      </c>
      <c r="J37">
        <v>0</v>
      </c>
      <c r="K37">
        <v>319.86</v>
      </c>
      <c r="L37">
        <v>3.07</v>
      </c>
      <c r="M37">
        <v>2.0299999999999998</v>
      </c>
      <c r="N37">
        <v>2.5</v>
      </c>
      <c r="O37">
        <v>1.06</v>
      </c>
      <c r="P37">
        <v>3.43</v>
      </c>
      <c r="Q37">
        <v>7.0000000000000007E-2</v>
      </c>
    </row>
    <row r="38" spans="1:17" x14ac:dyDescent="0.25">
      <c r="A38" t="s">
        <v>56</v>
      </c>
      <c r="B38">
        <v>0.03</v>
      </c>
      <c r="C38">
        <v>0.03</v>
      </c>
      <c r="D38">
        <v>0.03</v>
      </c>
      <c r="E38">
        <v>0.03</v>
      </c>
      <c r="F38">
        <v>0.01</v>
      </c>
      <c r="G38">
        <v>0.03</v>
      </c>
      <c r="H38">
        <v>0.02</v>
      </c>
      <c r="I38">
        <v>0.04</v>
      </c>
      <c r="J38">
        <v>0</v>
      </c>
      <c r="K38">
        <v>0.53</v>
      </c>
      <c r="L38">
        <v>0.04</v>
      </c>
      <c r="M38">
        <v>0.1</v>
      </c>
      <c r="N38">
        <v>8.4</v>
      </c>
      <c r="O38">
        <v>9</v>
      </c>
      <c r="P38">
        <v>312.7</v>
      </c>
      <c r="Q38">
        <v>0.82</v>
      </c>
    </row>
    <row r="39" spans="1:17" x14ac:dyDescent="0.25">
      <c r="A39" t="s">
        <v>57</v>
      </c>
      <c r="D39">
        <v>0.03</v>
      </c>
      <c r="H39">
        <v>0.81</v>
      </c>
      <c r="I39">
        <v>0.92</v>
      </c>
      <c r="J39">
        <v>0.02</v>
      </c>
      <c r="K39">
        <v>0.75</v>
      </c>
      <c r="L39">
        <v>0.54</v>
      </c>
      <c r="M39">
        <v>0.56000000000000005</v>
      </c>
      <c r="N39">
        <v>1.44</v>
      </c>
      <c r="O39">
        <v>0.78</v>
      </c>
      <c r="P39">
        <v>0.85</v>
      </c>
    </row>
    <row r="40" spans="1:17" x14ac:dyDescent="0.25">
      <c r="A40" t="s">
        <v>58</v>
      </c>
      <c r="B40">
        <v>1.53</v>
      </c>
      <c r="C40">
        <v>1.49</v>
      </c>
      <c r="D40">
        <v>2.39</v>
      </c>
      <c r="E40">
        <v>1.7</v>
      </c>
      <c r="F40">
        <v>2.91</v>
      </c>
      <c r="G40">
        <v>15.18</v>
      </c>
      <c r="H40">
        <v>8.1999999999999993</v>
      </c>
      <c r="I40">
        <v>3.87</v>
      </c>
      <c r="J40">
        <v>6.98</v>
      </c>
      <c r="K40">
        <v>0</v>
      </c>
      <c r="L40">
        <v>4.47</v>
      </c>
      <c r="M40">
        <v>14.23</v>
      </c>
      <c r="N40">
        <v>3.59</v>
      </c>
      <c r="P40">
        <v>3.55</v>
      </c>
      <c r="Q40">
        <v>16.38</v>
      </c>
    </row>
    <row r="41" spans="1:17" x14ac:dyDescent="0.25">
      <c r="A41" t="s">
        <v>59</v>
      </c>
      <c r="G41">
        <v>0.13</v>
      </c>
      <c r="K41">
        <v>0</v>
      </c>
      <c r="L41">
        <v>9.5399999999999991</v>
      </c>
      <c r="M41">
        <v>10.43</v>
      </c>
      <c r="N41">
        <v>0.33</v>
      </c>
      <c r="O41">
        <v>1.6</v>
      </c>
      <c r="P41">
        <v>1.64</v>
      </c>
      <c r="Q41">
        <v>24.25</v>
      </c>
    </row>
    <row r="42" spans="1:17" x14ac:dyDescent="0.25">
      <c r="A42" t="s">
        <v>60</v>
      </c>
      <c r="B42">
        <v>0.09</v>
      </c>
      <c r="C42">
        <v>0.11</v>
      </c>
      <c r="D42">
        <v>0.52</v>
      </c>
      <c r="J42">
        <v>0.02</v>
      </c>
      <c r="K42">
        <v>0.01</v>
      </c>
      <c r="L42">
        <v>0.02</v>
      </c>
      <c r="M42">
        <v>0.02</v>
      </c>
      <c r="N42">
        <v>0.52</v>
      </c>
      <c r="O42">
        <v>0.37</v>
      </c>
      <c r="P42">
        <v>0.17</v>
      </c>
      <c r="Q42">
        <v>0.2</v>
      </c>
    </row>
    <row r="43" spans="1:17" x14ac:dyDescent="0.25">
      <c r="A43" t="s">
        <v>511</v>
      </c>
      <c r="E43">
        <v>0.05</v>
      </c>
      <c r="K43">
        <v>60.49</v>
      </c>
      <c r="L43">
        <v>95.62</v>
      </c>
      <c r="M43">
        <v>2.42</v>
      </c>
      <c r="N43">
        <v>2.57</v>
      </c>
      <c r="O43">
        <v>12.45</v>
      </c>
      <c r="Q43">
        <v>1.1000000000000001</v>
      </c>
    </row>
    <row r="44" spans="1:17" x14ac:dyDescent="0.25">
      <c r="A44" t="s">
        <v>61</v>
      </c>
      <c r="G44">
        <v>6.33</v>
      </c>
      <c r="H44">
        <v>3.87</v>
      </c>
      <c r="I44">
        <v>3.42</v>
      </c>
      <c r="J44">
        <v>20.12</v>
      </c>
      <c r="K44">
        <v>7.49</v>
      </c>
      <c r="L44">
        <v>7.04</v>
      </c>
      <c r="M44">
        <v>7.56</v>
      </c>
      <c r="N44">
        <v>15.16</v>
      </c>
      <c r="O44">
        <v>11.87</v>
      </c>
      <c r="P44">
        <v>9.24</v>
      </c>
      <c r="Q44">
        <v>42.15</v>
      </c>
    </row>
    <row r="45" spans="1:17" x14ac:dyDescent="0.25">
      <c r="A45" t="s">
        <v>62</v>
      </c>
      <c r="J45">
        <v>18.96</v>
      </c>
      <c r="O45">
        <v>0.04</v>
      </c>
    </row>
    <row r="46" spans="1:17" x14ac:dyDescent="0.25">
      <c r="A46" t="s">
        <v>63</v>
      </c>
      <c r="D46">
        <v>3.15</v>
      </c>
      <c r="E46">
        <v>0.25</v>
      </c>
      <c r="F46">
        <v>0.57999999999999996</v>
      </c>
      <c r="H46">
        <v>0.12</v>
      </c>
      <c r="I46">
        <v>0.28999999999999998</v>
      </c>
      <c r="J46">
        <v>0.05</v>
      </c>
      <c r="K46">
        <v>0</v>
      </c>
      <c r="L46">
        <v>0.73</v>
      </c>
      <c r="M46">
        <v>0.12</v>
      </c>
    </row>
    <row r="47" spans="1:17" x14ac:dyDescent="0.25">
      <c r="A47" t="s">
        <v>64</v>
      </c>
      <c r="I47">
        <v>0.03</v>
      </c>
      <c r="K47">
        <v>0.43</v>
      </c>
      <c r="L47">
        <v>0.05</v>
      </c>
      <c r="M47">
        <v>0.43</v>
      </c>
      <c r="N47">
        <v>0.24</v>
      </c>
      <c r="O47">
        <v>0.25</v>
      </c>
      <c r="Q47">
        <v>0.37</v>
      </c>
    </row>
    <row r="48" spans="1:17" x14ac:dyDescent="0.25">
      <c r="A48" t="s">
        <v>65</v>
      </c>
      <c r="G48">
        <v>0.04</v>
      </c>
      <c r="I48">
        <v>4.59</v>
      </c>
      <c r="L48">
        <v>27</v>
      </c>
    </row>
    <row r="49" spans="1:17" x14ac:dyDescent="0.25">
      <c r="A49" t="s">
        <v>66</v>
      </c>
      <c r="B49">
        <v>6.84</v>
      </c>
      <c r="C49">
        <v>49.76</v>
      </c>
      <c r="D49">
        <v>8.32</v>
      </c>
      <c r="E49">
        <v>6.68</v>
      </c>
      <c r="F49">
        <v>2.25</v>
      </c>
      <c r="G49">
        <v>0.01</v>
      </c>
      <c r="H49">
        <v>25</v>
      </c>
      <c r="I49">
        <v>5.26</v>
      </c>
      <c r="K49">
        <v>0.02</v>
      </c>
      <c r="P49">
        <v>0.09</v>
      </c>
    </row>
    <row r="50" spans="1:17" x14ac:dyDescent="0.25">
      <c r="A50" t="s">
        <v>67</v>
      </c>
      <c r="B50">
        <v>0.1</v>
      </c>
      <c r="E50">
        <v>0.37</v>
      </c>
      <c r="F50">
        <v>7.01</v>
      </c>
      <c r="G50">
        <v>2.0099999999999998</v>
      </c>
      <c r="H50">
        <v>0.36</v>
      </c>
      <c r="I50">
        <v>0.19</v>
      </c>
      <c r="J50">
        <v>0.09</v>
      </c>
      <c r="K50">
        <v>0</v>
      </c>
      <c r="M50">
        <v>0.17</v>
      </c>
      <c r="N50">
        <v>0.12</v>
      </c>
      <c r="O50">
        <v>0.56999999999999995</v>
      </c>
      <c r="Q50">
        <v>0.04</v>
      </c>
    </row>
    <row r="51" spans="1:17" x14ac:dyDescent="0.25">
      <c r="A51" t="s">
        <v>68</v>
      </c>
      <c r="B51">
        <v>0.11</v>
      </c>
      <c r="C51">
        <v>7.0000000000000007E-2</v>
      </c>
      <c r="D51">
        <v>0.04</v>
      </c>
      <c r="E51">
        <v>0.12</v>
      </c>
      <c r="F51">
        <v>1.97</v>
      </c>
      <c r="G51">
        <v>1.03</v>
      </c>
      <c r="I51">
        <v>0.05</v>
      </c>
      <c r="K51">
        <v>0.1</v>
      </c>
      <c r="L51">
        <v>7.0000000000000007E-2</v>
      </c>
      <c r="M51">
        <v>0.83</v>
      </c>
      <c r="N51">
        <v>0.08</v>
      </c>
      <c r="O51">
        <v>0.04</v>
      </c>
      <c r="P51">
        <v>0.02</v>
      </c>
      <c r="Q51">
        <v>10.8</v>
      </c>
    </row>
    <row r="52" spans="1:17" x14ac:dyDescent="0.25">
      <c r="A52" t="s">
        <v>512</v>
      </c>
      <c r="B52">
        <v>0.1</v>
      </c>
      <c r="C52">
        <v>0.74</v>
      </c>
      <c r="D52">
        <v>0.52</v>
      </c>
      <c r="E52">
        <v>1.96</v>
      </c>
      <c r="F52">
        <v>1.65</v>
      </c>
      <c r="G52">
        <v>0.72</v>
      </c>
      <c r="H52">
        <v>0.93</v>
      </c>
      <c r="I52">
        <v>6.83</v>
      </c>
      <c r="J52">
        <v>18.23</v>
      </c>
      <c r="K52">
        <v>2.5299999999999998</v>
      </c>
      <c r="L52">
        <v>1.62</v>
      </c>
      <c r="M52">
        <v>6.19</v>
      </c>
      <c r="N52">
        <v>1.74</v>
      </c>
      <c r="O52">
        <v>4.74</v>
      </c>
      <c r="P52">
        <v>29.26</v>
      </c>
      <c r="Q52">
        <v>2.83</v>
      </c>
    </row>
    <row r="53" spans="1:17" x14ac:dyDescent="0.25">
      <c r="A53" t="s">
        <v>513</v>
      </c>
    </row>
    <row r="54" spans="1:17" x14ac:dyDescent="0.25">
      <c r="A54" t="s">
        <v>69</v>
      </c>
      <c r="E54">
        <v>0.87</v>
      </c>
      <c r="F54">
        <v>0.28000000000000003</v>
      </c>
      <c r="G54">
        <v>1.01</v>
      </c>
      <c r="H54">
        <v>1.36</v>
      </c>
      <c r="I54">
        <v>1.21</v>
      </c>
      <c r="J54">
        <v>1.55</v>
      </c>
      <c r="K54">
        <v>1.76</v>
      </c>
      <c r="L54">
        <v>2.04</v>
      </c>
      <c r="M54">
        <v>2.77</v>
      </c>
      <c r="N54">
        <v>3.02</v>
      </c>
      <c r="O54">
        <v>2.23</v>
      </c>
      <c r="P54">
        <v>1.73</v>
      </c>
      <c r="Q54">
        <v>1.63</v>
      </c>
    </row>
    <row r="55" spans="1:17" x14ac:dyDescent="0.25">
      <c r="A55" t="s">
        <v>70</v>
      </c>
      <c r="Q55">
        <v>0.32</v>
      </c>
    </row>
    <row r="56" spans="1:17" x14ac:dyDescent="0.25">
      <c r="A56" t="s">
        <v>72</v>
      </c>
      <c r="E56">
        <v>0.06</v>
      </c>
      <c r="F56">
        <v>0.14000000000000001</v>
      </c>
      <c r="G56">
        <v>0.36</v>
      </c>
      <c r="H56">
        <v>0.56999999999999995</v>
      </c>
      <c r="I56">
        <v>1.02</v>
      </c>
      <c r="J56">
        <v>0.64</v>
      </c>
      <c r="K56">
        <v>0</v>
      </c>
      <c r="L56">
        <v>1.29</v>
      </c>
      <c r="M56">
        <v>3.88</v>
      </c>
      <c r="N56">
        <v>0.14000000000000001</v>
      </c>
      <c r="O56">
        <v>4.72</v>
      </c>
      <c r="P56">
        <v>6.27</v>
      </c>
      <c r="Q56">
        <v>1.67</v>
      </c>
    </row>
    <row r="57" spans="1:17" x14ac:dyDescent="0.25">
      <c r="A57" t="s">
        <v>74</v>
      </c>
      <c r="O57">
        <v>0.04</v>
      </c>
      <c r="P57">
        <v>28.34</v>
      </c>
    </row>
    <row r="58" spans="1:17" x14ac:dyDescent="0.25">
      <c r="A58" t="s">
        <v>75</v>
      </c>
      <c r="C58">
        <v>0.01</v>
      </c>
      <c r="H58">
        <v>0.01</v>
      </c>
    </row>
    <row r="59" spans="1:17" x14ac:dyDescent="0.25">
      <c r="A59" t="s">
        <v>76</v>
      </c>
      <c r="E59">
        <v>2.82</v>
      </c>
      <c r="H59">
        <v>78.47</v>
      </c>
      <c r="I59">
        <v>31.35</v>
      </c>
    </row>
    <row r="60" spans="1:17" x14ac:dyDescent="0.25">
      <c r="A60" t="s">
        <v>78</v>
      </c>
      <c r="B60">
        <v>0.06</v>
      </c>
      <c r="C60">
        <v>0.26</v>
      </c>
      <c r="D60">
        <v>0.21</v>
      </c>
      <c r="E60">
        <v>7.0000000000000007E-2</v>
      </c>
      <c r="F60">
        <v>0.15</v>
      </c>
      <c r="G60">
        <v>0.75</v>
      </c>
      <c r="H60">
        <v>0.11</v>
      </c>
      <c r="I60">
        <v>0.06</v>
      </c>
      <c r="J60">
        <v>0.04</v>
      </c>
      <c r="K60">
        <v>70.42</v>
      </c>
      <c r="L60">
        <v>26</v>
      </c>
      <c r="M60">
        <v>31.48</v>
      </c>
      <c r="N60">
        <v>29.23</v>
      </c>
      <c r="O60">
        <v>4.25</v>
      </c>
      <c r="P60">
        <v>4.08</v>
      </c>
      <c r="Q60">
        <v>112.21</v>
      </c>
    </row>
    <row r="61" spans="1:17" x14ac:dyDescent="0.25">
      <c r="A61" t="s">
        <v>79</v>
      </c>
      <c r="Q61">
        <v>44.39</v>
      </c>
    </row>
    <row r="62" spans="1:17" x14ac:dyDescent="0.25">
      <c r="A62" t="s">
        <v>80</v>
      </c>
      <c r="B62">
        <v>0.71</v>
      </c>
      <c r="C62">
        <v>0.16</v>
      </c>
      <c r="F62">
        <v>0.92</v>
      </c>
      <c r="G62">
        <v>1.01</v>
      </c>
      <c r="H62">
        <v>1.77</v>
      </c>
      <c r="J62">
        <v>7.69</v>
      </c>
      <c r="L62">
        <v>23.85</v>
      </c>
      <c r="M62">
        <v>12.98</v>
      </c>
      <c r="O62">
        <v>33.42</v>
      </c>
      <c r="P62">
        <v>41.81</v>
      </c>
      <c r="Q62">
        <v>62.35</v>
      </c>
    </row>
    <row r="63" spans="1:17" x14ac:dyDescent="0.25">
      <c r="A63" t="s">
        <v>81</v>
      </c>
      <c r="B63">
        <v>0.03</v>
      </c>
      <c r="D63">
        <v>0.39</v>
      </c>
      <c r="G63">
        <v>3.21</v>
      </c>
      <c r="I63">
        <v>17.100000000000001</v>
      </c>
      <c r="J63">
        <v>24.6</v>
      </c>
      <c r="K63">
        <v>47.3</v>
      </c>
      <c r="L63">
        <v>48.1</v>
      </c>
      <c r="M63">
        <v>0</v>
      </c>
      <c r="N63">
        <v>55</v>
      </c>
      <c r="P63">
        <v>16739.2</v>
      </c>
      <c r="Q63">
        <v>374.9</v>
      </c>
    </row>
    <row r="64" spans="1:17" x14ac:dyDescent="0.25">
      <c r="A64" t="s">
        <v>82</v>
      </c>
      <c r="H64">
        <v>2.02</v>
      </c>
      <c r="I64">
        <v>10.92</v>
      </c>
      <c r="J64">
        <v>6.9</v>
      </c>
      <c r="L64">
        <v>4.5999999999999996</v>
      </c>
      <c r="M64">
        <v>0</v>
      </c>
      <c r="N64">
        <v>0</v>
      </c>
      <c r="Q64">
        <v>26</v>
      </c>
    </row>
    <row r="65" spans="1:17" x14ac:dyDescent="0.25">
      <c r="A65" t="s">
        <v>83</v>
      </c>
      <c r="G65">
        <v>90.39</v>
      </c>
      <c r="I65">
        <v>2.83</v>
      </c>
      <c r="J65">
        <v>0.3</v>
      </c>
    </row>
    <row r="66" spans="1:17" x14ac:dyDescent="0.25">
      <c r="A66" t="s">
        <v>84</v>
      </c>
      <c r="B66">
        <v>0.11</v>
      </c>
      <c r="C66">
        <v>0.73</v>
      </c>
      <c r="D66">
        <v>0.1</v>
      </c>
      <c r="E66">
        <v>0.64</v>
      </c>
      <c r="F66">
        <v>0.15</v>
      </c>
      <c r="G66">
        <v>0.37</v>
      </c>
      <c r="H66">
        <v>5.84</v>
      </c>
      <c r="I66">
        <v>1.21</v>
      </c>
      <c r="J66">
        <v>0.04</v>
      </c>
      <c r="K66">
        <v>0.02</v>
      </c>
      <c r="L66">
        <v>0.26</v>
      </c>
      <c r="M66">
        <v>27.3</v>
      </c>
      <c r="N66">
        <v>1.0900000000000001</v>
      </c>
      <c r="O66">
        <v>37.770000000000003</v>
      </c>
      <c r="P66">
        <v>7</v>
      </c>
      <c r="Q66">
        <v>0.01</v>
      </c>
    </row>
    <row r="67" spans="1:17" x14ac:dyDescent="0.25">
      <c r="A67" t="s">
        <v>85</v>
      </c>
      <c r="B67">
        <v>0.01</v>
      </c>
      <c r="C67">
        <v>0.02</v>
      </c>
      <c r="J67">
        <v>0</v>
      </c>
      <c r="K67">
        <v>0.04</v>
      </c>
      <c r="L67">
        <v>0</v>
      </c>
      <c r="M67">
        <v>0</v>
      </c>
      <c r="N67">
        <v>0.03</v>
      </c>
      <c r="O67">
        <v>0.05</v>
      </c>
      <c r="P67">
        <v>0.03</v>
      </c>
    </row>
    <row r="68" spans="1:17" x14ac:dyDescent="0.25">
      <c r="A68" t="s">
        <v>86</v>
      </c>
      <c r="B68">
        <v>0.17</v>
      </c>
      <c r="C68">
        <v>0.14000000000000001</v>
      </c>
      <c r="D68">
        <v>1.07</v>
      </c>
      <c r="E68">
        <v>4.05</v>
      </c>
      <c r="F68">
        <v>1.84</v>
      </c>
      <c r="G68">
        <v>1.48</v>
      </c>
      <c r="H68">
        <v>0.13</v>
      </c>
      <c r="J68">
        <v>0.56999999999999995</v>
      </c>
      <c r="K68">
        <v>0.21</v>
      </c>
      <c r="L68">
        <v>10.75</v>
      </c>
      <c r="M68">
        <v>0</v>
      </c>
      <c r="N68">
        <v>0.08</v>
      </c>
      <c r="O68">
        <v>0.01</v>
      </c>
      <c r="P68">
        <v>0.06</v>
      </c>
      <c r="Q68">
        <v>0.01</v>
      </c>
    </row>
    <row r="69" spans="1:17" x14ac:dyDescent="0.25">
      <c r="A69" t="s">
        <v>87</v>
      </c>
      <c r="B69">
        <v>0.45</v>
      </c>
      <c r="C69">
        <v>0.51</v>
      </c>
      <c r="D69">
        <v>0.15</v>
      </c>
      <c r="E69">
        <v>0.43</v>
      </c>
      <c r="F69">
        <v>0.44</v>
      </c>
      <c r="G69">
        <v>0.75</v>
      </c>
      <c r="H69">
        <v>2.87</v>
      </c>
      <c r="I69">
        <v>2.34</v>
      </c>
      <c r="K69">
        <v>0.21</v>
      </c>
      <c r="L69">
        <v>0</v>
      </c>
      <c r="M69">
        <v>16.86</v>
      </c>
      <c r="N69">
        <v>70.680000000000007</v>
      </c>
      <c r="O69">
        <v>28.7</v>
      </c>
      <c r="P69">
        <v>0.66</v>
      </c>
      <c r="Q69">
        <v>0.59</v>
      </c>
    </row>
    <row r="70" spans="1:17" x14ac:dyDescent="0.25">
      <c r="A70" t="s">
        <v>88</v>
      </c>
      <c r="H70">
        <v>0.03</v>
      </c>
      <c r="I70">
        <v>0.17</v>
      </c>
      <c r="J70">
        <v>0</v>
      </c>
      <c r="K70">
        <v>118.16</v>
      </c>
      <c r="L70">
        <v>1.21</v>
      </c>
      <c r="M70">
        <v>0</v>
      </c>
      <c r="Q70">
        <v>0.67</v>
      </c>
    </row>
    <row r="71" spans="1:17" x14ac:dyDescent="0.25">
      <c r="A71" t="s">
        <v>89</v>
      </c>
      <c r="B71">
        <v>0.3</v>
      </c>
      <c r="E71">
        <v>9.67</v>
      </c>
      <c r="G71">
        <v>74.28</v>
      </c>
      <c r="H71">
        <v>1.48</v>
      </c>
      <c r="I71">
        <v>0.17</v>
      </c>
      <c r="J71">
        <v>0.7</v>
      </c>
      <c r="K71">
        <v>0.78</v>
      </c>
      <c r="L71">
        <v>0</v>
      </c>
      <c r="M71">
        <v>0</v>
      </c>
      <c r="N71">
        <v>13.26</v>
      </c>
      <c r="P71">
        <v>4.12</v>
      </c>
      <c r="Q71">
        <v>3.56</v>
      </c>
    </row>
    <row r="72" spans="1:17" x14ac:dyDescent="0.25">
      <c r="A72" t="s">
        <v>90</v>
      </c>
      <c r="M72">
        <v>0</v>
      </c>
      <c r="N72">
        <v>28</v>
      </c>
      <c r="O72">
        <v>962.6</v>
      </c>
      <c r="P72">
        <v>347.6</v>
      </c>
    </row>
    <row r="73" spans="1:17" x14ac:dyDescent="0.25">
      <c r="A73" t="s">
        <v>514</v>
      </c>
      <c r="H73">
        <v>0.1</v>
      </c>
      <c r="J73">
        <v>0.34</v>
      </c>
      <c r="K73">
        <v>0.03</v>
      </c>
      <c r="L73">
        <v>0.01</v>
      </c>
      <c r="P73">
        <v>80.77</v>
      </c>
    </row>
    <row r="74" spans="1:17" x14ac:dyDescent="0.25">
      <c r="A74" t="s">
        <v>91</v>
      </c>
      <c r="B74">
        <v>2.9</v>
      </c>
      <c r="C74">
        <v>0.03</v>
      </c>
      <c r="D74">
        <v>0.25</v>
      </c>
      <c r="L74">
        <v>0</v>
      </c>
      <c r="M74">
        <v>0</v>
      </c>
      <c r="N74">
        <v>6.08</v>
      </c>
      <c r="O74">
        <v>5.19</v>
      </c>
      <c r="P74">
        <v>4.4000000000000004</v>
      </c>
    </row>
    <row r="75" spans="1:17" x14ac:dyDescent="0.25">
      <c r="A75" t="s">
        <v>92</v>
      </c>
      <c r="C75">
        <v>0.01</v>
      </c>
      <c r="F75">
        <v>0.02</v>
      </c>
      <c r="G75">
        <v>0.25</v>
      </c>
      <c r="J75">
        <v>0.01</v>
      </c>
      <c r="K75">
        <v>0</v>
      </c>
      <c r="L75">
        <v>0</v>
      </c>
      <c r="M75">
        <v>0.02</v>
      </c>
      <c r="N75">
        <v>0</v>
      </c>
    </row>
    <row r="76" spans="1:17" x14ac:dyDescent="0.25">
      <c r="A76" t="s">
        <v>93</v>
      </c>
      <c r="D76">
        <v>0.53</v>
      </c>
      <c r="E76">
        <v>0.61</v>
      </c>
      <c r="H76">
        <v>0.14000000000000001</v>
      </c>
      <c r="I76">
        <v>0.6</v>
      </c>
      <c r="N76">
        <v>3400.66</v>
      </c>
      <c r="O76">
        <v>2537.7800000000002</v>
      </c>
      <c r="P76">
        <v>184.08</v>
      </c>
      <c r="Q76">
        <v>427.96</v>
      </c>
    </row>
    <row r="77" spans="1:17" x14ac:dyDescent="0.25">
      <c r="A77" t="s">
        <v>94</v>
      </c>
      <c r="B77">
        <v>1</v>
      </c>
      <c r="D77">
        <v>0.2</v>
      </c>
      <c r="E77">
        <v>0.9</v>
      </c>
      <c r="F77">
        <v>2.7</v>
      </c>
      <c r="H77">
        <v>12.8</v>
      </c>
      <c r="I77">
        <v>1.8</v>
      </c>
      <c r="J77">
        <v>1</v>
      </c>
      <c r="K77">
        <v>1.7</v>
      </c>
      <c r="L77">
        <v>1.8</v>
      </c>
      <c r="M77">
        <v>2.8</v>
      </c>
      <c r="N77">
        <v>0.8</v>
      </c>
      <c r="O77">
        <v>1.34</v>
      </c>
      <c r="P77">
        <v>0.8</v>
      </c>
      <c r="Q77">
        <v>0.5</v>
      </c>
    </row>
    <row r="78" spans="1:17" x14ac:dyDescent="0.25">
      <c r="A78" t="s">
        <v>95</v>
      </c>
      <c r="M78">
        <v>0.01</v>
      </c>
      <c r="P78">
        <v>0.03</v>
      </c>
    </row>
    <row r="79" spans="1:17" x14ac:dyDescent="0.25">
      <c r="A79" t="s">
        <v>96</v>
      </c>
      <c r="K79">
        <v>1.1299999999999999</v>
      </c>
      <c r="L79">
        <v>1.49</v>
      </c>
      <c r="M79">
        <v>1.66</v>
      </c>
      <c r="N79">
        <v>2.52</v>
      </c>
      <c r="O79">
        <v>3.93</v>
      </c>
      <c r="Q79">
        <v>4.53</v>
      </c>
    </row>
    <row r="80" spans="1:17" x14ac:dyDescent="0.25">
      <c r="A80" t="s">
        <v>98</v>
      </c>
      <c r="G80">
        <v>0.17</v>
      </c>
      <c r="H80">
        <v>0.03</v>
      </c>
      <c r="I80">
        <v>0.04</v>
      </c>
      <c r="N80">
        <v>0.01</v>
      </c>
    </row>
    <row r="81" spans="1:17" x14ac:dyDescent="0.25">
      <c r="A81" t="s">
        <v>99</v>
      </c>
      <c r="B81">
        <v>0.23</v>
      </c>
      <c r="C81">
        <v>0.24</v>
      </c>
      <c r="D81">
        <v>0.05</v>
      </c>
      <c r="I81">
        <v>0.39</v>
      </c>
      <c r="J81">
        <v>0.57999999999999996</v>
      </c>
      <c r="K81">
        <v>0.79</v>
      </c>
      <c r="L81">
        <v>0.68</v>
      </c>
      <c r="M81">
        <v>0.36</v>
      </c>
      <c r="N81">
        <v>0.94</v>
      </c>
      <c r="O81">
        <v>0.95</v>
      </c>
      <c r="P81">
        <v>0.38</v>
      </c>
      <c r="Q81">
        <v>0.77</v>
      </c>
    </row>
    <row r="82" spans="1:17" x14ac:dyDescent="0.25">
      <c r="A82" t="s">
        <v>100</v>
      </c>
      <c r="B82">
        <v>0.08</v>
      </c>
      <c r="D82">
        <v>0.01</v>
      </c>
      <c r="E82">
        <v>0.03</v>
      </c>
      <c r="F82">
        <v>0.06</v>
      </c>
      <c r="G82">
        <v>0.01</v>
      </c>
      <c r="H82">
        <v>0.4</v>
      </c>
      <c r="I82">
        <v>0.13</v>
      </c>
      <c r="J82">
        <v>7.0000000000000007E-2</v>
      </c>
      <c r="K82">
        <v>0</v>
      </c>
      <c r="L82">
        <v>0.12</v>
      </c>
      <c r="M82">
        <v>0.05</v>
      </c>
      <c r="N82">
        <v>0.03</v>
      </c>
      <c r="P82">
        <v>0.04</v>
      </c>
    </row>
    <row r="83" spans="1:17" x14ac:dyDescent="0.25">
      <c r="A83" t="s">
        <v>101</v>
      </c>
      <c r="B83">
        <v>2.2799999999999998</v>
      </c>
      <c r="C83">
        <v>3.16</v>
      </c>
      <c r="E83">
        <v>2.0699999999999998</v>
      </c>
      <c r="H83">
        <v>0.24</v>
      </c>
      <c r="I83">
        <v>14.24</v>
      </c>
      <c r="J83">
        <v>1.91</v>
      </c>
      <c r="K83">
        <v>4.83</v>
      </c>
      <c r="L83">
        <v>1.79</v>
      </c>
      <c r="M83">
        <v>0.13</v>
      </c>
      <c r="N83">
        <v>0.95</v>
      </c>
      <c r="O83">
        <v>5.86</v>
      </c>
      <c r="P83">
        <v>1.37</v>
      </c>
    </row>
    <row r="84" spans="1:17" x14ac:dyDescent="0.25">
      <c r="A84" t="s">
        <v>102</v>
      </c>
      <c r="B84">
        <v>0.5</v>
      </c>
      <c r="C84">
        <v>0.68</v>
      </c>
      <c r="D84">
        <v>0.17</v>
      </c>
      <c r="E84">
        <v>0.61</v>
      </c>
      <c r="F84">
        <v>3.75</v>
      </c>
      <c r="G84">
        <v>8.94</v>
      </c>
      <c r="H84">
        <v>0.41</v>
      </c>
      <c r="I84">
        <v>0.51</v>
      </c>
      <c r="J84">
        <v>0.06</v>
      </c>
      <c r="K84">
        <v>0.44</v>
      </c>
      <c r="L84">
        <v>14.33</v>
      </c>
      <c r="M84">
        <v>3.15</v>
      </c>
      <c r="N84">
        <v>0.83</v>
      </c>
      <c r="P84">
        <v>5.55</v>
      </c>
      <c r="Q84">
        <v>9.2899999999999991</v>
      </c>
    </row>
    <row r="85" spans="1:17" x14ac:dyDescent="0.25">
      <c r="A85" t="s">
        <v>103</v>
      </c>
      <c r="C85">
        <v>0.33</v>
      </c>
      <c r="D85">
        <v>0.32</v>
      </c>
      <c r="E85">
        <v>0.11</v>
      </c>
      <c r="F85">
        <v>0.28999999999999998</v>
      </c>
      <c r="G85">
        <v>0.46</v>
      </c>
      <c r="H85">
        <v>0.35</v>
      </c>
      <c r="I85">
        <v>0.32</v>
      </c>
      <c r="J85">
        <v>0.11</v>
      </c>
      <c r="K85">
        <v>0.42</v>
      </c>
      <c r="L85">
        <v>0.65</v>
      </c>
      <c r="M85">
        <v>1.19</v>
      </c>
      <c r="N85">
        <v>0.64</v>
      </c>
      <c r="P85">
        <v>1.24</v>
      </c>
      <c r="Q85">
        <v>4.5</v>
      </c>
    </row>
    <row r="86" spans="1:17" x14ac:dyDescent="0.25">
      <c r="A86" t="s">
        <v>515</v>
      </c>
      <c r="C86">
        <v>0.05</v>
      </c>
      <c r="E86">
        <v>0.01</v>
      </c>
      <c r="F86">
        <v>0.05</v>
      </c>
      <c r="K86">
        <v>0</v>
      </c>
      <c r="L86">
        <v>0.72</v>
      </c>
      <c r="M86">
        <v>0</v>
      </c>
    </row>
    <row r="87" spans="1:17" x14ac:dyDescent="0.25">
      <c r="A87" t="s">
        <v>105</v>
      </c>
      <c r="H87">
        <v>32.67</v>
      </c>
      <c r="I87">
        <v>7.0000000000000007E-2</v>
      </c>
      <c r="K87">
        <v>0.01</v>
      </c>
      <c r="M87">
        <v>0.43</v>
      </c>
      <c r="O87">
        <v>0.17</v>
      </c>
    </row>
    <row r="88" spans="1:17" x14ac:dyDescent="0.25">
      <c r="A88" t="s">
        <v>107</v>
      </c>
      <c r="B88">
        <v>0.02</v>
      </c>
      <c r="C88">
        <v>0.21</v>
      </c>
      <c r="E88">
        <v>0.01</v>
      </c>
      <c r="F88">
        <v>0.04</v>
      </c>
      <c r="G88">
        <v>0.03</v>
      </c>
      <c r="H88">
        <v>1.63</v>
      </c>
      <c r="I88">
        <v>0.35</v>
      </c>
      <c r="J88">
        <v>1.42</v>
      </c>
      <c r="K88">
        <v>0</v>
      </c>
      <c r="L88">
        <v>0.4</v>
      </c>
      <c r="M88">
        <v>0.15</v>
      </c>
      <c r="N88">
        <v>1.1499999999999999</v>
      </c>
      <c r="O88">
        <v>0.1</v>
      </c>
    </row>
    <row r="89" spans="1:17" x14ac:dyDescent="0.25">
      <c r="A89" t="s">
        <v>108</v>
      </c>
      <c r="B89">
        <v>0.49</v>
      </c>
      <c r="C89">
        <v>4.45</v>
      </c>
      <c r="D89">
        <v>0.63</v>
      </c>
      <c r="E89">
        <v>1.38</v>
      </c>
      <c r="F89">
        <v>7.62</v>
      </c>
      <c r="H89">
        <v>0.7</v>
      </c>
      <c r="J89">
        <v>2.82</v>
      </c>
      <c r="K89">
        <v>9.17</v>
      </c>
      <c r="L89">
        <v>0</v>
      </c>
      <c r="M89">
        <v>1.7</v>
      </c>
      <c r="N89">
        <v>2.09</v>
      </c>
      <c r="O89">
        <v>1149.02</v>
      </c>
      <c r="P89">
        <v>308.31</v>
      </c>
      <c r="Q89">
        <v>77.599999999999994</v>
      </c>
    </row>
    <row r="90" spans="1:17" x14ac:dyDescent="0.25">
      <c r="A90" t="s">
        <v>109</v>
      </c>
      <c r="B90">
        <v>0.12</v>
      </c>
      <c r="C90">
        <v>2.2799999999999998</v>
      </c>
      <c r="D90">
        <v>0.45</v>
      </c>
      <c r="E90">
        <v>1.73</v>
      </c>
      <c r="F90">
        <v>3.04</v>
      </c>
      <c r="G90">
        <v>0.53</v>
      </c>
      <c r="H90">
        <v>0.77</v>
      </c>
      <c r="I90">
        <v>3.12</v>
      </c>
      <c r="K90">
        <v>0.43</v>
      </c>
      <c r="L90">
        <v>8.39</v>
      </c>
      <c r="M90">
        <v>0.64</v>
      </c>
      <c r="N90">
        <v>2.0099999999999998</v>
      </c>
      <c r="P90">
        <v>65.3</v>
      </c>
      <c r="Q90">
        <v>6.39</v>
      </c>
    </row>
    <row r="91" spans="1:17" x14ac:dyDescent="0.25">
      <c r="A91" t="s">
        <v>110</v>
      </c>
      <c r="B91">
        <v>0.2</v>
      </c>
      <c r="C91">
        <v>0.16</v>
      </c>
      <c r="D91">
        <v>0.11</v>
      </c>
      <c r="E91">
        <v>9.2100000000000009</v>
      </c>
      <c r="H91">
        <v>7.73</v>
      </c>
      <c r="I91">
        <v>0.24</v>
      </c>
      <c r="M91">
        <v>0</v>
      </c>
      <c r="N91">
        <v>0.59</v>
      </c>
      <c r="O91">
        <v>0.33</v>
      </c>
      <c r="P91">
        <v>0.01</v>
      </c>
      <c r="Q91">
        <v>0.11</v>
      </c>
    </row>
    <row r="92" spans="1:17" x14ac:dyDescent="0.25">
      <c r="A92" t="s">
        <v>111</v>
      </c>
      <c r="E92">
        <v>9.43</v>
      </c>
      <c r="H92">
        <v>3.62</v>
      </c>
      <c r="I92">
        <v>1.05</v>
      </c>
      <c r="J92">
        <v>4.72</v>
      </c>
      <c r="K92">
        <v>36.85</v>
      </c>
      <c r="L92">
        <v>15.97</v>
      </c>
      <c r="M92">
        <v>6.95</v>
      </c>
      <c r="N92">
        <v>8.01</v>
      </c>
      <c r="P92">
        <v>296.11</v>
      </c>
      <c r="Q92">
        <v>77.52</v>
      </c>
    </row>
    <row r="93" spans="1:17" x14ac:dyDescent="0.25">
      <c r="A93" t="s">
        <v>112</v>
      </c>
      <c r="C93">
        <v>0.01</v>
      </c>
      <c r="M93">
        <v>0</v>
      </c>
      <c r="N93">
        <v>0.06</v>
      </c>
      <c r="O93">
        <v>0.42</v>
      </c>
      <c r="Q93">
        <v>0.02</v>
      </c>
    </row>
    <row r="94" spans="1:17" x14ac:dyDescent="0.25">
      <c r="A94" t="s">
        <v>113</v>
      </c>
      <c r="D94">
        <v>2.1</v>
      </c>
      <c r="E94">
        <v>3.83</v>
      </c>
      <c r="F94">
        <v>3.38</v>
      </c>
      <c r="G94">
        <v>3.85</v>
      </c>
      <c r="H94">
        <v>1.41</v>
      </c>
      <c r="I94">
        <v>0.16</v>
      </c>
      <c r="K94">
        <v>0.54</v>
      </c>
      <c r="L94">
        <v>0</v>
      </c>
      <c r="M94">
        <v>0.01</v>
      </c>
      <c r="N94">
        <v>0</v>
      </c>
      <c r="P94">
        <v>9.8699999999999992</v>
      </c>
      <c r="Q94">
        <v>0.41</v>
      </c>
    </row>
    <row r="95" spans="1:17" x14ac:dyDescent="0.25">
      <c r="A95" t="s">
        <v>114</v>
      </c>
      <c r="B95">
        <v>0.11</v>
      </c>
      <c r="C95">
        <v>0.26</v>
      </c>
      <c r="D95">
        <v>0.17</v>
      </c>
      <c r="E95">
        <v>2.42</v>
      </c>
      <c r="F95">
        <v>0.28999999999999998</v>
      </c>
      <c r="G95">
        <v>0.46</v>
      </c>
      <c r="H95">
        <v>0.14000000000000001</v>
      </c>
      <c r="I95">
        <v>0.1</v>
      </c>
      <c r="J95">
        <v>0.56000000000000005</v>
      </c>
      <c r="K95">
        <v>0.05</v>
      </c>
      <c r="L95">
        <v>0.24</v>
      </c>
      <c r="M95">
        <v>3.82</v>
      </c>
      <c r="N95">
        <v>3.08</v>
      </c>
      <c r="O95">
        <v>2.75</v>
      </c>
      <c r="P95">
        <v>6.82</v>
      </c>
      <c r="Q95">
        <v>2.68</v>
      </c>
    </row>
    <row r="96" spans="1:17" x14ac:dyDescent="0.25">
      <c r="A96" t="s">
        <v>516</v>
      </c>
    </row>
    <row r="97" spans="1:17" x14ac:dyDescent="0.25">
      <c r="A97" t="s">
        <v>115</v>
      </c>
      <c r="C97">
        <v>0.16</v>
      </c>
      <c r="E97">
        <v>11.76</v>
      </c>
      <c r="H97">
        <v>0.37</v>
      </c>
      <c r="J97">
        <v>0.06</v>
      </c>
      <c r="K97">
        <v>0</v>
      </c>
      <c r="L97">
        <v>1.75</v>
      </c>
      <c r="M97">
        <v>0</v>
      </c>
      <c r="N97">
        <v>0.7</v>
      </c>
      <c r="O97">
        <v>3.08</v>
      </c>
      <c r="Q97">
        <v>11.82</v>
      </c>
    </row>
    <row r="98" spans="1:17" x14ac:dyDescent="0.25">
      <c r="A98" t="s">
        <v>116</v>
      </c>
      <c r="B98">
        <v>0.09</v>
      </c>
      <c r="C98">
        <v>0.04</v>
      </c>
      <c r="D98">
        <v>0.43</v>
      </c>
      <c r="E98">
        <v>0.1</v>
      </c>
      <c r="F98">
        <v>0.19</v>
      </c>
      <c r="G98">
        <v>0.14000000000000001</v>
      </c>
      <c r="H98">
        <v>0.28000000000000003</v>
      </c>
      <c r="I98">
        <v>0.24</v>
      </c>
      <c r="J98">
        <v>0.95</v>
      </c>
      <c r="K98">
        <v>0.35</v>
      </c>
      <c r="L98">
        <v>0.01</v>
      </c>
      <c r="M98">
        <v>0.42</v>
      </c>
      <c r="N98">
        <v>0.26</v>
      </c>
      <c r="O98">
        <v>0.92</v>
      </c>
      <c r="P98">
        <v>0.35</v>
      </c>
      <c r="Q98">
        <v>0.66</v>
      </c>
    </row>
    <row r="99" spans="1:17" x14ac:dyDescent="0.25">
      <c r="A99" t="s">
        <v>117</v>
      </c>
      <c r="C99">
        <v>1.28</v>
      </c>
      <c r="D99">
        <v>1.07</v>
      </c>
      <c r="E99">
        <v>4.24</v>
      </c>
      <c r="F99">
        <v>1.68</v>
      </c>
      <c r="G99">
        <v>0.8</v>
      </c>
      <c r="H99">
        <v>3.51</v>
      </c>
      <c r="I99">
        <v>5.25</v>
      </c>
      <c r="J99">
        <v>0.53</v>
      </c>
      <c r="K99">
        <v>36.08</v>
      </c>
      <c r="L99">
        <v>2.2400000000000002</v>
      </c>
      <c r="M99">
        <v>2.41</v>
      </c>
      <c r="N99">
        <v>6.68</v>
      </c>
      <c r="O99">
        <v>2.67</v>
      </c>
      <c r="Q99">
        <v>4.45</v>
      </c>
    </row>
    <row r="100" spans="1:17" x14ac:dyDescent="0.25">
      <c r="A100" t="s">
        <v>119</v>
      </c>
      <c r="D100">
        <v>0.1</v>
      </c>
      <c r="E100">
        <v>0.81</v>
      </c>
      <c r="H100">
        <v>0.22</v>
      </c>
      <c r="I100">
        <v>0.63</v>
      </c>
      <c r="N100">
        <v>0</v>
      </c>
      <c r="O100">
        <v>0.05</v>
      </c>
    </row>
    <row r="101" spans="1:17" x14ac:dyDescent="0.25">
      <c r="A101" t="s">
        <v>517</v>
      </c>
      <c r="O101">
        <v>11.29</v>
      </c>
      <c r="P101">
        <v>2.52</v>
      </c>
    </row>
    <row r="102" spans="1:17" x14ac:dyDescent="0.25">
      <c r="A102" t="s">
        <v>120</v>
      </c>
      <c r="B102">
        <v>0.11</v>
      </c>
      <c r="C102">
        <v>2.64</v>
      </c>
      <c r="D102">
        <v>5</v>
      </c>
      <c r="E102">
        <v>0.42</v>
      </c>
      <c r="F102">
        <v>0.56999999999999995</v>
      </c>
      <c r="G102">
        <v>0.2</v>
      </c>
      <c r="H102">
        <v>1.97</v>
      </c>
      <c r="J102">
        <v>0.23</v>
      </c>
      <c r="K102">
        <v>0</v>
      </c>
      <c r="L102">
        <v>0</v>
      </c>
      <c r="M102">
        <v>0.2</v>
      </c>
      <c r="Q102">
        <v>4.68</v>
      </c>
    </row>
    <row r="103" spans="1:17" x14ac:dyDescent="0.25">
      <c r="A103" t="s">
        <v>121</v>
      </c>
      <c r="E103">
        <v>0.12</v>
      </c>
      <c r="H103">
        <v>0.11</v>
      </c>
      <c r="I103">
        <v>0.48</v>
      </c>
      <c r="J103">
        <v>0.01</v>
      </c>
      <c r="K103">
        <v>0</v>
      </c>
      <c r="L103">
        <v>2.59</v>
      </c>
      <c r="M103">
        <v>0.12</v>
      </c>
      <c r="N103">
        <v>7.0000000000000007E-2</v>
      </c>
    </row>
    <row r="104" spans="1:17" x14ac:dyDescent="0.25">
      <c r="A104" t="s">
        <v>122</v>
      </c>
      <c r="E104">
        <v>0.09</v>
      </c>
      <c r="F104">
        <v>0.02</v>
      </c>
      <c r="H104">
        <v>7.0000000000000007E-2</v>
      </c>
      <c r="I104">
        <v>0.22</v>
      </c>
      <c r="J104">
        <v>0.18</v>
      </c>
      <c r="K104">
        <v>1.87</v>
      </c>
      <c r="L104">
        <v>1.38</v>
      </c>
      <c r="M104">
        <v>1.19</v>
      </c>
      <c r="N104">
        <v>1.74</v>
      </c>
      <c r="O104">
        <v>0.28000000000000003</v>
      </c>
      <c r="P104">
        <v>2.4900000000000002</v>
      </c>
      <c r="Q104">
        <v>1.1100000000000001</v>
      </c>
    </row>
    <row r="105" spans="1:17" x14ac:dyDescent="0.25">
      <c r="A105" t="s">
        <v>123</v>
      </c>
      <c r="B105">
        <v>4.4800000000000004</v>
      </c>
      <c r="C105">
        <v>0.06</v>
      </c>
      <c r="D105">
        <v>0.3</v>
      </c>
      <c r="E105">
        <v>0.17</v>
      </c>
      <c r="F105">
        <v>3.37</v>
      </c>
      <c r="I105">
        <v>0.25</v>
      </c>
      <c r="J105">
        <v>0.08</v>
      </c>
      <c r="K105">
        <v>3.61</v>
      </c>
      <c r="L105">
        <v>2.09</v>
      </c>
      <c r="M105">
        <v>1.92</v>
      </c>
      <c r="N105">
        <v>0.4</v>
      </c>
      <c r="O105">
        <v>8.9700000000000006</v>
      </c>
      <c r="P105">
        <v>0.39</v>
      </c>
      <c r="Q105">
        <v>1.27</v>
      </c>
    </row>
    <row r="106" spans="1:17" x14ac:dyDescent="0.25">
      <c r="A106" t="s">
        <v>124</v>
      </c>
      <c r="B106">
        <v>0.13</v>
      </c>
      <c r="C106">
        <v>0.28000000000000003</v>
      </c>
      <c r="D106">
        <v>21.88</v>
      </c>
      <c r="G106">
        <v>0.13</v>
      </c>
      <c r="H106">
        <v>1.2</v>
      </c>
      <c r="I106">
        <v>0.1</v>
      </c>
      <c r="J106">
        <v>2.44</v>
      </c>
      <c r="K106">
        <v>44.11</v>
      </c>
      <c r="L106">
        <v>53.58</v>
      </c>
      <c r="M106">
        <v>0</v>
      </c>
      <c r="O106">
        <v>14.96</v>
      </c>
      <c r="P106">
        <v>93.42</v>
      </c>
      <c r="Q106">
        <v>43.69</v>
      </c>
    </row>
    <row r="107" spans="1:17" x14ac:dyDescent="0.25">
      <c r="A107" t="s">
        <v>125</v>
      </c>
      <c r="B107">
        <v>1.1000000000000001</v>
      </c>
      <c r="C107">
        <v>0.24</v>
      </c>
      <c r="D107">
        <v>0.51</v>
      </c>
      <c r="E107">
        <v>0.23</v>
      </c>
      <c r="F107">
        <v>0.25</v>
      </c>
      <c r="G107">
        <v>0.36</v>
      </c>
      <c r="H107">
        <v>0.6</v>
      </c>
      <c r="I107">
        <v>0.26</v>
      </c>
      <c r="J107">
        <v>0.32</v>
      </c>
      <c r="K107">
        <v>1.81</v>
      </c>
      <c r="L107">
        <v>3.14</v>
      </c>
      <c r="M107">
        <v>484.82</v>
      </c>
      <c r="N107">
        <v>29.99</v>
      </c>
      <c r="O107">
        <v>48.41</v>
      </c>
      <c r="P107">
        <v>0.6</v>
      </c>
    </row>
    <row r="108" spans="1:17" x14ac:dyDescent="0.25">
      <c r="A108" t="s">
        <v>126</v>
      </c>
      <c r="B108">
        <v>0.17</v>
      </c>
      <c r="C108">
        <v>0.06</v>
      </c>
      <c r="D108">
        <v>0.15</v>
      </c>
      <c r="E108">
        <v>3.67</v>
      </c>
      <c r="F108">
        <v>0.42</v>
      </c>
      <c r="G108">
        <v>1.66</v>
      </c>
      <c r="H108">
        <v>0.14000000000000001</v>
      </c>
      <c r="I108">
        <v>0.43</v>
      </c>
      <c r="J108">
        <v>0.22</v>
      </c>
      <c r="K108">
        <v>45.26</v>
      </c>
      <c r="L108">
        <v>0.43</v>
      </c>
      <c r="M108">
        <v>1.38</v>
      </c>
      <c r="N108">
        <v>0.78</v>
      </c>
      <c r="P108">
        <v>0.98</v>
      </c>
      <c r="Q108">
        <v>3</v>
      </c>
    </row>
    <row r="109" spans="1:17" x14ac:dyDescent="0.25">
      <c r="A109" t="s">
        <v>127</v>
      </c>
      <c r="F109">
        <v>1.1599999999999999</v>
      </c>
      <c r="G109">
        <v>2.1</v>
      </c>
      <c r="H109">
        <v>2.65</v>
      </c>
      <c r="I109">
        <v>9.92</v>
      </c>
      <c r="M109">
        <v>0.68</v>
      </c>
      <c r="N109">
        <v>0.74</v>
      </c>
      <c r="O109">
        <v>2624.94</v>
      </c>
      <c r="P109">
        <v>0.12</v>
      </c>
      <c r="Q109">
        <v>1.1200000000000001</v>
      </c>
    </row>
    <row r="110" spans="1:17" x14ac:dyDescent="0.25">
      <c r="A110" t="s">
        <v>129</v>
      </c>
      <c r="C110">
        <v>0.03</v>
      </c>
      <c r="J110">
        <v>0.14000000000000001</v>
      </c>
      <c r="L110">
        <v>0</v>
      </c>
      <c r="M110">
        <v>0.31</v>
      </c>
      <c r="N110">
        <v>1.19</v>
      </c>
      <c r="O110">
        <v>0.64</v>
      </c>
      <c r="P110">
        <v>0.22</v>
      </c>
      <c r="Q110">
        <v>0.14000000000000001</v>
      </c>
    </row>
    <row r="111" spans="1:17" x14ac:dyDescent="0.25">
      <c r="A111" t="s">
        <v>518</v>
      </c>
      <c r="I111">
        <v>0.06</v>
      </c>
      <c r="J111">
        <v>0.72</v>
      </c>
      <c r="K111">
        <v>0</v>
      </c>
      <c r="L111">
        <v>6.44</v>
      </c>
      <c r="N111">
        <v>1.2</v>
      </c>
      <c r="O111">
        <v>23.59</v>
      </c>
      <c r="P111">
        <v>59.15</v>
      </c>
      <c r="Q111">
        <v>1.88</v>
      </c>
    </row>
    <row r="112" spans="1:17" x14ac:dyDescent="0.25">
      <c r="A112" t="s">
        <v>130</v>
      </c>
      <c r="C112">
        <v>0.23</v>
      </c>
      <c r="D112">
        <v>0.13</v>
      </c>
      <c r="H112">
        <v>0.71</v>
      </c>
      <c r="I112">
        <v>0.5</v>
      </c>
      <c r="J112">
        <v>0.38</v>
      </c>
      <c r="K112">
        <v>0.32</v>
      </c>
      <c r="L112">
        <v>0.75</v>
      </c>
      <c r="M112">
        <v>0.76</v>
      </c>
      <c r="N112">
        <v>0.42</v>
      </c>
      <c r="O112">
        <v>0.55000000000000004</v>
      </c>
      <c r="P112">
        <v>0.38</v>
      </c>
      <c r="Q112">
        <v>0.6</v>
      </c>
    </row>
    <row r="113" spans="1:17" x14ac:dyDescent="0.25">
      <c r="A113" t="s">
        <v>131</v>
      </c>
      <c r="B113">
        <v>0.04</v>
      </c>
      <c r="C113">
        <v>7.0000000000000007E-2</v>
      </c>
      <c r="D113">
        <v>0.04</v>
      </c>
      <c r="E113">
        <v>1.06</v>
      </c>
      <c r="F113">
        <v>0.15</v>
      </c>
      <c r="G113">
        <v>0.09</v>
      </c>
      <c r="H113">
        <v>0.15</v>
      </c>
      <c r="I113">
        <v>0.49</v>
      </c>
      <c r="J113">
        <v>0.27</v>
      </c>
      <c r="K113">
        <v>0.47</v>
      </c>
      <c r="L113">
        <v>1.42</v>
      </c>
      <c r="M113">
        <v>1.97</v>
      </c>
      <c r="N113">
        <v>0.92</v>
      </c>
      <c r="O113">
        <v>0.93</v>
      </c>
      <c r="P113">
        <v>0.23</v>
      </c>
      <c r="Q113">
        <v>0.62</v>
      </c>
    </row>
    <row r="114" spans="1:17" x14ac:dyDescent="0.25">
      <c r="A114" t="s">
        <v>133</v>
      </c>
      <c r="I114">
        <v>0.04</v>
      </c>
      <c r="J114">
        <v>0</v>
      </c>
      <c r="M114">
        <v>0</v>
      </c>
      <c r="N114">
        <v>0.03</v>
      </c>
      <c r="O114">
        <v>0.72</v>
      </c>
      <c r="Q114">
        <v>15.21</v>
      </c>
    </row>
    <row r="115" spans="1:17" x14ac:dyDescent="0.25">
      <c r="A115" t="s">
        <v>134</v>
      </c>
      <c r="C115">
        <v>0.05</v>
      </c>
      <c r="D115">
        <v>0.02</v>
      </c>
      <c r="E115">
        <v>0.11</v>
      </c>
      <c r="F115">
        <v>0.12</v>
      </c>
      <c r="G115">
        <v>1.51</v>
      </c>
      <c r="H115">
        <v>0.92</v>
      </c>
      <c r="I115">
        <v>8.02</v>
      </c>
      <c r="J115">
        <v>17.100000000000001</v>
      </c>
      <c r="K115">
        <v>28.9</v>
      </c>
      <c r="L115">
        <v>8.09</v>
      </c>
      <c r="M115">
        <v>37.94</v>
      </c>
      <c r="N115">
        <v>23.47</v>
      </c>
      <c r="O115">
        <v>1.08</v>
      </c>
      <c r="P115">
        <v>0.54</v>
      </c>
      <c r="Q115">
        <v>645.58000000000004</v>
      </c>
    </row>
    <row r="116" spans="1:17" x14ac:dyDescent="0.25">
      <c r="A116" t="s">
        <v>135</v>
      </c>
      <c r="P116">
        <v>0.38</v>
      </c>
      <c r="Q116">
        <v>0.08</v>
      </c>
    </row>
    <row r="117" spans="1:17" x14ac:dyDescent="0.25">
      <c r="A117" t="s">
        <v>136</v>
      </c>
      <c r="C117">
        <v>0.04</v>
      </c>
      <c r="D117">
        <v>0.04</v>
      </c>
      <c r="G117">
        <v>0.03</v>
      </c>
      <c r="H117">
        <v>0.01</v>
      </c>
      <c r="L117">
        <v>0</v>
      </c>
      <c r="M117">
        <v>0.01</v>
      </c>
      <c r="N117">
        <v>0</v>
      </c>
      <c r="P117">
        <v>0.48</v>
      </c>
      <c r="Q117">
        <v>6.26</v>
      </c>
    </row>
    <row r="118" spans="1:17" x14ac:dyDescent="0.25">
      <c r="A118" t="s">
        <v>519</v>
      </c>
      <c r="F118">
        <v>0.24</v>
      </c>
      <c r="G118">
        <v>0.46</v>
      </c>
      <c r="H118">
        <v>0.04</v>
      </c>
      <c r="I118">
        <v>0.67</v>
      </c>
      <c r="L118">
        <v>0.47</v>
      </c>
      <c r="N118">
        <v>0.2</v>
      </c>
      <c r="O118">
        <v>16.809999999999999</v>
      </c>
      <c r="P118">
        <v>0.62</v>
      </c>
      <c r="Q118">
        <v>0.74</v>
      </c>
    </row>
    <row r="119" spans="1:17" x14ac:dyDescent="0.25">
      <c r="A119" t="s">
        <v>137</v>
      </c>
      <c r="L119">
        <v>0.03</v>
      </c>
      <c r="M119">
        <v>0</v>
      </c>
      <c r="N119">
        <v>7.0000000000000007E-2</v>
      </c>
      <c r="P119">
        <v>0.38</v>
      </c>
      <c r="Q119">
        <v>0.2</v>
      </c>
    </row>
    <row r="120" spans="1:17" x14ac:dyDescent="0.25">
      <c r="A120" t="s">
        <v>138</v>
      </c>
      <c r="C120">
        <v>2.93</v>
      </c>
      <c r="G120">
        <v>0.3</v>
      </c>
      <c r="I120">
        <v>0.5</v>
      </c>
      <c r="J120">
        <v>1.2</v>
      </c>
      <c r="K120">
        <v>3.3</v>
      </c>
      <c r="L120">
        <v>0.9</v>
      </c>
      <c r="M120">
        <v>0</v>
      </c>
      <c r="N120">
        <v>12</v>
      </c>
      <c r="O120">
        <v>8</v>
      </c>
      <c r="P120">
        <v>7.5</v>
      </c>
      <c r="Q120">
        <v>5.5</v>
      </c>
    </row>
    <row r="121" spans="1:17" x14ac:dyDescent="0.25">
      <c r="A121" t="s">
        <v>520</v>
      </c>
      <c r="B121">
        <v>0.56999999999999995</v>
      </c>
      <c r="C121">
        <v>0.13</v>
      </c>
      <c r="D121">
        <v>0.15</v>
      </c>
      <c r="E121">
        <v>0.02</v>
      </c>
      <c r="F121">
        <v>0.35</v>
      </c>
      <c r="G121">
        <v>0.05</v>
      </c>
      <c r="I121">
        <v>0.03</v>
      </c>
    </row>
    <row r="122" spans="1:17" x14ac:dyDescent="0.25">
      <c r="A122" t="s">
        <v>139</v>
      </c>
      <c r="B122">
        <v>0.26</v>
      </c>
      <c r="P122">
        <v>118.78</v>
      </c>
      <c r="Q122">
        <v>213.68</v>
      </c>
    </row>
    <row r="123" spans="1:17" x14ac:dyDescent="0.25">
      <c r="A123" t="s">
        <v>140</v>
      </c>
      <c r="B123">
        <v>1.26</v>
      </c>
      <c r="C123">
        <v>1.41</v>
      </c>
      <c r="E123">
        <v>7.6</v>
      </c>
      <c r="F123">
        <v>2.25</v>
      </c>
      <c r="G123">
        <v>2.84</v>
      </c>
      <c r="H123">
        <v>2.98</v>
      </c>
      <c r="I123">
        <v>2.58</v>
      </c>
      <c r="J123">
        <v>45.34</v>
      </c>
      <c r="K123">
        <v>9.27</v>
      </c>
      <c r="L123">
        <v>18.71</v>
      </c>
      <c r="M123">
        <v>8.66</v>
      </c>
      <c r="N123">
        <v>0.79</v>
      </c>
      <c r="O123">
        <v>1.01</v>
      </c>
      <c r="P123">
        <v>2.13</v>
      </c>
      <c r="Q123">
        <v>3.55</v>
      </c>
    </row>
    <row r="124" spans="1:17" x14ac:dyDescent="0.25">
      <c r="A124" t="s">
        <v>141</v>
      </c>
      <c r="H124">
        <v>0.03</v>
      </c>
      <c r="I124">
        <v>0.02</v>
      </c>
      <c r="J124">
        <v>0.01</v>
      </c>
      <c r="K124">
        <v>0.44</v>
      </c>
      <c r="L124">
        <v>0</v>
      </c>
      <c r="M124">
        <v>0</v>
      </c>
      <c r="N124">
        <v>0.11</v>
      </c>
      <c r="O124">
        <v>0.68</v>
      </c>
      <c r="P124">
        <v>0.06</v>
      </c>
      <c r="Q124">
        <v>0.06</v>
      </c>
    </row>
    <row r="125" spans="1:17" x14ac:dyDescent="0.25">
      <c r="A125" t="s">
        <v>142</v>
      </c>
      <c r="D125">
        <v>0.38</v>
      </c>
      <c r="K125">
        <v>0.13</v>
      </c>
      <c r="L125">
        <v>3.19</v>
      </c>
      <c r="M125">
        <v>0.34</v>
      </c>
      <c r="N125">
        <v>0</v>
      </c>
      <c r="P125">
        <v>0.04</v>
      </c>
    </row>
    <row r="126" spans="1:17" x14ac:dyDescent="0.25">
      <c r="A126" t="s">
        <v>143</v>
      </c>
      <c r="B126">
        <v>0.48</v>
      </c>
      <c r="C126">
        <v>1.45</v>
      </c>
      <c r="D126">
        <v>2.12</v>
      </c>
      <c r="E126">
        <v>1.57</v>
      </c>
      <c r="F126">
        <v>1</v>
      </c>
      <c r="G126">
        <v>0.63</v>
      </c>
      <c r="H126">
        <v>19.63</v>
      </c>
      <c r="I126">
        <v>0.05</v>
      </c>
      <c r="J126">
        <v>0.12</v>
      </c>
      <c r="K126">
        <v>0.23</v>
      </c>
      <c r="L126">
        <v>0.08</v>
      </c>
      <c r="M126">
        <v>0.06</v>
      </c>
      <c r="N126">
        <v>0.55000000000000004</v>
      </c>
      <c r="O126">
        <v>0.12</v>
      </c>
      <c r="P126">
        <v>0.36</v>
      </c>
      <c r="Q126">
        <v>312.98</v>
      </c>
    </row>
    <row r="127" spans="1:17" x14ac:dyDescent="0.25">
      <c r="A127" t="s">
        <v>144</v>
      </c>
      <c r="B127">
        <v>0.06</v>
      </c>
      <c r="C127">
        <v>0.01</v>
      </c>
      <c r="D127">
        <v>0.02</v>
      </c>
      <c r="E127">
        <v>0.28000000000000003</v>
      </c>
      <c r="F127">
        <v>0.05</v>
      </c>
      <c r="G127">
        <v>0.12</v>
      </c>
      <c r="H127">
        <v>0.01</v>
      </c>
      <c r="I127">
        <v>0.01</v>
      </c>
      <c r="K127">
        <v>0</v>
      </c>
      <c r="L127">
        <v>0.06</v>
      </c>
      <c r="M127">
        <v>0.06</v>
      </c>
      <c r="N127">
        <v>0.01</v>
      </c>
      <c r="O127">
        <v>0.12</v>
      </c>
      <c r="P127">
        <v>0.01</v>
      </c>
    </row>
    <row r="128" spans="1:17" x14ac:dyDescent="0.25">
      <c r="A128" t="s">
        <v>145</v>
      </c>
      <c r="B128">
        <v>0.04</v>
      </c>
      <c r="D128">
        <v>0.17</v>
      </c>
      <c r="F128">
        <v>0.35</v>
      </c>
      <c r="G128">
        <v>0.85</v>
      </c>
      <c r="H128">
        <v>0.56000000000000005</v>
      </c>
      <c r="I128">
        <v>0.64</v>
      </c>
      <c r="J128">
        <v>2.62</v>
      </c>
      <c r="K128">
        <v>0.19</v>
      </c>
      <c r="L128">
        <v>1.43</v>
      </c>
      <c r="M128">
        <v>0.71</v>
      </c>
      <c r="N128">
        <v>0.49</v>
      </c>
      <c r="O128">
        <v>0.91</v>
      </c>
      <c r="P128">
        <v>0.22</v>
      </c>
      <c r="Q128">
        <v>0.46</v>
      </c>
    </row>
    <row r="129" spans="1:17" x14ac:dyDescent="0.25">
      <c r="A129" t="s">
        <v>146</v>
      </c>
      <c r="C129">
        <v>0.11</v>
      </c>
      <c r="E129">
        <v>4.26</v>
      </c>
      <c r="F129">
        <v>5.68</v>
      </c>
      <c r="G129">
        <v>1.95</v>
      </c>
      <c r="I129">
        <v>7.14</v>
      </c>
      <c r="J129">
        <v>6.8</v>
      </c>
      <c r="L129">
        <v>22.37</v>
      </c>
      <c r="O129">
        <v>0.03</v>
      </c>
    </row>
    <row r="130" spans="1:17" x14ac:dyDescent="0.25">
      <c r="A130" t="s">
        <v>147</v>
      </c>
      <c r="B130">
        <v>0.02</v>
      </c>
      <c r="C130">
        <v>0.01</v>
      </c>
      <c r="E130">
        <v>0.02</v>
      </c>
      <c r="G130">
        <v>0.09</v>
      </c>
      <c r="H130">
        <v>0.16</v>
      </c>
      <c r="I130">
        <v>0.04</v>
      </c>
      <c r="J130">
        <v>0.06</v>
      </c>
      <c r="K130">
        <v>0.08</v>
      </c>
      <c r="L130">
        <v>0.41</v>
      </c>
      <c r="M130">
        <v>1.1299999999999999</v>
      </c>
      <c r="N130">
        <v>0.64</v>
      </c>
      <c r="O130">
        <v>0.01</v>
      </c>
      <c r="P130">
        <v>0.01</v>
      </c>
      <c r="Q130">
        <v>0.01</v>
      </c>
    </row>
    <row r="131" spans="1:17" x14ac:dyDescent="0.25">
      <c r="A131" t="s">
        <v>148</v>
      </c>
      <c r="K131">
        <v>1.68</v>
      </c>
      <c r="N131">
        <v>0.32</v>
      </c>
    </row>
    <row r="132" spans="1:17" x14ac:dyDescent="0.25">
      <c r="A132" t="s">
        <v>149</v>
      </c>
      <c r="L132">
        <v>0.56000000000000005</v>
      </c>
      <c r="M132">
        <v>7.0000000000000007E-2</v>
      </c>
      <c r="O132">
        <v>33.01</v>
      </c>
      <c r="P132">
        <v>0.19</v>
      </c>
      <c r="Q132">
        <v>0.01</v>
      </c>
    </row>
    <row r="133" spans="1:17" x14ac:dyDescent="0.25">
      <c r="A133" t="s">
        <v>521</v>
      </c>
      <c r="I133">
        <v>0.16</v>
      </c>
      <c r="J133">
        <v>0.25</v>
      </c>
      <c r="K133">
        <v>1.1499999999999999</v>
      </c>
      <c r="L133">
        <v>0.08</v>
      </c>
      <c r="M133">
        <v>0.04</v>
      </c>
      <c r="Q133">
        <v>0.01</v>
      </c>
    </row>
    <row r="134" spans="1:17" x14ac:dyDescent="0.25">
      <c r="A134" t="s">
        <v>150</v>
      </c>
      <c r="B134">
        <v>3.43</v>
      </c>
      <c r="D134">
        <v>2.56</v>
      </c>
      <c r="F134">
        <v>26.42</v>
      </c>
      <c r="G134">
        <v>4.68</v>
      </c>
      <c r="H134">
        <v>7.5</v>
      </c>
      <c r="I134">
        <v>0.11</v>
      </c>
      <c r="M134">
        <v>0</v>
      </c>
      <c r="N134">
        <v>0.39</v>
      </c>
      <c r="O134">
        <v>119.39</v>
      </c>
      <c r="P134">
        <v>98.6</v>
      </c>
      <c r="Q134">
        <v>5.88</v>
      </c>
    </row>
    <row r="135" spans="1:17" x14ac:dyDescent="0.25">
      <c r="A135" t="s">
        <v>152</v>
      </c>
      <c r="G135">
        <v>1.1000000000000001</v>
      </c>
      <c r="I135">
        <v>2.02</v>
      </c>
      <c r="K135">
        <v>75</v>
      </c>
      <c r="L135">
        <v>0.35</v>
      </c>
      <c r="P135">
        <v>1.28</v>
      </c>
      <c r="Q135">
        <v>1.87</v>
      </c>
    </row>
    <row r="136" spans="1:17" x14ac:dyDescent="0.25">
      <c r="A136" t="s">
        <v>522</v>
      </c>
      <c r="B136">
        <v>0.11</v>
      </c>
      <c r="H136">
        <v>0.04</v>
      </c>
      <c r="I136">
        <v>0.05</v>
      </c>
      <c r="K136">
        <v>0.11</v>
      </c>
      <c r="L136">
        <v>0</v>
      </c>
      <c r="N136">
        <v>2.25</v>
      </c>
      <c r="O136">
        <v>0.08</v>
      </c>
    </row>
    <row r="137" spans="1:17" x14ac:dyDescent="0.25">
      <c r="A137" t="s">
        <v>153</v>
      </c>
      <c r="B137">
        <v>0.39</v>
      </c>
      <c r="C137">
        <v>0.33</v>
      </c>
      <c r="D137">
        <v>0.09</v>
      </c>
      <c r="E137">
        <v>0.13</v>
      </c>
      <c r="G137">
        <v>7.0000000000000007E-2</v>
      </c>
      <c r="H137">
        <v>0.75</v>
      </c>
      <c r="I137">
        <v>0.4</v>
      </c>
      <c r="J137">
        <v>0.46</v>
      </c>
      <c r="K137">
        <v>0.59</v>
      </c>
      <c r="L137">
        <v>0.43</v>
      </c>
      <c r="M137">
        <v>0.27</v>
      </c>
      <c r="N137">
        <v>0.74</v>
      </c>
      <c r="O137">
        <v>4.24</v>
      </c>
      <c r="P137">
        <v>0.55000000000000004</v>
      </c>
      <c r="Q137">
        <v>44.04</v>
      </c>
    </row>
    <row r="138" spans="1:17" x14ac:dyDescent="0.25">
      <c r="A138" t="s">
        <v>154</v>
      </c>
      <c r="B138">
        <v>0.05</v>
      </c>
      <c r="C138">
        <v>0.24</v>
      </c>
      <c r="D138">
        <v>0.09</v>
      </c>
      <c r="E138">
        <v>0.21</v>
      </c>
      <c r="F138">
        <v>0.01</v>
      </c>
      <c r="G138">
        <v>0.5</v>
      </c>
      <c r="H138">
        <v>0.03</v>
      </c>
      <c r="J138">
        <v>0.14000000000000001</v>
      </c>
      <c r="K138">
        <v>0.78</v>
      </c>
      <c r="L138">
        <v>0</v>
      </c>
      <c r="P138">
        <v>5.88</v>
      </c>
    </row>
    <row r="139" spans="1:17" x14ac:dyDescent="0.25">
      <c r="A139" t="s">
        <v>155</v>
      </c>
      <c r="G139">
        <v>0.02</v>
      </c>
      <c r="O139">
        <v>0.34</v>
      </c>
      <c r="Q139">
        <v>0.42</v>
      </c>
    </row>
    <row r="140" spans="1:17" x14ac:dyDescent="0.25">
      <c r="A140" t="s">
        <v>156</v>
      </c>
      <c r="B140">
        <v>2.17</v>
      </c>
      <c r="C140">
        <v>0.08</v>
      </c>
      <c r="D140">
        <v>0.12</v>
      </c>
      <c r="E140">
        <v>0.91</v>
      </c>
      <c r="F140">
        <v>0.02</v>
      </c>
      <c r="G140">
        <v>0.02</v>
      </c>
      <c r="H140">
        <v>0.21</v>
      </c>
      <c r="J140">
        <v>0.04</v>
      </c>
      <c r="K140">
        <v>0.62</v>
      </c>
      <c r="L140">
        <v>0.11</v>
      </c>
      <c r="M140">
        <v>0.1</v>
      </c>
      <c r="N140">
        <v>0.13</v>
      </c>
      <c r="P140">
        <v>24.5</v>
      </c>
      <c r="Q140">
        <v>18.48</v>
      </c>
    </row>
    <row r="141" spans="1:17" x14ac:dyDescent="0.25">
      <c r="A141" t="s">
        <v>157</v>
      </c>
      <c r="B141">
        <v>0.19</v>
      </c>
      <c r="C141">
        <v>0.12</v>
      </c>
      <c r="D141">
        <v>0.06</v>
      </c>
      <c r="E141">
        <v>0.34</v>
      </c>
      <c r="F141">
        <v>0.27</v>
      </c>
      <c r="G141">
        <v>0.41</v>
      </c>
      <c r="H141">
        <v>0.12</v>
      </c>
      <c r="I141">
        <v>1.41</v>
      </c>
      <c r="J141">
        <v>0.48</v>
      </c>
      <c r="K141">
        <v>1.27</v>
      </c>
      <c r="L141">
        <v>0.62</v>
      </c>
      <c r="M141">
        <v>0.49</v>
      </c>
      <c r="N141">
        <v>22.35</v>
      </c>
      <c r="O141">
        <v>2.6</v>
      </c>
      <c r="Q141">
        <v>0.4</v>
      </c>
    </row>
    <row r="142" spans="1:17" x14ac:dyDescent="0.25">
      <c r="A142" t="s">
        <v>158</v>
      </c>
      <c r="E142">
        <v>0.2</v>
      </c>
      <c r="F142">
        <v>0.1</v>
      </c>
      <c r="J142">
        <v>1.5</v>
      </c>
      <c r="K142">
        <v>6.85</v>
      </c>
      <c r="L142">
        <v>0</v>
      </c>
    </row>
    <row r="143" spans="1:17" x14ac:dyDescent="0.25">
      <c r="A143" t="s">
        <v>161</v>
      </c>
      <c r="C143">
        <v>0.75</v>
      </c>
      <c r="D143">
        <v>0.19</v>
      </c>
      <c r="E143">
        <v>0.03</v>
      </c>
      <c r="F143">
        <v>0.09</v>
      </c>
      <c r="G143">
        <v>0.1</v>
      </c>
      <c r="H143">
        <v>1.01</v>
      </c>
      <c r="I143">
        <v>0.48</v>
      </c>
      <c r="J143">
        <v>0.46</v>
      </c>
      <c r="K143">
        <v>0.26</v>
      </c>
      <c r="L143">
        <v>1.0900000000000001</v>
      </c>
      <c r="M143">
        <v>8.58</v>
      </c>
      <c r="N143">
        <v>1.07</v>
      </c>
      <c r="O143">
        <v>16.13</v>
      </c>
      <c r="P143">
        <v>3.76</v>
      </c>
      <c r="Q143">
        <v>33.090000000000003</v>
      </c>
    </row>
    <row r="144" spans="1:17" x14ac:dyDescent="0.25">
      <c r="A144" t="s">
        <v>162</v>
      </c>
      <c r="I144">
        <v>0.02</v>
      </c>
      <c r="J144">
        <v>4.5</v>
      </c>
      <c r="K144">
        <v>31</v>
      </c>
      <c r="L144">
        <v>0.52</v>
      </c>
      <c r="M144">
        <v>1.64</v>
      </c>
      <c r="N144">
        <v>2.63</v>
      </c>
      <c r="O144">
        <v>1.95</v>
      </c>
      <c r="P144">
        <v>0.44</v>
      </c>
      <c r="Q144">
        <v>0.18</v>
      </c>
    </row>
    <row r="145" spans="1:17" x14ac:dyDescent="0.25">
      <c r="A145" t="s">
        <v>163</v>
      </c>
      <c r="L145">
        <v>0</v>
      </c>
      <c r="M145">
        <v>18.350000000000001</v>
      </c>
      <c r="N145">
        <v>15.29</v>
      </c>
      <c r="O145">
        <v>22.01</v>
      </c>
      <c r="P145">
        <v>8.32</v>
      </c>
      <c r="Q145">
        <v>21.96</v>
      </c>
    </row>
    <row r="146" spans="1:17" x14ac:dyDescent="0.25">
      <c r="A146" t="s">
        <v>164</v>
      </c>
      <c r="H146">
        <v>0.15</v>
      </c>
      <c r="I146">
        <v>0.4</v>
      </c>
      <c r="J146">
        <v>0.7</v>
      </c>
      <c r="K146">
        <v>0.43</v>
      </c>
      <c r="L146">
        <v>0.64</v>
      </c>
      <c r="M146">
        <v>1.39</v>
      </c>
      <c r="N146">
        <v>16.5</v>
      </c>
      <c r="Q146">
        <v>1.41</v>
      </c>
    </row>
    <row r="147" spans="1:17" x14ac:dyDescent="0.25">
      <c r="A147" t="s">
        <v>165</v>
      </c>
      <c r="B147">
        <v>1.26</v>
      </c>
      <c r="C147">
        <v>1.62</v>
      </c>
      <c r="D147">
        <v>2.1</v>
      </c>
      <c r="E147">
        <v>3.93</v>
      </c>
      <c r="G147">
        <v>12.32</v>
      </c>
      <c r="H147">
        <v>43.74</v>
      </c>
      <c r="I147">
        <v>7.55</v>
      </c>
      <c r="K147">
        <v>5.01</v>
      </c>
      <c r="L147">
        <v>10.73</v>
      </c>
      <c r="M147">
        <v>6.85</v>
      </c>
      <c r="N147">
        <v>8.8699999999999992</v>
      </c>
      <c r="O147">
        <v>30.29</v>
      </c>
      <c r="P147">
        <v>801.33</v>
      </c>
      <c r="Q147">
        <v>110.95</v>
      </c>
    </row>
    <row r="148" spans="1:17" x14ac:dyDescent="0.25">
      <c r="A148" t="s">
        <v>166</v>
      </c>
      <c r="B148">
        <v>0.28999999999999998</v>
      </c>
      <c r="C148">
        <v>0.01</v>
      </c>
      <c r="D148">
        <v>0.71</v>
      </c>
      <c r="G148">
        <v>1.02</v>
      </c>
      <c r="J148">
        <v>272.91000000000003</v>
      </c>
      <c r="K148">
        <v>0</v>
      </c>
      <c r="L148">
        <v>3.34</v>
      </c>
      <c r="M148">
        <v>0.68</v>
      </c>
      <c r="N148">
        <v>0.13</v>
      </c>
      <c r="P148">
        <v>53.31</v>
      </c>
      <c r="Q148">
        <v>147.55000000000001</v>
      </c>
    </row>
    <row r="149" spans="1:17" x14ac:dyDescent="0.25">
      <c r="A149" t="s">
        <v>167</v>
      </c>
      <c r="D149">
        <v>0.57999999999999996</v>
      </c>
      <c r="H149">
        <v>39.619999999999997</v>
      </c>
      <c r="I149">
        <v>8.33</v>
      </c>
      <c r="Q149">
        <v>0.6</v>
      </c>
    </row>
    <row r="150" spans="1:17" x14ac:dyDescent="0.25">
      <c r="A150" t="s">
        <v>168</v>
      </c>
      <c r="B150">
        <v>1.07</v>
      </c>
      <c r="E150">
        <v>0.04</v>
      </c>
      <c r="F150">
        <v>0.13</v>
      </c>
      <c r="J150">
        <v>3.78</v>
      </c>
      <c r="K150">
        <v>0</v>
      </c>
      <c r="L150">
        <v>20.46</v>
      </c>
      <c r="M150">
        <v>31.23</v>
      </c>
      <c r="N150">
        <v>27.41</v>
      </c>
      <c r="Q150">
        <v>0.4</v>
      </c>
    </row>
    <row r="151" spans="1:17" x14ac:dyDescent="0.25">
      <c r="A151" t="s">
        <v>170</v>
      </c>
      <c r="B151">
        <v>0.01</v>
      </c>
      <c r="C151">
        <v>24.24</v>
      </c>
      <c r="J151">
        <v>0.03</v>
      </c>
      <c r="L151">
        <v>0.01</v>
      </c>
      <c r="M151">
        <v>132.52000000000001</v>
      </c>
      <c r="N151">
        <v>256.7</v>
      </c>
      <c r="O151">
        <v>2015.76</v>
      </c>
      <c r="P151">
        <v>3654.16</v>
      </c>
      <c r="Q151">
        <v>1391.88</v>
      </c>
    </row>
    <row r="152" spans="1:17" x14ac:dyDescent="0.25">
      <c r="A152" t="s">
        <v>523</v>
      </c>
      <c r="F152">
        <v>0.4</v>
      </c>
      <c r="G152">
        <v>0.57999999999999996</v>
      </c>
      <c r="P152">
        <v>0.01</v>
      </c>
    </row>
    <row r="153" spans="1:17" x14ac:dyDescent="0.25">
      <c r="A153" t="s">
        <v>171</v>
      </c>
      <c r="B153">
        <v>0.22</v>
      </c>
      <c r="C153">
        <v>0.62</v>
      </c>
      <c r="D153">
        <v>0.03</v>
      </c>
      <c r="E153">
        <v>7.0000000000000007E-2</v>
      </c>
      <c r="F153">
        <v>0.01</v>
      </c>
      <c r="G153">
        <v>1.76</v>
      </c>
      <c r="H153">
        <v>0.69</v>
      </c>
      <c r="I153">
        <v>0.04</v>
      </c>
      <c r="J153">
        <v>0.43</v>
      </c>
      <c r="K153">
        <v>0.03</v>
      </c>
      <c r="L153">
        <v>0.01</v>
      </c>
      <c r="M153">
        <v>0</v>
      </c>
      <c r="O153">
        <v>0.47</v>
      </c>
    </row>
    <row r="154" spans="1:17" x14ac:dyDescent="0.25">
      <c r="A154" t="s">
        <v>172</v>
      </c>
      <c r="C154">
        <v>0.01</v>
      </c>
      <c r="D154">
        <v>0.04</v>
      </c>
      <c r="G154">
        <v>0.01</v>
      </c>
      <c r="H154">
        <v>0.2</v>
      </c>
      <c r="I154">
        <v>0.41</v>
      </c>
      <c r="J154">
        <v>0</v>
      </c>
      <c r="K154">
        <v>1</v>
      </c>
      <c r="L154">
        <v>7.0000000000000007E-2</v>
      </c>
      <c r="M154">
        <v>7.0000000000000007E-2</v>
      </c>
      <c r="N154">
        <v>0.16</v>
      </c>
      <c r="O154">
        <v>0.02</v>
      </c>
    </row>
    <row r="155" spans="1:17" x14ac:dyDescent="0.25">
      <c r="A155" t="s">
        <v>524</v>
      </c>
      <c r="J155">
        <v>0.02</v>
      </c>
      <c r="K155">
        <v>2.0299999999999998</v>
      </c>
      <c r="L155">
        <v>0.05</v>
      </c>
      <c r="M155">
        <v>0.04</v>
      </c>
      <c r="N155">
        <v>2.15</v>
      </c>
      <c r="P155">
        <v>15.39</v>
      </c>
    </row>
    <row r="156" spans="1:17" x14ac:dyDescent="0.25">
      <c r="A156" t="s">
        <v>525</v>
      </c>
    </row>
    <row r="157" spans="1:17" x14ac:dyDescent="0.25">
      <c r="A157" t="s">
        <v>173</v>
      </c>
      <c r="B157">
        <v>0.49</v>
      </c>
      <c r="C157">
        <v>0.37</v>
      </c>
      <c r="D157">
        <v>2.2200000000000002</v>
      </c>
      <c r="F157">
        <v>0.49</v>
      </c>
      <c r="G157">
        <v>0.47</v>
      </c>
      <c r="H157">
        <v>0.14000000000000001</v>
      </c>
      <c r="I157">
        <v>0.04</v>
      </c>
      <c r="J157">
        <v>1.08</v>
      </c>
      <c r="K157">
        <v>0.77</v>
      </c>
      <c r="L157">
        <v>0.91</v>
      </c>
      <c r="M157">
        <v>79.03</v>
      </c>
      <c r="N157">
        <v>129.72999999999999</v>
      </c>
      <c r="O157">
        <v>74.84</v>
      </c>
      <c r="P157">
        <v>3.66</v>
      </c>
      <c r="Q157">
        <v>5.23</v>
      </c>
    </row>
    <row r="158" spans="1:17" x14ac:dyDescent="0.25">
      <c r="A158" t="s">
        <v>174</v>
      </c>
      <c r="C158">
        <v>0.08</v>
      </c>
      <c r="D158">
        <v>0.01</v>
      </c>
      <c r="E158">
        <v>0.44</v>
      </c>
      <c r="F158">
        <v>0.35</v>
      </c>
      <c r="H158">
        <v>0.18</v>
      </c>
      <c r="L158">
        <v>0</v>
      </c>
      <c r="M158">
        <v>2.36</v>
      </c>
      <c r="N158">
        <v>8.85</v>
      </c>
    </row>
    <row r="159" spans="1:17" x14ac:dyDescent="0.25">
      <c r="A159" t="s">
        <v>175</v>
      </c>
      <c r="B159">
        <v>3.62</v>
      </c>
      <c r="E159">
        <v>1.55</v>
      </c>
      <c r="F159">
        <v>3.41</v>
      </c>
      <c r="G159">
        <v>44.38</v>
      </c>
      <c r="H159">
        <v>24.78</v>
      </c>
      <c r="I159">
        <v>25.01</v>
      </c>
      <c r="J159">
        <v>26.5</v>
      </c>
      <c r="K159">
        <v>14.28</v>
      </c>
      <c r="L159">
        <v>36.64</v>
      </c>
      <c r="M159">
        <v>2.14</v>
      </c>
      <c r="N159">
        <v>51.88</v>
      </c>
      <c r="O159">
        <v>13.68</v>
      </c>
      <c r="P159">
        <v>2.44</v>
      </c>
      <c r="Q159">
        <v>2.42</v>
      </c>
    </row>
    <row r="160" spans="1:17" x14ac:dyDescent="0.25">
      <c r="A160" t="s">
        <v>176</v>
      </c>
      <c r="B160">
        <v>0.01</v>
      </c>
      <c r="C160">
        <v>7.0000000000000007E-2</v>
      </c>
      <c r="E160">
        <v>0.09</v>
      </c>
      <c r="G160">
        <v>0.4</v>
      </c>
      <c r="H160">
        <v>0.3</v>
      </c>
      <c r="I160">
        <v>0.91</v>
      </c>
      <c r="J160">
        <v>0.04</v>
      </c>
      <c r="K160">
        <v>0.47</v>
      </c>
      <c r="L160">
        <v>0</v>
      </c>
      <c r="M160">
        <v>0.22</v>
      </c>
      <c r="N160">
        <v>171.22</v>
      </c>
      <c r="O160">
        <v>0.8</v>
      </c>
      <c r="P160">
        <v>237.61</v>
      </c>
      <c r="Q160">
        <v>2.75</v>
      </c>
    </row>
    <row r="161" spans="1:17" x14ac:dyDescent="0.25">
      <c r="A161" t="s">
        <v>177</v>
      </c>
      <c r="B161">
        <v>0.08</v>
      </c>
      <c r="D161">
        <v>0.45</v>
      </c>
      <c r="E161">
        <v>62.11</v>
      </c>
      <c r="F161">
        <v>1.2</v>
      </c>
      <c r="G161">
        <v>0.78</v>
      </c>
      <c r="H161">
        <v>0.44</v>
      </c>
      <c r="I161">
        <v>1.01</v>
      </c>
      <c r="J161">
        <v>0.98</v>
      </c>
      <c r="K161">
        <v>1.39</v>
      </c>
      <c r="L161">
        <v>0.53</v>
      </c>
      <c r="M161">
        <v>0.97</v>
      </c>
      <c r="N161">
        <v>0.23</v>
      </c>
      <c r="O161">
        <v>0.69</v>
      </c>
      <c r="P161">
        <v>0.37</v>
      </c>
      <c r="Q161">
        <v>1.96</v>
      </c>
    </row>
    <row r="162" spans="1:17" x14ac:dyDescent="0.25">
      <c r="A162" t="s">
        <v>178</v>
      </c>
      <c r="D162">
        <v>0.04</v>
      </c>
      <c r="F162">
        <v>0.23</v>
      </c>
      <c r="G162">
        <v>0.56000000000000005</v>
      </c>
      <c r="H162">
        <v>3.52</v>
      </c>
      <c r="I162">
        <v>1.41</v>
      </c>
      <c r="J162">
        <v>0.16</v>
      </c>
      <c r="K162">
        <v>0.76</v>
      </c>
      <c r="L162">
        <v>0.2</v>
      </c>
      <c r="M162">
        <v>0</v>
      </c>
      <c r="Q162">
        <v>3.78</v>
      </c>
    </row>
    <row r="163" spans="1:17" x14ac:dyDescent="0.25">
      <c r="A163" t="s">
        <v>179</v>
      </c>
      <c r="B163">
        <v>0.13</v>
      </c>
      <c r="C163">
        <v>0.54</v>
      </c>
      <c r="D163">
        <v>0.24</v>
      </c>
      <c r="F163">
        <v>1.43</v>
      </c>
      <c r="G163">
        <v>0.09</v>
      </c>
      <c r="H163">
        <v>0.19</v>
      </c>
      <c r="I163">
        <v>0.41</v>
      </c>
      <c r="J163">
        <v>0.4</v>
      </c>
      <c r="K163">
        <v>0.92</v>
      </c>
      <c r="L163">
        <v>2.21</v>
      </c>
      <c r="M163">
        <v>0</v>
      </c>
      <c r="N163">
        <v>0.63</v>
      </c>
      <c r="O163">
        <v>11.39</v>
      </c>
      <c r="Q163">
        <v>4.1399999999999997</v>
      </c>
    </row>
    <row r="164" spans="1:17" x14ac:dyDescent="0.25">
      <c r="A164" t="s">
        <v>180</v>
      </c>
      <c r="D164">
        <v>1.24</v>
      </c>
      <c r="E164">
        <v>5.95</v>
      </c>
      <c r="G164">
        <v>0.79</v>
      </c>
      <c r="J164">
        <v>0</v>
      </c>
      <c r="K164">
        <v>0.48</v>
      </c>
      <c r="L164">
        <v>0.25</v>
      </c>
      <c r="M164">
        <v>0.14000000000000001</v>
      </c>
      <c r="O164">
        <v>0.7</v>
      </c>
    </row>
    <row r="165" spans="1:17" x14ac:dyDescent="0.25">
      <c r="A165" t="s">
        <v>181</v>
      </c>
      <c r="B165">
        <v>0.02</v>
      </c>
      <c r="C165">
        <v>0.01</v>
      </c>
      <c r="D165">
        <v>0.02</v>
      </c>
      <c r="G165">
        <v>0.03</v>
      </c>
      <c r="J165">
        <v>0.04</v>
      </c>
      <c r="K165">
        <v>0.01</v>
      </c>
      <c r="L165">
        <v>0</v>
      </c>
      <c r="M165">
        <v>0.03</v>
      </c>
    </row>
    <row r="166" spans="1:17" x14ac:dyDescent="0.25">
      <c r="A166" t="s">
        <v>182</v>
      </c>
      <c r="C166">
        <v>0.01</v>
      </c>
      <c r="D166">
        <v>0.01</v>
      </c>
      <c r="E166">
        <v>0.02</v>
      </c>
      <c r="F166">
        <v>7.0000000000000007E-2</v>
      </c>
      <c r="H166">
        <v>0.09</v>
      </c>
      <c r="J166">
        <v>0.03</v>
      </c>
      <c r="L166">
        <v>0.1</v>
      </c>
      <c r="M166">
        <v>0.2</v>
      </c>
      <c r="N166">
        <v>0.51</v>
      </c>
      <c r="O166">
        <v>0.15</v>
      </c>
      <c r="Q166">
        <v>0.06</v>
      </c>
    </row>
    <row r="167" spans="1:17" x14ac:dyDescent="0.25">
      <c r="A167" t="s">
        <v>183</v>
      </c>
      <c r="C167">
        <v>2.72</v>
      </c>
      <c r="F167">
        <v>0.42</v>
      </c>
      <c r="G167">
        <v>0.16</v>
      </c>
      <c r="H167">
        <v>2.02</v>
      </c>
      <c r="I167">
        <v>0.83</v>
      </c>
      <c r="J167">
        <v>0.31</v>
      </c>
      <c r="K167">
        <v>0.66</v>
      </c>
      <c r="L167">
        <v>0.5</v>
      </c>
      <c r="M167">
        <v>0.13</v>
      </c>
      <c r="N167">
        <v>0.39</v>
      </c>
      <c r="O167">
        <v>0.03</v>
      </c>
      <c r="P167">
        <v>0.04</v>
      </c>
      <c r="Q167">
        <v>0.38</v>
      </c>
    </row>
    <row r="168" spans="1:17" x14ac:dyDescent="0.25">
      <c r="A168" t="s">
        <v>184</v>
      </c>
      <c r="B168">
        <v>9.52</v>
      </c>
      <c r="C168">
        <v>0.9</v>
      </c>
      <c r="E168">
        <v>3.99</v>
      </c>
      <c r="I168">
        <v>11.29</v>
      </c>
      <c r="L168">
        <v>0</v>
      </c>
      <c r="M168">
        <v>0.09</v>
      </c>
      <c r="O168">
        <v>3.26</v>
      </c>
      <c r="P168">
        <v>1.87</v>
      </c>
      <c r="Q168">
        <v>285.12</v>
      </c>
    </row>
    <row r="169" spans="1:17" x14ac:dyDescent="0.25">
      <c r="A169" t="s">
        <v>185</v>
      </c>
      <c r="E169">
        <v>87.55</v>
      </c>
      <c r="H169">
        <v>84.85</v>
      </c>
      <c r="J169">
        <v>85.7</v>
      </c>
      <c r="K169">
        <v>0</v>
      </c>
      <c r="M169">
        <v>0</v>
      </c>
      <c r="N169">
        <v>2.1800000000000002</v>
      </c>
      <c r="O169">
        <v>0.7</v>
      </c>
    </row>
    <row r="170" spans="1:17" x14ac:dyDescent="0.25">
      <c r="A170" t="s">
        <v>186</v>
      </c>
      <c r="C170">
        <v>1.29</v>
      </c>
      <c r="K170">
        <v>20.3</v>
      </c>
      <c r="L170">
        <v>0</v>
      </c>
      <c r="M170">
        <v>2.6</v>
      </c>
      <c r="N170">
        <v>12.78</v>
      </c>
      <c r="O170">
        <v>8.48</v>
      </c>
      <c r="P170">
        <v>3.81</v>
      </c>
    </row>
    <row r="171" spans="1:17" x14ac:dyDescent="0.25">
      <c r="A171" t="s">
        <v>187</v>
      </c>
      <c r="B171">
        <v>0.1</v>
      </c>
      <c r="C171">
        <v>0.12</v>
      </c>
      <c r="E171">
        <v>7.0000000000000007E-2</v>
      </c>
      <c r="F171">
        <v>0.24</v>
      </c>
      <c r="G171">
        <v>0.01</v>
      </c>
      <c r="H171">
        <v>0.11</v>
      </c>
      <c r="J171">
        <v>1.52</v>
      </c>
      <c r="K171">
        <v>1.83</v>
      </c>
      <c r="L171">
        <v>1.66</v>
      </c>
      <c r="M171">
        <v>3.65</v>
      </c>
      <c r="N171">
        <v>1.61</v>
      </c>
      <c r="O171">
        <v>4.2300000000000004</v>
      </c>
      <c r="P171">
        <v>2.27</v>
      </c>
      <c r="Q171">
        <v>5.03</v>
      </c>
    </row>
    <row r="172" spans="1:17" x14ac:dyDescent="0.25">
      <c r="A172" t="s">
        <v>188</v>
      </c>
      <c r="B172">
        <v>0.28000000000000003</v>
      </c>
      <c r="C172">
        <v>0.85</v>
      </c>
      <c r="D172">
        <v>0.6</v>
      </c>
      <c r="E172">
        <v>0.52</v>
      </c>
      <c r="F172">
        <v>0.37</v>
      </c>
      <c r="G172">
        <v>99.5</v>
      </c>
      <c r="J172">
        <v>0.24</v>
      </c>
      <c r="K172">
        <v>0.73</v>
      </c>
      <c r="L172">
        <v>0.65</v>
      </c>
      <c r="M172">
        <v>0.85</v>
      </c>
      <c r="N172">
        <v>0.17</v>
      </c>
    </row>
    <row r="173" spans="1:17" x14ac:dyDescent="0.25">
      <c r="A173" t="s">
        <v>189</v>
      </c>
      <c r="C173">
        <v>0.03</v>
      </c>
      <c r="D173">
        <v>0.05</v>
      </c>
      <c r="F173">
        <v>0.01</v>
      </c>
    </row>
    <row r="174" spans="1:17" x14ac:dyDescent="0.25">
      <c r="A174" t="s">
        <v>190</v>
      </c>
      <c r="B174">
        <v>0.03</v>
      </c>
      <c r="C174">
        <v>0.34</v>
      </c>
      <c r="D174">
        <v>0.86</v>
      </c>
      <c r="E174">
        <v>0.48</v>
      </c>
      <c r="F174">
        <v>0.26</v>
      </c>
      <c r="G174">
        <v>0.67</v>
      </c>
      <c r="H174">
        <v>4.9400000000000004</v>
      </c>
      <c r="I174">
        <v>0.16</v>
      </c>
      <c r="J174">
        <v>0.31</v>
      </c>
      <c r="K174">
        <v>16.77</v>
      </c>
      <c r="L174">
        <v>17.29</v>
      </c>
      <c r="M174">
        <v>0.15</v>
      </c>
      <c r="O174">
        <v>1.25</v>
      </c>
      <c r="P174">
        <v>8.6999999999999993</v>
      </c>
    </row>
    <row r="175" spans="1:17" x14ac:dyDescent="0.25">
      <c r="A175" t="s">
        <v>191</v>
      </c>
      <c r="F175">
        <v>0.14000000000000001</v>
      </c>
      <c r="H175">
        <v>7.0000000000000007E-2</v>
      </c>
      <c r="I175">
        <v>0.01</v>
      </c>
      <c r="J175">
        <v>3.06</v>
      </c>
      <c r="K175">
        <v>370.44</v>
      </c>
      <c r="L175">
        <v>1.26</v>
      </c>
      <c r="M175">
        <v>0.05</v>
      </c>
      <c r="N175">
        <v>22.27</v>
      </c>
    </row>
    <row r="176" spans="1:17" x14ac:dyDescent="0.25">
      <c r="A176" t="s">
        <v>192</v>
      </c>
      <c r="M176">
        <v>11.93</v>
      </c>
      <c r="N176">
        <v>5.68</v>
      </c>
      <c r="O176">
        <v>34.64</v>
      </c>
      <c r="P176">
        <v>9.76</v>
      </c>
      <c r="Q176">
        <v>9.26</v>
      </c>
    </row>
    <row r="177" spans="1:17" x14ac:dyDescent="0.25">
      <c r="A177" t="s">
        <v>193</v>
      </c>
      <c r="B177">
        <v>0.41</v>
      </c>
      <c r="C177">
        <v>0.31</v>
      </c>
      <c r="D177">
        <v>0.01</v>
      </c>
      <c r="E177">
        <v>3.79</v>
      </c>
      <c r="I177">
        <v>0.13</v>
      </c>
      <c r="K177">
        <v>0.55000000000000004</v>
      </c>
      <c r="L177">
        <v>0</v>
      </c>
      <c r="M177">
        <v>20.38</v>
      </c>
      <c r="N177">
        <v>0</v>
      </c>
      <c r="O177">
        <v>0.56000000000000005</v>
      </c>
    </row>
    <row r="178" spans="1:17" x14ac:dyDescent="0.25">
      <c r="A178" t="s">
        <v>194</v>
      </c>
      <c r="C178">
        <v>17.420000000000002</v>
      </c>
      <c r="F178">
        <v>0.33</v>
      </c>
      <c r="G178">
        <v>0.04</v>
      </c>
      <c r="H178">
        <v>0.11</v>
      </c>
      <c r="I178">
        <v>0.08</v>
      </c>
      <c r="K178">
        <v>0</v>
      </c>
      <c r="L178">
        <v>7.0000000000000007E-2</v>
      </c>
      <c r="M178">
        <v>0</v>
      </c>
      <c r="N178">
        <v>330.03</v>
      </c>
      <c r="Q178">
        <v>1.7</v>
      </c>
    </row>
    <row r="179" spans="1:17" x14ac:dyDescent="0.25">
      <c r="A179" t="s">
        <v>195</v>
      </c>
      <c r="B179">
        <v>0.13</v>
      </c>
      <c r="C179">
        <v>0.47</v>
      </c>
      <c r="D179">
        <v>7.0000000000000007E-2</v>
      </c>
      <c r="E179">
        <v>0.05</v>
      </c>
      <c r="G179">
        <v>3.86</v>
      </c>
      <c r="I179">
        <v>0.27</v>
      </c>
      <c r="J179">
        <v>3.84</v>
      </c>
      <c r="K179">
        <v>0.79</v>
      </c>
      <c r="L179">
        <v>0.14000000000000001</v>
      </c>
      <c r="M179">
        <v>0.25</v>
      </c>
      <c r="N179">
        <v>0.09</v>
      </c>
      <c r="O179">
        <v>6.14</v>
      </c>
      <c r="P179">
        <v>2.02</v>
      </c>
      <c r="Q179">
        <v>0.16</v>
      </c>
    </row>
    <row r="180" spans="1:17" x14ac:dyDescent="0.25">
      <c r="A180" t="s">
        <v>196</v>
      </c>
      <c r="B180">
        <v>6.48</v>
      </c>
      <c r="C180">
        <v>5.19</v>
      </c>
      <c r="D180">
        <v>4.46</v>
      </c>
      <c r="E180">
        <v>0.21</v>
      </c>
      <c r="F180">
        <v>0.22</v>
      </c>
      <c r="G180">
        <v>4.37</v>
      </c>
      <c r="H180">
        <v>0.53</v>
      </c>
      <c r="I180">
        <v>0.3</v>
      </c>
      <c r="J180">
        <v>0.11</v>
      </c>
      <c r="K180">
        <v>0.48</v>
      </c>
      <c r="L180">
        <v>1.56</v>
      </c>
      <c r="M180">
        <v>4.32</v>
      </c>
      <c r="N180">
        <v>0.16</v>
      </c>
      <c r="O180">
        <v>0.26</v>
      </c>
      <c r="P180">
        <v>0.03</v>
      </c>
      <c r="Q180">
        <v>0.4</v>
      </c>
    </row>
    <row r="181" spans="1:17" x14ac:dyDescent="0.25">
      <c r="A181" t="s">
        <v>197</v>
      </c>
      <c r="C181">
        <v>0.01</v>
      </c>
      <c r="J181">
        <v>0.01</v>
      </c>
      <c r="K181">
        <v>0.74</v>
      </c>
      <c r="L181">
        <v>0</v>
      </c>
      <c r="M181">
        <v>7.0000000000000007E-2</v>
      </c>
      <c r="N181">
        <v>0.14000000000000001</v>
      </c>
    </row>
    <row r="182" spans="1:17" x14ac:dyDescent="0.25">
      <c r="A182" t="s">
        <v>526</v>
      </c>
      <c r="M182">
        <v>0</v>
      </c>
      <c r="N182">
        <v>0.11</v>
      </c>
      <c r="O182">
        <v>0.01</v>
      </c>
      <c r="P182">
        <v>0.28999999999999998</v>
      </c>
    </row>
    <row r="183" spans="1:17" x14ac:dyDescent="0.25">
      <c r="A183" t="s">
        <v>527</v>
      </c>
      <c r="B183">
        <v>0.05</v>
      </c>
      <c r="E183">
        <v>0.04</v>
      </c>
      <c r="F183">
        <v>0.06</v>
      </c>
      <c r="G183">
        <v>0.05</v>
      </c>
      <c r="H183">
        <v>0.53</v>
      </c>
      <c r="I183">
        <v>0.05</v>
      </c>
      <c r="J183">
        <v>0.32</v>
      </c>
      <c r="K183">
        <v>2409.3200000000002</v>
      </c>
      <c r="L183">
        <v>0.45</v>
      </c>
      <c r="M183">
        <v>0</v>
      </c>
      <c r="N183">
        <v>7.0000000000000007E-2</v>
      </c>
      <c r="O183">
        <v>122.04</v>
      </c>
      <c r="P183">
        <v>250</v>
      </c>
      <c r="Q183">
        <v>473.43</v>
      </c>
    </row>
    <row r="184" spans="1:17" x14ac:dyDescent="0.25">
      <c r="A184" t="s">
        <v>198</v>
      </c>
      <c r="G184">
        <v>1.93</v>
      </c>
      <c r="H184">
        <v>0.69</v>
      </c>
      <c r="I184">
        <v>1.67</v>
      </c>
      <c r="J184">
        <v>0.3</v>
      </c>
      <c r="K184">
        <v>0.36</v>
      </c>
      <c r="L184">
        <v>0.28000000000000003</v>
      </c>
      <c r="M184">
        <v>0.39</v>
      </c>
      <c r="N184">
        <v>0.4</v>
      </c>
      <c r="O184">
        <v>0.41</v>
      </c>
      <c r="P184">
        <v>4</v>
      </c>
      <c r="Q184">
        <v>1</v>
      </c>
    </row>
    <row r="185" spans="1:17" x14ac:dyDescent="0.25">
      <c r="A185" t="s">
        <v>199</v>
      </c>
      <c r="C185">
        <v>0.45</v>
      </c>
      <c r="F185">
        <v>1.05</v>
      </c>
      <c r="J185">
        <v>0.82</v>
      </c>
      <c r="L185">
        <v>1.06</v>
      </c>
      <c r="O185">
        <v>0.06</v>
      </c>
      <c r="P185">
        <v>1.47</v>
      </c>
      <c r="Q185">
        <v>0.31</v>
      </c>
    </row>
    <row r="186" spans="1:17" x14ac:dyDescent="0.25">
      <c r="A186" t="s">
        <v>528</v>
      </c>
    </row>
    <row r="187" spans="1:17" x14ac:dyDescent="0.25">
      <c r="A187" t="s">
        <v>200</v>
      </c>
      <c r="B187">
        <v>1.1399999999999999</v>
      </c>
      <c r="C187">
        <v>1.01</v>
      </c>
      <c r="E187">
        <v>0.06</v>
      </c>
      <c r="F187">
        <v>0.03</v>
      </c>
      <c r="H187">
        <v>0.02</v>
      </c>
      <c r="I187">
        <v>5.5</v>
      </c>
      <c r="J187">
        <v>2.15</v>
      </c>
      <c r="K187">
        <v>0.89</v>
      </c>
      <c r="L187">
        <v>0</v>
      </c>
      <c r="M187">
        <v>0.65</v>
      </c>
      <c r="O187">
        <v>0.37</v>
      </c>
      <c r="P187">
        <v>0.55000000000000004</v>
      </c>
    </row>
    <row r="188" spans="1:17" x14ac:dyDescent="0.25">
      <c r="A188" t="s">
        <v>529</v>
      </c>
      <c r="E188">
        <v>0.53</v>
      </c>
      <c r="F188">
        <v>0.57999999999999996</v>
      </c>
      <c r="G188">
        <v>10.11</v>
      </c>
      <c r="H188">
        <v>6.18</v>
      </c>
      <c r="I188">
        <v>20.47</v>
      </c>
      <c r="J188">
        <v>12.45</v>
      </c>
      <c r="K188">
        <v>19.37</v>
      </c>
      <c r="L188">
        <v>12.72</v>
      </c>
      <c r="M188">
        <v>12.38</v>
      </c>
      <c r="N188">
        <v>37.1</v>
      </c>
      <c r="O188">
        <v>14.15</v>
      </c>
      <c r="P188">
        <v>13.39</v>
      </c>
      <c r="Q188">
        <v>12.49</v>
      </c>
    </row>
    <row r="189" spans="1:17" x14ac:dyDescent="0.25">
      <c r="A189" t="s">
        <v>202</v>
      </c>
      <c r="B189">
        <v>0.01</v>
      </c>
      <c r="G189">
        <v>0.62</v>
      </c>
    </row>
    <row r="190" spans="1:17" x14ac:dyDescent="0.25">
      <c r="A190" t="s">
        <v>203</v>
      </c>
      <c r="B190">
        <v>0.01</v>
      </c>
      <c r="C190">
        <v>0.09</v>
      </c>
      <c r="D190">
        <v>0.03</v>
      </c>
      <c r="E190">
        <v>0.45</v>
      </c>
      <c r="F190">
        <v>1.33</v>
      </c>
      <c r="G190">
        <v>0.8</v>
      </c>
      <c r="H190">
        <v>1</v>
      </c>
      <c r="I190">
        <v>7.59</v>
      </c>
      <c r="J190">
        <v>0.57999999999999996</v>
      </c>
      <c r="K190">
        <v>12.22</v>
      </c>
      <c r="L190">
        <v>3.74</v>
      </c>
      <c r="M190">
        <v>6.03</v>
      </c>
      <c r="N190">
        <v>1.56</v>
      </c>
      <c r="O190">
        <v>1.35</v>
      </c>
      <c r="P190">
        <v>78.209999999999994</v>
      </c>
      <c r="Q190">
        <v>2.0099999999999998</v>
      </c>
    </row>
    <row r="191" spans="1:17" x14ac:dyDescent="0.25">
      <c r="A191" t="s">
        <v>204</v>
      </c>
      <c r="B191">
        <v>0.11</v>
      </c>
      <c r="D191">
        <v>1.55</v>
      </c>
      <c r="E191">
        <v>0.01</v>
      </c>
      <c r="F191">
        <v>1.62</v>
      </c>
      <c r="G191">
        <v>0.56999999999999995</v>
      </c>
      <c r="H191">
        <v>0.37</v>
      </c>
      <c r="I191">
        <v>0.69</v>
      </c>
      <c r="J191">
        <v>0.76</v>
      </c>
      <c r="K191">
        <v>0.16</v>
      </c>
      <c r="L191">
        <v>0</v>
      </c>
      <c r="M191">
        <v>0.19</v>
      </c>
      <c r="N191">
        <v>0.04</v>
      </c>
    </row>
    <row r="192" spans="1:17" x14ac:dyDescent="0.25">
      <c r="A192" t="s">
        <v>205</v>
      </c>
      <c r="B192">
        <v>0.06</v>
      </c>
      <c r="C192">
        <v>0.06</v>
      </c>
      <c r="D192">
        <v>0.02</v>
      </c>
      <c r="E192">
        <v>0.05</v>
      </c>
      <c r="G192">
        <v>0.01</v>
      </c>
      <c r="H192">
        <v>0.08</v>
      </c>
      <c r="I192">
        <v>1.1299999999999999</v>
      </c>
      <c r="J192">
        <v>0.14000000000000001</v>
      </c>
      <c r="K192">
        <v>0.18</v>
      </c>
      <c r="L192">
        <v>4.1399999999999997</v>
      </c>
      <c r="M192">
        <v>0.33</v>
      </c>
      <c r="N192">
        <v>0.16</v>
      </c>
      <c r="O192">
        <v>0.52</v>
      </c>
      <c r="P192">
        <v>498.95</v>
      </c>
      <c r="Q192">
        <v>3.84</v>
      </c>
    </row>
    <row r="193" spans="1:17" x14ac:dyDescent="0.25">
      <c r="A193" t="s">
        <v>206</v>
      </c>
      <c r="B193">
        <v>3.86</v>
      </c>
      <c r="C193">
        <v>1.2</v>
      </c>
      <c r="D193">
        <v>1.7</v>
      </c>
      <c r="E193">
        <v>0.86</v>
      </c>
      <c r="F193">
        <v>13.8</v>
      </c>
      <c r="G193">
        <v>4.3600000000000003</v>
      </c>
      <c r="H193">
        <v>3.57</v>
      </c>
      <c r="I193">
        <v>6.18</v>
      </c>
      <c r="J193">
        <v>92.27</v>
      </c>
      <c r="K193">
        <v>13.57</v>
      </c>
      <c r="L193">
        <v>7.07</v>
      </c>
      <c r="M193">
        <v>13.98</v>
      </c>
      <c r="N193">
        <v>22.84</v>
      </c>
      <c r="O193">
        <v>26.1</v>
      </c>
      <c r="P193">
        <v>9.08</v>
      </c>
      <c r="Q193">
        <v>9.1</v>
      </c>
    </row>
    <row r="194" spans="1:17" x14ac:dyDescent="0.25">
      <c r="A194" t="s">
        <v>207</v>
      </c>
      <c r="B194">
        <v>1.51</v>
      </c>
      <c r="C194">
        <v>2.37</v>
      </c>
      <c r="G194">
        <v>103.08</v>
      </c>
      <c r="H194">
        <v>0.71</v>
      </c>
      <c r="J194">
        <v>27.05</v>
      </c>
      <c r="L194">
        <v>0</v>
      </c>
      <c r="M194">
        <v>0.01</v>
      </c>
      <c r="N194">
        <v>0.05</v>
      </c>
    </row>
    <row r="195" spans="1:17" x14ac:dyDescent="0.25">
      <c r="A195" t="s">
        <v>208</v>
      </c>
      <c r="B195">
        <v>0.01</v>
      </c>
      <c r="C195">
        <v>0.38</v>
      </c>
      <c r="D195">
        <v>32.04</v>
      </c>
      <c r="E195">
        <v>0.13</v>
      </c>
      <c r="F195">
        <v>0.5</v>
      </c>
      <c r="G195">
        <v>0.03</v>
      </c>
      <c r="H195">
        <v>0.27</v>
      </c>
      <c r="I195">
        <v>0.91</v>
      </c>
      <c r="J195">
        <v>0.03</v>
      </c>
      <c r="K195">
        <v>6.11</v>
      </c>
      <c r="L195">
        <v>9.9600000000000009</v>
      </c>
      <c r="M195">
        <v>1.07</v>
      </c>
      <c r="O195">
        <v>148.47</v>
      </c>
      <c r="Q195">
        <v>1.79</v>
      </c>
    </row>
    <row r="196" spans="1:17" x14ac:dyDescent="0.25">
      <c r="A196" t="s">
        <v>209</v>
      </c>
    </row>
    <row r="197" spans="1:17" x14ac:dyDescent="0.25">
      <c r="A197" t="s">
        <v>210</v>
      </c>
      <c r="F197">
        <v>0.04</v>
      </c>
      <c r="G197">
        <v>0.52</v>
      </c>
      <c r="L197">
        <v>0</v>
      </c>
      <c r="M197">
        <v>0.12</v>
      </c>
      <c r="P197">
        <v>2.7</v>
      </c>
      <c r="Q197">
        <v>0.16</v>
      </c>
    </row>
    <row r="198" spans="1:17" x14ac:dyDescent="0.25">
      <c r="A198" t="s">
        <v>211</v>
      </c>
      <c r="C198">
        <v>0.18</v>
      </c>
      <c r="D198">
        <v>9.1</v>
      </c>
      <c r="E198">
        <v>5.22</v>
      </c>
      <c r="F198">
        <v>89.11</v>
      </c>
      <c r="G198">
        <v>3.15</v>
      </c>
      <c r="H198">
        <v>0.93</v>
      </c>
      <c r="I198">
        <v>1.22</v>
      </c>
      <c r="J198">
        <v>8.07</v>
      </c>
      <c r="K198">
        <v>0</v>
      </c>
      <c r="L198">
        <v>21.57</v>
      </c>
      <c r="M198">
        <v>409.77</v>
      </c>
      <c r="N198">
        <v>991.35</v>
      </c>
      <c r="O198">
        <v>2.91</v>
      </c>
      <c r="P198">
        <v>83.23</v>
      </c>
      <c r="Q198">
        <v>403.96</v>
      </c>
    </row>
    <row r="199" spans="1:17" x14ac:dyDescent="0.25">
      <c r="A199" t="s">
        <v>212</v>
      </c>
      <c r="M199">
        <v>50.26</v>
      </c>
      <c r="N199">
        <v>1.39</v>
      </c>
      <c r="O199">
        <v>24.76</v>
      </c>
      <c r="P199">
        <v>33.47</v>
      </c>
      <c r="Q199">
        <v>84.71</v>
      </c>
    </row>
    <row r="200" spans="1:17" x14ac:dyDescent="0.25">
      <c r="A200" t="s">
        <v>530</v>
      </c>
      <c r="B200">
        <v>0.27</v>
      </c>
      <c r="C200">
        <v>0.61</v>
      </c>
      <c r="D200">
        <v>3.73</v>
      </c>
      <c r="F200">
        <v>0.83</v>
      </c>
      <c r="G200">
        <v>3.44</v>
      </c>
      <c r="I200">
        <v>16.25</v>
      </c>
      <c r="J200">
        <v>2.5299999999999998</v>
      </c>
      <c r="L200">
        <v>30.4</v>
      </c>
      <c r="M200">
        <v>0</v>
      </c>
      <c r="N200">
        <v>3.2</v>
      </c>
      <c r="O200">
        <v>1.94</v>
      </c>
      <c r="P200">
        <v>2.35</v>
      </c>
      <c r="Q200">
        <v>0.56999999999999995</v>
      </c>
    </row>
    <row r="201" spans="1:17" x14ac:dyDescent="0.25">
      <c r="A201" t="s">
        <v>213</v>
      </c>
      <c r="E201">
        <v>2.3199999999999998</v>
      </c>
      <c r="G201">
        <v>2.5299999999999998</v>
      </c>
      <c r="L201">
        <v>0</v>
      </c>
      <c r="M201">
        <v>4.75</v>
      </c>
      <c r="N201">
        <v>0.14000000000000001</v>
      </c>
      <c r="O201">
        <v>0.46</v>
      </c>
      <c r="P201">
        <v>0.23</v>
      </c>
      <c r="Q201">
        <v>0.25</v>
      </c>
    </row>
    <row r="202" spans="1:17" x14ac:dyDescent="0.25">
      <c r="A202" t="s">
        <v>214</v>
      </c>
      <c r="B202">
        <v>8.23</v>
      </c>
      <c r="C202">
        <v>2.93</v>
      </c>
      <c r="D202">
        <v>4.0199999999999996</v>
      </c>
      <c r="E202">
        <v>7.59</v>
      </c>
      <c r="F202">
        <v>3.41</v>
      </c>
      <c r="G202">
        <v>4.51</v>
      </c>
      <c r="H202">
        <v>8.2799999999999994</v>
      </c>
      <c r="J202">
        <v>14.44</v>
      </c>
      <c r="K202">
        <v>9.5500000000000007</v>
      </c>
      <c r="L202">
        <v>12.39</v>
      </c>
      <c r="M202">
        <v>17.54</v>
      </c>
      <c r="O202">
        <v>19.45</v>
      </c>
      <c r="P202">
        <v>6.54</v>
      </c>
      <c r="Q202">
        <v>4.55</v>
      </c>
    </row>
    <row r="203" spans="1:17" x14ac:dyDescent="0.25">
      <c r="A203" t="s">
        <v>215</v>
      </c>
      <c r="B203">
        <v>10.93</v>
      </c>
      <c r="C203">
        <v>8.57</v>
      </c>
      <c r="D203">
        <v>29.76</v>
      </c>
      <c r="E203">
        <v>67.66</v>
      </c>
      <c r="F203">
        <v>130.49</v>
      </c>
      <c r="G203">
        <v>83.63</v>
      </c>
      <c r="H203">
        <v>117.06</v>
      </c>
      <c r="I203">
        <v>44.23</v>
      </c>
      <c r="J203">
        <v>18.010000000000002</v>
      </c>
      <c r="K203">
        <v>44.48</v>
      </c>
      <c r="L203">
        <v>37.19</v>
      </c>
      <c r="M203">
        <v>36.090000000000003</v>
      </c>
      <c r="N203">
        <v>13.81</v>
      </c>
      <c r="O203">
        <v>141</v>
      </c>
      <c r="P203">
        <v>65</v>
      </c>
      <c r="Q203">
        <v>118</v>
      </c>
    </row>
    <row r="204" spans="1:17" x14ac:dyDescent="0.25">
      <c r="A204" t="s">
        <v>216</v>
      </c>
      <c r="F204">
        <v>0.91</v>
      </c>
      <c r="I204">
        <v>0.3</v>
      </c>
      <c r="K204">
        <v>0</v>
      </c>
      <c r="L204">
        <v>19.260000000000002</v>
      </c>
      <c r="M204">
        <v>18.88</v>
      </c>
      <c r="N204">
        <v>33.18</v>
      </c>
    </row>
    <row r="205" spans="1:17" x14ac:dyDescent="0.25">
      <c r="A205" t="s">
        <v>217</v>
      </c>
      <c r="C205">
        <v>0.15</v>
      </c>
      <c r="D205">
        <v>0.45</v>
      </c>
      <c r="E205">
        <v>1.02</v>
      </c>
      <c r="F205">
        <v>0.94</v>
      </c>
      <c r="G205">
        <v>1.04</v>
      </c>
      <c r="I205">
        <v>2.06</v>
      </c>
      <c r="J205">
        <v>1.74</v>
      </c>
      <c r="K205">
        <v>0</v>
      </c>
      <c r="L205">
        <v>0.21</v>
      </c>
      <c r="P205">
        <v>0.71</v>
      </c>
      <c r="Q205">
        <v>4.24</v>
      </c>
    </row>
    <row r="206" spans="1:17" x14ac:dyDescent="0.25">
      <c r="A206" t="s">
        <v>218</v>
      </c>
      <c r="D206">
        <v>125.54</v>
      </c>
      <c r="K206">
        <v>87.41</v>
      </c>
      <c r="L206">
        <v>90.49</v>
      </c>
      <c r="M206">
        <v>20.350000000000001</v>
      </c>
      <c r="N206">
        <v>95.92</v>
      </c>
      <c r="O206">
        <v>117.29</v>
      </c>
      <c r="P206">
        <v>34.11</v>
      </c>
      <c r="Q206">
        <v>212.46</v>
      </c>
    </row>
    <row r="207" spans="1:17" x14ac:dyDescent="0.25">
      <c r="A207" t="s">
        <v>219</v>
      </c>
    </row>
    <row r="208" spans="1:17" x14ac:dyDescent="0.25">
      <c r="A208" t="s">
        <v>220</v>
      </c>
      <c r="B208">
        <v>6.5</v>
      </c>
      <c r="C208">
        <v>1.91</v>
      </c>
      <c r="D208">
        <v>2.08</v>
      </c>
      <c r="K208">
        <v>1.69</v>
      </c>
    </row>
    <row r="209" spans="1:17" x14ac:dyDescent="0.25">
      <c r="A209" t="s">
        <v>531</v>
      </c>
    </row>
    <row r="210" spans="1:17" x14ac:dyDescent="0.25">
      <c r="A210" t="s">
        <v>532</v>
      </c>
    </row>
    <row r="211" spans="1:17" x14ac:dyDescent="0.25">
      <c r="A211" t="s">
        <v>221</v>
      </c>
      <c r="B211">
        <v>0.11</v>
      </c>
      <c r="C211">
        <v>0.04</v>
      </c>
      <c r="D211">
        <v>0.03</v>
      </c>
      <c r="F211">
        <v>1.72</v>
      </c>
      <c r="G211">
        <v>0.68</v>
      </c>
      <c r="H211">
        <v>1.37</v>
      </c>
      <c r="I211">
        <v>1.59</v>
      </c>
      <c r="K211">
        <v>0.34</v>
      </c>
      <c r="L211">
        <v>0</v>
      </c>
      <c r="M211">
        <v>13.02</v>
      </c>
      <c r="N211">
        <v>49.52</v>
      </c>
      <c r="O211">
        <v>1.26</v>
      </c>
      <c r="P211">
        <v>0.25</v>
      </c>
      <c r="Q211">
        <v>1.68</v>
      </c>
    </row>
    <row r="212" spans="1:17" x14ac:dyDescent="0.25">
      <c r="A212" t="s">
        <v>222</v>
      </c>
      <c r="I212">
        <v>1.43</v>
      </c>
      <c r="J212">
        <v>2.69</v>
      </c>
      <c r="K212">
        <v>1.54</v>
      </c>
      <c r="L212">
        <v>0.41</v>
      </c>
      <c r="M212">
        <v>1.9</v>
      </c>
      <c r="O212">
        <v>0.04</v>
      </c>
      <c r="P212">
        <v>0.53</v>
      </c>
    </row>
    <row r="213" spans="1:17" x14ac:dyDescent="0.25">
      <c r="A213" t="s">
        <v>533</v>
      </c>
      <c r="O213">
        <v>0.03</v>
      </c>
      <c r="P213">
        <v>5.35</v>
      </c>
      <c r="Q213">
        <v>1.0900000000000001</v>
      </c>
    </row>
    <row r="214" spans="1:17" x14ac:dyDescent="0.25">
      <c r="A214" t="s">
        <v>223</v>
      </c>
      <c r="B214">
        <v>0.06</v>
      </c>
      <c r="F214">
        <v>0.04</v>
      </c>
      <c r="L214">
        <v>0.36</v>
      </c>
      <c r="N214">
        <v>7523.7</v>
      </c>
      <c r="O214">
        <v>5640.76</v>
      </c>
      <c r="P214">
        <v>34.07</v>
      </c>
    </row>
    <row r="215" spans="1:17" x14ac:dyDescent="0.25">
      <c r="A215" t="s">
        <v>224</v>
      </c>
      <c r="C215">
        <v>0.04</v>
      </c>
      <c r="D215">
        <v>0.01</v>
      </c>
      <c r="E215">
        <v>15.71</v>
      </c>
      <c r="F215">
        <v>19.03</v>
      </c>
      <c r="G215">
        <v>12.87</v>
      </c>
      <c r="H215">
        <v>0.01</v>
      </c>
      <c r="J215">
        <v>0.71</v>
      </c>
      <c r="K215">
        <v>1.74</v>
      </c>
    </row>
    <row r="216" spans="1:17" x14ac:dyDescent="0.25">
      <c r="A216" t="s">
        <v>225</v>
      </c>
      <c r="I216">
        <v>3.92</v>
      </c>
      <c r="K216">
        <v>0</v>
      </c>
      <c r="L216">
        <v>0.04</v>
      </c>
      <c r="M216">
        <v>0</v>
      </c>
    </row>
    <row r="217" spans="1:17" x14ac:dyDescent="0.25">
      <c r="A217" t="s">
        <v>535</v>
      </c>
      <c r="G217">
        <v>0.01</v>
      </c>
      <c r="I217">
        <v>0.12</v>
      </c>
      <c r="M217">
        <v>0</v>
      </c>
      <c r="N217">
        <v>7.0000000000000007E-2</v>
      </c>
      <c r="P217">
        <v>0.11</v>
      </c>
      <c r="Q217">
        <v>89.15</v>
      </c>
    </row>
    <row r="218" spans="1:17" x14ac:dyDescent="0.25">
      <c r="A218" t="s">
        <v>226</v>
      </c>
    </row>
    <row r="219" spans="1:17" x14ac:dyDescent="0.25">
      <c r="A219" t="s">
        <v>227</v>
      </c>
      <c r="D219">
        <v>1011.31</v>
      </c>
      <c r="E219">
        <v>67.87</v>
      </c>
      <c r="H219">
        <v>20.95</v>
      </c>
      <c r="I219">
        <v>30.88</v>
      </c>
      <c r="J219">
        <v>24.44</v>
      </c>
      <c r="K219">
        <v>11.62</v>
      </c>
      <c r="L219">
        <v>23.73</v>
      </c>
      <c r="M219">
        <v>12.95</v>
      </c>
      <c r="N219">
        <v>24.89</v>
      </c>
      <c r="O219">
        <v>79.69</v>
      </c>
      <c r="P219">
        <v>21.29</v>
      </c>
      <c r="Q219">
        <v>37.93</v>
      </c>
    </row>
    <row r="220" spans="1:17" x14ac:dyDescent="0.25">
      <c r="A220" t="s">
        <v>228</v>
      </c>
      <c r="M220">
        <v>0</v>
      </c>
      <c r="N220">
        <v>0.52</v>
      </c>
      <c r="O220">
        <v>123.97</v>
      </c>
      <c r="P220">
        <v>4.16</v>
      </c>
      <c r="Q220">
        <v>6.58</v>
      </c>
    </row>
    <row r="221" spans="1:17" x14ac:dyDescent="0.25">
      <c r="A221" t="s">
        <v>229</v>
      </c>
      <c r="H221">
        <v>0.04</v>
      </c>
    </row>
    <row r="222" spans="1:17" x14ac:dyDescent="0.25">
      <c r="A222" t="s">
        <v>230</v>
      </c>
      <c r="B222">
        <v>0.19</v>
      </c>
      <c r="C222">
        <v>5.65</v>
      </c>
      <c r="D222">
        <v>0.08</v>
      </c>
      <c r="E222">
        <v>0.46</v>
      </c>
      <c r="F222">
        <v>0.67</v>
      </c>
      <c r="G222">
        <v>50.78</v>
      </c>
      <c r="H222">
        <v>0.67</v>
      </c>
      <c r="I222">
        <v>1.21</v>
      </c>
      <c r="J222">
        <v>0.27</v>
      </c>
      <c r="K222">
        <v>2.64</v>
      </c>
      <c r="L222">
        <v>1.79</v>
      </c>
      <c r="M222">
        <v>160.04</v>
      </c>
      <c r="N222">
        <v>0.94</v>
      </c>
      <c r="O222">
        <v>9.2799999999999994</v>
      </c>
      <c r="P222">
        <v>2.4500000000000002</v>
      </c>
      <c r="Q222">
        <v>8.15</v>
      </c>
    </row>
    <row r="223" spans="1:17" x14ac:dyDescent="0.25">
      <c r="A223" t="s">
        <v>231</v>
      </c>
      <c r="B223">
        <v>3.95</v>
      </c>
      <c r="C223">
        <v>0.19</v>
      </c>
      <c r="D223">
        <v>0.03</v>
      </c>
      <c r="E223">
        <v>0.01</v>
      </c>
      <c r="F223">
        <v>0.87</v>
      </c>
      <c r="G223">
        <v>0.49</v>
      </c>
      <c r="H223">
        <v>0.11</v>
      </c>
      <c r="I223">
        <v>0.01</v>
      </c>
      <c r="J223">
        <v>0.02</v>
      </c>
      <c r="K223">
        <v>2.2200000000000002</v>
      </c>
      <c r="L223">
        <v>5.77</v>
      </c>
      <c r="M223">
        <v>9.34</v>
      </c>
      <c r="N223">
        <v>0.61</v>
      </c>
      <c r="O223">
        <v>13.17</v>
      </c>
      <c r="P223">
        <v>50.68</v>
      </c>
      <c r="Q223">
        <v>29.12</v>
      </c>
    </row>
    <row r="224" spans="1:17" x14ac:dyDescent="0.25">
      <c r="A224" t="s">
        <v>232</v>
      </c>
      <c r="G224">
        <v>0.02</v>
      </c>
      <c r="H224">
        <v>0.02</v>
      </c>
      <c r="I224">
        <v>0.12</v>
      </c>
      <c r="J224">
        <v>0</v>
      </c>
      <c r="K224">
        <v>0.1</v>
      </c>
      <c r="L224">
        <v>0.42</v>
      </c>
      <c r="M224">
        <v>0.89</v>
      </c>
      <c r="N224">
        <v>0.42</v>
      </c>
      <c r="O224">
        <v>0.08</v>
      </c>
      <c r="P224">
        <v>7.0000000000000007E-2</v>
      </c>
      <c r="Q224">
        <v>1.29</v>
      </c>
    </row>
    <row r="225" spans="1:17" x14ac:dyDescent="0.25">
      <c r="A225" t="s">
        <v>234</v>
      </c>
      <c r="J225">
        <v>1</v>
      </c>
      <c r="K225">
        <v>1.63</v>
      </c>
      <c r="L225">
        <v>0</v>
      </c>
      <c r="M225">
        <v>0.24</v>
      </c>
      <c r="N225">
        <v>0.11</v>
      </c>
    </row>
    <row r="226" spans="1:17" x14ac:dyDescent="0.25">
      <c r="A226" t="s">
        <v>235</v>
      </c>
      <c r="E226">
        <v>0.01</v>
      </c>
      <c r="F226">
        <v>0.02</v>
      </c>
      <c r="G226">
        <v>0.23</v>
      </c>
      <c r="H226">
        <v>2.76</v>
      </c>
      <c r="I226">
        <v>1.4</v>
      </c>
      <c r="J226">
        <v>7.98</v>
      </c>
      <c r="K226">
        <v>3.18</v>
      </c>
      <c r="L226">
        <v>0.91</v>
      </c>
      <c r="M226">
        <v>2.34</v>
      </c>
    </row>
    <row r="227" spans="1:17" x14ac:dyDescent="0.25">
      <c r="A227" t="s">
        <v>236</v>
      </c>
      <c r="D227">
        <v>0.75</v>
      </c>
      <c r="E227">
        <v>1.28</v>
      </c>
      <c r="F227">
        <v>0.99</v>
      </c>
      <c r="G227">
        <v>0.71</v>
      </c>
      <c r="H227">
        <v>0.47</v>
      </c>
      <c r="I227">
        <v>0.71</v>
      </c>
      <c r="J227">
        <v>0.5</v>
      </c>
      <c r="K227">
        <v>1.45</v>
      </c>
      <c r="L227">
        <v>8.86</v>
      </c>
      <c r="M227">
        <v>3.22</v>
      </c>
      <c r="N227">
        <v>4.04</v>
      </c>
      <c r="O227">
        <v>4.1100000000000003</v>
      </c>
      <c r="P227">
        <v>2.65</v>
      </c>
      <c r="Q227">
        <v>3.25</v>
      </c>
    </row>
    <row r="228" spans="1:17" x14ac:dyDescent="0.25">
      <c r="A228" t="s">
        <v>237</v>
      </c>
      <c r="J228">
        <v>0.01</v>
      </c>
      <c r="K228">
        <v>0.02</v>
      </c>
      <c r="L228">
        <v>6.99</v>
      </c>
      <c r="N228">
        <v>0.02</v>
      </c>
    </row>
    <row r="229" spans="1:17" x14ac:dyDescent="0.25">
      <c r="A229" t="s">
        <v>238</v>
      </c>
      <c r="D229">
        <v>0.19</v>
      </c>
      <c r="G229">
        <v>5.98</v>
      </c>
      <c r="H229">
        <v>6.21</v>
      </c>
      <c r="J229">
        <v>0.15</v>
      </c>
      <c r="K229">
        <v>9.59</v>
      </c>
      <c r="L229">
        <v>23.51</v>
      </c>
      <c r="M229">
        <v>10.16</v>
      </c>
      <c r="N229">
        <v>0.23</v>
      </c>
      <c r="O229">
        <v>1.76</v>
      </c>
      <c r="P229">
        <v>64.39</v>
      </c>
      <c r="Q229">
        <v>80.64</v>
      </c>
    </row>
    <row r="230" spans="1:17" x14ac:dyDescent="0.25">
      <c r="A230" t="s">
        <v>239</v>
      </c>
      <c r="B230">
        <v>84.37</v>
      </c>
      <c r="C230">
        <v>32.19</v>
      </c>
      <c r="D230">
        <v>23.96</v>
      </c>
      <c r="E230">
        <v>15.89</v>
      </c>
      <c r="F230">
        <v>52.59</v>
      </c>
      <c r="J230">
        <v>0</v>
      </c>
      <c r="K230">
        <v>7707.82</v>
      </c>
      <c r="L230">
        <v>0</v>
      </c>
      <c r="P230">
        <v>27.1</v>
      </c>
      <c r="Q230">
        <v>97.91</v>
      </c>
    </row>
    <row r="231" spans="1:17" x14ac:dyDescent="0.25">
      <c r="A231" t="s">
        <v>240</v>
      </c>
    </row>
    <row r="232" spans="1:17" x14ac:dyDescent="0.25">
      <c r="A232" t="s">
        <v>536</v>
      </c>
      <c r="B232">
        <v>0.31</v>
      </c>
      <c r="C232">
        <v>0.11</v>
      </c>
      <c r="D232">
        <v>0.06</v>
      </c>
      <c r="G232">
        <v>0.04</v>
      </c>
      <c r="H232">
        <v>67.8</v>
      </c>
      <c r="I232">
        <v>11.52</v>
      </c>
      <c r="J232">
        <v>4.5999999999999996</v>
      </c>
      <c r="K232">
        <v>12.35</v>
      </c>
      <c r="L232">
        <v>15.69</v>
      </c>
      <c r="M232">
        <v>0.24</v>
      </c>
      <c r="N232">
        <v>25.75</v>
      </c>
      <c r="O232">
        <v>3.39</v>
      </c>
      <c r="P232">
        <v>1.0900000000000001</v>
      </c>
      <c r="Q232">
        <v>0.35</v>
      </c>
    </row>
    <row r="233" spans="1:17" x14ac:dyDescent="0.25">
      <c r="A233" t="s">
        <v>537</v>
      </c>
      <c r="B233">
        <v>0.02</v>
      </c>
      <c r="C233">
        <v>0.04</v>
      </c>
      <c r="E233">
        <v>0.03</v>
      </c>
      <c r="F233">
        <v>0.08</v>
      </c>
      <c r="I233">
        <v>0.12</v>
      </c>
      <c r="J233">
        <v>0.03</v>
      </c>
      <c r="K233">
        <v>0.14000000000000001</v>
      </c>
      <c r="L233">
        <v>0.08</v>
      </c>
      <c r="M233">
        <v>0.02</v>
      </c>
      <c r="N233">
        <v>0.01</v>
      </c>
      <c r="O233">
        <v>0.32</v>
      </c>
      <c r="P233">
        <v>0.33</v>
      </c>
      <c r="Q233">
        <v>0.16</v>
      </c>
    </row>
    <row r="234" spans="1:17" x14ac:dyDescent="0.25">
      <c r="A234" t="s">
        <v>242</v>
      </c>
      <c r="E234">
        <v>0.08</v>
      </c>
      <c r="G234">
        <v>0.77</v>
      </c>
      <c r="H234">
        <v>0.03</v>
      </c>
      <c r="I234">
        <v>0.16</v>
      </c>
      <c r="J234">
        <v>0.02</v>
      </c>
      <c r="K234">
        <v>0.17</v>
      </c>
      <c r="L234">
        <v>0.86</v>
      </c>
      <c r="M234">
        <v>0.01</v>
      </c>
      <c r="N234">
        <v>0.1</v>
      </c>
      <c r="O234">
        <v>0.68</v>
      </c>
      <c r="P234">
        <v>0.24</v>
      </c>
      <c r="Q234">
        <v>9.61</v>
      </c>
    </row>
    <row r="235" spans="1:17" x14ac:dyDescent="0.25">
      <c r="A235" t="s">
        <v>243</v>
      </c>
      <c r="B235">
        <v>0.12</v>
      </c>
      <c r="C235">
        <v>6.45</v>
      </c>
      <c r="D235">
        <v>6.33</v>
      </c>
      <c r="E235">
        <v>4.34</v>
      </c>
      <c r="F235">
        <v>27.65</v>
      </c>
      <c r="G235">
        <v>0.67</v>
      </c>
      <c r="H235">
        <v>30.63</v>
      </c>
      <c r="I235">
        <v>34</v>
      </c>
      <c r="J235">
        <v>2.86</v>
      </c>
      <c r="M235">
        <v>0</v>
      </c>
      <c r="N235">
        <v>1.91</v>
      </c>
    </row>
    <row r="236" spans="1:17" x14ac:dyDescent="0.25">
      <c r="A236" t="s">
        <v>244</v>
      </c>
    </row>
    <row r="237" spans="1:17" x14ac:dyDescent="0.25">
      <c r="A237" t="s">
        <v>245</v>
      </c>
      <c r="I237">
        <v>0.09</v>
      </c>
      <c r="J237">
        <v>0.17</v>
      </c>
      <c r="O237">
        <v>0.14000000000000001</v>
      </c>
    </row>
    <row r="238" spans="1:17" x14ac:dyDescent="0.25">
      <c r="A238" t="s">
        <v>246</v>
      </c>
      <c r="D238">
        <v>1</v>
      </c>
      <c r="E238">
        <v>0.45</v>
      </c>
      <c r="F238">
        <v>0.05</v>
      </c>
      <c r="O238">
        <v>149</v>
      </c>
      <c r="Q238">
        <v>589</v>
      </c>
    </row>
    <row r="239" spans="1:17" x14ac:dyDescent="0.25">
      <c r="A239" t="s">
        <v>247</v>
      </c>
      <c r="D239">
        <v>0.01</v>
      </c>
      <c r="E239">
        <v>0.17</v>
      </c>
      <c r="F239">
        <v>0.44</v>
      </c>
      <c r="G239">
        <v>0.16</v>
      </c>
      <c r="H239">
        <v>0.76</v>
      </c>
      <c r="I239">
        <v>0.08</v>
      </c>
      <c r="J239">
        <v>0.38</v>
      </c>
      <c r="K239">
        <v>0.28000000000000003</v>
      </c>
      <c r="L239">
        <v>12.73</v>
      </c>
      <c r="M239">
        <v>1.22</v>
      </c>
      <c r="N239">
        <v>0.16</v>
      </c>
      <c r="O239">
        <v>3.27</v>
      </c>
      <c r="P239">
        <v>5.58</v>
      </c>
      <c r="Q239">
        <v>17.059999999999999</v>
      </c>
    </row>
    <row r="240" spans="1:17" x14ac:dyDescent="0.25">
      <c r="A240" t="s">
        <v>248</v>
      </c>
      <c r="J240">
        <v>0.01</v>
      </c>
      <c r="L240">
        <v>0</v>
      </c>
      <c r="M240">
        <v>0.84</v>
      </c>
      <c r="N240">
        <v>0.35</v>
      </c>
      <c r="P240">
        <v>0.2</v>
      </c>
      <c r="Q240">
        <v>9.8000000000000007</v>
      </c>
    </row>
    <row r="241" spans="1:17" x14ac:dyDescent="0.25">
      <c r="A241" t="s">
        <v>538</v>
      </c>
    </row>
    <row r="242" spans="1:17" x14ac:dyDescent="0.25">
      <c r="A242" t="s">
        <v>249</v>
      </c>
      <c r="I242">
        <v>0.02</v>
      </c>
      <c r="J242">
        <v>0</v>
      </c>
      <c r="K242">
        <v>0.13</v>
      </c>
      <c r="L242">
        <v>0.12</v>
      </c>
      <c r="M242">
        <v>0.05</v>
      </c>
      <c r="N242">
        <v>7.0000000000000007E-2</v>
      </c>
      <c r="O242">
        <v>0.02</v>
      </c>
      <c r="P242">
        <v>21.08</v>
      </c>
      <c r="Q242">
        <v>0.11</v>
      </c>
    </row>
    <row r="243" spans="1:17" x14ac:dyDescent="0.25">
      <c r="A243" t="s">
        <v>250</v>
      </c>
      <c r="B243">
        <v>0.16</v>
      </c>
      <c r="C243">
        <v>0.6</v>
      </c>
      <c r="D243">
        <v>2.83</v>
      </c>
      <c r="E243">
        <v>0.42</v>
      </c>
      <c r="F243">
        <v>0.41</v>
      </c>
      <c r="G243">
        <v>1.02</v>
      </c>
      <c r="H243">
        <v>0.13</v>
      </c>
      <c r="I243">
        <v>0.53</v>
      </c>
      <c r="J243">
        <v>1.21</v>
      </c>
      <c r="K243">
        <v>0.96</v>
      </c>
      <c r="L243">
        <v>2.72</v>
      </c>
      <c r="M243">
        <v>1.22</v>
      </c>
      <c r="N243">
        <v>0.73</v>
      </c>
      <c r="O243">
        <v>0.92</v>
      </c>
      <c r="P243">
        <v>1.93</v>
      </c>
      <c r="Q243">
        <v>0.63</v>
      </c>
    </row>
    <row r="244" spans="1:17" x14ac:dyDescent="0.25">
      <c r="A244" t="s">
        <v>252</v>
      </c>
      <c r="B244">
        <v>0.15</v>
      </c>
      <c r="C244">
        <v>0.28000000000000003</v>
      </c>
      <c r="D244">
        <v>0.71</v>
      </c>
      <c r="E244">
        <v>0.09</v>
      </c>
      <c r="F244">
        <v>0.16</v>
      </c>
      <c r="G244">
        <v>0.13</v>
      </c>
      <c r="H244">
        <v>0.5</v>
      </c>
      <c r="I244">
        <v>0.21</v>
      </c>
      <c r="J244">
        <v>0.3</v>
      </c>
      <c r="K244">
        <v>1.91</v>
      </c>
      <c r="L244">
        <v>0.03</v>
      </c>
      <c r="M244">
        <v>64.58</v>
      </c>
      <c r="N244">
        <v>0.05</v>
      </c>
    </row>
    <row r="245" spans="1:17" x14ac:dyDescent="0.25">
      <c r="A245" t="s">
        <v>253</v>
      </c>
      <c r="D245">
        <v>0.14000000000000001</v>
      </c>
      <c r="E245">
        <v>0.67</v>
      </c>
      <c r="F245">
        <v>0.56000000000000005</v>
      </c>
      <c r="G245">
        <v>0.47</v>
      </c>
      <c r="H245">
        <v>0.31</v>
      </c>
      <c r="I245">
        <v>3.05</v>
      </c>
      <c r="J245">
        <v>1.31</v>
      </c>
      <c r="K245">
        <v>8.39</v>
      </c>
      <c r="L245">
        <v>2.17</v>
      </c>
      <c r="M245">
        <v>0.62</v>
      </c>
      <c r="N245">
        <v>2.13</v>
      </c>
      <c r="O245">
        <v>0.16</v>
      </c>
      <c r="P245">
        <v>19.579999999999998</v>
      </c>
      <c r="Q245">
        <v>18.59</v>
      </c>
    </row>
    <row r="246" spans="1:17" x14ac:dyDescent="0.25">
      <c r="A246" t="s">
        <v>254</v>
      </c>
      <c r="D246">
        <v>0.64</v>
      </c>
      <c r="E246">
        <v>0.01</v>
      </c>
      <c r="G246">
        <v>21.01</v>
      </c>
      <c r="H246">
        <v>7.0000000000000007E-2</v>
      </c>
      <c r="I246">
        <v>0.1</v>
      </c>
      <c r="O246">
        <v>9.73</v>
      </c>
    </row>
    <row r="247" spans="1:17" x14ac:dyDescent="0.25">
      <c r="A247" t="s">
        <v>255</v>
      </c>
      <c r="B247">
        <v>0.62</v>
      </c>
      <c r="C247">
        <v>0.37</v>
      </c>
      <c r="D247">
        <v>0.06</v>
      </c>
      <c r="G247">
        <v>0.37</v>
      </c>
      <c r="J247">
        <v>0.04</v>
      </c>
      <c r="K247">
        <v>0</v>
      </c>
    </row>
    <row r="248" spans="1:17" x14ac:dyDescent="0.25">
      <c r="A248" t="s">
        <v>539</v>
      </c>
      <c r="H248">
        <v>0.21</v>
      </c>
      <c r="I248">
        <v>0.63</v>
      </c>
      <c r="J248">
        <v>0.01</v>
      </c>
    </row>
    <row r="249" spans="1:17" x14ac:dyDescent="0.25">
      <c r="A249" t="s">
        <v>256</v>
      </c>
    </row>
    <row r="250" spans="1:17" x14ac:dyDescent="0.25">
      <c r="A250" t="s">
        <v>257</v>
      </c>
      <c r="B250">
        <v>0.02</v>
      </c>
      <c r="C250">
        <v>0.04</v>
      </c>
      <c r="D250">
        <v>0.11</v>
      </c>
      <c r="E250">
        <v>0.04</v>
      </c>
      <c r="F250">
        <v>0.03</v>
      </c>
      <c r="G250">
        <v>6.67</v>
      </c>
      <c r="H250">
        <v>6.06</v>
      </c>
      <c r="I250">
        <v>0.12</v>
      </c>
      <c r="J250">
        <v>0.47</v>
      </c>
      <c r="K250">
        <v>0.16</v>
      </c>
      <c r="L250">
        <v>4.7300000000000004</v>
      </c>
      <c r="M250">
        <v>0.43</v>
      </c>
      <c r="N250">
        <v>0.15</v>
      </c>
      <c r="O250">
        <v>2.63</v>
      </c>
      <c r="P250">
        <v>7.0000000000000007E-2</v>
      </c>
      <c r="Q250">
        <v>683.13</v>
      </c>
    </row>
    <row r="251" spans="1:17" x14ac:dyDescent="0.25">
      <c r="A251" t="s">
        <v>258</v>
      </c>
      <c r="C251">
        <v>0.19</v>
      </c>
      <c r="D251">
        <v>3.76</v>
      </c>
      <c r="E251">
        <v>0.44</v>
      </c>
      <c r="F251">
        <v>1.82</v>
      </c>
      <c r="G251">
        <v>1.63</v>
      </c>
      <c r="H251">
        <v>8.92</v>
      </c>
      <c r="I251">
        <v>0.66</v>
      </c>
      <c r="J251">
        <v>0.98</v>
      </c>
      <c r="K251">
        <v>0</v>
      </c>
      <c r="L251">
        <v>2.2999999999999998</v>
      </c>
      <c r="M251">
        <v>4.46</v>
      </c>
      <c r="O251">
        <v>0.33</v>
      </c>
      <c r="P251">
        <v>134</v>
      </c>
      <c r="Q251">
        <v>358</v>
      </c>
    </row>
    <row r="252" spans="1:17" x14ac:dyDescent="0.25">
      <c r="A252" t="s">
        <v>259</v>
      </c>
      <c r="F252">
        <v>0.34</v>
      </c>
      <c r="L252">
        <v>0.73</v>
      </c>
      <c r="M252">
        <v>0</v>
      </c>
      <c r="P252">
        <v>0.32</v>
      </c>
    </row>
    <row r="253" spans="1:17" x14ac:dyDescent="0.25">
      <c r="A253" t="s">
        <v>260</v>
      </c>
      <c r="C253">
        <v>0.09</v>
      </c>
      <c r="D253">
        <v>0.21</v>
      </c>
      <c r="F253">
        <v>0.13</v>
      </c>
      <c r="G253">
        <v>0.32</v>
      </c>
      <c r="J253">
        <v>1.48</v>
      </c>
      <c r="K253">
        <v>0</v>
      </c>
      <c r="L253">
        <v>0.65</v>
      </c>
      <c r="M253">
        <v>0</v>
      </c>
      <c r="N253">
        <v>3.05</v>
      </c>
    </row>
    <row r="254" spans="1:17" x14ac:dyDescent="0.25">
      <c r="A254" t="s">
        <v>261</v>
      </c>
      <c r="B254">
        <v>11.2</v>
      </c>
      <c r="F254">
        <v>0.5</v>
      </c>
      <c r="G254">
        <v>1.5</v>
      </c>
      <c r="H254">
        <v>1.29</v>
      </c>
      <c r="I254">
        <v>1.76</v>
      </c>
      <c r="Q254">
        <v>0.52</v>
      </c>
    </row>
    <row r="255" spans="1:17" x14ac:dyDescent="0.25">
      <c r="A255" t="s">
        <v>262</v>
      </c>
      <c r="B255">
        <v>2.4300000000000002</v>
      </c>
      <c r="C255">
        <v>3.41</v>
      </c>
      <c r="D255">
        <v>3.25</v>
      </c>
      <c r="E255">
        <v>16.309999999999999</v>
      </c>
      <c r="F255">
        <v>17.64</v>
      </c>
      <c r="G255">
        <v>17.18</v>
      </c>
      <c r="H255">
        <v>7.47</v>
      </c>
      <c r="I255">
        <v>0.98</v>
      </c>
      <c r="J255">
        <v>1.79</v>
      </c>
      <c r="K255">
        <v>1.1299999999999999</v>
      </c>
      <c r="L255">
        <v>0</v>
      </c>
      <c r="M255">
        <v>17.39</v>
      </c>
      <c r="N255">
        <v>2.98</v>
      </c>
      <c r="O255">
        <v>68.59</v>
      </c>
      <c r="Q255">
        <v>30.16</v>
      </c>
    </row>
    <row r="256" spans="1:17" x14ac:dyDescent="0.25">
      <c r="A256" t="s">
        <v>540</v>
      </c>
      <c r="N256">
        <v>0.18</v>
      </c>
      <c r="O256">
        <v>47.4</v>
      </c>
    </row>
    <row r="257" spans="1:17" x14ac:dyDescent="0.25">
      <c r="A257" t="s">
        <v>263</v>
      </c>
      <c r="P257">
        <v>0.01</v>
      </c>
      <c r="Q257">
        <v>0.25</v>
      </c>
    </row>
    <row r="258" spans="1:17" x14ac:dyDescent="0.25">
      <c r="A258" t="s">
        <v>265</v>
      </c>
      <c r="B258">
        <v>7.0000000000000007E-2</v>
      </c>
      <c r="C258">
        <v>0.09</v>
      </c>
      <c r="D258">
        <v>0.39</v>
      </c>
      <c r="E258">
        <v>0.27</v>
      </c>
      <c r="F258">
        <v>3.32</v>
      </c>
      <c r="G258">
        <v>1.78</v>
      </c>
      <c r="I258">
        <v>0.02</v>
      </c>
      <c r="K258">
        <v>1.91</v>
      </c>
      <c r="L258">
        <v>0.26</v>
      </c>
      <c r="M258">
        <v>21.76</v>
      </c>
      <c r="N258">
        <v>1.28</v>
      </c>
      <c r="P258">
        <v>52.04</v>
      </c>
      <c r="Q258">
        <v>78.180000000000007</v>
      </c>
    </row>
    <row r="259" spans="1:17" x14ac:dyDescent="0.25">
      <c r="A259" t="s">
        <v>266</v>
      </c>
      <c r="B259">
        <v>0.08</v>
      </c>
      <c r="C259">
        <v>0.17</v>
      </c>
      <c r="D259">
        <v>0.93</v>
      </c>
      <c r="E259">
        <v>0.11</v>
      </c>
      <c r="G259">
        <v>130.41</v>
      </c>
      <c r="H259">
        <v>2.0299999999999998</v>
      </c>
      <c r="I259">
        <v>0.09</v>
      </c>
      <c r="J259">
        <v>0.5</v>
      </c>
      <c r="K259">
        <v>148.62</v>
      </c>
      <c r="L259">
        <v>0.51</v>
      </c>
      <c r="M259">
        <v>1.18</v>
      </c>
      <c r="N259">
        <v>2.58</v>
      </c>
      <c r="O259">
        <v>88.47</v>
      </c>
      <c r="P259">
        <v>101.54</v>
      </c>
      <c r="Q259">
        <v>31.77</v>
      </c>
    </row>
    <row r="260" spans="1:17" x14ac:dyDescent="0.25">
      <c r="A260" t="s">
        <v>541</v>
      </c>
      <c r="N260">
        <v>7.36</v>
      </c>
      <c r="O260">
        <v>45.29</v>
      </c>
      <c r="P260">
        <v>0.02</v>
      </c>
      <c r="Q260">
        <v>0.21</v>
      </c>
    </row>
    <row r="261" spans="1:17" x14ac:dyDescent="0.25">
      <c r="A261" t="s">
        <v>267</v>
      </c>
      <c r="B261">
        <v>6.69</v>
      </c>
      <c r="C261">
        <v>6.27</v>
      </c>
      <c r="D261">
        <v>0.11</v>
      </c>
      <c r="E261">
        <v>4.54</v>
      </c>
      <c r="F261">
        <v>17.329999999999998</v>
      </c>
      <c r="G261">
        <v>39.07</v>
      </c>
      <c r="H261">
        <v>39.17</v>
      </c>
      <c r="I261">
        <v>0.28999999999999998</v>
      </c>
      <c r="J261">
        <v>0.21</v>
      </c>
      <c r="K261">
        <v>0.12</v>
      </c>
      <c r="L261">
        <v>0.35</v>
      </c>
      <c r="M261">
        <v>0.33</v>
      </c>
      <c r="N261">
        <v>1.01</v>
      </c>
      <c r="O261">
        <v>0.06</v>
      </c>
      <c r="Q261">
        <v>3.26</v>
      </c>
    </row>
    <row r="262" spans="1:17" x14ac:dyDescent="0.25">
      <c r="A262" t="s">
        <v>268</v>
      </c>
      <c r="B262">
        <v>0.03</v>
      </c>
      <c r="C262">
        <v>1.2</v>
      </c>
      <c r="D262">
        <v>0.31</v>
      </c>
      <c r="E262">
        <v>1.25</v>
      </c>
      <c r="F262">
        <v>7.0000000000000007E-2</v>
      </c>
      <c r="G262">
        <v>0.2</v>
      </c>
      <c r="H262">
        <v>0.16</v>
      </c>
      <c r="I262">
        <v>2.4900000000000002</v>
      </c>
      <c r="J262">
        <v>2.4</v>
      </c>
      <c r="K262">
        <v>5.33</v>
      </c>
      <c r="L262">
        <v>0.66</v>
      </c>
      <c r="M262">
        <v>11.74</v>
      </c>
      <c r="N262">
        <v>832.71</v>
      </c>
      <c r="P262">
        <v>8.0299999999999994</v>
      </c>
      <c r="Q262">
        <v>344.98</v>
      </c>
    </row>
    <row r="263" spans="1:17" x14ac:dyDescent="0.25">
      <c r="A263" t="s">
        <v>269</v>
      </c>
      <c r="B263">
        <v>0.15</v>
      </c>
      <c r="C263">
        <v>0.38</v>
      </c>
      <c r="D263">
        <v>0.11</v>
      </c>
      <c r="E263">
        <v>0.99</v>
      </c>
      <c r="F263">
        <v>0.13</v>
      </c>
      <c r="I263">
        <v>0.33</v>
      </c>
      <c r="O263">
        <v>0.15</v>
      </c>
      <c r="P263">
        <v>0.23</v>
      </c>
      <c r="Q263">
        <v>0.2</v>
      </c>
    </row>
    <row r="264" spans="1:17" x14ac:dyDescent="0.25">
      <c r="A264" t="s">
        <v>270</v>
      </c>
      <c r="C264">
        <v>1.78</v>
      </c>
      <c r="D264">
        <v>1.41</v>
      </c>
      <c r="E264">
        <v>0.43</v>
      </c>
      <c r="F264">
        <v>0.7</v>
      </c>
      <c r="G264">
        <v>0.8</v>
      </c>
      <c r="H264">
        <v>0.62</v>
      </c>
      <c r="I264">
        <v>0.32</v>
      </c>
      <c r="J264">
        <v>0.64</v>
      </c>
      <c r="K264">
        <v>6.52</v>
      </c>
      <c r="L264">
        <v>1.62</v>
      </c>
      <c r="M264">
        <v>0.36</v>
      </c>
      <c r="N264">
        <v>1.4</v>
      </c>
      <c r="O264">
        <v>1.73</v>
      </c>
      <c r="P264">
        <v>15.61</v>
      </c>
      <c r="Q264">
        <v>1.57</v>
      </c>
    </row>
    <row r="265" spans="1:17" x14ac:dyDescent="0.25">
      <c r="A265" t="s">
        <v>271</v>
      </c>
      <c r="B265">
        <v>0.31</v>
      </c>
      <c r="C265">
        <v>1.18</v>
      </c>
      <c r="D265">
        <v>0.09</v>
      </c>
      <c r="F265">
        <v>1.57</v>
      </c>
      <c r="G265">
        <v>12.9</v>
      </c>
      <c r="H265">
        <v>7.97</v>
      </c>
      <c r="I265">
        <v>6.39</v>
      </c>
      <c r="J265">
        <v>1.58</v>
      </c>
      <c r="K265">
        <v>0.56999999999999995</v>
      </c>
      <c r="L265">
        <v>6.68</v>
      </c>
      <c r="M265">
        <v>9.2799999999999994</v>
      </c>
    </row>
    <row r="266" spans="1:17" x14ac:dyDescent="0.25">
      <c r="A266" t="s">
        <v>272</v>
      </c>
      <c r="G266">
        <v>0</v>
      </c>
      <c r="H266">
        <v>0.19</v>
      </c>
      <c r="I266">
        <v>0</v>
      </c>
      <c r="J266">
        <v>1.23</v>
      </c>
      <c r="K266">
        <v>7.0000000000000007E-2</v>
      </c>
      <c r="L266">
        <v>1.78</v>
      </c>
      <c r="M266">
        <v>0.03</v>
      </c>
      <c r="N266">
        <v>0.33</v>
      </c>
    </row>
    <row r="267" spans="1:17" x14ac:dyDescent="0.25">
      <c r="A267" t="s">
        <v>273</v>
      </c>
      <c r="E267">
        <v>0.32</v>
      </c>
      <c r="F267">
        <v>0.71</v>
      </c>
      <c r="K267">
        <v>1.79</v>
      </c>
      <c r="L267">
        <v>0</v>
      </c>
      <c r="M267">
        <v>2.2999999999999998</v>
      </c>
      <c r="N267">
        <v>2.09</v>
      </c>
      <c r="O267">
        <v>0.93</v>
      </c>
      <c r="P267">
        <v>8.6300000000000008</v>
      </c>
    </row>
    <row r="268" spans="1:17" x14ac:dyDescent="0.25">
      <c r="A268" t="s">
        <v>274</v>
      </c>
      <c r="E268">
        <v>0.04</v>
      </c>
      <c r="F268">
        <v>0.04</v>
      </c>
      <c r="G268">
        <v>1.89</v>
      </c>
      <c r="H268">
        <v>0.31</v>
      </c>
      <c r="I268">
        <v>0.68</v>
      </c>
      <c r="J268">
        <v>0.09</v>
      </c>
      <c r="O268">
        <v>3.86</v>
      </c>
      <c r="P268">
        <v>15.29</v>
      </c>
      <c r="Q268">
        <v>1.19</v>
      </c>
    </row>
    <row r="269" spans="1:17" x14ac:dyDescent="0.25">
      <c r="A269" t="s">
        <v>275</v>
      </c>
      <c r="C269">
        <v>0.01</v>
      </c>
      <c r="F269">
        <v>0.01</v>
      </c>
      <c r="G269">
        <v>0.04</v>
      </c>
      <c r="L269">
        <v>0</v>
      </c>
      <c r="M269">
        <v>229.33</v>
      </c>
      <c r="P269">
        <v>1.73</v>
      </c>
    </row>
    <row r="270" spans="1:17" x14ac:dyDescent="0.25">
      <c r="A270" t="s">
        <v>276</v>
      </c>
      <c r="B270">
        <v>0.02</v>
      </c>
      <c r="C270">
        <v>0.05</v>
      </c>
      <c r="D270">
        <v>0.23</v>
      </c>
      <c r="E270">
        <v>0.04</v>
      </c>
      <c r="F270">
        <v>0.09</v>
      </c>
      <c r="H270">
        <v>0.83</v>
      </c>
      <c r="I270">
        <v>0.01</v>
      </c>
      <c r="J270">
        <v>0.5</v>
      </c>
      <c r="K270">
        <v>0</v>
      </c>
      <c r="L270">
        <v>0.02</v>
      </c>
      <c r="M270">
        <v>0.16</v>
      </c>
      <c r="N270">
        <v>0.01</v>
      </c>
      <c r="O270">
        <v>0.54</v>
      </c>
      <c r="P270">
        <v>11.36</v>
      </c>
      <c r="Q270">
        <v>0.9</v>
      </c>
    </row>
    <row r="271" spans="1:17" x14ac:dyDescent="0.25">
      <c r="A271" t="s">
        <v>278</v>
      </c>
      <c r="C271">
        <v>0.05</v>
      </c>
      <c r="F271">
        <v>1.91</v>
      </c>
      <c r="G271">
        <v>0.65</v>
      </c>
      <c r="H271">
        <v>0.06</v>
      </c>
      <c r="I271">
        <v>0.28000000000000003</v>
      </c>
      <c r="J271">
        <v>2.04</v>
      </c>
      <c r="K271">
        <v>0</v>
      </c>
      <c r="L271">
        <v>0.22</v>
      </c>
      <c r="M271">
        <v>0.24</v>
      </c>
      <c r="N271">
        <v>0.12</v>
      </c>
      <c r="O271">
        <v>0.14000000000000001</v>
      </c>
    </row>
    <row r="272" spans="1:17" x14ac:dyDescent="0.25">
      <c r="A272" t="s">
        <v>279</v>
      </c>
      <c r="B272">
        <v>0.43</v>
      </c>
      <c r="C272">
        <v>0.28999999999999998</v>
      </c>
      <c r="D272">
        <v>0.15</v>
      </c>
      <c r="E272">
        <v>0.02</v>
      </c>
      <c r="F272">
        <v>0.21</v>
      </c>
      <c r="G272">
        <v>0.2</v>
      </c>
      <c r="H272">
        <v>0.16</v>
      </c>
      <c r="I272">
        <v>0.14000000000000001</v>
      </c>
      <c r="L272">
        <v>0</v>
      </c>
      <c r="M272">
        <v>0.01</v>
      </c>
      <c r="N272">
        <v>7.0000000000000007E-2</v>
      </c>
    </row>
    <row r="273" spans="1:17" x14ac:dyDescent="0.25">
      <c r="A273" t="s">
        <v>280</v>
      </c>
      <c r="B273">
        <v>0.09</v>
      </c>
      <c r="C273">
        <v>0.05</v>
      </c>
      <c r="D273">
        <v>0.24</v>
      </c>
      <c r="E273">
        <v>7.0000000000000007E-2</v>
      </c>
      <c r="F273">
        <v>0.13</v>
      </c>
      <c r="G273">
        <v>0.2</v>
      </c>
      <c r="H273">
        <v>0.31</v>
      </c>
      <c r="I273">
        <v>0.67</v>
      </c>
      <c r="J273">
        <v>1.6</v>
      </c>
      <c r="K273">
        <v>1.46</v>
      </c>
      <c r="L273">
        <v>1.78</v>
      </c>
      <c r="M273">
        <v>0.92</v>
      </c>
      <c r="N273">
        <v>1.32</v>
      </c>
      <c r="O273">
        <v>3.43</v>
      </c>
      <c r="P273">
        <v>3.86</v>
      </c>
      <c r="Q273">
        <v>4.5599999999999996</v>
      </c>
    </row>
    <row r="274" spans="1:17" x14ac:dyDescent="0.25">
      <c r="A274" t="s">
        <v>281</v>
      </c>
      <c r="B274">
        <v>0.01</v>
      </c>
      <c r="C274">
        <v>0.06</v>
      </c>
      <c r="D274">
        <v>0.55000000000000004</v>
      </c>
      <c r="E274">
        <v>0.56999999999999995</v>
      </c>
      <c r="F274">
        <v>0.3</v>
      </c>
      <c r="G274">
        <v>1.1499999999999999</v>
      </c>
      <c r="H274">
        <v>0.75</v>
      </c>
      <c r="I274">
        <v>2.44</v>
      </c>
      <c r="J274">
        <v>3.06</v>
      </c>
      <c r="K274">
        <v>2.25</v>
      </c>
      <c r="L274">
        <v>2.04</v>
      </c>
      <c r="O274">
        <v>27.37</v>
      </c>
      <c r="P274">
        <v>7.28</v>
      </c>
      <c r="Q274">
        <v>1.1100000000000001</v>
      </c>
    </row>
    <row r="275" spans="1:17" x14ac:dyDescent="0.25">
      <c r="A275" t="s">
        <v>282</v>
      </c>
      <c r="B275">
        <v>0.01</v>
      </c>
      <c r="C275">
        <v>0.04</v>
      </c>
      <c r="E275">
        <v>0.04</v>
      </c>
      <c r="H275">
        <v>0.19</v>
      </c>
      <c r="I275">
        <v>0.01</v>
      </c>
    </row>
    <row r="276" spans="1:17" x14ac:dyDescent="0.25">
      <c r="A276" t="s">
        <v>283</v>
      </c>
      <c r="B276">
        <v>0.08</v>
      </c>
      <c r="C276">
        <v>0.18</v>
      </c>
      <c r="D276">
        <v>0.3</v>
      </c>
      <c r="E276">
        <v>0.14000000000000001</v>
      </c>
      <c r="F276">
        <v>0.23</v>
      </c>
      <c r="J276">
        <v>33.68</v>
      </c>
      <c r="K276">
        <v>0</v>
      </c>
      <c r="L276">
        <v>1.69</v>
      </c>
      <c r="M276">
        <v>0</v>
      </c>
      <c r="N276">
        <v>0.28999999999999998</v>
      </c>
      <c r="O276">
        <v>0.89</v>
      </c>
      <c r="P276">
        <v>0.28999999999999998</v>
      </c>
      <c r="Q276">
        <v>0.23</v>
      </c>
    </row>
    <row r="277" spans="1:17" x14ac:dyDescent="0.25">
      <c r="A277" t="s">
        <v>542</v>
      </c>
      <c r="B277">
        <v>0.09</v>
      </c>
      <c r="C277">
        <v>0.03</v>
      </c>
      <c r="E277">
        <v>0.09</v>
      </c>
      <c r="L277">
        <v>0</v>
      </c>
      <c r="M277">
        <v>0.05</v>
      </c>
    </row>
    <row r="278" spans="1:17" x14ac:dyDescent="0.25">
      <c r="A278" t="s">
        <v>284</v>
      </c>
      <c r="C278">
        <v>0.02</v>
      </c>
      <c r="J278">
        <v>0</v>
      </c>
      <c r="K278">
        <v>5.29</v>
      </c>
    </row>
    <row r="279" spans="1:17" x14ac:dyDescent="0.25">
      <c r="A279" t="s">
        <v>543</v>
      </c>
      <c r="B279">
        <v>0.01</v>
      </c>
      <c r="G279">
        <v>0.01</v>
      </c>
      <c r="H279">
        <v>0.05</v>
      </c>
      <c r="I279">
        <v>0.09</v>
      </c>
      <c r="Q279">
        <v>0.32</v>
      </c>
    </row>
    <row r="280" spans="1:17" x14ac:dyDescent="0.25">
      <c r="A280" t="s">
        <v>286</v>
      </c>
      <c r="I280">
        <v>2.94</v>
      </c>
    </row>
    <row r="281" spans="1:17" x14ac:dyDescent="0.25">
      <c r="A281" t="s">
        <v>287</v>
      </c>
    </row>
    <row r="282" spans="1:17" x14ac:dyDescent="0.25">
      <c r="A282" t="s">
        <v>544</v>
      </c>
      <c r="P282">
        <v>2.1</v>
      </c>
      <c r="Q282">
        <v>0.9</v>
      </c>
    </row>
    <row r="283" spans="1:17" x14ac:dyDescent="0.25">
      <c r="A283" t="s">
        <v>288</v>
      </c>
      <c r="B283">
        <v>0.16</v>
      </c>
      <c r="C283">
        <v>0.22</v>
      </c>
      <c r="D283">
        <v>4.68</v>
      </c>
      <c r="E283">
        <v>7.0000000000000007E-2</v>
      </c>
      <c r="F283">
        <v>0.16</v>
      </c>
      <c r="G283">
        <v>7.0000000000000007E-2</v>
      </c>
      <c r="H283">
        <v>0.05</v>
      </c>
      <c r="I283">
        <v>0.18</v>
      </c>
      <c r="J283">
        <v>0.02</v>
      </c>
      <c r="K283">
        <v>0.04</v>
      </c>
      <c r="L283">
        <v>0.04</v>
      </c>
      <c r="M283">
        <v>0.05</v>
      </c>
      <c r="N283">
        <v>0</v>
      </c>
    </row>
    <row r="284" spans="1:17" x14ac:dyDescent="0.25">
      <c r="A284" t="s">
        <v>290</v>
      </c>
      <c r="C284">
        <v>0.72</v>
      </c>
      <c r="D284">
        <v>6.44</v>
      </c>
      <c r="E284">
        <v>5.15</v>
      </c>
      <c r="F284">
        <v>1.23</v>
      </c>
      <c r="G284">
        <v>3.83</v>
      </c>
      <c r="H284">
        <v>0.13</v>
      </c>
      <c r="I284">
        <v>0.01</v>
      </c>
      <c r="J284">
        <v>0.04</v>
      </c>
      <c r="K284">
        <v>0.14000000000000001</v>
      </c>
      <c r="L284">
        <v>0.12</v>
      </c>
      <c r="M284">
        <v>0.12</v>
      </c>
      <c r="N284">
        <v>1.41</v>
      </c>
      <c r="O284">
        <v>0.06</v>
      </c>
      <c r="P284">
        <v>0.14000000000000001</v>
      </c>
      <c r="Q284">
        <v>0.18</v>
      </c>
    </row>
    <row r="285" spans="1:17" x14ac:dyDescent="0.25">
      <c r="A285" t="s">
        <v>291</v>
      </c>
      <c r="B285">
        <v>0.06</v>
      </c>
      <c r="C285">
        <v>0.06</v>
      </c>
      <c r="D285">
        <v>0.06</v>
      </c>
      <c r="E285">
        <v>7.0000000000000007E-2</v>
      </c>
      <c r="H285">
        <v>0.21</v>
      </c>
      <c r="I285">
        <v>0.16</v>
      </c>
      <c r="J285">
        <v>0.09</v>
      </c>
      <c r="K285">
        <v>0.17</v>
      </c>
      <c r="L285">
        <v>0.1</v>
      </c>
      <c r="M285">
        <v>7.0000000000000007E-2</v>
      </c>
      <c r="N285">
        <v>0.35</v>
      </c>
      <c r="O285">
        <v>0.14000000000000001</v>
      </c>
      <c r="P285">
        <v>0.11</v>
      </c>
      <c r="Q285">
        <v>0.18</v>
      </c>
    </row>
    <row r="286" spans="1:17" x14ac:dyDescent="0.25">
      <c r="A286" t="s">
        <v>292</v>
      </c>
      <c r="B286">
        <v>0.01</v>
      </c>
      <c r="C286">
        <v>0.23</v>
      </c>
      <c r="F286">
        <v>0.01</v>
      </c>
      <c r="G286">
        <v>7.0000000000000007E-2</v>
      </c>
      <c r="H286">
        <v>1.01</v>
      </c>
      <c r="M286">
        <v>0</v>
      </c>
      <c r="N286">
        <v>0.32</v>
      </c>
      <c r="O286">
        <v>2.7</v>
      </c>
      <c r="Q286">
        <v>61.7</v>
      </c>
    </row>
    <row r="287" spans="1:17" x14ac:dyDescent="0.25">
      <c r="A287" t="s">
        <v>293</v>
      </c>
      <c r="E287">
        <v>55.91</v>
      </c>
      <c r="F287">
        <v>2.2000000000000002</v>
      </c>
      <c r="H287">
        <v>282.08</v>
      </c>
      <c r="I287">
        <v>21.61</v>
      </c>
      <c r="K287">
        <v>0</v>
      </c>
      <c r="L287">
        <v>9024.7099999999991</v>
      </c>
      <c r="M287">
        <v>0</v>
      </c>
      <c r="N287">
        <v>1.1599999999999999</v>
      </c>
      <c r="O287">
        <v>135</v>
      </c>
      <c r="P287">
        <v>1053.92</v>
      </c>
    </row>
    <row r="288" spans="1:17" x14ac:dyDescent="0.25">
      <c r="A288" t="s">
        <v>294</v>
      </c>
      <c r="K288">
        <v>0.1</v>
      </c>
      <c r="L288">
        <v>0.23</v>
      </c>
      <c r="M288">
        <v>0.13</v>
      </c>
      <c r="O288">
        <v>0.3</v>
      </c>
      <c r="P288">
        <v>0.44</v>
      </c>
      <c r="Q288">
        <v>0.52</v>
      </c>
    </row>
    <row r="289" spans="1:17" x14ac:dyDescent="0.25">
      <c r="A289" t="s">
        <v>295</v>
      </c>
      <c r="G289">
        <v>0.26</v>
      </c>
      <c r="H289">
        <v>0.1</v>
      </c>
      <c r="J289">
        <v>0.18</v>
      </c>
      <c r="K289">
        <v>0.3</v>
      </c>
      <c r="L289">
        <v>0.43</v>
      </c>
      <c r="M289">
        <v>0.2</v>
      </c>
      <c r="N289">
        <v>3.5</v>
      </c>
      <c r="O289">
        <v>0.21</v>
      </c>
      <c r="P289">
        <v>0.2</v>
      </c>
    </row>
    <row r="290" spans="1:17" x14ac:dyDescent="0.25">
      <c r="A290" t="s">
        <v>296</v>
      </c>
      <c r="E290">
        <v>19.47</v>
      </c>
      <c r="J290">
        <v>0.18</v>
      </c>
      <c r="K290">
        <v>0</v>
      </c>
      <c r="L290">
        <v>1.77</v>
      </c>
      <c r="M290">
        <v>0</v>
      </c>
      <c r="N290">
        <v>12.19</v>
      </c>
      <c r="O290">
        <v>0.38</v>
      </c>
      <c r="P290">
        <v>1.79</v>
      </c>
      <c r="Q290">
        <v>4.34</v>
      </c>
    </row>
    <row r="291" spans="1:17" x14ac:dyDescent="0.25">
      <c r="A291" t="s">
        <v>297</v>
      </c>
      <c r="B291">
        <v>0.77</v>
      </c>
      <c r="C291">
        <v>0.65</v>
      </c>
      <c r="D291">
        <v>0.67</v>
      </c>
      <c r="E291">
        <v>2.78</v>
      </c>
      <c r="F291">
        <v>1.29</v>
      </c>
      <c r="G291">
        <v>1.96</v>
      </c>
      <c r="H291">
        <v>3.25</v>
      </c>
      <c r="I291">
        <v>7.42</v>
      </c>
      <c r="J291">
        <v>9.26</v>
      </c>
      <c r="K291">
        <v>17.440000000000001</v>
      </c>
      <c r="L291">
        <v>13.98</v>
      </c>
      <c r="M291">
        <v>9.9600000000000009</v>
      </c>
      <c r="N291">
        <v>3.86</v>
      </c>
      <c r="P291">
        <v>5.08</v>
      </c>
      <c r="Q291">
        <v>2.66</v>
      </c>
    </row>
    <row r="292" spans="1:17" x14ac:dyDescent="0.25">
      <c r="A292" t="s">
        <v>298</v>
      </c>
      <c r="F292">
        <v>0.01</v>
      </c>
      <c r="M292">
        <v>0.01</v>
      </c>
      <c r="N292">
        <v>0.05</v>
      </c>
      <c r="O292">
        <v>0.01</v>
      </c>
      <c r="P292">
        <v>0.04</v>
      </c>
      <c r="Q292">
        <v>0.14000000000000001</v>
      </c>
    </row>
    <row r="293" spans="1:17" x14ac:dyDescent="0.25">
      <c r="A293" t="s">
        <v>545</v>
      </c>
      <c r="D293">
        <v>0.06</v>
      </c>
      <c r="E293">
        <v>0.04</v>
      </c>
      <c r="G293">
        <v>0.02</v>
      </c>
      <c r="H293">
        <v>0.04</v>
      </c>
      <c r="I293">
        <v>0.01</v>
      </c>
      <c r="J293">
        <v>0.05</v>
      </c>
      <c r="K293">
        <v>0.01</v>
      </c>
      <c r="L293">
        <v>0.01</v>
      </c>
      <c r="O293">
        <v>0.06</v>
      </c>
      <c r="P293">
        <v>0.01</v>
      </c>
    </row>
    <row r="294" spans="1:17" x14ac:dyDescent="0.25">
      <c r="A294" t="s">
        <v>299</v>
      </c>
      <c r="D294">
        <v>0.01</v>
      </c>
      <c r="E294">
        <v>0.01</v>
      </c>
      <c r="G294">
        <v>0.01</v>
      </c>
      <c r="I294">
        <v>6.76</v>
      </c>
      <c r="K294">
        <v>100.21</v>
      </c>
      <c r="L294">
        <v>258.82</v>
      </c>
      <c r="M294">
        <v>212.15</v>
      </c>
      <c r="N294">
        <v>32.340000000000003</v>
      </c>
      <c r="O294">
        <v>8.3000000000000007</v>
      </c>
      <c r="P294">
        <v>10.53</v>
      </c>
      <c r="Q294">
        <v>8.69</v>
      </c>
    </row>
    <row r="295" spans="1:17" x14ac:dyDescent="0.25">
      <c r="A295" t="s">
        <v>300</v>
      </c>
      <c r="F295">
        <v>1.1599999999999999</v>
      </c>
      <c r="G295">
        <v>0.05</v>
      </c>
      <c r="H295">
        <v>7.0000000000000007E-2</v>
      </c>
      <c r="I295">
        <v>0.92</v>
      </c>
      <c r="P295">
        <v>1.78</v>
      </c>
      <c r="Q295">
        <v>0.02</v>
      </c>
    </row>
    <row r="296" spans="1:17" x14ac:dyDescent="0.25">
      <c r="A296" t="s">
        <v>301</v>
      </c>
      <c r="E296">
        <v>7.94</v>
      </c>
      <c r="F296">
        <v>18.47</v>
      </c>
      <c r="H296">
        <v>0.09</v>
      </c>
      <c r="L296">
        <v>0</v>
      </c>
      <c r="M296">
        <v>0.09</v>
      </c>
      <c r="N296">
        <v>2.52</v>
      </c>
      <c r="O296">
        <v>30.47</v>
      </c>
      <c r="P296">
        <v>3.5</v>
      </c>
      <c r="Q296">
        <v>1.03</v>
      </c>
    </row>
    <row r="297" spans="1:17" x14ac:dyDescent="0.25">
      <c r="A297" t="s">
        <v>302</v>
      </c>
      <c r="E297">
        <v>7.0000000000000007E-2</v>
      </c>
      <c r="F297">
        <v>13.48</v>
      </c>
      <c r="G297">
        <v>0.2</v>
      </c>
      <c r="H297">
        <v>0.55000000000000004</v>
      </c>
      <c r="I297">
        <v>0.14000000000000001</v>
      </c>
      <c r="J297">
        <v>0.2</v>
      </c>
      <c r="K297">
        <v>0.56000000000000005</v>
      </c>
      <c r="L297">
        <v>0.18</v>
      </c>
      <c r="M297">
        <v>0.18</v>
      </c>
      <c r="N297">
        <v>0.53</v>
      </c>
      <c r="O297">
        <v>0.02</v>
      </c>
    </row>
    <row r="298" spans="1:17" x14ac:dyDescent="0.25">
      <c r="A298" t="s">
        <v>303</v>
      </c>
      <c r="B298">
        <v>0.03</v>
      </c>
      <c r="E298">
        <v>0.26</v>
      </c>
      <c r="F298">
        <v>0.03</v>
      </c>
      <c r="G298">
        <v>0.26</v>
      </c>
      <c r="J298">
        <v>0.12</v>
      </c>
      <c r="K298">
        <v>0.1</v>
      </c>
      <c r="L298">
        <v>0.09</v>
      </c>
      <c r="M298">
        <v>0.09</v>
      </c>
      <c r="N298">
        <v>0.01</v>
      </c>
    </row>
    <row r="299" spans="1:17" x14ac:dyDescent="0.25">
      <c r="A299" t="s">
        <v>304</v>
      </c>
      <c r="B299">
        <v>0.22</v>
      </c>
      <c r="C299">
        <v>0.14000000000000001</v>
      </c>
      <c r="D299">
        <v>0.44</v>
      </c>
      <c r="E299">
        <v>0.09</v>
      </c>
      <c r="F299">
        <v>0.19</v>
      </c>
    </row>
    <row r="300" spans="1:17" x14ac:dyDescent="0.25">
      <c r="A300" t="s">
        <v>305</v>
      </c>
      <c r="B300">
        <v>3.63</v>
      </c>
      <c r="C300">
        <v>4.03</v>
      </c>
      <c r="D300">
        <v>1.57</v>
      </c>
      <c r="F300">
        <v>1.73</v>
      </c>
      <c r="G300">
        <v>2.82</v>
      </c>
      <c r="H300">
        <v>1.19</v>
      </c>
      <c r="I300">
        <v>20.83</v>
      </c>
      <c r="P300">
        <v>378.53</v>
      </c>
    </row>
    <row r="301" spans="1:17" x14ac:dyDescent="0.25">
      <c r="A301" t="s">
        <v>306</v>
      </c>
      <c r="E301">
        <v>1.98</v>
      </c>
      <c r="G301">
        <v>7.0000000000000007E-2</v>
      </c>
      <c r="H301">
        <v>0.19</v>
      </c>
      <c r="I301">
        <v>0.05</v>
      </c>
      <c r="J301">
        <v>0</v>
      </c>
      <c r="K301">
        <v>1.89</v>
      </c>
      <c r="L301">
        <v>0.23</v>
      </c>
      <c r="M301">
        <v>0.14000000000000001</v>
      </c>
      <c r="N301">
        <v>0.24</v>
      </c>
    </row>
    <row r="302" spans="1:17" x14ac:dyDescent="0.25">
      <c r="A302" t="s">
        <v>307</v>
      </c>
      <c r="B302">
        <v>0.19</v>
      </c>
      <c r="C302">
        <v>7.0000000000000007E-2</v>
      </c>
      <c r="D302">
        <v>0.04</v>
      </c>
      <c r="E302">
        <v>0.33</v>
      </c>
      <c r="F302">
        <v>1.31</v>
      </c>
      <c r="G302">
        <v>0.04</v>
      </c>
      <c r="H302">
        <v>0.33</v>
      </c>
      <c r="L302">
        <v>0.39</v>
      </c>
      <c r="M302">
        <v>0.33</v>
      </c>
      <c r="N302">
        <v>0.13</v>
      </c>
      <c r="O302">
        <v>0.12</v>
      </c>
      <c r="P302">
        <v>0.41</v>
      </c>
      <c r="Q302">
        <v>0.63</v>
      </c>
    </row>
    <row r="303" spans="1:17" x14ac:dyDescent="0.25">
      <c r="A303" t="s">
        <v>309</v>
      </c>
      <c r="H303">
        <v>0.04</v>
      </c>
      <c r="I303">
        <v>0.13</v>
      </c>
      <c r="J303">
        <v>0.98</v>
      </c>
      <c r="K303">
        <v>0.05</v>
      </c>
      <c r="L303">
        <v>0.28999999999999998</v>
      </c>
      <c r="M303">
        <v>0.16</v>
      </c>
      <c r="N303">
        <v>0.28999999999999998</v>
      </c>
      <c r="O303">
        <v>0.02</v>
      </c>
      <c r="P303">
        <v>0.11</v>
      </c>
      <c r="Q303">
        <v>0.06</v>
      </c>
    </row>
    <row r="304" spans="1:17" x14ac:dyDescent="0.25">
      <c r="A304" t="s">
        <v>310</v>
      </c>
      <c r="C304">
        <v>0.02</v>
      </c>
      <c r="E304">
        <v>0.01</v>
      </c>
      <c r="I304">
        <v>0.44</v>
      </c>
    </row>
    <row r="305" spans="1:17" x14ac:dyDescent="0.25">
      <c r="A305" t="s">
        <v>311</v>
      </c>
      <c r="B305">
        <v>0.77</v>
      </c>
      <c r="C305">
        <v>1.3</v>
      </c>
      <c r="D305">
        <v>0.46</v>
      </c>
      <c r="E305">
        <v>0.65</v>
      </c>
      <c r="F305">
        <v>2.95</v>
      </c>
      <c r="G305">
        <v>0.85</v>
      </c>
      <c r="H305">
        <v>0.44</v>
      </c>
      <c r="I305">
        <v>0.97</v>
      </c>
      <c r="J305">
        <v>0.73</v>
      </c>
      <c r="K305">
        <v>1.1399999999999999</v>
      </c>
      <c r="L305">
        <v>2.88</v>
      </c>
      <c r="M305">
        <v>1.61</v>
      </c>
      <c r="N305">
        <v>23.2</v>
      </c>
      <c r="O305">
        <v>183.39</v>
      </c>
      <c r="P305">
        <v>5.7</v>
      </c>
      <c r="Q305">
        <v>50.9</v>
      </c>
    </row>
    <row r="306" spans="1:17" x14ac:dyDescent="0.25">
      <c r="A306" t="s">
        <v>312</v>
      </c>
      <c r="L306">
        <v>0.08</v>
      </c>
      <c r="O306">
        <v>0.51</v>
      </c>
      <c r="P306">
        <v>0.13</v>
      </c>
    </row>
    <row r="307" spans="1:17" x14ac:dyDescent="0.25">
      <c r="A307" t="s">
        <v>313</v>
      </c>
      <c r="B307">
        <v>0.11</v>
      </c>
      <c r="C307">
        <v>0.38</v>
      </c>
      <c r="D307">
        <v>1.06</v>
      </c>
      <c r="E307">
        <v>2.4</v>
      </c>
      <c r="F307">
        <v>3.52</v>
      </c>
      <c r="G307">
        <v>0.19</v>
      </c>
      <c r="H307">
        <v>0.14000000000000001</v>
      </c>
      <c r="I307">
        <v>6.17</v>
      </c>
      <c r="J307">
        <v>13.9</v>
      </c>
      <c r="K307">
        <v>1.73</v>
      </c>
      <c r="L307">
        <v>2.14</v>
      </c>
      <c r="M307">
        <v>8.94</v>
      </c>
      <c r="N307">
        <v>1.45</v>
      </c>
      <c r="O307">
        <v>6.69</v>
      </c>
      <c r="P307">
        <v>0.99</v>
      </c>
      <c r="Q307">
        <v>2.25</v>
      </c>
    </row>
    <row r="308" spans="1:17" x14ac:dyDescent="0.25">
      <c r="A308" t="s">
        <v>314</v>
      </c>
      <c r="B308">
        <v>5.4</v>
      </c>
      <c r="C308">
        <v>2.2000000000000002</v>
      </c>
      <c r="D308">
        <v>11.9</v>
      </c>
      <c r="E308">
        <v>22</v>
      </c>
      <c r="F308">
        <v>0.4</v>
      </c>
      <c r="G308">
        <v>2.4</v>
      </c>
      <c r="H308">
        <v>12.5</v>
      </c>
      <c r="I308">
        <v>9.6999999999999993</v>
      </c>
      <c r="J308">
        <v>7.9</v>
      </c>
      <c r="K308">
        <v>15.7</v>
      </c>
      <c r="L308">
        <v>33.1</v>
      </c>
      <c r="M308">
        <v>14.9</v>
      </c>
      <c r="N308">
        <v>48.3</v>
      </c>
      <c r="O308">
        <v>135.30000000000001</v>
      </c>
      <c r="P308">
        <v>63.2</v>
      </c>
      <c r="Q308">
        <v>54.5</v>
      </c>
    </row>
    <row r="309" spans="1:17" x14ac:dyDescent="0.25">
      <c r="A309" t="s">
        <v>315</v>
      </c>
      <c r="B309">
        <v>0.37</v>
      </c>
      <c r="C309">
        <v>0.24</v>
      </c>
      <c r="D309">
        <v>0.19</v>
      </c>
      <c r="E309">
        <v>0.21</v>
      </c>
      <c r="F309">
        <v>0.26</v>
      </c>
      <c r="G309">
        <v>0.23</v>
      </c>
      <c r="H309">
        <v>0.45</v>
      </c>
      <c r="I309">
        <v>0.24</v>
      </c>
      <c r="J309">
        <v>0.17</v>
      </c>
      <c r="K309">
        <v>0.14000000000000001</v>
      </c>
      <c r="L309">
        <v>0.18</v>
      </c>
      <c r="M309">
        <v>0.37</v>
      </c>
      <c r="N309">
        <v>0.16</v>
      </c>
      <c r="P309">
        <v>0.01</v>
      </c>
      <c r="Q309">
        <v>0.06</v>
      </c>
    </row>
    <row r="310" spans="1:17" x14ac:dyDescent="0.25">
      <c r="A310" t="s">
        <v>546</v>
      </c>
      <c r="O310">
        <v>0.08</v>
      </c>
      <c r="P310">
        <v>0.03</v>
      </c>
      <c r="Q310">
        <v>0.01</v>
      </c>
    </row>
    <row r="311" spans="1:17" x14ac:dyDescent="0.25">
      <c r="A311" t="s">
        <v>547</v>
      </c>
      <c r="D311">
        <v>0.23</v>
      </c>
      <c r="F311">
        <v>0.28000000000000003</v>
      </c>
      <c r="H311">
        <v>1</v>
      </c>
      <c r="I311">
        <v>0.96</v>
      </c>
      <c r="K311">
        <v>15</v>
      </c>
      <c r="L311">
        <v>0</v>
      </c>
      <c r="M311">
        <v>0.6</v>
      </c>
      <c r="N311">
        <v>0.76</v>
      </c>
      <c r="O311">
        <v>3.7</v>
      </c>
      <c r="Q311">
        <v>7.97</v>
      </c>
    </row>
    <row r="312" spans="1:17" x14ac:dyDescent="0.25">
      <c r="A312" t="s">
        <v>317</v>
      </c>
      <c r="J312">
        <v>14.28</v>
      </c>
      <c r="L312">
        <v>0.06</v>
      </c>
      <c r="M312">
        <v>0.14000000000000001</v>
      </c>
      <c r="N312">
        <v>0.06</v>
      </c>
      <c r="O312">
        <v>1.29</v>
      </c>
      <c r="P312">
        <v>8.6300000000000008</v>
      </c>
      <c r="Q312">
        <v>17.41</v>
      </c>
    </row>
    <row r="313" spans="1:17" x14ac:dyDescent="0.25">
      <c r="A313" t="s">
        <v>318</v>
      </c>
      <c r="B313">
        <v>0.08</v>
      </c>
      <c r="C313">
        <v>0.03</v>
      </c>
      <c r="D313">
        <v>0.08</v>
      </c>
      <c r="H313">
        <v>0.06</v>
      </c>
      <c r="I313">
        <v>0.05</v>
      </c>
      <c r="K313">
        <v>0.13</v>
      </c>
      <c r="L313">
        <v>2.36</v>
      </c>
      <c r="M313">
        <v>3.13</v>
      </c>
      <c r="N313">
        <v>2.08</v>
      </c>
      <c r="O313">
        <v>2.6</v>
      </c>
      <c r="Q313">
        <v>1.9</v>
      </c>
    </row>
    <row r="314" spans="1:17" x14ac:dyDescent="0.25">
      <c r="A314" t="s">
        <v>319</v>
      </c>
      <c r="B314">
        <v>7.0000000000000007E-2</v>
      </c>
      <c r="C314">
        <v>0.09</v>
      </c>
      <c r="D314">
        <v>0.05</v>
      </c>
      <c r="E314">
        <v>0.11</v>
      </c>
      <c r="F314">
        <v>0.33</v>
      </c>
      <c r="G314">
        <v>0.23</v>
      </c>
      <c r="H314">
        <v>0.67</v>
      </c>
      <c r="I314">
        <v>0.27</v>
      </c>
      <c r="J314">
        <v>0</v>
      </c>
      <c r="K314">
        <v>22.06</v>
      </c>
      <c r="L314">
        <v>3.69</v>
      </c>
      <c r="M314">
        <v>0.28999999999999998</v>
      </c>
      <c r="N314">
        <v>0.42</v>
      </c>
    </row>
    <row r="315" spans="1:17" x14ac:dyDescent="0.25">
      <c r="A315" t="s">
        <v>320</v>
      </c>
      <c r="E315">
        <v>1.39</v>
      </c>
      <c r="F315">
        <v>0.05</v>
      </c>
      <c r="I315">
        <v>0.1</v>
      </c>
      <c r="O315">
        <v>5.4</v>
      </c>
    </row>
    <row r="316" spans="1:17" x14ac:dyDescent="0.25">
      <c r="A316" t="s">
        <v>321</v>
      </c>
      <c r="B316">
        <v>0.83</v>
      </c>
      <c r="C316">
        <v>3.75</v>
      </c>
      <c r="D316">
        <v>0.28000000000000003</v>
      </c>
      <c r="G316">
        <v>0.12</v>
      </c>
      <c r="H316">
        <v>2.64</v>
      </c>
      <c r="I316">
        <v>0.28000000000000003</v>
      </c>
      <c r="J316">
        <v>0.57999999999999996</v>
      </c>
      <c r="K316">
        <v>0.46</v>
      </c>
      <c r="L316">
        <v>0.48</v>
      </c>
      <c r="M316">
        <v>7.04</v>
      </c>
      <c r="N316">
        <v>0.23</v>
      </c>
      <c r="O316">
        <v>3.33</v>
      </c>
      <c r="P316">
        <v>1.79</v>
      </c>
      <c r="Q316">
        <v>1.58</v>
      </c>
    </row>
    <row r="317" spans="1:17" x14ac:dyDescent="0.25">
      <c r="A317" t="s">
        <v>322</v>
      </c>
      <c r="B317">
        <v>7.0000000000000007E-2</v>
      </c>
      <c r="D317">
        <v>0.16</v>
      </c>
      <c r="E317">
        <v>0.73</v>
      </c>
      <c r="K317">
        <v>0</v>
      </c>
      <c r="L317">
        <v>6</v>
      </c>
    </row>
    <row r="318" spans="1:17" x14ac:dyDescent="0.25">
      <c r="A318" t="s">
        <v>323</v>
      </c>
      <c r="F318">
        <v>4.26</v>
      </c>
      <c r="P318">
        <v>1.83</v>
      </c>
      <c r="Q318">
        <v>8.92</v>
      </c>
    </row>
    <row r="319" spans="1:17" x14ac:dyDescent="0.25">
      <c r="A319" t="s">
        <v>324</v>
      </c>
      <c r="E319">
        <v>0.16</v>
      </c>
      <c r="L319">
        <v>0</v>
      </c>
      <c r="M319">
        <v>6.44</v>
      </c>
      <c r="O319">
        <v>10.44</v>
      </c>
      <c r="P319">
        <v>3.35</v>
      </c>
    </row>
    <row r="320" spans="1:17" x14ac:dyDescent="0.25">
      <c r="A320" t="s">
        <v>326</v>
      </c>
      <c r="I320">
        <v>0.05</v>
      </c>
      <c r="J320">
        <v>0.01</v>
      </c>
      <c r="L320">
        <v>0.02</v>
      </c>
      <c r="M320">
        <v>0.01</v>
      </c>
      <c r="N320">
        <v>0.01</v>
      </c>
      <c r="O320">
        <v>0.01</v>
      </c>
      <c r="P320">
        <v>0.08</v>
      </c>
      <c r="Q320">
        <v>0.28000000000000003</v>
      </c>
    </row>
    <row r="321" spans="1:17" x14ac:dyDescent="0.25">
      <c r="A321" t="s">
        <v>327</v>
      </c>
      <c r="B321">
        <v>0.11</v>
      </c>
      <c r="C321">
        <v>0.01</v>
      </c>
      <c r="D321">
        <v>0.01</v>
      </c>
      <c r="E321">
        <v>0.25</v>
      </c>
      <c r="F321">
        <v>0.01</v>
      </c>
      <c r="G321">
        <v>0.04</v>
      </c>
      <c r="H321">
        <v>0.55000000000000004</v>
      </c>
      <c r="I321">
        <v>0.1</v>
      </c>
      <c r="J321">
        <v>0</v>
      </c>
      <c r="K321">
        <v>0.06</v>
      </c>
      <c r="L321">
        <v>0</v>
      </c>
      <c r="M321">
        <v>0.4</v>
      </c>
      <c r="P321">
        <v>0.1</v>
      </c>
      <c r="Q321">
        <v>1</v>
      </c>
    </row>
    <row r="322" spans="1:17" x14ac:dyDescent="0.25">
      <c r="A322" t="s">
        <v>328</v>
      </c>
      <c r="C322">
        <v>7.0000000000000007E-2</v>
      </c>
      <c r="D322">
        <v>2.2200000000000002</v>
      </c>
      <c r="E322">
        <v>0.99</v>
      </c>
      <c r="F322">
        <v>0.61</v>
      </c>
      <c r="G322">
        <v>0.34</v>
      </c>
      <c r="H322">
        <v>1.08</v>
      </c>
      <c r="I322">
        <v>0.96</v>
      </c>
      <c r="L322">
        <v>0</v>
      </c>
      <c r="M322">
        <v>0.79</v>
      </c>
      <c r="P322">
        <v>2.29</v>
      </c>
      <c r="Q322">
        <v>0.7</v>
      </c>
    </row>
    <row r="323" spans="1:17" x14ac:dyDescent="0.25">
      <c r="A323" t="s">
        <v>329</v>
      </c>
      <c r="B323">
        <v>0.51</v>
      </c>
      <c r="C323">
        <v>8.2100000000000009</v>
      </c>
      <c r="D323">
        <v>4.3099999999999996</v>
      </c>
      <c r="E323">
        <v>0.27</v>
      </c>
      <c r="F323">
        <v>0.67</v>
      </c>
      <c r="G323">
        <v>1.59</v>
      </c>
      <c r="H323">
        <v>0.74</v>
      </c>
      <c r="I323">
        <v>0.68</v>
      </c>
      <c r="J323">
        <v>0.82</v>
      </c>
      <c r="K323">
        <v>0.78</v>
      </c>
      <c r="L323">
        <v>0.91</v>
      </c>
      <c r="M323">
        <v>0.74</v>
      </c>
      <c r="N323">
        <v>14.75</v>
      </c>
      <c r="O323">
        <v>57.69</v>
      </c>
      <c r="P323">
        <v>10.58</v>
      </c>
      <c r="Q323">
        <v>5.96</v>
      </c>
    </row>
    <row r="324" spans="1:17" x14ac:dyDescent="0.25">
      <c r="A324" t="s">
        <v>330</v>
      </c>
      <c r="I324">
        <v>1</v>
      </c>
      <c r="J324">
        <v>0.01</v>
      </c>
      <c r="K324">
        <v>0.49</v>
      </c>
      <c r="L324">
        <v>0.08</v>
      </c>
      <c r="M324">
        <v>0.28000000000000003</v>
      </c>
      <c r="N324">
        <v>0.54</v>
      </c>
      <c r="O324">
        <v>1.6</v>
      </c>
      <c r="P324">
        <v>22.5</v>
      </c>
      <c r="Q324">
        <v>4.2</v>
      </c>
    </row>
    <row r="325" spans="1:17" x14ac:dyDescent="0.25">
      <c r="A325" t="s">
        <v>331</v>
      </c>
      <c r="B325">
        <v>0.11</v>
      </c>
      <c r="C325">
        <v>0.17</v>
      </c>
      <c r="D325">
        <v>0.31</v>
      </c>
      <c r="E325">
        <v>2.13</v>
      </c>
      <c r="F325">
        <v>7.0000000000000007E-2</v>
      </c>
      <c r="G325">
        <v>7.0000000000000007E-2</v>
      </c>
      <c r="H325">
        <v>0.04</v>
      </c>
      <c r="J325">
        <v>399.61</v>
      </c>
      <c r="K325">
        <v>142.66999999999999</v>
      </c>
      <c r="L325">
        <v>2.69</v>
      </c>
      <c r="M325">
        <v>73.52</v>
      </c>
      <c r="N325">
        <v>3.36</v>
      </c>
      <c r="O325">
        <v>0.03</v>
      </c>
      <c r="P325">
        <v>120.86</v>
      </c>
      <c r="Q325">
        <v>0.05</v>
      </c>
    </row>
    <row r="326" spans="1:17" x14ac:dyDescent="0.25">
      <c r="A326" t="s">
        <v>332</v>
      </c>
      <c r="B326">
        <v>0.02</v>
      </c>
      <c r="C326">
        <v>0.7</v>
      </c>
      <c r="D326">
        <v>0.24</v>
      </c>
      <c r="E326">
        <v>15.02</v>
      </c>
      <c r="F326">
        <v>0.02</v>
      </c>
      <c r="G326">
        <v>19.96</v>
      </c>
      <c r="H326">
        <v>0.06</v>
      </c>
      <c r="I326">
        <v>0.03</v>
      </c>
      <c r="J326">
        <v>0.7</v>
      </c>
      <c r="K326">
        <v>56.15</v>
      </c>
      <c r="L326">
        <v>1.76</v>
      </c>
      <c r="M326">
        <v>1.26</v>
      </c>
      <c r="N326">
        <v>0.55000000000000004</v>
      </c>
      <c r="O326">
        <v>245.87</v>
      </c>
      <c r="P326">
        <v>0.88</v>
      </c>
      <c r="Q326">
        <v>56.05</v>
      </c>
    </row>
    <row r="327" spans="1:17" x14ac:dyDescent="0.25">
      <c r="A327" t="s">
        <v>333</v>
      </c>
      <c r="B327">
        <v>7.7</v>
      </c>
      <c r="C327">
        <v>11.1</v>
      </c>
      <c r="D327">
        <v>19.899999999999999</v>
      </c>
      <c r="E327">
        <v>804.7</v>
      </c>
      <c r="F327">
        <v>10.4</v>
      </c>
      <c r="G327">
        <v>13.6</v>
      </c>
      <c r="H327">
        <v>40.299999999999997</v>
      </c>
      <c r="I327">
        <v>27.64</v>
      </c>
      <c r="J327">
        <v>60.87</v>
      </c>
      <c r="K327">
        <v>66.540000000000006</v>
      </c>
      <c r="L327">
        <v>60.95</v>
      </c>
      <c r="M327">
        <v>73.94</v>
      </c>
      <c r="N327">
        <v>150.68</v>
      </c>
      <c r="O327">
        <v>159.94</v>
      </c>
      <c r="P327">
        <v>893.5</v>
      </c>
      <c r="Q327">
        <v>1070.31</v>
      </c>
    </row>
    <row r="328" spans="1:17" x14ac:dyDescent="0.25">
      <c r="A328" t="s">
        <v>548</v>
      </c>
      <c r="M328">
        <v>0.03</v>
      </c>
      <c r="N328">
        <v>0.26</v>
      </c>
      <c r="O328">
        <v>10.63</v>
      </c>
      <c r="P328">
        <v>4.55</v>
      </c>
      <c r="Q328">
        <v>2.62</v>
      </c>
    </row>
    <row r="329" spans="1:17" x14ac:dyDescent="0.25">
      <c r="A329" t="s">
        <v>334</v>
      </c>
      <c r="B329">
        <v>0.01</v>
      </c>
      <c r="J329">
        <v>0.09</v>
      </c>
      <c r="M329">
        <v>0</v>
      </c>
      <c r="N329">
        <v>15.13</v>
      </c>
      <c r="P329">
        <v>15.8</v>
      </c>
    </row>
    <row r="330" spans="1:17" x14ac:dyDescent="0.25">
      <c r="A330" t="s">
        <v>335</v>
      </c>
      <c r="B330">
        <v>0.06</v>
      </c>
      <c r="C330">
        <v>0.44</v>
      </c>
      <c r="D330">
        <v>0.08</v>
      </c>
      <c r="E330">
        <v>0.09</v>
      </c>
      <c r="F330">
        <v>11.18</v>
      </c>
      <c r="G330">
        <v>3.72</v>
      </c>
      <c r="H330">
        <v>0.25</v>
      </c>
      <c r="I330">
        <v>0.18</v>
      </c>
      <c r="J330">
        <v>40.369999999999997</v>
      </c>
      <c r="K330">
        <v>4.04</v>
      </c>
      <c r="L330">
        <v>4.04</v>
      </c>
      <c r="M330">
        <v>4.07</v>
      </c>
      <c r="N330">
        <v>3.35</v>
      </c>
      <c r="P330">
        <v>40.15</v>
      </c>
      <c r="Q330">
        <v>46.44</v>
      </c>
    </row>
    <row r="331" spans="1:17" x14ac:dyDescent="0.25">
      <c r="A331" t="s">
        <v>549</v>
      </c>
      <c r="B331">
        <v>0.02</v>
      </c>
      <c r="C331">
        <v>0.04</v>
      </c>
      <c r="D331">
        <v>7.0000000000000007E-2</v>
      </c>
      <c r="E331">
        <v>0.06</v>
      </c>
      <c r="I331">
        <v>0.03</v>
      </c>
      <c r="J331">
        <v>0.02</v>
      </c>
      <c r="K331">
        <v>0.05</v>
      </c>
      <c r="L331">
        <v>0.02</v>
      </c>
      <c r="M331">
        <v>0.13</v>
      </c>
      <c r="N331">
        <v>0</v>
      </c>
    </row>
    <row r="332" spans="1:17" x14ac:dyDescent="0.25">
      <c r="A332" t="s">
        <v>336</v>
      </c>
      <c r="B332">
        <v>0.17</v>
      </c>
      <c r="C332">
        <v>0.49</v>
      </c>
      <c r="D332">
        <v>10.130000000000001</v>
      </c>
      <c r="E332">
        <v>2.19</v>
      </c>
      <c r="J332">
        <v>0.3</v>
      </c>
      <c r="K332">
        <v>0.01</v>
      </c>
      <c r="L332">
        <v>0</v>
      </c>
      <c r="M332">
        <v>0.01</v>
      </c>
      <c r="N332">
        <v>0</v>
      </c>
      <c r="O332">
        <v>0.41</v>
      </c>
      <c r="P332">
        <v>0.98</v>
      </c>
      <c r="Q332">
        <v>0.18</v>
      </c>
    </row>
    <row r="333" spans="1:17" x14ac:dyDescent="0.25">
      <c r="A333" t="s">
        <v>337</v>
      </c>
      <c r="B333">
        <v>0.08</v>
      </c>
      <c r="C333">
        <v>0.02</v>
      </c>
      <c r="D333">
        <v>5</v>
      </c>
      <c r="E333">
        <v>3.09</v>
      </c>
      <c r="F333">
        <v>0.36</v>
      </c>
      <c r="G333">
        <v>5.16</v>
      </c>
      <c r="H333">
        <v>5</v>
      </c>
      <c r="I333">
        <v>0.45</v>
      </c>
      <c r="J333">
        <v>8</v>
      </c>
      <c r="K333">
        <v>8.0399999999999991</v>
      </c>
      <c r="L333">
        <v>0.56000000000000005</v>
      </c>
      <c r="M333">
        <v>0.28999999999999998</v>
      </c>
      <c r="N333">
        <v>0.1</v>
      </c>
      <c r="O333">
        <v>1.1100000000000001</v>
      </c>
      <c r="P333">
        <v>0.56999999999999995</v>
      </c>
      <c r="Q333">
        <v>5.53</v>
      </c>
    </row>
    <row r="334" spans="1:17" x14ac:dyDescent="0.25">
      <c r="A334" t="s">
        <v>338</v>
      </c>
      <c r="J334">
        <v>0.05</v>
      </c>
      <c r="K334">
        <v>7.0000000000000007E-2</v>
      </c>
      <c r="L334">
        <v>0.06</v>
      </c>
      <c r="M334">
        <v>0.02</v>
      </c>
      <c r="N334">
        <v>1.49</v>
      </c>
      <c r="O334">
        <v>7.0000000000000007E-2</v>
      </c>
      <c r="P334">
        <v>1.86</v>
      </c>
    </row>
    <row r="335" spans="1:17" x14ac:dyDescent="0.25">
      <c r="A335" t="s">
        <v>550</v>
      </c>
      <c r="J335">
        <v>0</v>
      </c>
      <c r="K335">
        <v>0.02</v>
      </c>
      <c r="O335">
        <v>0.1</v>
      </c>
    </row>
    <row r="336" spans="1:17" x14ac:dyDescent="0.25">
      <c r="A336" t="s">
        <v>341</v>
      </c>
      <c r="G336">
        <v>0.01</v>
      </c>
      <c r="H336">
        <v>0.02</v>
      </c>
      <c r="J336">
        <v>0.05</v>
      </c>
      <c r="K336">
        <v>84</v>
      </c>
      <c r="L336">
        <v>65.8</v>
      </c>
      <c r="M336">
        <v>6.61</v>
      </c>
      <c r="N336">
        <v>215.75</v>
      </c>
      <c r="O336">
        <v>0.35</v>
      </c>
      <c r="Q336">
        <v>4.87</v>
      </c>
    </row>
    <row r="337" spans="1:17" x14ac:dyDescent="0.25">
      <c r="A337" t="s">
        <v>551</v>
      </c>
    </row>
    <row r="338" spans="1:17" x14ac:dyDescent="0.25">
      <c r="A338" t="s">
        <v>342</v>
      </c>
      <c r="E338">
        <v>0.06</v>
      </c>
      <c r="G338">
        <v>0.21</v>
      </c>
      <c r="H338">
        <v>0.63</v>
      </c>
      <c r="I338">
        <v>1.87</v>
      </c>
      <c r="J338">
        <v>0.34</v>
      </c>
      <c r="K338">
        <v>0.53</v>
      </c>
      <c r="L338">
        <v>2.25</v>
      </c>
      <c r="M338">
        <v>0.02</v>
      </c>
      <c r="N338">
        <v>2.39</v>
      </c>
      <c r="O338">
        <v>2.48</v>
      </c>
      <c r="P338">
        <v>0.34</v>
      </c>
    </row>
    <row r="339" spans="1:17" x14ac:dyDescent="0.25">
      <c r="A339" t="s">
        <v>344</v>
      </c>
      <c r="H339">
        <v>0.01</v>
      </c>
      <c r="J339">
        <v>0.17</v>
      </c>
      <c r="K339">
        <v>0.01</v>
      </c>
      <c r="L339">
        <v>0.68</v>
      </c>
      <c r="M339">
        <v>0.01</v>
      </c>
      <c r="P339">
        <v>0.17</v>
      </c>
      <c r="Q339">
        <v>0.08</v>
      </c>
    </row>
    <row r="340" spans="1:17" x14ac:dyDescent="0.25">
      <c r="A340" t="s">
        <v>345</v>
      </c>
      <c r="C340">
        <v>8.52</v>
      </c>
      <c r="D340">
        <v>63.22</v>
      </c>
      <c r="E340">
        <v>97.16</v>
      </c>
      <c r="F340">
        <v>203.44</v>
      </c>
      <c r="G340">
        <v>12.51</v>
      </c>
      <c r="H340">
        <v>132.82</v>
      </c>
      <c r="I340">
        <v>55.34</v>
      </c>
      <c r="J340">
        <v>153.47</v>
      </c>
      <c r="K340">
        <v>93.28</v>
      </c>
      <c r="L340">
        <v>301.45</v>
      </c>
      <c r="M340">
        <v>399.33</v>
      </c>
      <c r="N340">
        <v>330.87</v>
      </c>
      <c r="O340">
        <v>3289.22</v>
      </c>
      <c r="P340">
        <v>526.1</v>
      </c>
      <c r="Q340">
        <v>316.33999999999997</v>
      </c>
    </row>
    <row r="341" spans="1:17" x14ac:dyDescent="0.25">
      <c r="A341" t="s">
        <v>346</v>
      </c>
      <c r="N341">
        <v>105.51</v>
      </c>
      <c r="O341">
        <v>122.17</v>
      </c>
      <c r="P341">
        <v>369.32</v>
      </c>
      <c r="Q341">
        <v>261.08999999999997</v>
      </c>
    </row>
    <row r="342" spans="1:17" x14ac:dyDescent="0.25">
      <c r="A342" t="s">
        <v>347</v>
      </c>
      <c r="B342">
        <v>0.01</v>
      </c>
      <c r="E342">
        <v>0.06</v>
      </c>
      <c r="F342">
        <v>0.02</v>
      </c>
      <c r="K342">
        <v>0.76</v>
      </c>
      <c r="L342">
        <v>0</v>
      </c>
      <c r="M342">
        <v>0.17</v>
      </c>
      <c r="N342">
        <v>0.52</v>
      </c>
    </row>
    <row r="343" spans="1:17" x14ac:dyDescent="0.25">
      <c r="A343" t="s">
        <v>348</v>
      </c>
      <c r="F343">
        <v>0.46</v>
      </c>
      <c r="H343">
        <v>46.91</v>
      </c>
      <c r="I343">
        <v>1.05</v>
      </c>
      <c r="J343">
        <v>2.54</v>
      </c>
      <c r="K343">
        <v>1.66</v>
      </c>
      <c r="M343">
        <v>0</v>
      </c>
      <c r="N343">
        <v>0.76</v>
      </c>
      <c r="O343">
        <v>6.87</v>
      </c>
    </row>
    <row r="344" spans="1:17" x14ac:dyDescent="0.25">
      <c r="A344" t="s">
        <v>349</v>
      </c>
      <c r="K344">
        <v>0</v>
      </c>
      <c r="L344">
        <v>0.53</v>
      </c>
      <c r="M344">
        <v>0.68</v>
      </c>
      <c r="N344">
        <v>0.03</v>
      </c>
      <c r="P344">
        <v>0.86</v>
      </c>
      <c r="Q344">
        <v>1</v>
      </c>
    </row>
    <row r="345" spans="1:17" x14ac:dyDescent="0.25">
      <c r="A345" t="s">
        <v>350</v>
      </c>
      <c r="B345">
        <v>0.1</v>
      </c>
      <c r="C345">
        <v>0.08</v>
      </c>
      <c r="D345">
        <v>0.06</v>
      </c>
      <c r="E345">
        <v>0.26</v>
      </c>
      <c r="F345">
        <v>1.06</v>
      </c>
      <c r="G345">
        <v>242.18</v>
      </c>
      <c r="H345">
        <v>0.56999999999999995</v>
      </c>
      <c r="I345">
        <v>0.72</v>
      </c>
      <c r="J345">
        <v>0.99</v>
      </c>
      <c r="K345">
        <v>0.77</v>
      </c>
      <c r="L345">
        <v>1.03</v>
      </c>
      <c r="M345">
        <v>0.89</v>
      </c>
      <c r="N345">
        <v>281.31</v>
      </c>
      <c r="O345">
        <v>0.6</v>
      </c>
      <c r="P345">
        <v>0.62</v>
      </c>
      <c r="Q345">
        <v>0.75</v>
      </c>
    </row>
    <row r="346" spans="1:17" x14ac:dyDescent="0.25">
      <c r="A346" t="s">
        <v>351</v>
      </c>
      <c r="J346">
        <v>0.04</v>
      </c>
      <c r="K346">
        <v>0.19</v>
      </c>
      <c r="L346">
        <v>0</v>
      </c>
      <c r="M346">
        <v>0.9</v>
      </c>
    </row>
    <row r="347" spans="1:17" x14ac:dyDescent="0.25">
      <c r="A347" t="s">
        <v>352</v>
      </c>
      <c r="D347">
        <v>0.16</v>
      </c>
      <c r="H347">
        <v>0.11</v>
      </c>
      <c r="I347">
        <v>0.18</v>
      </c>
      <c r="J347">
        <v>77.83</v>
      </c>
      <c r="K347">
        <v>2.56</v>
      </c>
      <c r="L347">
        <v>0.26</v>
      </c>
      <c r="M347">
        <v>4.46</v>
      </c>
      <c r="N347">
        <v>7.12</v>
      </c>
      <c r="O347">
        <v>1.69</v>
      </c>
      <c r="P347">
        <v>0.24</v>
      </c>
      <c r="Q347">
        <v>0.53</v>
      </c>
    </row>
    <row r="348" spans="1:17" x14ac:dyDescent="0.25">
      <c r="A348" t="s">
        <v>353</v>
      </c>
      <c r="E348">
        <v>0.02</v>
      </c>
      <c r="F348">
        <v>0.02</v>
      </c>
      <c r="G348">
        <v>0.02</v>
      </c>
      <c r="H348">
        <v>0.02</v>
      </c>
      <c r="I348">
        <v>0.04</v>
      </c>
      <c r="J348">
        <v>0.03</v>
      </c>
      <c r="K348">
        <v>0</v>
      </c>
      <c r="L348">
        <v>0.01</v>
      </c>
      <c r="M348">
        <v>0.14000000000000001</v>
      </c>
      <c r="N348">
        <v>0.22</v>
      </c>
      <c r="O348">
        <v>0.12</v>
      </c>
      <c r="Q348">
        <v>0.17</v>
      </c>
    </row>
    <row r="349" spans="1:17" x14ac:dyDescent="0.25">
      <c r="A349" t="s">
        <v>354</v>
      </c>
      <c r="J349">
        <v>0.01</v>
      </c>
      <c r="L349">
        <v>0.95</v>
      </c>
      <c r="M349">
        <v>0.09</v>
      </c>
      <c r="N349">
        <v>0.16</v>
      </c>
      <c r="P349">
        <v>1.55</v>
      </c>
    </row>
    <row r="350" spans="1:17" x14ac:dyDescent="0.25">
      <c r="A350" t="s">
        <v>552</v>
      </c>
      <c r="H350">
        <v>0.49</v>
      </c>
      <c r="K350">
        <v>0</v>
      </c>
      <c r="L350">
        <v>0.02</v>
      </c>
      <c r="M350">
        <v>0.02</v>
      </c>
      <c r="O350">
        <v>0.01</v>
      </c>
    </row>
    <row r="351" spans="1:17" x14ac:dyDescent="0.25">
      <c r="A351" t="s">
        <v>355</v>
      </c>
      <c r="B351">
        <v>0.03</v>
      </c>
      <c r="D351">
        <v>0.01</v>
      </c>
      <c r="E351">
        <v>0.01</v>
      </c>
      <c r="F351">
        <v>0.01</v>
      </c>
      <c r="G351">
        <v>0.01</v>
      </c>
      <c r="J351">
        <v>0.04</v>
      </c>
      <c r="K351">
        <v>0.03</v>
      </c>
      <c r="L351">
        <v>0.12</v>
      </c>
      <c r="M351">
        <v>0.03</v>
      </c>
      <c r="N351">
        <v>0.03</v>
      </c>
      <c r="O351">
        <v>37.549999999999997</v>
      </c>
      <c r="P351">
        <v>0.02</v>
      </c>
    </row>
    <row r="352" spans="1:17" x14ac:dyDescent="0.25">
      <c r="A352" t="s">
        <v>356</v>
      </c>
      <c r="B352">
        <v>0.28000000000000003</v>
      </c>
      <c r="C352">
        <v>0.13</v>
      </c>
      <c r="D352">
        <v>0.24</v>
      </c>
      <c r="E352">
        <v>0.25</v>
      </c>
      <c r="F352">
        <v>0.13</v>
      </c>
      <c r="G352">
        <v>0.23</v>
      </c>
      <c r="H352">
        <v>1.38</v>
      </c>
      <c r="I352">
        <v>0.95</v>
      </c>
      <c r="J352">
        <v>0.55000000000000004</v>
      </c>
      <c r="K352">
        <v>0.53</v>
      </c>
      <c r="L352">
        <v>1.7</v>
      </c>
      <c r="M352">
        <v>5.64</v>
      </c>
      <c r="N352">
        <v>4.78</v>
      </c>
      <c r="O352">
        <v>11.47</v>
      </c>
      <c r="P352">
        <v>8.7799999999999994</v>
      </c>
      <c r="Q352">
        <v>0.91</v>
      </c>
    </row>
    <row r="353" spans="1:17" x14ac:dyDescent="0.25">
      <c r="A353" t="s">
        <v>357</v>
      </c>
      <c r="B353">
        <v>0.01</v>
      </c>
      <c r="D353">
        <v>0.03</v>
      </c>
      <c r="F353">
        <v>0.03</v>
      </c>
      <c r="H353">
        <v>0.03</v>
      </c>
      <c r="I353">
        <v>0.04</v>
      </c>
      <c r="J353">
        <v>0.08</v>
      </c>
      <c r="K353">
        <v>0.19</v>
      </c>
      <c r="L353">
        <v>0.14000000000000001</v>
      </c>
      <c r="O353">
        <v>0.23</v>
      </c>
      <c r="P353">
        <v>0.05</v>
      </c>
      <c r="Q353">
        <v>0.22</v>
      </c>
    </row>
    <row r="354" spans="1:17" x14ac:dyDescent="0.25">
      <c r="A354" t="s">
        <v>553</v>
      </c>
      <c r="M354">
        <v>0.22</v>
      </c>
      <c r="N354">
        <v>0.02</v>
      </c>
      <c r="P354">
        <v>0.02</v>
      </c>
    </row>
    <row r="355" spans="1:17" x14ac:dyDescent="0.25">
      <c r="A355" t="s">
        <v>358</v>
      </c>
      <c r="E355">
        <v>1.42</v>
      </c>
      <c r="F355">
        <v>0.03</v>
      </c>
      <c r="G355">
        <v>3.52</v>
      </c>
      <c r="H355">
        <v>1.47</v>
      </c>
      <c r="L355">
        <v>0</v>
      </c>
      <c r="M355">
        <v>0.34</v>
      </c>
    </row>
    <row r="356" spans="1:17" x14ac:dyDescent="0.25">
      <c r="A356" t="s">
        <v>359</v>
      </c>
      <c r="D356">
        <v>0.04</v>
      </c>
      <c r="E356">
        <v>7.0000000000000007E-2</v>
      </c>
      <c r="F356">
        <v>0.08</v>
      </c>
      <c r="G356">
        <v>0.06</v>
      </c>
      <c r="I356">
        <v>0.56999999999999995</v>
      </c>
      <c r="J356">
        <v>0.08</v>
      </c>
      <c r="K356">
        <v>0.14000000000000001</v>
      </c>
      <c r="L356">
        <v>0.1</v>
      </c>
      <c r="M356">
        <v>0.21</v>
      </c>
      <c r="N356">
        <v>0.06</v>
      </c>
      <c r="O356">
        <v>0.13</v>
      </c>
      <c r="P356">
        <v>0.11</v>
      </c>
      <c r="Q356">
        <v>7.61</v>
      </c>
    </row>
    <row r="357" spans="1:17" x14ac:dyDescent="0.25">
      <c r="A357" t="s">
        <v>360</v>
      </c>
      <c r="J357">
        <v>137.83000000000001</v>
      </c>
      <c r="K357">
        <v>118.31</v>
      </c>
      <c r="L357">
        <v>0</v>
      </c>
      <c r="O357">
        <v>0.19</v>
      </c>
    </row>
    <row r="358" spans="1:17" x14ac:dyDescent="0.25">
      <c r="A358" t="s">
        <v>361</v>
      </c>
      <c r="B358">
        <v>0.02</v>
      </c>
      <c r="C358">
        <v>7.0000000000000007E-2</v>
      </c>
      <c r="D358">
        <v>0.04</v>
      </c>
      <c r="E358">
        <v>0.18</v>
      </c>
      <c r="F358">
        <v>0.47</v>
      </c>
      <c r="G358">
        <v>0.4</v>
      </c>
      <c r="H358">
        <v>3.8</v>
      </c>
      <c r="I358">
        <v>0.92</v>
      </c>
      <c r="J358">
        <v>0.28000000000000003</v>
      </c>
      <c r="K358">
        <v>0.12</v>
      </c>
      <c r="L358">
        <v>0.78</v>
      </c>
      <c r="M358">
        <v>0.86</v>
      </c>
      <c r="N358">
        <v>0.08</v>
      </c>
      <c r="O358">
        <v>1.1000000000000001</v>
      </c>
      <c r="P358">
        <v>9.33</v>
      </c>
    </row>
    <row r="359" spans="1:17" x14ac:dyDescent="0.25">
      <c r="A359" t="s">
        <v>362</v>
      </c>
      <c r="D359">
        <v>0.5</v>
      </c>
      <c r="M359">
        <v>0</v>
      </c>
      <c r="N359">
        <v>0.06</v>
      </c>
    </row>
    <row r="360" spans="1:17" x14ac:dyDescent="0.25">
      <c r="A360" t="s">
        <v>363</v>
      </c>
      <c r="B360">
        <v>0.31</v>
      </c>
      <c r="C360">
        <v>0.15</v>
      </c>
      <c r="D360">
        <v>0.25</v>
      </c>
      <c r="E360">
        <v>0.16</v>
      </c>
      <c r="F360">
        <v>0.56999999999999995</v>
      </c>
      <c r="G360">
        <v>0.97</v>
      </c>
      <c r="H360">
        <v>0.5</v>
      </c>
      <c r="I360">
        <v>0.33</v>
      </c>
      <c r="J360">
        <v>0.86</v>
      </c>
      <c r="K360">
        <v>1.6</v>
      </c>
      <c r="L360">
        <v>0.37</v>
      </c>
      <c r="M360">
        <v>0.37</v>
      </c>
      <c r="N360">
        <v>0.34</v>
      </c>
      <c r="O360">
        <v>2.2799999999999998</v>
      </c>
      <c r="P360">
        <v>96.36</v>
      </c>
      <c r="Q360">
        <v>0.73</v>
      </c>
    </row>
    <row r="361" spans="1:17" x14ac:dyDescent="0.25">
      <c r="A361" t="s">
        <v>364</v>
      </c>
      <c r="C361">
        <v>0.56000000000000005</v>
      </c>
      <c r="D361">
        <v>3.99</v>
      </c>
      <c r="F361">
        <v>4.4000000000000004</v>
      </c>
      <c r="G361">
        <v>2.06</v>
      </c>
      <c r="I361">
        <v>0.71</v>
      </c>
      <c r="J361">
        <v>686.01</v>
      </c>
      <c r="K361">
        <v>0.97</v>
      </c>
      <c r="L361">
        <v>0.12</v>
      </c>
      <c r="M361">
        <v>9.4499999999999993</v>
      </c>
      <c r="N361">
        <v>320.20999999999998</v>
      </c>
      <c r="O361">
        <v>4.79</v>
      </c>
      <c r="P361">
        <v>0.16</v>
      </c>
      <c r="Q361">
        <v>2.2999999999999998</v>
      </c>
    </row>
    <row r="362" spans="1:17" x14ac:dyDescent="0.25">
      <c r="A362" t="s">
        <v>365</v>
      </c>
      <c r="B362">
        <v>0.01</v>
      </c>
      <c r="C362">
        <v>0.04</v>
      </c>
      <c r="D362">
        <v>0.06</v>
      </c>
      <c r="E362">
        <v>0.05</v>
      </c>
      <c r="F362">
        <v>0.01</v>
      </c>
      <c r="G362">
        <v>0.13</v>
      </c>
      <c r="H362">
        <v>0.01</v>
      </c>
      <c r="I362">
        <v>0.02</v>
      </c>
      <c r="J362">
        <v>0.06</v>
      </c>
      <c r="K362">
        <v>0.03</v>
      </c>
      <c r="L362">
        <v>25.01</v>
      </c>
      <c r="M362">
        <v>32.33</v>
      </c>
      <c r="N362">
        <v>21.29</v>
      </c>
      <c r="O362">
        <v>11.4</v>
      </c>
      <c r="P362">
        <v>0.19</v>
      </c>
      <c r="Q362">
        <v>0.42</v>
      </c>
    </row>
    <row r="363" spans="1:17" x14ac:dyDescent="0.25">
      <c r="A363" t="s">
        <v>366</v>
      </c>
      <c r="B363">
        <v>1.23</v>
      </c>
      <c r="C363">
        <v>1.28</v>
      </c>
      <c r="D363">
        <v>1</v>
      </c>
      <c r="E363">
        <v>131.11000000000001</v>
      </c>
      <c r="F363">
        <v>0.13</v>
      </c>
      <c r="G363">
        <v>7.45</v>
      </c>
      <c r="H363">
        <v>3.9</v>
      </c>
      <c r="I363">
        <v>4.96</v>
      </c>
      <c r="J363">
        <v>7.12</v>
      </c>
      <c r="K363">
        <v>1.3</v>
      </c>
      <c r="L363">
        <v>6.58</v>
      </c>
      <c r="M363">
        <v>4.7300000000000004</v>
      </c>
      <c r="N363">
        <v>0.26</v>
      </c>
      <c r="O363">
        <v>0.49</v>
      </c>
      <c r="P363">
        <v>3.83</v>
      </c>
      <c r="Q363">
        <v>10.75</v>
      </c>
    </row>
    <row r="364" spans="1:17" x14ac:dyDescent="0.25">
      <c r="A364" t="s">
        <v>554</v>
      </c>
      <c r="B364">
        <v>0.03</v>
      </c>
      <c r="C364">
        <v>0.09</v>
      </c>
      <c r="D364">
        <v>0.37</v>
      </c>
      <c r="E364">
        <v>0.06</v>
      </c>
      <c r="F364">
        <v>0.14000000000000001</v>
      </c>
      <c r="G364">
        <v>0.3</v>
      </c>
      <c r="H364">
        <v>0.08</v>
      </c>
      <c r="I364">
        <v>0.1</v>
      </c>
      <c r="J364">
        <v>0.19</v>
      </c>
      <c r="K364">
        <v>0.43</v>
      </c>
      <c r="L364">
        <v>0.26</v>
      </c>
      <c r="M364">
        <v>0</v>
      </c>
      <c r="Q364">
        <v>0.05</v>
      </c>
    </row>
    <row r="365" spans="1:17" x14ac:dyDescent="0.25">
      <c r="A365" t="s">
        <v>367</v>
      </c>
      <c r="D365">
        <v>0.15</v>
      </c>
      <c r="E365">
        <v>0.86</v>
      </c>
      <c r="J365">
        <v>0</v>
      </c>
      <c r="K365">
        <v>0.7</v>
      </c>
      <c r="L365">
        <v>0.01</v>
      </c>
      <c r="M365">
        <v>0.01</v>
      </c>
    </row>
    <row r="366" spans="1:17" x14ac:dyDescent="0.25">
      <c r="A366" t="s">
        <v>368</v>
      </c>
      <c r="B366">
        <v>0.32</v>
      </c>
      <c r="C366">
        <v>0.08</v>
      </c>
      <c r="D366">
        <v>0.01</v>
      </c>
      <c r="E366">
        <v>0.18</v>
      </c>
      <c r="G366">
        <v>0.45</v>
      </c>
      <c r="H366">
        <v>0.24</v>
      </c>
      <c r="I366">
        <v>10.25</v>
      </c>
      <c r="J366">
        <v>0.1</v>
      </c>
      <c r="K366">
        <v>1.1599999999999999</v>
      </c>
      <c r="L366">
        <v>0.38</v>
      </c>
      <c r="M366">
        <v>0.61</v>
      </c>
      <c r="N366">
        <v>2.76</v>
      </c>
      <c r="O366">
        <v>7.18</v>
      </c>
      <c r="P366">
        <v>0.32</v>
      </c>
    </row>
    <row r="367" spans="1:17" x14ac:dyDescent="0.25">
      <c r="A367" t="s">
        <v>369</v>
      </c>
      <c r="B367">
        <v>1.93</v>
      </c>
      <c r="C367">
        <v>0.01</v>
      </c>
      <c r="E367">
        <v>1.06</v>
      </c>
      <c r="F367">
        <v>0.09</v>
      </c>
      <c r="G367">
        <v>0.91</v>
      </c>
      <c r="H367">
        <v>1.96</v>
      </c>
      <c r="I367">
        <v>6.24</v>
      </c>
      <c r="J367">
        <v>1.92</v>
      </c>
      <c r="K367">
        <v>0.36</v>
      </c>
      <c r="L367">
        <v>5.79</v>
      </c>
      <c r="M367">
        <v>1.89</v>
      </c>
      <c r="N367">
        <v>11.07</v>
      </c>
      <c r="O367">
        <v>2.5099999999999998</v>
      </c>
      <c r="P367">
        <v>10.050000000000001</v>
      </c>
      <c r="Q367">
        <v>18.72</v>
      </c>
    </row>
    <row r="368" spans="1:17" x14ac:dyDescent="0.25">
      <c r="A368" t="s">
        <v>370</v>
      </c>
      <c r="B368">
        <v>0.24</v>
      </c>
      <c r="C368">
        <v>0.55000000000000004</v>
      </c>
      <c r="D368">
        <v>0.42</v>
      </c>
      <c r="E368">
        <v>0.26</v>
      </c>
      <c r="F368">
        <v>0.27</v>
      </c>
      <c r="G368">
        <v>0.33</v>
      </c>
      <c r="H368">
        <v>0.47</v>
      </c>
      <c r="I368">
        <v>0.71</v>
      </c>
      <c r="J368">
        <v>0.37</v>
      </c>
      <c r="K368">
        <v>0.26</v>
      </c>
      <c r="L368">
        <v>0.57999999999999996</v>
      </c>
      <c r="M368">
        <v>0.66</v>
      </c>
      <c r="N368">
        <v>0.34</v>
      </c>
      <c r="O368">
        <v>0.65</v>
      </c>
      <c r="P368">
        <v>0.13</v>
      </c>
      <c r="Q368">
        <v>0.25</v>
      </c>
    </row>
    <row r="369" spans="1:17" x14ac:dyDescent="0.25">
      <c r="A369" t="s">
        <v>555</v>
      </c>
      <c r="P369">
        <v>0.01</v>
      </c>
    </row>
    <row r="370" spans="1:17" x14ac:dyDescent="0.25">
      <c r="A370" t="s">
        <v>371</v>
      </c>
      <c r="B370">
        <v>0.01</v>
      </c>
      <c r="C370">
        <v>0.02</v>
      </c>
      <c r="D370">
        <v>0.04</v>
      </c>
      <c r="E370">
        <v>0.01</v>
      </c>
      <c r="F370">
        <v>0.04</v>
      </c>
      <c r="I370">
        <v>0.04</v>
      </c>
    </row>
    <row r="371" spans="1:17" x14ac:dyDescent="0.25">
      <c r="A371" t="s">
        <v>372</v>
      </c>
      <c r="B371">
        <v>0.01</v>
      </c>
      <c r="D371">
        <v>0.02</v>
      </c>
      <c r="G371">
        <v>0.01</v>
      </c>
      <c r="I371">
        <v>0.02</v>
      </c>
      <c r="J371">
        <v>0.02</v>
      </c>
      <c r="K371">
        <v>0.23</v>
      </c>
      <c r="L371">
        <v>0.33</v>
      </c>
      <c r="M371">
        <v>31.06</v>
      </c>
      <c r="N371">
        <v>0.11</v>
      </c>
      <c r="O371">
        <v>0.38</v>
      </c>
      <c r="P371">
        <v>0.52</v>
      </c>
      <c r="Q371">
        <v>0.56000000000000005</v>
      </c>
    </row>
    <row r="372" spans="1:17" x14ac:dyDescent="0.25">
      <c r="A372" t="s">
        <v>373</v>
      </c>
      <c r="B372">
        <v>0.15</v>
      </c>
      <c r="C372">
        <v>0.02</v>
      </c>
      <c r="D372">
        <v>0.25</v>
      </c>
      <c r="E372">
        <v>1.75</v>
      </c>
      <c r="F372">
        <v>0.2</v>
      </c>
      <c r="G372">
        <v>0.3</v>
      </c>
      <c r="H372">
        <v>2.78</v>
      </c>
      <c r="I372">
        <v>0.17</v>
      </c>
      <c r="J372">
        <v>4.53</v>
      </c>
      <c r="K372">
        <v>0.93</v>
      </c>
      <c r="L372">
        <v>4.83</v>
      </c>
      <c r="M372">
        <v>2.54</v>
      </c>
      <c r="N372">
        <v>6.07</v>
      </c>
      <c r="O372">
        <v>2.91</v>
      </c>
      <c r="P372">
        <v>1.91</v>
      </c>
      <c r="Q372">
        <v>0.27</v>
      </c>
    </row>
    <row r="373" spans="1:17" x14ac:dyDescent="0.25">
      <c r="A373" t="s">
        <v>374</v>
      </c>
      <c r="F373">
        <v>0.09</v>
      </c>
      <c r="G373">
        <v>60.22</v>
      </c>
      <c r="H373">
        <v>1.18</v>
      </c>
      <c r="I373">
        <v>0.36</v>
      </c>
      <c r="J373">
        <v>199.52</v>
      </c>
      <c r="K373">
        <v>0</v>
      </c>
      <c r="L373">
        <v>0.16</v>
      </c>
      <c r="M373">
        <v>0.05</v>
      </c>
      <c r="N373">
        <v>0.01</v>
      </c>
    </row>
    <row r="374" spans="1:17" x14ac:dyDescent="0.25">
      <c r="A374" t="s">
        <v>375</v>
      </c>
      <c r="B374">
        <v>0.01</v>
      </c>
      <c r="D374">
        <v>0.22</v>
      </c>
      <c r="E374">
        <v>0.05</v>
      </c>
      <c r="F374">
        <v>0.03</v>
      </c>
      <c r="G374">
        <v>0.04</v>
      </c>
      <c r="H374">
        <v>0.03</v>
      </c>
      <c r="K374">
        <v>0.01</v>
      </c>
    </row>
    <row r="375" spans="1:17" x14ac:dyDescent="0.25">
      <c r="A375" t="s">
        <v>376</v>
      </c>
      <c r="H375">
        <v>1.69</v>
      </c>
      <c r="J375">
        <v>0</v>
      </c>
      <c r="K375">
        <v>17.190000000000001</v>
      </c>
      <c r="P375">
        <v>0.7</v>
      </c>
    </row>
    <row r="376" spans="1:17" x14ac:dyDescent="0.25">
      <c r="A376" t="s">
        <v>377</v>
      </c>
      <c r="E376">
        <v>0.7</v>
      </c>
      <c r="H376">
        <v>0.84</v>
      </c>
      <c r="I376">
        <v>0.04</v>
      </c>
      <c r="K376">
        <v>0</v>
      </c>
      <c r="L376">
        <v>1.39</v>
      </c>
      <c r="M376">
        <v>0.54</v>
      </c>
      <c r="N376">
        <v>1.6</v>
      </c>
      <c r="O376">
        <v>0.88</v>
      </c>
      <c r="P376">
        <v>7.64</v>
      </c>
      <c r="Q376">
        <v>10.5</v>
      </c>
    </row>
    <row r="377" spans="1:17" x14ac:dyDescent="0.25">
      <c r="A377" t="s">
        <v>556</v>
      </c>
      <c r="D377">
        <v>0.11</v>
      </c>
      <c r="E377">
        <v>0.1</v>
      </c>
      <c r="F377">
        <v>0.02</v>
      </c>
      <c r="H377">
        <v>0.06</v>
      </c>
      <c r="I377">
        <v>0.05</v>
      </c>
      <c r="J377">
        <v>0.17</v>
      </c>
      <c r="K377">
        <v>0</v>
      </c>
      <c r="P377">
        <v>0.3</v>
      </c>
      <c r="Q377">
        <v>0.2</v>
      </c>
    </row>
    <row r="378" spans="1:17" x14ac:dyDescent="0.25">
      <c r="A378" t="s">
        <v>378</v>
      </c>
      <c r="B378">
        <v>0.67</v>
      </c>
      <c r="C378">
        <v>0.14000000000000001</v>
      </c>
      <c r="D378">
        <v>27.38</v>
      </c>
      <c r="E378">
        <v>3.03</v>
      </c>
      <c r="F378">
        <v>0.51</v>
      </c>
      <c r="G378">
        <v>4.74</v>
      </c>
      <c r="H378">
        <v>2.0099999999999998</v>
      </c>
      <c r="I378">
        <v>7.0000000000000007E-2</v>
      </c>
      <c r="J378">
        <v>1.67</v>
      </c>
      <c r="K378">
        <v>22.54</v>
      </c>
      <c r="L378">
        <v>40.78</v>
      </c>
      <c r="M378">
        <v>8.27</v>
      </c>
      <c r="N378">
        <v>70.260000000000005</v>
      </c>
      <c r="O378">
        <v>10.16</v>
      </c>
      <c r="P378">
        <v>0.97</v>
      </c>
      <c r="Q378">
        <v>0.12</v>
      </c>
    </row>
    <row r="379" spans="1:17" x14ac:dyDescent="0.25">
      <c r="A379" t="s">
        <v>380</v>
      </c>
      <c r="B379">
        <v>1.4</v>
      </c>
      <c r="C379">
        <v>7.41</v>
      </c>
      <c r="F379">
        <v>4.09</v>
      </c>
      <c r="G379">
        <v>1.21</v>
      </c>
      <c r="H379">
        <v>0.45</v>
      </c>
      <c r="I379">
        <v>1.41</v>
      </c>
      <c r="M379">
        <v>21</v>
      </c>
      <c r="N379">
        <v>0.03</v>
      </c>
      <c r="P379">
        <v>1.1000000000000001</v>
      </c>
      <c r="Q379">
        <v>1.05</v>
      </c>
    </row>
    <row r="380" spans="1:17" x14ac:dyDescent="0.25">
      <c r="A380" t="s">
        <v>381</v>
      </c>
      <c r="B380">
        <v>0.03</v>
      </c>
      <c r="C380">
        <v>0.03</v>
      </c>
      <c r="D380">
        <v>0.4</v>
      </c>
      <c r="E380">
        <v>0.03</v>
      </c>
      <c r="G380">
        <v>0.13</v>
      </c>
      <c r="I380">
        <v>0.03</v>
      </c>
      <c r="K380">
        <v>0</v>
      </c>
      <c r="L380">
        <v>0.03</v>
      </c>
    </row>
    <row r="381" spans="1:17" x14ac:dyDescent="0.25">
      <c r="A381" t="s">
        <v>382</v>
      </c>
      <c r="F381">
        <v>0.05</v>
      </c>
      <c r="G381">
        <v>0.6</v>
      </c>
      <c r="H381">
        <v>0.42</v>
      </c>
      <c r="I381">
        <v>0.04</v>
      </c>
      <c r="J381">
        <v>0.43</v>
      </c>
      <c r="K381">
        <v>0.65</v>
      </c>
      <c r="L381">
        <v>0.03</v>
      </c>
      <c r="M381">
        <v>0.81</v>
      </c>
      <c r="N381">
        <v>0.18</v>
      </c>
      <c r="O381">
        <v>0.32</v>
      </c>
      <c r="P381">
        <v>0.44</v>
      </c>
      <c r="Q381">
        <v>0.55000000000000004</v>
      </c>
    </row>
    <row r="382" spans="1:17" x14ac:dyDescent="0.25">
      <c r="A382" t="s">
        <v>383</v>
      </c>
      <c r="B382">
        <v>0.03</v>
      </c>
      <c r="C382">
        <v>0.02</v>
      </c>
      <c r="D382">
        <v>0.01</v>
      </c>
      <c r="I382">
        <v>0.83</v>
      </c>
      <c r="K382">
        <v>0</v>
      </c>
      <c r="L382">
        <v>2</v>
      </c>
      <c r="M382">
        <v>53</v>
      </c>
      <c r="N382">
        <v>76</v>
      </c>
      <c r="O382">
        <v>74</v>
      </c>
      <c r="Q382">
        <v>3</v>
      </c>
    </row>
    <row r="383" spans="1:17" x14ac:dyDescent="0.25">
      <c r="A383" t="s">
        <v>384</v>
      </c>
      <c r="F383">
        <v>28.93</v>
      </c>
      <c r="G383">
        <v>0.05</v>
      </c>
      <c r="I383">
        <v>25</v>
      </c>
      <c r="K383">
        <v>0</v>
      </c>
      <c r="L383">
        <v>28</v>
      </c>
      <c r="M383">
        <v>3</v>
      </c>
      <c r="N383">
        <v>2</v>
      </c>
      <c r="O383">
        <v>12</v>
      </c>
      <c r="P383">
        <v>7638</v>
      </c>
      <c r="Q383">
        <v>11978</v>
      </c>
    </row>
    <row r="384" spans="1:17" x14ac:dyDescent="0.25">
      <c r="A384" t="s">
        <v>557</v>
      </c>
      <c r="P384">
        <v>0.18</v>
      </c>
      <c r="Q384">
        <v>0.02</v>
      </c>
    </row>
    <row r="385" spans="1:17" x14ac:dyDescent="0.25">
      <c r="A385" t="s">
        <v>385</v>
      </c>
      <c r="B385">
        <v>23.54</v>
      </c>
      <c r="C385">
        <v>14.09</v>
      </c>
      <c r="D385">
        <v>26.74</v>
      </c>
      <c r="E385">
        <v>6.59</v>
      </c>
      <c r="F385">
        <v>23.54</v>
      </c>
      <c r="G385">
        <v>6.04</v>
      </c>
      <c r="H385">
        <v>386.25</v>
      </c>
      <c r="I385">
        <v>29.28</v>
      </c>
      <c r="J385">
        <v>58</v>
      </c>
      <c r="K385">
        <v>45</v>
      </c>
      <c r="L385">
        <v>48</v>
      </c>
      <c r="M385">
        <v>57</v>
      </c>
      <c r="N385">
        <v>34</v>
      </c>
      <c r="O385">
        <v>37</v>
      </c>
      <c r="P385">
        <v>69</v>
      </c>
      <c r="Q385">
        <v>17</v>
      </c>
    </row>
    <row r="386" spans="1:17" x14ac:dyDescent="0.25">
      <c r="A386" t="s">
        <v>386</v>
      </c>
      <c r="B386">
        <v>0.99</v>
      </c>
      <c r="C386">
        <v>4.49</v>
      </c>
      <c r="D386">
        <v>5.18</v>
      </c>
      <c r="E386">
        <v>0.11</v>
      </c>
      <c r="F386">
        <v>0.28000000000000003</v>
      </c>
      <c r="G386">
        <v>1.77</v>
      </c>
      <c r="H386">
        <v>4.5199999999999996</v>
      </c>
      <c r="I386">
        <v>1.04</v>
      </c>
      <c r="J386">
        <v>2.78</v>
      </c>
      <c r="K386">
        <v>13.35</v>
      </c>
      <c r="L386">
        <v>59.79</v>
      </c>
      <c r="M386">
        <v>4.79</v>
      </c>
      <c r="N386">
        <v>29.63</v>
      </c>
      <c r="O386">
        <v>18.96</v>
      </c>
      <c r="P386">
        <v>270.94</v>
      </c>
      <c r="Q386">
        <v>344.66</v>
      </c>
    </row>
    <row r="387" spans="1:17" x14ac:dyDescent="0.25">
      <c r="A387" t="s">
        <v>558</v>
      </c>
      <c r="H387">
        <v>0.03</v>
      </c>
      <c r="I387">
        <v>0.05</v>
      </c>
      <c r="J387">
        <v>0.04</v>
      </c>
      <c r="L387">
        <v>0</v>
      </c>
      <c r="M387">
        <v>0.65</v>
      </c>
      <c r="N387">
        <v>0.12</v>
      </c>
      <c r="O387">
        <v>0.13</v>
      </c>
      <c r="Q387">
        <v>265.3</v>
      </c>
    </row>
    <row r="388" spans="1:17" x14ac:dyDescent="0.25">
      <c r="A388" t="s">
        <v>387</v>
      </c>
      <c r="D388">
        <v>0.02</v>
      </c>
      <c r="E388">
        <v>0.01</v>
      </c>
      <c r="F388">
        <v>7.0000000000000007E-2</v>
      </c>
      <c r="G388">
        <v>0.01</v>
      </c>
      <c r="H388">
        <v>0.11</v>
      </c>
      <c r="I388">
        <v>0.08</v>
      </c>
      <c r="J388">
        <v>0.48</v>
      </c>
      <c r="K388">
        <v>0.17</v>
      </c>
      <c r="L388">
        <v>0.37</v>
      </c>
      <c r="M388">
        <v>0.99</v>
      </c>
      <c r="N388">
        <v>3.58</v>
      </c>
      <c r="O388">
        <v>0.4</v>
      </c>
    </row>
    <row r="389" spans="1:17" x14ac:dyDescent="0.25">
      <c r="A389" t="s">
        <v>388</v>
      </c>
      <c r="G389">
        <v>5.35</v>
      </c>
      <c r="H389">
        <v>6.06</v>
      </c>
      <c r="I389">
        <v>0.01</v>
      </c>
      <c r="J389">
        <v>0.06</v>
      </c>
      <c r="K389">
        <v>0.02</v>
      </c>
      <c r="M389">
        <v>0</v>
      </c>
      <c r="N389">
        <v>7.0000000000000007E-2</v>
      </c>
      <c r="P389">
        <v>0.01</v>
      </c>
      <c r="Q389">
        <v>0.03</v>
      </c>
    </row>
    <row r="390" spans="1:17" x14ac:dyDescent="0.25">
      <c r="A390" t="s">
        <v>389</v>
      </c>
      <c r="P390">
        <v>0.01</v>
      </c>
    </row>
    <row r="391" spans="1:17" x14ac:dyDescent="0.25">
      <c r="A391" t="s">
        <v>585</v>
      </c>
      <c r="B391">
        <v>0.13</v>
      </c>
      <c r="C391">
        <v>0.28999999999999998</v>
      </c>
      <c r="D391">
        <v>0.19</v>
      </c>
      <c r="E391">
        <v>0.01</v>
      </c>
      <c r="F391">
        <v>0.02</v>
      </c>
      <c r="G391">
        <v>0.02</v>
      </c>
      <c r="H391">
        <v>0.01</v>
      </c>
      <c r="I391">
        <v>0.04</v>
      </c>
      <c r="J391">
        <v>4.9400000000000004</v>
      </c>
      <c r="K391">
        <v>0.03</v>
      </c>
      <c r="L391">
        <v>0.02</v>
      </c>
      <c r="M391">
        <v>0.02</v>
      </c>
      <c r="N391">
        <v>0.01</v>
      </c>
      <c r="O391">
        <v>0.02</v>
      </c>
      <c r="P391">
        <v>0.04</v>
      </c>
      <c r="Q391">
        <v>0.02</v>
      </c>
    </row>
    <row r="392" spans="1:17" x14ac:dyDescent="0.25">
      <c r="A392" t="s">
        <v>559</v>
      </c>
      <c r="B392">
        <v>0.04</v>
      </c>
      <c r="E392">
        <v>0.04</v>
      </c>
      <c r="F392">
        <v>0.09</v>
      </c>
      <c r="G392">
        <v>0.04</v>
      </c>
      <c r="H392">
        <v>0.06</v>
      </c>
      <c r="I392">
        <v>0.09</v>
      </c>
      <c r="J392">
        <v>0.08</v>
      </c>
      <c r="K392">
        <v>0.03</v>
      </c>
      <c r="L392">
        <v>3.23</v>
      </c>
      <c r="M392">
        <v>0.02</v>
      </c>
      <c r="O392">
        <v>0.15</v>
      </c>
      <c r="Q392">
        <v>0.03</v>
      </c>
    </row>
    <row r="393" spans="1:17" x14ac:dyDescent="0.25">
      <c r="A393" t="s">
        <v>560</v>
      </c>
    </row>
    <row r="394" spans="1:17" x14ac:dyDescent="0.25">
      <c r="A394" t="s">
        <v>390</v>
      </c>
      <c r="D394">
        <v>0.01</v>
      </c>
      <c r="E394">
        <v>0.01</v>
      </c>
      <c r="G394">
        <v>0.02</v>
      </c>
      <c r="M394">
        <v>4.87</v>
      </c>
      <c r="Q394">
        <v>0.22</v>
      </c>
    </row>
    <row r="395" spans="1:17" x14ac:dyDescent="0.25">
      <c r="A395" t="s">
        <v>391</v>
      </c>
      <c r="E395">
        <v>0.03</v>
      </c>
      <c r="F395">
        <v>0.04</v>
      </c>
      <c r="G395">
        <v>0.01</v>
      </c>
      <c r="H395">
        <v>0.06</v>
      </c>
      <c r="J395">
        <v>10.37</v>
      </c>
      <c r="K395">
        <v>0.04</v>
      </c>
      <c r="L395">
        <v>0.06</v>
      </c>
      <c r="M395">
        <v>0</v>
      </c>
      <c r="N395">
        <v>0.05</v>
      </c>
      <c r="O395">
        <v>0.87</v>
      </c>
      <c r="P395">
        <v>0.01</v>
      </c>
      <c r="Q395">
        <v>0.75</v>
      </c>
    </row>
    <row r="396" spans="1:17" x14ac:dyDescent="0.25">
      <c r="A396" t="s">
        <v>392</v>
      </c>
      <c r="E396">
        <v>4.83</v>
      </c>
      <c r="H396">
        <v>0.41</v>
      </c>
      <c r="K396">
        <v>0.56000000000000005</v>
      </c>
      <c r="L396">
        <v>0</v>
      </c>
      <c r="O396">
        <v>0.17</v>
      </c>
    </row>
    <row r="397" spans="1:17" x14ac:dyDescent="0.25">
      <c r="A397" t="s">
        <v>393</v>
      </c>
      <c r="F397">
        <v>0.27</v>
      </c>
      <c r="G397">
        <v>0.14000000000000001</v>
      </c>
      <c r="K397">
        <v>0.53</v>
      </c>
      <c r="L397">
        <v>0.32</v>
      </c>
      <c r="M397">
        <v>0</v>
      </c>
      <c r="N397">
        <v>0.05</v>
      </c>
    </row>
    <row r="398" spans="1:17" x14ac:dyDescent="0.25">
      <c r="A398" t="s">
        <v>394</v>
      </c>
      <c r="C398">
        <v>1.1399999999999999</v>
      </c>
      <c r="E398">
        <v>0.23</v>
      </c>
      <c r="G398">
        <v>0.38</v>
      </c>
      <c r="K398">
        <v>0.4</v>
      </c>
      <c r="L398">
        <v>1.69</v>
      </c>
      <c r="M398">
        <v>1.35</v>
      </c>
      <c r="N398">
        <v>0.04</v>
      </c>
    </row>
    <row r="399" spans="1:17" x14ac:dyDescent="0.25">
      <c r="A399" t="s">
        <v>395</v>
      </c>
      <c r="B399">
        <v>0.33</v>
      </c>
      <c r="C399">
        <v>0.41</v>
      </c>
      <c r="F399">
        <v>0.14000000000000001</v>
      </c>
      <c r="G399">
        <v>0.87</v>
      </c>
      <c r="H399">
        <v>1.55</v>
      </c>
      <c r="I399">
        <v>1.45</v>
      </c>
      <c r="J399">
        <v>2.11</v>
      </c>
      <c r="K399">
        <v>1.74</v>
      </c>
      <c r="L399">
        <v>0.57999999999999996</v>
      </c>
      <c r="M399">
        <v>3.96</v>
      </c>
      <c r="N399">
        <v>8.85</v>
      </c>
      <c r="O399">
        <v>21.19</v>
      </c>
      <c r="P399">
        <v>2.58</v>
      </c>
      <c r="Q399">
        <v>1.38</v>
      </c>
    </row>
    <row r="400" spans="1:17" x14ac:dyDescent="0.25">
      <c r="A400" t="s">
        <v>561</v>
      </c>
      <c r="L400">
        <v>0</v>
      </c>
      <c r="M400">
        <v>6.6</v>
      </c>
    </row>
    <row r="401" spans="1:17" x14ac:dyDescent="0.25">
      <c r="A401" t="s">
        <v>396</v>
      </c>
      <c r="B401">
        <v>1.84</v>
      </c>
      <c r="C401">
        <v>0.18</v>
      </c>
      <c r="E401">
        <v>0.26</v>
      </c>
      <c r="F401">
        <v>0.7</v>
      </c>
      <c r="H401">
        <v>0.56999999999999995</v>
      </c>
      <c r="I401">
        <v>0.24</v>
      </c>
      <c r="J401">
        <v>20.28</v>
      </c>
      <c r="K401">
        <v>0.02</v>
      </c>
      <c r="L401">
        <v>7.0000000000000007E-2</v>
      </c>
      <c r="M401">
        <v>0.24</v>
      </c>
      <c r="N401">
        <v>0</v>
      </c>
      <c r="O401">
        <v>0.8</v>
      </c>
      <c r="Q401">
        <v>1.3</v>
      </c>
    </row>
    <row r="402" spans="1:17" x14ac:dyDescent="0.25">
      <c r="A402" t="s">
        <v>397</v>
      </c>
      <c r="B402">
        <v>0.3</v>
      </c>
      <c r="C402">
        <v>0.05</v>
      </c>
      <c r="F402">
        <v>0.01</v>
      </c>
      <c r="G402">
        <v>0.03</v>
      </c>
      <c r="H402">
        <v>0.11</v>
      </c>
      <c r="I402">
        <v>0.16</v>
      </c>
      <c r="K402">
        <v>0</v>
      </c>
      <c r="L402">
        <v>0.02</v>
      </c>
      <c r="M402">
        <v>0.41</v>
      </c>
      <c r="N402">
        <v>1.1100000000000001</v>
      </c>
      <c r="P402">
        <v>2.11</v>
      </c>
    </row>
    <row r="403" spans="1:17" x14ac:dyDescent="0.25">
      <c r="A403" t="s">
        <v>399</v>
      </c>
      <c r="I403">
        <v>0.28999999999999998</v>
      </c>
      <c r="J403">
        <v>0.94</v>
      </c>
      <c r="K403">
        <v>3.62</v>
      </c>
      <c r="L403">
        <v>0.48</v>
      </c>
      <c r="M403">
        <v>1.63</v>
      </c>
    </row>
    <row r="404" spans="1:17" x14ac:dyDescent="0.25">
      <c r="A404" t="s">
        <v>400</v>
      </c>
      <c r="F404">
        <v>0.01</v>
      </c>
      <c r="G404">
        <v>0.01</v>
      </c>
      <c r="K404">
        <v>0.03</v>
      </c>
      <c r="L404">
        <v>0.02</v>
      </c>
      <c r="M404">
        <v>0.04</v>
      </c>
      <c r="N404">
        <v>0.37</v>
      </c>
      <c r="P404">
        <v>0.01</v>
      </c>
    </row>
    <row r="405" spans="1:17" x14ac:dyDescent="0.25">
      <c r="A405" t="s">
        <v>586</v>
      </c>
      <c r="M405">
        <v>8.19</v>
      </c>
    </row>
    <row r="406" spans="1:17" x14ac:dyDescent="0.25">
      <c r="A406" t="s">
        <v>402</v>
      </c>
      <c r="B406">
        <v>0.05</v>
      </c>
      <c r="C406">
        <v>0.01</v>
      </c>
      <c r="D406">
        <v>0.01</v>
      </c>
      <c r="E406">
        <v>0.04</v>
      </c>
      <c r="F406">
        <v>0.05</v>
      </c>
      <c r="H406">
        <v>0.08</v>
      </c>
      <c r="I406">
        <v>0.25</v>
      </c>
      <c r="J406">
        <v>0</v>
      </c>
      <c r="K406">
        <v>0.04</v>
      </c>
      <c r="L406">
        <v>0.26</v>
      </c>
      <c r="M406">
        <v>0.09</v>
      </c>
      <c r="N406">
        <v>0.01</v>
      </c>
      <c r="O406">
        <v>2.44</v>
      </c>
      <c r="P406">
        <v>4.58</v>
      </c>
      <c r="Q406">
        <v>0.17</v>
      </c>
    </row>
    <row r="407" spans="1:17" x14ac:dyDescent="0.25">
      <c r="A407" t="s">
        <v>403</v>
      </c>
      <c r="C407">
        <v>7.0000000000000007E-2</v>
      </c>
      <c r="K407">
        <v>0</v>
      </c>
      <c r="L407">
        <v>0.04</v>
      </c>
      <c r="M407">
        <v>0</v>
      </c>
      <c r="Q407">
        <v>5.13</v>
      </c>
    </row>
    <row r="408" spans="1:17" x14ac:dyDescent="0.25">
      <c r="A408" t="s">
        <v>404</v>
      </c>
      <c r="C408">
        <v>0.28999999999999998</v>
      </c>
      <c r="E408">
        <v>0.02</v>
      </c>
      <c r="F408">
        <v>0.1</v>
      </c>
      <c r="G408">
        <v>0.05</v>
      </c>
      <c r="H408">
        <v>26.65</v>
      </c>
      <c r="K408">
        <v>0.31</v>
      </c>
      <c r="L408">
        <v>1.58</v>
      </c>
      <c r="M408">
        <v>1.75</v>
      </c>
      <c r="N408">
        <v>0.28000000000000003</v>
      </c>
      <c r="O408">
        <v>24.44</v>
      </c>
      <c r="P408">
        <v>47.81</v>
      </c>
      <c r="Q408">
        <v>51.15</v>
      </c>
    </row>
    <row r="409" spans="1:17" x14ac:dyDescent="0.25">
      <c r="A409" t="s">
        <v>405</v>
      </c>
      <c r="B409">
        <v>0.15</v>
      </c>
      <c r="C409">
        <v>0.06</v>
      </c>
      <c r="D409">
        <v>2.08</v>
      </c>
      <c r="I409">
        <v>43.68</v>
      </c>
      <c r="J409">
        <v>0.52</v>
      </c>
      <c r="K409">
        <v>0</v>
      </c>
      <c r="L409">
        <v>0</v>
      </c>
      <c r="M409">
        <v>62.49</v>
      </c>
      <c r="N409">
        <v>0</v>
      </c>
    </row>
    <row r="410" spans="1:17" x14ac:dyDescent="0.25">
      <c r="A410" t="s">
        <v>562</v>
      </c>
      <c r="B410">
        <v>0.06</v>
      </c>
      <c r="C410">
        <v>0.03</v>
      </c>
      <c r="D410">
        <v>0.03</v>
      </c>
      <c r="E410">
        <v>0.12</v>
      </c>
      <c r="F410">
        <v>1.1599999999999999</v>
      </c>
      <c r="G410">
        <v>0.06</v>
      </c>
      <c r="H410">
        <v>0.02</v>
      </c>
      <c r="J410">
        <v>0.06</v>
      </c>
      <c r="K410">
        <v>0.62</v>
      </c>
      <c r="L410">
        <v>0.22</v>
      </c>
      <c r="M410">
        <v>0.36</v>
      </c>
      <c r="N410">
        <v>0.72</v>
      </c>
      <c r="O410">
        <v>0.5</v>
      </c>
      <c r="P410">
        <v>0.3</v>
      </c>
      <c r="Q410">
        <v>2053.37</v>
      </c>
    </row>
    <row r="411" spans="1:17" x14ac:dyDescent="0.25">
      <c r="A411" t="s">
        <v>406</v>
      </c>
      <c r="C411">
        <v>0.03</v>
      </c>
      <c r="F411">
        <v>0.1</v>
      </c>
      <c r="G411">
        <v>0.03</v>
      </c>
      <c r="H411">
        <v>11.87</v>
      </c>
      <c r="I411">
        <v>0.02</v>
      </c>
      <c r="J411">
        <v>0.14000000000000001</v>
      </c>
      <c r="K411">
        <v>0.04</v>
      </c>
      <c r="L411">
        <v>0.11</v>
      </c>
      <c r="M411">
        <v>0.34</v>
      </c>
      <c r="N411">
        <v>0.1</v>
      </c>
      <c r="O411">
        <v>0.11</v>
      </c>
      <c r="P411">
        <v>0.2</v>
      </c>
      <c r="Q411">
        <v>0.37</v>
      </c>
    </row>
    <row r="412" spans="1:17" x14ac:dyDescent="0.25">
      <c r="A412" t="s">
        <v>407</v>
      </c>
      <c r="B412">
        <v>0.16</v>
      </c>
      <c r="C412">
        <v>0.23</v>
      </c>
      <c r="D412">
        <v>0.09</v>
      </c>
      <c r="E412">
        <v>0.84</v>
      </c>
      <c r="F412">
        <v>3.14</v>
      </c>
      <c r="G412">
        <v>0.17</v>
      </c>
      <c r="H412">
        <v>6.49</v>
      </c>
      <c r="J412">
        <v>0.37</v>
      </c>
      <c r="K412">
        <v>0.42</v>
      </c>
      <c r="L412">
        <v>0.47</v>
      </c>
      <c r="M412">
        <v>0</v>
      </c>
      <c r="N412">
        <v>0.36</v>
      </c>
      <c r="O412">
        <v>0.36</v>
      </c>
      <c r="P412">
        <v>0.27</v>
      </c>
      <c r="Q412">
        <v>0.18</v>
      </c>
    </row>
    <row r="413" spans="1:17" x14ac:dyDescent="0.25">
      <c r="A413" t="s">
        <v>408</v>
      </c>
      <c r="K413">
        <v>0</v>
      </c>
      <c r="L413">
        <v>104.4</v>
      </c>
      <c r="M413">
        <v>35.5</v>
      </c>
      <c r="N413">
        <v>29.2</v>
      </c>
      <c r="O413">
        <v>35.9</v>
      </c>
      <c r="P413">
        <v>36.299999999999997</v>
      </c>
      <c r="Q413">
        <v>2.2999999999999998</v>
      </c>
    </row>
    <row r="414" spans="1:17" x14ac:dyDescent="0.25">
      <c r="A414" t="s">
        <v>563</v>
      </c>
    </row>
    <row r="415" spans="1:17" x14ac:dyDescent="0.25">
      <c r="A415" t="s">
        <v>409</v>
      </c>
      <c r="B415">
        <v>0.44</v>
      </c>
      <c r="L415">
        <v>0.38</v>
      </c>
      <c r="M415">
        <v>0</v>
      </c>
      <c r="O415">
        <v>0.95</v>
      </c>
      <c r="P415">
        <v>0.02</v>
      </c>
    </row>
    <row r="416" spans="1:17" x14ac:dyDescent="0.25">
      <c r="A416" t="s">
        <v>410</v>
      </c>
      <c r="F416">
        <v>0.03</v>
      </c>
      <c r="J416">
        <v>0</v>
      </c>
      <c r="K416">
        <v>3.15</v>
      </c>
      <c r="P416">
        <v>1.63</v>
      </c>
    </row>
    <row r="417" spans="1:17" x14ac:dyDescent="0.25">
      <c r="A417" t="s">
        <v>412</v>
      </c>
      <c r="B417">
        <v>0.01</v>
      </c>
      <c r="F417">
        <v>0.01</v>
      </c>
      <c r="H417">
        <v>0.01</v>
      </c>
      <c r="I417">
        <v>0.14000000000000001</v>
      </c>
      <c r="J417">
        <v>0.26</v>
      </c>
      <c r="K417">
        <v>0.13</v>
      </c>
      <c r="L417">
        <v>0</v>
      </c>
      <c r="M417">
        <v>0.18</v>
      </c>
      <c r="N417">
        <v>0.11</v>
      </c>
    </row>
    <row r="418" spans="1:17" x14ac:dyDescent="0.25">
      <c r="A418" t="s">
        <v>413</v>
      </c>
      <c r="C418">
        <v>7.0000000000000007E-2</v>
      </c>
      <c r="F418">
        <v>0.02</v>
      </c>
      <c r="G418">
        <v>2.99</v>
      </c>
      <c r="H418">
        <v>0.25</v>
      </c>
      <c r="I418">
        <v>0.14000000000000001</v>
      </c>
      <c r="J418">
        <v>1.1000000000000001</v>
      </c>
      <c r="K418">
        <v>0.23</v>
      </c>
      <c r="L418">
        <v>0.25</v>
      </c>
      <c r="M418">
        <v>0.39</v>
      </c>
      <c r="N418">
        <v>0.5</v>
      </c>
      <c r="O418">
        <v>0.38</v>
      </c>
      <c r="P418">
        <v>1.29</v>
      </c>
      <c r="Q418">
        <v>0.27</v>
      </c>
    </row>
    <row r="419" spans="1:17" x14ac:dyDescent="0.25">
      <c r="A419" t="s">
        <v>415</v>
      </c>
      <c r="J419">
        <v>0</v>
      </c>
      <c r="K419">
        <v>3.5</v>
      </c>
      <c r="L419">
        <v>0</v>
      </c>
      <c r="M419">
        <v>1.08</v>
      </c>
      <c r="N419">
        <v>0.01</v>
      </c>
      <c r="O419">
        <v>0.55000000000000004</v>
      </c>
    </row>
    <row r="420" spans="1:17" x14ac:dyDescent="0.25">
      <c r="A420" t="s">
        <v>416</v>
      </c>
      <c r="B420">
        <v>0.27</v>
      </c>
      <c r="C420">
        <v>0.63</v>
      </c>
      <c r="D420">
        <v>1.83</v>
      </c>
      <c r="H420">
        <v>2.95</v>
      </c>
      <c r="I420">
        <v>10.46</v>
      </c>
      <c r="J420">
        <v>18.510000000000002</v>
      </c>
      <c r="K420">
        <v>44.15</v>
      </c>
      <c r="L420">
        <v>32.72</v>
      </c>
      <c r="M420">
        <v>138.63999999999999</v>
      </c>
      <c r="N420">
        <v>42.75</v>
      </c>
      <c r="O420">
        <v>16.690000000000001</v>
      </c>
      <c r="P420">
        <v>37.06</v>
      </c>
      <c r="Q420">
        <v>30.03</v>
      </c>
    </row>
    <row r="421" spans="1:17" x14ac:dyDescent="0.25">
      <c r="A421" t="s">
        <v>417</v>
      </c>
      <c r="D421">
        <v>17.61</v>
      </c>
      <c r="L421">
        <v>0</v>
      </c>
      <c r="M421">
        <v>0</v>
      </c>
      <c r="O421">
        <v>173.22</v>
      </c>
      <c r="P421">
        <v>48.17</v>
      </c>
      <c r="Q421">
        <v>72.8</v>
      </c>
    </row>
    <row r="422" spans="1:17" x14ac:dyDescent="0.25">
      <c r="A422" t="s">
        <v>418</v>
      </c>
      <c r="C422">
        <v>0.3</v>
      </c>
      <c r="D422">
        <v>0.25</v>
      </c>
      <c r="F422">
        <v>0.45</v>
      </c>
      <c r="G422">
        <v>0.28999999999999998</v>
      </c>
      <c r="H422">
        <v>0.2</v>
      </c>
      <c r="J422">
        <v>0.28000000000000003</v>
      </c>
      <c r="K422">
        <v>2.4300000000000002</v>
      </c>
      <c r="L422">
        <v>4.22</v>
      </c>
      <c r="M422">
        <v>3.64</v>
      </c>
      <c r="N422">
        <v>3.46</v>
      </c>
      <c r="O422">
        <v>0.21</v>
      </c>
      <c r="P422">
        <v>0.46</v>
      </c>
      <c r="Q422">
        <v>8.58</v>
      </c>
    </row>
    <row r="423" spans="1:17" x14ac:dyDescent="0.25">
      <c r="A423" t="s">
        <v>419</v>
      </c>
      <c r="E423">
        <v>1.05</v>
      </c>
      <c r="G423">
        <v>1.65</v>
      </c>
      <c r="H423">
        <v>1.71</v>
      </c>
      <c r="I423">
        <v>0.11</v>
      </c>
      <c r="J423">
        <v>0.01</v>
      </c>
      <c r="K423">
        <v>0.43</v>
      </c>
      <c r="L423">
        <v>0.14000000000000001</v>
      </c>
      <c r="M423">
        <v>1.41</v>
      </c>
      <c r="N423">
        <v>14.9</v>
      </c>
      <c r="O423">
        <v>63.65</v>
      </c>
      <c r="P423">
        <v>914.19</v>
      </c>
      <c r="Q423">
        <v>601.84</v>
      </c>
    </row>
    <row r="424" spans="1:17" x14ac:dyDescent="0.25">
      <c r="A424" t="s">
        <v>420</v>
      </c>
      <c r="B424">
        <v>7.0000000000000007E-2</v>
      </c>
      <c r="D424">
        <v>0.27</v>
      </c>
      <c r="E424">
        <v>0.03</v>
      </c>
      <c r="F424">
        <v>0.06</v>
      </c>
      <c r="G424">
        <v>0.2</v>
      </c>
      <c r="H424">
        <v>2.37</v>
      </c>
      <c r="I424">
        <v>0.69</v>
      </c>
      <c r="J424">
        <v>0.15</v>
      </c>
      <c r="L424">
        <v>0.15</v>
      </c>
      <c r="M424">
        <v>1.32</v>
      </c>
      <c r="N424">
        <v>0.19</v>
      </c>
      <c r="P424">
        <v>150.94</v>
      </c>
      <c r="Q424">
        <v>117.46</v>
      </c>
    </row>
    <row r="425" spans="1:17" x14ac:dyDescent="0.25">
      <c r="A425" t="s">
        <v>421</v>
      </c>
      <c r="G425">
        <v>0.01</v>
      </c>
      <c r="H425">
        <v>0.24</v>
      </c>
      <c r="I425">
        <v>0.04</v>
      </c>
      <c r="K425">
        <v>0.03</v>
      </c>
      <c r="L425">
        <v>0</v>
      </c>
      <c r="M425">
        <v>0.02</v>
      </c>
      <c r="N425">
        <v>0.02</v>
      </c>
      <c r="O425">
        <v>0.14000000000000001</v>
      </c>
      <c r="P425">
        <v>0.16</v>
      </c>
      <c r="Q425">
        <v>0.02</v>
      </c>
    </row>
    <row r="426" spans="1:17" x14ac:dyDescent="0.25">
      <c r="A426" t="s">
        <v>422</v>
      </c>
      <c r="B426">
        <v>0.05</v>
      </c>
      <c r="C426">
        <v>0.1</v>
      </c>
      <c r="D426">
        <v>0.83</v>
      </c>
      <c r="G426">
        <v>1.42</v>
      </c>
      <c r="H426">
        <v>0.47</v>
      </c>
      <c r="I426">
        <v>3.08</v>
      </c>
      <c r="J426">
        <v>0.39</v>
      </c>
      <c r="K426">
        <v>303.52999999999997</v>
      </c>
      <c r="L426">
        <v>0.57999999999999996</v>
      </c>
      <c r="M426">
        <v>2876.64</v>
      </c>
      <c r="N426">
        <v>6.48</v>
      </c>
      <c r="O426">
        <v>78.3</v>
      </c>
      <c r="P426">
        <v>11.22</v>
      </c>
      <c r="Q426">
        <v>956.39</v>
      </c>
    </row>
    <row r="427" spans="1:17" x14ac:dyDescent="0.25">
      <c r="A427" t="s">
        <v>423</v>
      </c>
      <c r="B427">
        <v>0.01</v>
      </c>
      <c r="D427">
        <v>0.02</v>
      </c>
      <c r="J427">
        <v>2.75</v>
      </c>
      <c r="K427">
        <v>0</v>
      </c>
      <c r="L427">
        <v>0</v>
      </c>
      <c r="M427">
        <v>2.5</v>
      </c>
      <c r="N427">
        <v>0.28000000000000003</v>
      </c>
      <c r="O427">
        <v>243.45</v>
      </c>
      <c r="P427">
        <v>1.74</v>
      </c>
    </row>
    <row r="428" spans="1:17" x14ac:dyDescent="0.25">
      <c r="A428" t="s">
        <v>564</v>
      </c>
      <c r="B428">
        <v>8.76</v>
      </c>
      <c r="C428">
        <v>4.0199999999999996</v>
      </c>
      <c r="D428">
        <v>7.31</v>
      </c>
      <c r="E428">
        <v>5.85</v>
      </c>
      <c r="F428">
        <v>7.38</v>
      </c>
      <c r="G428">
        <v>11.34</v>
      </c>
      <c r="H428">
        <v>8.32</v>
      </c>
      <c r="I428">
        <v>13.68</v>
      </c>
      <c r="J428">
        <v>9.02</v>
      </c>
      <c r="K428">
        <v>2.86</v>
      </c>
      <c r="L428">
        <v>3.07</v>
      </c>
      <c r="M428">
        <v>23.41</v>
      </c>
      <c r="N428">
        <v>35.57</v>
      </c>
    </row>
    <row r="429" spans="1:17" x14ac:dyDescent="0.25">
      <c r="A429" t="s">
        <v>425</v>
      </c>
      <c r="B429">
        <v>0.3</v>
      </c>
      <c r="C429">
        <v>0.28000000000000003</v>
      </c>
      <c r="D429">
        <v>0.4</v>
      </c>
      <c r="E429">
        <v>0.32</v>
      </c>
      <c r="F429">
        <v>0.21</v>
      </c>
      <c r="G429">
        <v>0.53</v>
      </c>
      <c r="H429">
        <v>0.6</v>
      </c>
      <c r="I429">
        <v>0.22</v>
      </c>
      <c r="J429">
        <v>0.2</v>
      </c>
      <c r="K429">
        <v>0.46</v>
      </c>
      <c r="L429">
        <v>5.0999999999999996</v>
      </c>
      <c r="M429">
        <v>0.36</v>
      </c>
      <c r="N429">
        <v>0.74</v>
      </c>
      <c r="O429">
        <v>99.79</v>
      </c>
      <c r="P429">
        <v>3.03</v>
      </c>
      <c r="Q429">
        <v>0.45</v>
      </c>
    </row>
    <row r="430" spans="1:17" x14ac:dyDescent="0.25">
      <c r="A430" t="s">
        <v>426</v>
      </c>
      <c r="H430">
        <v>0.06</v>
      </c>
      <c r="K430">
        <v>0</v>
      </c>
      <c r="L430">
        <v>2.27</v>
      </c>
    </row>
    <row r="431" spans="1:17" x14ac:dyDescent="0.25">
      <c r="A431" t="s">
        <v>428</v>
      </c>
      <c r="C431">
        <v>0.36</v>
      </c>
      <c r="D431">
        <v>0.31</v>
      </c>
      <c r="G431">
        <v>2.5</v>
      </c>
      <c r="K431">
        <v>0</v>
      </c>
      <c r="L431">
        <v>0.3</v>
      </c>
      <c r="O431">
        <v>1.19</v>
      </c>
    </row>
    <row r="432" spans="1:17" x14ac:dyDescent="0.25">
      <c r="A432" t="s">
        <v>430</v>
      </c>
      <c r="B432">
        <v>0.01</v>
      </c>
      <c r="C432">
        <v>0.01</v>
      </c>
      <c r="E432">
        <v>0.03</v>
      </c>
      <c r="F432">
        <v>0.01</v>
      </c>
      <c r="G432">
        <v>0.01</v>
      </c>
      <c r="H432">
        <v>0.01</v>
      </c>
      <c r="J432">
        <v>0</v>
      </c>
      <c r="O432">
        <v>0.32</v>
      </c>
    </row>
    <row r="433" spans="1:17" x14ac:dyDescent="0.25">
      <c r="A433" t="s">
        <v>431</v>
      </c>
      <c r="B433">
        <v>0.16</v>
      </c>
      <c r="C433">
        <v>0.63</v>
      </c>
      <c r="D433">
        <v>0.44</v>
      </c>
      <c r="E433">
        <v>0.44</v>
      </c>
      <c r="G433">
        <v>139.03</v>
      </c>
      <c r="H433">
        <v>411.1</v>
      </c>
      <c r="I433">
        <v>1.41</v>
      </c>
      <c r="J433">
        <v>40.21</v>
      </c>
      <c r="K433">
        <v>4.88</v>
      </c>
      <c r="L433">
        <v>104.83</v>
      </c>
      <c r="M433">
        <v>53.72</v>
      </c>
      <c r="N433">
        <v>52.02</v>
      </c>
      <c r="O433">
        <v>439.71</v>
      </c>
      <c r="P433">
        <v>1214.5999999999999</v>
      </c>
      <c r="Q433">
        <v>546</v>
      </c>
    </row>
    <row r="434" spans="1:17" x14ac:dyDescent="0.25">
      <c r="A434" t="s">
        <v>432</v>
      </c>
      <c r="C434">
        <v>0.02</v>
      </c>
      <c r="O434">
        <v>0.04</v>
      </c>
      <c r="P434">
        <v>0.06</v>
      </c>
      <c r="Q434">
        <v>0.08</v>
      </c>
    </row>
    <row r="435" spans="1:17" x14ac:dyDescent="0.25">
      <c r="A435" t="s">
        <v>433</v>
      </c>
      <c r="I435">
        <v>0.01</v>
      </c>
      <c r="K435">
        <v>0.17</v>
      </c>
      <c r="O435">
        <v>0.38</v>
      </c>
      <c r="P435">
        <v>0.02</v>
      </c>
      <c r="Q435">
        <v>0.1</v>
      </c>
    </row>
    <row r="436" spans="1:17" x14ac:dyDescent="0.25">
      <c r="A436" t="s">
        <v>434</v>
      </c>
      <c r="B436">
        <v>0.09</v>
      </c>
      <c r="C436">
        <v>0.05</v>
      </c>
      <c r="D436">
        <v>0.26</v>
      </c>
      <c r="E436">
        <v>0.46</v>
      </c>
      <c r="F436">
        <v>0.8</v>
      </c>
      <c r="G436">
        <v>0.51</v>
      </c>
      <c r="H436">
        <v>0.32</v>
      </c>
      <c r="I436">
        <v>0.26</v>
      </c>
      <c r="J436">
        <v>0.46</v>
      </c>
      <c r="K436">
        <v>0.72</v>
      </c>
      <c r="L436">
        <v>0.77</v>
      </c>
      <c r="M436">
        <v>0.68</v>
      </c>
      <c r="N436">
        <v>1.02</v>
      </c>
      <c r="O436">
        <v>1.72</v>
      </c>
      <c r="P436">
        <v>1.64</v>
      </c>
      <c r="Q436">
        <v>2.72</v>
      </c>
    </row>
    <row r="437" spans="1:17" x14ac:dyDescent="0.25">
      <c r="A437" t="s">
        <v>435</v>
      </c>
      <c r="F437">
        <v>0.1</v>
      </c>
      <c r="G437">
        <v>0.39</v>
      </c>
      <c r="I437">
        <v>0.1</v>
      </c>
    </row>
    <row r="438" spans="1:17" x14ac:dyDescent="0.25">
      <c r="A438" t="s">
        <v>436</v>
      </c>
      <c r="I438">
        <v>1.36</v>
      </c>
      <c r="J438">
        <v>2.83</v>
      </c>
      <c r="K438">
        <v>0</v>
      </c>
      <c r="L438">
        <v>3.98</v>
      </c>
      <c r="O438">
        <v>37.520000000000003</v>
      </c>
    </row>
    <row r="439" spans="1:17" x14ac:dyDescent="0.25">
      <c r="A439" t="s">
        <v>437</v>
      </c>
      <c r="B439">
        <v>0.37</v>
      </c>
      <c r="G439">
        <v>19.37</v>
      </c>
      <c r="J439">
        <v>0.57999999999999996</v>
      </c>
      <c r="N439">
        <v>0.01</v>
      </c>
      <c r="O439">
        <v>0.17</v>
      </c>
      <c r="P439">
        <v>0.08</v>
      </c>
    </row>
    <row r="440" spans="1:17" x14ac:dyDescent="0.25">
      <c r="A440" t="s">
        <v>438</v>
      </c>
      <c r="B440">
        <v>2.62</v>
      </c>
      <c r="C440">
        <v>0.32</v>
      </c>
      <c r="D440">
        <v>0.38</v>
      </c>
      <c r="E440">
        <v>0.72</v>
      </c>
      <c r="F440">
        <v>0.77</v>
      </c>
      <c r="G440">
        <v>0.78</v>
      </c>
      <c r="H440">
        <v>0.39</v>
      </c>
      <c r="I440">
        <v>0.31</v>
      </c>
      <c r="J440">
        <v>14.15</v>
      </c>
      <c r="K440">
        <v>1.46</v>
      </c>
      <c r="L440">
        <v>0</v>
      </c>
      <c r="M440">
        <v>0.12</v>
      </c>
      <c r="O440">
        <v>3.39</v>
      </c>
      <c r="P440">
        <v>2.34</v>
      </c>
    </row>
    <row r="441" spans="1:17" x14ac:dyDescent="0.25">
      <c r="A441" t="s">
        <v>439</v>
      </c>
      <c r="B441">
        <v>0.04</v>
      </c>
      <c r="C441">
        <v>0.09</v>
      </c>
      <c r="D441">
        <v>1.72</v>
      </c>
      <c r="E441">
        <v>0.11</v>
      </c>
      <c r="F441">
        <v>0.01</v>
      </c>
      <c r="G441">
        <v>0.19</v>
      </c>
      <c r="H441">
        <v>0.03</v>
      </c>
      <c r="J441">
        <v>0.03</v>
      </c>
      <c r="L441">
        <v>0</v>
      </c>
      <c r="M441">
        <v>0.03</v>
      </c>
      <c r="N441">
        <v>0.01</v>
      </c>
      <c r="P441">
        <v>0.01</v>
      </c>
    </row>
    <row r="442" spans="1:17" x14ac:dyDescent="0.25">
      <c r="A442" t="s">
        <v>440</v>
      </c>
      <c r="C442">
        <v>0.02</v>
      </c>
      <c r="D442">
        <v>0.16</v>
      </c>
      <c r="E442">
        <v>0.14000000000000001</v>
      </c>
      <c r="F442">
        <v>0.31</v>
      </c>
      <c r="G442">
        <v>0.41</v>
      </c>
      <c r="H442">
        <v>0.16</v>
      </c>
      <c r="J442">
        <v>0</v>
      </c>
      <c r="K442">
        <v>0.69</v>
      </c>
      <c r="M442">
        <v>0</v>
      </c>
      <c r="N442">
        <v>0.01</v>
      </c>
      <c r="P442">
        <v>0.55000000000000004</v>
      </c>
      <c r="Q442">
        <v>20.93</v>
      </c>
    </row>
    <row r="443" spans="1:17" x14ac:dyDescent="0.25">
      <c r="A443" t="s">
        <v>441</v>
      </c>
      <c r="D443">
        <v>0.28999999999999998</v>
      </c>
      <c r="E443">
        <v>0.06</v>
      </c>
      <c r="F443">
        <v>0.01</v>
      </c>
      <c r="H443">
        <v>0.03</v>
      </c>
      <c r="J443">
        <v>0</v>
      </c>
      <c r="K443">
        <v>0.01</v>
      </c>
      <c r="L443">
        <v>0.05</v>
      </c>
    </row>
    <row r="444" spans="1:17" x14ac:dyDescent="0.25">
      <c r="A444" t="s">
        <v>442</v>
      </c>
      <c r="B444">
        <v>0.16</v>
      </c>
      <c r="C444">
        <v>0.16</v>
      </c>
      <c r="Q444">
        <v>0.3</v>
      </c>
    </row>
    <row r="445" spans="1:17" x14ac:dyDescent="0.25">
      <c r="A445" t="s">
        <v>443</v>
      </c>
      <c r="B445">
        <v>14.96</v>
      </c>
      <c r="C445">
        <v>5.3</v>
      </c>
      <c r="D445">
        <v>4.25</v>
      </c>
      <c r="E445">
        <v>4.84</v>
      </c>
      <c r="F445">
        <v>4.66</v>
      </c>
      <c r="G445">
        <v>3.23</v>
      </c>
      <c r="H445">
        <v>4.57</v>
      </c>
      <c r="I445">
        <v>18.18</v>
      </c>
      <c r="J445">
        <v>18.940000000000001</v>
      </c>
      <c r="K445">
        <v>56.63</v>
      </c>
      <c r="L445">
        <v>12.13</v>
      </c>
      <c r="M445">
        <v>62.09</v>
      </c>
      <c r="O445">
        <v>2232.2800000000002</v>
      </c>
      <c r="P445">
        <v>4504.12</v>
      </c>
      <c r="Q445">
        <v>4231.34</v>
      </c>
    </row>
    <row r="446" spans="1:17" x14ac:dyDescent="0.25">
      <c r="A446" t="s">
        <v>444</v>
      </c>
      <c r="H446">
        <v>0.35</v>
      </c>
      <c r="I446">
        <v>2.31</v>
      </c>
      <c r="K446">
        <v>0</v>
      </c>
      <c r="L446">
        <v>0.11</v>
      </c>
      <c r="M446">
        <v>0</v>
      </c>
      <c r="N446">
        <v>0.12</v>
      </c>
      <c r="O446">
        <v>6.57</v>
      </c>
      <c r="P446">
        <v>2.56</v>
      </c>
    </row>
    <row r="447" spans="1:17" x14ac:dyDescent="0.25">
      <c r="A447" t="s">
        <v>446</v>
      </c>
      <c r="D447">
        <v>1.39</v>
      </c>
      <c r="F447">
        <v>0.51</v>
      </c>
      <c r="G447">
        <v>0.36</v>
      </c>
      <c r="I447">
        <v>2.81</v>
      </c>
      <c r="J447">
        <v>1.26</v>
      </c>
      <c r="K447">
        <v>0</v>
      </c>
      <c r="L447">
        <v>161.63</v>
      </c>
    </row>
    <row r="448" spans="1:17" x14ac:dyDescent="0.25">
      <c r="A448" t="s">
        <v>447</v>
      </c>
      <c r="B448">
        <v>0.01</v>
      </c>
      <c r="F448">
        <v>0.02</v>
      </c>
      <c r="J448">
        <v>0.01</v>
      </c>
      <c r="K448">
        <v>0.33</v>
      </c>
      <c r="L448">
        <v>15.94</v>
      </c>
      <c r="M448">
        <v>0.06</v>
      </c>
      <c r="N448">
        <v>0.03</v>
      </c>
      <c r="Q448">
        <v>0.03</v>
      </c>
    </row>
    <row r="449" spans="1:17" x14ac:dyDescent="0.25">
      <c r="A449" t="s">
        <v>448</v>
      </c>
      <c r="B449">
        <v>0.04</v>
      </c>
      <c r="C449">
        <v>1.01</v>
      </c>
      <c r="D449">
        <v>1.37</v>
      </c>
      <c r="E449">
        <v>9.06</v>
      </c>
      <c r="F449">
        <v>0.31</v>
      </c>
      <c r="G449">
        <v>0.15</v>
      </c>
      <c r="H449">
        <v>6.27</v>
      </c>
      <c r="I449">
        <v>2.63</v>
      </c>
      <c r="J449">
        <v>1.61</v>
      </c>
      <c r="K449">
        <v>49.59</v>
      </c>
      <c r="L449">
        <v>2.12</v>
      </c>
      <c r="M449">
        <v>6.7</v>
      </c>
      <c r="N449">
        <v>7.13</v>
      </c>
      <c r="O449">
        <v>10</v>
      </c>
      <c r="Q449">
        <v>8.49</v>
      </c>
    </row>
    <row r="450" spans="1:17" x14ac:dyDescent="0.25">
      <c r="A450" t="s">
        <v>449</v>
      </c>
      <c r="E450">
        <v>0.2</v>
      </c>
      <c r="P450">
        <v>0.02</v>
      </c>
    </row>
    <row r="451" spans="1:17" x14ac:dyDescent="0.25">
      <c r="A451" t="s">
        <v>451</v>
      </c>
      <c r="B451">
        <v>13.66</v>
      </c>
      <c r="C451">
        <v>13.48</v>
      </c>
      <c r="D451">
        <v>2.84</v>
      </c>
      <c r="E451">
        <v>0.54</v>
      </c>
      <c r="O451">
        <v>163.94</v>
      </c>
      <c r="P451">
        <v>123.17</v>
      </c>
    </row>
    <row r="452" spans="1:17" x14ac:dyDescent="0.25">
      <c r="A452" t="s">
        <v>452</v>
      </c>
      <c r="F452">
        <v>1.52</v>
      </c>
      <c r="H452">
        <v>1.78</v>
      </c>
      <c r="I452">
        <v>3.1</v>
      </c>
      <c r="K452">
        <v>0</v>
      </c>
      <c r="L452">
        <v>1.34</v>
      </c>
      <c r="M452">
        <v>0.09</v>
      </c>
      <c r="O452">
        <v>28.37</v>
      </c>
      <c r="P452">
        <v>1214.81</v>
      </c>
      <c r="Q452">
        <v>4795.8900000000003</v>
      </c>
    </row>
    <row r="453" spans="1:17" x14ac:dyDescent="0.25">
      <c r="A453" t="s">
        <v>565</v>
      </c>
      <c r="B453">
        <v>0.01</v>
      </c>
      <c r="C453">
        <v>0.04</v>
      </c>
      <c r="D453">
        <v>0.01</v>
      </c>
      <c r="K453">
        <v>0</v>
      </c>
      <c r="L453">
        <v>0.01</v>
      </c>
      <c r="M453">
        <v>0.01</v>
      </c>
      <c r="O453">
        <v>0.36</v>
      </c>
      <c r="P453">
        <v>7.0000000000000007E-2</v>
      </c>
      <c r="Q453">
        <v>0.03</v>
      </c>
    </row>
    <row r="454" spans="1:17" x14ac:dyDescent="0.25">
      <c r="A454" t="s">
        <v>453</v>
      </c>
      <c r="H454">
        <v>6.43</v>
      </c>
      <c r="J454">
        <v>25.39</v>
      </c>
      <c r="K454">
        <v>59.88</v>
      </c>
      <c r="L454">
        <v>7.01</v>
      </c>
      <c r="M454">
        <v>48.94</v>
      </c>
      <c r="N454">
        <v>51.5</v>
      </c>
      <c r="O454">
        <v>139.99</v>
      </c>
      <c r="P454">
        <v>52.33</v>
      </c>
      <c r="Q454">
        <v>76.75</v>
      </c>
    </row>
    <row r="455" spans="1:17" x14ac:dyDescent="0.25">
      <c r="A455" t="s">
        <v>454</v>
      </c>
      <c r="H455">
        <v>0.02</v>
      </c>
      <c r="K455">
        <v>2.19</v>
      </c>
      <c r="L455">
        <v>6.61</v>
      </c>
      <c r="M455">
        <v>0.75</v>
      </c>
      <c r="N455">
        <v>0.03</v>
      </c>
      <c r="P455">
        <v>0.01</v>
      </c>
    </row>
    <row r="456" spans="1:17" x14ac:dyDescent="0.25">
      <c r="A456" t="s">
        <v>455</v>
      </c>
      <c r="D456">
        <v>0.32</v>
      </c>
      <c r="E456">
        <v>0.56999999999999995</v>
      </c>
      <c r="F456">
        <v>525.20000000000005</v>
      </c>
      <c r="G456">
        <v>440.5</v>
      </c>
      <c r="H456">
        <v>0.9</v>
      </c>
      <c r="K456">
        <v>67.900000000000006</v>
      </c>
      <c r="L456">
        <v>0</v>
      </c>
      <c r="N456">
        <v>2.2999999999999998</v>
      </c>
    </row>
    <row r="457" spans="1:17" x14ac:dyDescent="0.25">
      <c r="A457" t="s">
        <v>566</v>
      </c>
      <c r="J457">
        <v>0.1</v>
      </c>
      <c r="K457">
        <v>0.03</v>
      </c>
      <c r="L457">
        <v>0.02</v>
      </c>
      <c r="M457">
        <v>0.1</v>
      </c>
      <c r="N457">
        <v>0.04</v>
      </c>
      <c r="P457">
        <v>0.31</v>
      </c>
    </row>
    <row r="458" spans="1:17" x14ac:dyDescent="0.25">
      <c r="A458" t="s">
        <v>457</v>
      </c>
      <c r="B458">
        <v>0.54</v>
      </c>
      <c r="C458">
        <v>0.36</v>
      </c>
      <c r="D458">
        <v>0.88</v>
      </c>
      <c r="E458">
        <v>0.51</v>
      </c>
      <c r="F458">
        <v>6.34</v>
      </c>
      <c r="G458">
        <v>1.1200000000000001</v>
      </c>
      <c r="H458">
        <v>1.31</v>
      </c>
      <c r="I458">
        <v>115.76</v>
      </c>
      <c r="J458">
        <v>0.6</v>
      </c>
      <c r="K458">
        <v>1.58</v>
      </c>
      <c r="L458">
        <v>0.53</v>
      </c>
      <c r="M458">
        <v>0</v>
      </c>
      <c r="N458">
        <v>0.53</v>
      </c>
      <c r="O458">
        <v>3.79</v>
      </c>
      <c r="P458">
        <v>133.66</v>
      </c>
      <c r="Q458">
        <v>25.53</v>
      </c>
    </row>
    <row r="459" spans="1:17" x14ac:dyDescent="0.25">
      <c r="A459" t="s">
        <v>458</v>
      </c>
      <c r="B459">
        <v>0.16</v>
      </c>
      <c r="C459">
        <v>0.23</v>
      </c>
      <c r="D459">
        <v>0.22</v>
      </c>
      <c r="F459">
        <v>1.84</v>
      </c>
      <c r="H459">
        <v>4.26</v>
      </c>
      <c r="I459">
        <v>0.73</v>
      </c>
      <c r="K459">
        <v>0</v>
      </c>
      <c r="L459">
        <v>0.66</v>
      </c>
      <c r="M459">
        <v>0.95</v>
      </c>
      <c r="N459">
        <v>1.34</v>
      </c>
      <c r="Q459">
        <v>1.69</v>
      </c>
    </row>
    <row r="460" spans="1:17" x14ac:dyDescent="0.25">
      <c r="A460" t="s">
        <v>459</v>
      </c>
      <c r="G460">
        <v>0</v>
      </c>
      <c r="H460">
        <v>0.05</v>
      </c>
      <c r="I460">
        <v>0.3</v>
      </c>
      <c r="J460">
        <v>0.21</v>
      </c>
      <c r="K460">
        <v>0.26</v>
      </c>
      <c r="N460">
        <v>0.02</v>
      </c>
      <c r="P460">
        <v>27.43</v>
      </c>
      <c r="Q460">
        <v>2.21</v>
      </c>
    </row>
    <row r="461" spans="1:17" x14ac:dyDescent="0.25">
      <c r="A461" t="s">
        <v>460</v>
      </c>
      <c r="F461">
        <v>0.05</v>
      </c>
    </row>
    <row r="462" spans="1:17" x14ac:dyDescent="0.25">
      <c r="A462" t="s">
        <v>461</v>
      </c>
      <c r="B462">
        <v>0.11</v>
      </c>
      <c r="C462">
        <v>0.09</v>
      </c>
      <c r="E462">
        <v>7.0000000000000007E-2</v>
      </c>
      <c r="F462">
        <v>0.7</v>
      </c>
      <c r="G462">
        <v>0.71</v>
      </c>
      <c r="I462">
        <v>0.68</v>
      </c>
      <c r="J462">
        <v>0.09</v>
      </c>
      <c r="K462">
        <v>0</v>
      </c>
      <c r="L462">
        <v>0.1</v>
      </c>
      <c r="M462">
        <v>1.21</v>
      </c>
      <c r="N462">
        <v>0.15</v>
      </c>
      <c r="O462">
        <v>9.83</v>
      </c>
    </row>
    <row r="463" spans="1:17" x14ac:dyDescent="0.25">
      <c r="A463" t="s">
        <v>462</v>
      </c>
      <c r="C463">
        <v>0.26</v>
      </c>
      <c r="D463">
        <v>4.6100000000000003</v>
      </c>
      <c r="E463">
        <v>1.45</v>
      </c>
      <c r="F463">
        <v>1.3</v>
      </c>
      <c r="G463">
        <v>1.63</v>
      </c>
      <c r="H463">
        <v>11.15</v>
      </c>
      <c r="I463">
        <v>3.24</v>
      </c>
      <c r="J463">
        <v>1.81</v>
      </c>
      <c r="K463">
        <v>2.2599999999999998</v>
      </c>
      <c r="L463">
        <v>1.85</v>
      </c>
      <c r="M463">
        <v>2.87</v>
      </c>
      <c r="N463">
        <v>4.18</v>
      </c>
      <c r="O463">
        <v>4.2300000000000004</v>
      </c>
      <c r="P463">
        <v>8.23</v>
      </c>
      <c r="Q463">
        <v>77.19</v>
      </c>
    </row>
    <row r="464" spans="1:17" x14ac:dyDescent="0.25">
      <c r="A464" t="s">
        <v>463</v>
      </c>
      <c r="E464">
        <v>8.3800000000000008</v>
      </c>
      <c r="F464">
        <v>2.02</v>
      </c>
      <c r="G464">
        <v>2.62</v>
      </c>
      <c r="H464">
        <v>10.81</v>
      </c>
      <c r="I464">
        <v>37.96</v>
      </c>
      <c r="J464">
        <v>0.98</v>
      </c>
      <c r="K464">
        <v>62.73</v>
      </c>
      <c r="L464">
        <v>5.1100000000000003</v>
      </c>
      <c r="M464">
        <v>3.87</v>
      </c>
    </row>
    <row r="465" spans="1:17" x14ac:dyDescent="0.25">
      <c r="A465" t="s">
        <v>464</v>
      </c>
      <c r="E465">
        <v>25.18</v>
      </c>
      <c r="F465">
        <v>5.6</v>
      </c>
      <c r="G465">
        <v>10.07</v>
      </c>
      <c r="H465">
        <v>7.19</v>
      </c>
      <c r="I465">
        <v>9.83</v>
      </c>
      <c r="J465">
        <v>8.24</v>
      </c>
      <c r="K465">
        <v>19.34</v>
      </c>
      <c r="L465">
        <v>11.52</v>
      </c>
      <c r="M465">
        <v>17.440000000000001</v>
      </c>
      <c r="N465">
        <v>43.22</v>
      </c>
      <c r="O465">
        <v>19.2</v>
      </c>
      <c r="P465">
        <v>12.18</v>
      </c>
      <c r="Q465">
        <v>21.96</v>
      </c>
    </row>
    <row r="466" spans="1:17" x14ac:dyDescent="0.25">
      <c r="A466" t="s">
        <v>465</v>
      </c>
      <c r="C466">
        <v>0.4</v>
      </c>
      <c r="F466">
        <v>0.55000000000000004</v>
      </c>
      <c r="G466">
        <v>0.08</v>
      </c>
      <c r="H466">
        <v>1.79</v>
      </c>
      <c r="I466">
        <v>0.83</v>
      </c>
      <c r="K466">
        <v>5.04</v>
      </c>
      <c r="L466">
        <v>3.69</v>
      </c>
      <c r="M466">
        <v>6.38</v>
      </c>
      <c r="N466">
        <v>40.92</v>
      </c>
      <c r="O466">
        <v>16.37</v>
      </c>
      <c r="P466">
        <v>5.41</v>
      </c>
      <c r="Q466">
        <v>16.07</v>
      </c>
    </row>
    <row r="467" spans="1:17" x14ac:dyDescent="0.25">
      <c r="A467" t="s">
        <v>466</v>
      </c>
      <c r="C467">
        <v>0.03</v>
      </c>
      <c r="D467">
        <v>0.56000000000000005</v>
      </c>
      <c r="E467">
        <v>2.37</v>
      </c>
      <c r="F467">
        <v>1.44</v>
      </c>
      <c r="G467">
        <v>0.83</v>
      </c>
      <c r="H467">
        <v>0.24</v>
      </c>
      <c r="I467">
        <v>0.1</v>
      </c>
      <c r="J467">
        <v>0.38</v>
      </c>
      <c r="L467">
        <v>0</v>
      </c>
      <c r="M467">
        <v>4.32</v>
      </c>
      <c r="N467">
        <v>0.47</v>
      </c>
      <c r="Q467">
        <v>0.23</v>
      </c>
    </row>
    <row r="468" spans="1:17" x14ac:dyDescent="0.25">
      <c r="A468" t="s">
        <v>567</v>
      </c>
      <c r="Q468">
        <v>28.37</v>
      </c>
    </row>
    <row r="469" spans="1:17" x14ac:dyDescent="0.25">
      <c r="A469" t="s">
        <v>468</v>
      </c>
      <c r="G469">
        <v>0.04</v>
      </c>
      <c r="H469">
        <v>0.05</v>
      </c>
      <c r="I469">
        <v>0.03</v>
      </c>
      <c r="J469">
        <v>0.06</v>
      </c>
      <c r="K469">
        <v>3.22</v>
      </c>
      <c r="L469">
        <v>0.66</v>
      </c>
      <c r="M469">
        <v>0.19</v>
      </c>
      <c r="N469">
        <v>0.67</v>
      </c>
      <c r="O469">
        <v>0.16</v>
      </c>
    </row>
    <row r="470" spans="1:17" x14ac:dyDescent="0.25">
      <c r="A470" t="s">
        <v>469</v>
      </c>
      <c r="B470">
        <v>0.01</v>
      </c>
      <c r="C470">
        <v>2.38</v>
      </c>
      <c r="D470">
        <v>0.09</v>
      </c>
      <c r="G470">
        <v>2.65</v>
      </c>
      <c r="H470">
        <v>0.5</v>
      </c>
      <c r="I470">
        <v>0.26</v>
      </c>
      <c r="K470">
        <v>0.32</v>
      </c>
      <c r="L470">
        <v>0.08</v>
      </c>
      <c r="M470">
        <v>19.86</v>
      </c>
      <c r="P470">
        <v>14</v>
      </c>
      <c r="Q470">
        <v>7</v>
      </c>
    </row>
    <row r="471" spans="1:17" x14ac:dyDescent="0.25">
      <c r="A471" t="s">
        <v>470</v>
      </c>
      <c r="L471">
        <v>0</v>
      </c>
      <c r="M471">
        <v>0.01</v>
      </c>
      <c r="N471">
        <v>0.03</v>
      </c>
      <c r="O471">
        <v>0.11</v>
      </c>
      <c r="P471">
        <v>0.11</v>
      </c>
      <c r="Q471">
        <v>0.05</v>
      </c>
    </row>
    <row r="472" spans="1:17" x14ac:dyDescent="0.25">
      <c r="A472" t="s">
        <v>471</v>
      </c>
      <c r="B472">
        <v>0.43</v>
      </c>
      <c r="C472">
        <v>2.5099999999999998</v>
      </c>
      <c r="D472">
        <v>1.06</v>
      </c>
      <c r="E472">
        <v>0.28000000000000003</v>
      </c>
      <c r="G472">
        <v>6.3</v>
      </c>
      <c r="H472">
        <v>17.760000000000002</v>
      </c>
      <c r="I472">
        <v>3.47</v>
      </c>
      <c r="J472">
        <v>0</v>
      </c>
      <c r="K472">
        <v>6.3</v>
      </c>
      <c r="L472">
        <v>0.43</v>
      </c>
      <c r="M472">
        <v>4.17</v>
      </c>
      <c r="N472">
        <v>3.52</v>
      </c>
      <c r="O472">
        <v>3.04</v>
      </c>
      <c r="P472">
        <v>0.5</v>
      </c>
      <c r="Q472">
        <v>0.08</v>
      </c>
    </row>
    <row r="473" spans="1:17" x14ac:dyDescent="0.25">
      <c r="A473" t="s">
        <v>472</v>
      </c>
      <c r="J473">
        <v>0.06</v>
      </c>
      <c r="K473">
        <v>0.03</v>
      </c>
      <c r="L473">
        <v>0.04</v>
      </c>
      <c r="M473">
        <v>0.49</v>
      </c>
      <c r="N473">
        <v>0.04</v>
      </c>
      <c r="O473">
        <v>843.6</v>
      </c>
      <c r="P473">
        <v>970.73</v>
      </c>
    </row>
    <row r="474" spans="1:17" x14ac:dyDescent="0.25">
      <c r="A474" t="s">
        <v>473</v>
      </c>
      <c r="C474">
        <v>0.03</v>
      </c>
      <c r="D474">
        <v>0.17</v>
      </c>
      <c r="F474">
        <v>0.05</v>
      </c>
      <c r="G474">
        <v>1.18</v>
      </c>
      <c r="P474">
        <v>13.69</v>
      </c>
    </row>
    <row r="475" spans="1:17" x14ac:dyDescent="0.25">
      <c r="A475" t="s">
        <v>568</v>
      </c>
      <c r="B475">
        <v>0.15</v>
      </c>
      <c r="C475">
        <v>0.02</v>
      </c>
      <c r="D475">
        <v>0.4</v>
      </c>
      <c r="E475">
        <v>0.09</v>
      </c>
      <c r="F475">
        <v>0.63</v>
      </c>
      <c r="G475">
        <v>0.03</v>
      </c>
      <c r="H475">
        <v>0.49</v>
      </c>
      <c r="I475">
        <v>2.02</v>
      </c>
      <c r="J475">
        <v>7.0000000000000007E-2</v>
      </c>
      <c r="K475">
        <v>0</v>
      </c>
      <c r="L475">
        <v>7.0000000000000007E-2</v>
      </c>
      <c r="M475">
        <v>7.93</v>
      </c>
      <c r="N475">
        <v>0.08</v>
      </c>
      <c r="O475">
        <v>26.36</v>
      </c>
      <c r="P475">
        <v>689.85</v>
      </c>
      <c r="Q475">
        <v>1109.73</v>
      </c>
    </row>
    <row r="476" spans="1:17" x14ac:dyDescent="0.25">
      <c r="A476" t="s">
        <v>474</v>
      </c>
      <c r="B476">
        <v>0.34</v>
      </c>
      <c r="C476">
        <v>0.42</v>
      </c>
      <c r="D476">
        <v>0.61</v>
      </c>
      <c r="F476">
        <v>0.39</v>
      </c>
      <c r="G476">
        <v>0.28999999999999998</v>
      </c>
      <c r="I476">
        <v>0.64</v>
      </c>
      <c r="J476">
        <v>0.36</v>
      </c>
      <c r="K476">
        <v>0.66</v>
      </c>
      <c r="L476">
        <v>1.69</v>
      </c>
      <c r="M476">
        <v>0</v>
      </c>
      <c r="N476">
        <v>0.39</v>
      </c>
      <c r="O476">
        <v>1.79</v>
      </c>
      <c r="Q476">
        <v>8.4700000000000006</v>
      </c>
    </row>
    <row r="477" spans="1:17" x14ac:dyDescent="0.25">
      <c r="A477" t="s">
        <v>475</v>
      </c>
      <c r="C477">
        <v>0.03</v>
      </c>
      <c r="E477">
        <v>30.59</v>
      </c>
      <c r="F477">
        <v>0.28999999999999998</v>
      </c>
      <c r="G477">
        <v>0.59</v>
      </c>
      <c r="H477">
        <v>0.22</v>
      </c>
      <c r="I477">
        <v>0.34</v>
      </c>
      <c r="L477">
        <v>0.74</v>
      </c>
      <c r="M477">
        <v>0</v>
      </c>
      <c r="N477">
        <v>0.41</v>
      </c>
      <c r="O477">
        <v>4.38</v>
      </c>
      <c r="P477">
        <v>7.0000000000000007E-2</v>
      </c>
      <c r="Q477">
        <v>0.6</v>
      </c>
    </row>
    <row r="478" spans="1:17" x14ac:dyDescent="0.25">
      <c r="A478" t="s">
        <v>569</v>
      </c>
      <c r="D478">
        <v>32.950000000000003</v>
      </c>
      <c r="G478">
        <v>0.34</v>
      </c>
      <c r="K478">
        <v>0</v>
      </c>
      <c r="L478">
        <v>33.4</v>
      </c>
      <c r="M478">
        <v>4321.79</v>
      </c>
      <c r="N478">
        <v>653.11</v>
      </c>
      <c r="O478">
        <v>389.2</v>
      </c>
      <c r="P478">
        <v>312.2</v>
      </c>
      <c r="Q478">
        <v>58.9</v>
      </c>
    </row>
    <row r="479" spans="1:17" x14ac:dyDescent="0.25">
      <c r="A479" t="s">
        <v>476</v>
      </c>
      <c r="E479">
        <v>1.61</v>
      </c>
      <c r="F479">
        <v>0.45</v>
      </c>
      <c r="I479">
        <v>0.01</v>
      </c>
      <c r="J479">
        <v>0.01</v>
      </c>
      <c r="K479">
        <v>0.32</v>
      </c>
      <c r="L479">
        <v>0.01</v>
      </c>
      <c r="M479">
        <v>0</v>
      </c>
      <c r="N479">
        <v>0.34</v>
      </c>
      <c r="O479">
        <v>0.2</v>
      </c>
      <c r="P479">
        <v>64.319999999999993</v>
      </c>
      <c r="Q479">
        <v>0.04</v>
      </c>
    </row>
    <row r="480" spans="1:17" x14ac:dyDescent="0.25">
      <c r="A480" t="s">
        <v>477</v>
      </c>
      <c r="C480">
        <v>0.06</v>
      </c>
      <c r="D480">
        <v>0.11</v>
      </c>
      <c r="I480">
        <v>0.88</v>
      </c>
      <c r="J480">
        <v>1.94</v>
      </c>
      <c r="K480">
        <v>0.56000000000000005</v>
      </c>
      <c r="L480">
        <v>0.37</v>
      </c>
      <c r="M480">
        <v>0</v>
      </c>
      <c r="P480">
        <v>0.06</v>
      </c>
    </row>
    <row r="481" spans="1:17" x14ac:dyDescent="0.25">
      <c r="A481" t="s">
        <v>570</v>
      </c>
      <c r="C481">
        <v>0.11</v>
      </c>
      <c r="F481">
        <v>2.88</v>
      </c>
      <c r="G481">
        <v>0.21</v>
      </c>
      <c r="H481">
        <v>2.4900000000000002</v>
      </c>
      <c r="I481">
        <v>1.55</v>
      </c>
      <c r="J481">
        <v>1.48</v>
      </c>
      <c r="K481">
        <v>0.03</v>
      </c>
      <c r="L481">
        <v>0.31</v>
      </c>
      <c r="M481">
        <v>0.79</v>
      </c>
      <c r="N481">
        <v>1.75</v>
      </c>
      <c r="O481">
        <v>0.18</v>
      </c>
      <c r="P481">
        <v>3.65</v>
      </c>
    </row>
    <row r="482" spans="1:17" x14ac:dyDescent="0.25">
      <c r="A482" t="s">
        <v>478</v>
      </c>
      <c r="C482">
        <v>0.02</v>
      </c>
      <c r="D482">
        <v>0.03</v>
      </c>
      <c r="F482">
        <v>0.02</v>
      </c>
      <c r="G482">
        <v>0.02</v>
      </c>
      <c r="H482">
        <v>0.01</v>
      </c>
      <c r="I482">
        <v>0.01</v>
      </c>
      <c r="J482">
        <v>0.1</v>
      </c>
      <c r="K482">
        <v>0.55000000000000004</v>
      </c>
      <c r="L482">
        <v>0</v>
      </c>
      <c r="M482">
        <v>0.34</v>
      </c>
      <c r="N482">
        <v>0.13</v>
      </c>
      <c r="O482">
        <v>0.96</v>
      </c>
      <c r="P482">
        <v>1.34</v>
      </c>
      <c r="Q482">
        <v>0.78</v>
      </c>
    </row>
    <row r="483" spans="1:17" x14ac:dyDescent="0.25">
      <c r="A483" t="s">
        <v>479</v>
      </c>
      <c r="H483">
        <v>0.1</v>
      </c>
      <c r="L483">
        <v>0</v>
      </c>
      <c r="M483">
        <v>0.09</v>
      </c>
      <c r="N483">
        <v>1.82</v>
      </c>
      <c r="O483">
        <v>0.01</v>
      </c>
      <c r="Q483">
        <v>0.04</v>
      </c>
    </row>
    <row r="484" spans="1:17" x14ac:dyDescent="0.25">
      <c r="A484" t="s">
        <v>571</v>
      </c>
      <c r="C484">
        <v>0.02</v>
      </c>
      <c r="G484">
        <v>0.02</v>
      </c>
      <c r="H484">
        <v>0.05</v>
      </c>
      <c r="I484">
        <v>0.18</v>
      </c>
      <c r="L484">
        <v>0</v>
      </c>
      <c r="M484">
        <v>0.03</v>
      </c>
      <c r="N484">
        <v>0</v>
      </c>
      <c r="Q484">
        <v>2.78</v>
      </c>
    </row>
    <row r="485" spans="1:17" x14ac:dyDescent="0.25">
      <c r="A485" t="s">
        <v>480</v>
      </c>
      <c r="B485">
        <v>0.3</v>
      </c>
      <c r="C485">
        <v>0.7</v>
      </c>
      <c r="D485">
        <v>1.1599999999999999</v>
      </c>
      <c r="E485">
        <v>1.1599999999999999</v>
      </c>
      <c r="F485">
        <v>0.9</v>
      </c>
      <c r="G485">
        <v>1.22</v>
      </c>
      <c r="H485">
        <v>0.99</v>
      </c>
      <c r="I485">
        <v>1.55</v>
      </c>
      <c r="J485">
        <v>11.54</v>
      </c>
      <c r="O485">
        <v>3.24</v>
      </c>
    </row>
    <row r="486" spans="1:17" x14ac:dyDescent="0.25">
      <c r="A486" t="s">
        <v>587</v>
      </c>
      <c r="F486">
        <v>0.01</v>
      </c>
      <c r="G486">
        <v>0.22</v>
      </c>
      <c r="H486">
        <v>0.12</v>
      </c>
      <c r="K486">
        <v>1.19</v>
      </c>
      <c r="L486">
        <v>0.03</v>
      </c>
      <c r="M486">
        <v>8.2100000000000009</v>
      </c>
      <c r="N486">
        <v>0.8</v>
      </c>
      <c r="O486">
        <v>0.71</v>
      </c>
      <c r="P486">
        <v>0.49</v>
      </c>
      <c r="Q486">
        <v>0.54</v>
      </c>
    </row>
    <row r="487" spans="1:17" x14ac:dyDescent="0.25">
      <c r="A487" t="s">
        <v>481</v>
      </c>
      <c r="B487">
        <v>0.05</v>
      </c>
      <c r="C487">
        <v>0.48</v>
      </c>
      <c r="D487">
        <v>0.21</v>
      </c>
      <c r="E487">
        <v>1.67</v>
      </c>
      <c r="F487">
        <v>0.02</v>
      </c>
      <c r="G487">
        <v>0.06</v>
      </c>
      <c r="H487">
        <v>1.1100000000000001</v>
      </c>
      <c r="I487">
        <v>2.2400000000000002</v>
      </c>
      <c r="J487">
        <v>1.1200000000000001</v>
      </c>
      <c r="K487">
        <v>0.03</v>
      </c>
      <c r="N487">
        <v>0.25</v>
      </c>
      <c r="O487">
        <v>4.07</v>
      </c>
      <c r="P487">
        <v>0.75</v>
      </c>
      <c r="Q487">
        <v>1.85</v>
      </c>
    </row>
    <row r="488" spans="1:17" x14ac:dyDescent="0.25">
      <c r="A488" t="s">
        <v>482</v>
      </c>
      <c r="D488">
        <v>1.1299999999999999</v>
      </c>
      <c r="K488">
        <v>66.09</v>
      </c>
      <c r="L488">
        <v>0</v>
      </c>
      <c r="M488">
        <v>137.5</v>
      </c>
      <c r="N488">
        <v>1.22</v>
      </c>
      <c r="O488">
        <v>25568.33</v>
      </c>
      <c r="P488">
        <v>633</v>
      </c>
      <c r="Q488">
        <v>1256</v>
      </c>
    </row>
    <row r="489" spans="1:17" x14ac:dyDescent="0.25">
      <c r="A489" t="s">
        <v>483</v>
      </c>
      <c r="B489">
        <v>0.04</v>
      </c>
      <c r="C489">
        <v>0.02</v>
      </c>
      <c r="D489">
        <v>0.94</v>
      </c>
      <c r="E489">
        <v>0.24</v>
      </c>
      <c r="F489">
        <v>0.1</v>
      </c>
      <c r="G489">
        <v>0.05</v>
      </c>
      <c r="H489">
        <v>0.34</v>
      </c>
      <c r="I489">
        <v>0.27</v>
      </c>
      <c r="K489">
        <v>0.05</v>
      </c>
      <c r="L489">
        <v>0</v>
      </c>
      <c r="M489">
        <v>0.57999999999999996</v>
      </c>
      <c r="O489">
        <v>0.52</v>
      </c>
      <c r="P489">
        <v>0.44</v>
      </c>
      <c r="Q489">
        <v>1.55</v>
      </c>
    </row>
    <row r="490" spans="1:17" x14ac:dyDescent="0.25">
      <c r="A490" t="s">
        <v>484</v>
      </c>
      <c r="B490">
        <v>0.15</v>
      </c>
      <c r="C490">
        <v>0.22</v>
      </c>
      <c r="D490">
        <v>0.21</v>
      </c>
      <c r="E490">
        <v>0.36</v>
      </c>
      <c r="F490">
        <v>0.16</v>
      </c>
      <c r="G490">
        <v>0.31</v>
      </c>
      <c r="H490">
        <v>0.32</v>
      </c>
      <c r="I490">
        <v>0.45</v>
      </c>
      <c r="J490">
        <v>0.27</v>
      </c>
      <c r="K490">
        <v>0.28999999999999998</v>
      </c>
      <c r="L490">
        <v>0.37</v>
      </c>
      <c r="M490">
        <v>0.38</v>
      </c>
      <c r="N490">
        <v>0.7</v>
      </c>
      <c r="O490">
        <v>0.63</v>
      </c>
      <c r="P490">
        <v>2.5299999999999998</v>
      </c>
      <c r="Q490">
        <v>1.44</v>
      </c>
    </row>
    <row r="491" spans="1:17" x14ac:dyDescent="0.25">
      <c r="A491" t="s">
        <v>485</v>
      </c>
      <c r="C491">
        <v>0.01</v>
      </c>
      <c r="D491">
        <v>0.01</v>
      </c>
      <c r="E491">
        <v>0.01</v>
      </c>
      <c r="F491">
        <v>0.02</v>
      </c>
      <c r="G491">
        <v>0.02</v>
      </c>
      <c r="J491">
        <v>0.01</v>
      </c>
      <c r="K491">
        <v>0.01</v>
      </c>
      <c r="L491">
        <v>0</v>
      </c>
      <c r="M491">
        <v>0</v>
      </c>
      <c r="N491">
        <v>0.32</v>
      </c>
      <c r="O491">
        <v>0.06</v>
      </c>
      <c r="Q491">
        <v>0.03</v>
      </c>
    </row>
    <row r="492" spans="1:17" x14ac:dyDescent="0.25">
      <c r="A492" t="s">
        <v>486</v>
      </c>
      <c r="B492">
        <v>13.08</v>
      </c>
      <c r="C492">
        <v>2.0099999999999998</v>
      </c>
      <c r="D492">
        <v>0.41</v>
      </c>
      <c r="G492">
        <v>0.89</v>
      </c>
      <c r="H492">
        <v>1.76</v>
      </c>
      <c r="I492">
        <v>3.09</v>
      </c>
      <c r="J492">
        <v>17.23</v>
      </c>
      <c r="K492">
        <v>0</v>
      </c>
      <c r="L492">
        <v>6.56</v>
      </c>
      <c r="M492">
        <v>1.82</v>
      </c>
      <c r="N492">
        <v>3.54</v>
      </c>
    </row>
    <row r="493" spans="1:17" x14ac:dyDescent="0.25">
      <c r="A493" t="s">
        <v>487</v>
      </c>
      <c r="B493">
        <v>1.2</v>
      </c>
      <c r="C493">
        <v>0.27</v>
      </c>
      <c r="E493">
        <v>0.32</v>
      </c>
      <c r="G493">
        <v>0.77</v>
      </c>
      <c r="H493">
        <v>2.0299999999999998</v>
      </c>
      <c r="I493">
        <v>0.59</v>
      </c>
      <c r="J493">
        <v>0.73</v>
      </c>
      <c r="K493">
        <v>277.47000000000003</v>
      </c>
      <c r="L493">
        <v>112.55</v>
      </c>
      <c r="M493">
        <v>20.59</v>
      </c>
      <c r="N493">
        <v>219.36</v>
      </c>
      <c r="O493">
        <v>15.54</v>
      </c>
      <c r="P493">
        <v>1.19</v>
      </c>
      <c r="Q493">
        <v>0.2</v>
      </c>
    </row>
    <row r="494" spans="1:17" x14ac:dyDescent="0.25">
      <c r="A494" t="s">
        <v>488</v>
      </c>
      <c r="G494">
        <v>0.27</v>
      </c>
      <c r="H494">
        <v>0.03</v>
      </c>
      <c r="I494">
        <v>0.4</v>
      </c>
      <c r="J494">
        <v>0.04</v>
      </c>
      <c r="K494">
        <v>0</v>
      </c>
      <c r="L494">
        <v>0.12</v>
      </c>
      <c r="M494">
        <v>7.0000000000000007E-2</v>
      </c>
      <c r="N494">
        <v>0.03</v>
      </c>
      <c r="P494">
        <v>0.08</v>
      </c>
      <c r="Q494">
        <v>0.24</v>
      </c>
    </row>
    <row r="495" spans="1:17" x14ac:dyDescent="0.25">
      <c r="A495" t="s">
        <v>489</v>
      </c>
      <c r="B495">
        <v>0.27</v>
      </c>
      <c r="C495">
        <v>0.04</v>
      </c>
      <c r="D495">
        <v>0.1</v>
      </c>
      <c r="E495">
        <v>0.85</v>
      </c>
      <c r="F495">
        <v>0.1</v>
      </c>
      <c r="G495">
        <v>10.53</v>
      </c>
      <c r="H495">
        <v>0.51</v>
      </c>
      <c r="I495">
        <v>4.55</v>
      </c>
      <c r="J495">
        <v>202.04</v>
      </c>
      <c r="K495">
        <v>64.94</v>
      </c>
      <c r="L495">
        <v>27.65</v>
      </c>
      <c r="M495">
        <v>1.45</v>
      </c>
      <c r="N495">
        <v>2.9</v>
      </c>
      <c r="O495">
        <v>3.19</v>
      </c>
      <c r="P495">
        <v>0.98</v>
      </c>
    </row>
    <row r="496" spans="1:17" x14ac:dyDescent="0.25">
      <c r="A496" t="s">
        <v>490</v>
      </c>
      <c r="B496">
        <v>0.13</v>
      </c>
      <c r="C496">
        <v>0.65</v>
      </c>
      <c r="D496">
        <v>0.26</v>
      </c>
      <c r="E496">
        <v>1.0900000000000001</v>
      </c>
      <c r="F496">
        <v>2.9</v>
      </c>
      <c r="G496">
        <v>0.69</v>
      </c>
      <c r="H496">
        <v>2.2400000000000002</v>
      </c>
      <c r="I496">
        <v>1.0900000000000001</v>
      </c>
      <c r="J496">
        <v>1.53</v>
      </c>
      <c r="K496">
        <v>3.92</v>
      </c>
      <c r="L496">
        <v>1.66</v>
      </c>
      <c r="M496">
        <v>0</v>
      </c>
      <c r="N496">
        <v>3.49</v>
      </c>
      <c r="O496">
        <v>4.7</v>
      </c>
      <c r="P496">
        <v>460.72</v>
      </c>
      <c r="Q496">
        <v>0.28000000000000003</v>
      </c>
    </row>
    <row r="497" spans="1:17" x14ac:dyDescent="0.25">
      <c r="A497" t="s">
        <v>492</v>
      </c>
      <c r="B497">
        <v>3.88</v>
      </c>
      <c r="C497">
        <v>2.92</v>
      </c>
      <c r="D497">
        <v>0.9</v>
      </c>
      <c r="E497">
        <v>0.42</v>
      </c>
      <c r="F497">
        <v>0.03</v>
      </c>
      <c r="G497">
        <v>0.71</v>
      </c>
      <c r="H497">
        <v>0.24</v>
      </c>
      <c r="I497">
        <v>0.81</v>
      </c>
      <c r="K497">
        <v>2.67</v>
      </c>
      <c r="L497">
        <v>0</v>
      </c>
      <c r="M497">
        <v>0</v>
      </c>
      <c r="N497">
        <v>7.0000000000000007E-2</v>
      </c>
      <c r="Q497">
        <v>0.7</v>
      </c>
    </row>
    <row r="498" spans="1:17" x14ac:dyDescent="0.25">
      <c r="A498" t="s">
        <v>493</v>
      </c>
      <c r="B498">
        <v>0.63</v>
      </c>
      <c r="C498">
        <v>0.68</v>
      </c>
      <c r="D498">
        <v>0.11</v>
      </c>
      <c r="E498">
        <v>0.5</v>
      </c>
    </row>
    <row r="499" spans="1:17" x14ac:dyDescent="0.25">
      <c r="A499" t="s">
        <v>494</v>
      </c>
      <c r="D499">
        <v>0.52</v>
      </c>
      <c r="F499">
        <v>60.37</v>
      </c>
      <c r="I499">
        <v>6.29</v>
      </c>
      <c r="J499">
        <v>113.01</v>
      </c>
      <c r="K499">
        <v>379.53</v>
      </c>
      <c r="L499">
        <v>95.44</v>
      </c>
      <c r="O499">
        <v>0.32</v>
      </c>
    </row>
    <row r="500" spans="1:17" x14ac:dyDescent="0.25">
      <c r="A500" t="s">
        <v>495</v>
      </c>
      <c r="D500">
        <v>0.02</v>
      </c>
      <c r="E500">
        <v>0.03</v>
      </c>
      <c r="G500">
        <v>0.01</v>
      </c>
      <c r="H500">
        <v>0.16</v>
      </c>
      <c r="I500">
        <v>0.59</v>
      </c>
      <c r="J500">
        <v>0.44</v>
      </c>
      <c r="K500">
        <v>1.43</v>
      </c>
      <c r="L500">
        <v>0.51</v>
      </c>
      <c r="M500">
        <v>0.09</v>
      </c>
      <c r="N500">
        <v>0.16</v>
      </c>
      <c r="Q500">
        <v>1.29</v>
      </c>
    </row>
    <row r="501" spans="1:17" x14ac:dyDescent="0.25">
      <c r="A501" t="s">
        <v>496</v>
      </c>
      <c r="B501">
        <v>0.77</v>
      </c>
      <c r="C501">
        <v>5.3</v>
      </c>
      <c r="D501">
        <v>10.09</v>
      </c>
      <c r="E501">
        <v>2.4500000000000002</v>
      </c>
      <c r="F501">
        <v>0.18</v>
      </c>
      <c r="G501">
        <v>0.65</v>
      </c>
      <c r="H501">
        <v>0.38</v>
      </c>
      <c r="I501">
        <v>7.74</v>
      </c>
      <c r="J501">
        <v>7.9</v>
      </c>
      <c r="K501">
        <v>7.2</v>
      </c>
      <c r="L501">
        <v>2.2000000000000002</v>
      </c>
      <c r="M501">
        <v>2.2999999999999998</v>
      </c>
      <c r="N501">
        <v>5.8</v>
      </c>
      <c r="O501">
        <v>17.100000000000001</v>
      </c>
      <c r="P501">
        <v>16.600000000000001</v>
      </c>
      <c r="Q501">
        <v>9.8000000000000007</v>
      </c>
    </row>
    <row r="502" spans="1:17" x14ac:dyDescent="0.25">
      <c r="A502" t="s">
        <v>497</v>
      </c>
      <c r="B502">
        <v>0.15</v>
      </c>
      <c r="C502">
        <v>0.45</v>
      </c>
      <c r="D502">
        <v>0.3</v>
      </c>
      <c r="E502">
        <v>0.01</v>
      </c>
      <c r="K502">
        <v>0</v>
      </c>
      <c r="L502">
        <v>0.11</v>
      </c>
      <c r="M502">
        <v>0</v>
      </c>
      <c r="N502">
        <v>7.0000000000000007E-2</v>
      </c>
      <c r="O502">
        <v>2.48</v>
      </c>
      <c r="Q502">
        <v>9.94</v>
      </c>
    </row>
    <row r="503" spans="1:17" x14ac:dyDescent="0.25">
      <c r="A503" t="s">
        <v>498</v>
      </c>
      <c r="G503">
        <v>0.03</v>
      </c>
      <c r="H503">
        <v>1.6</v>
      </c>
      <c r="I503">
        <v>2.2000000000000002</v>
      </c>
      <c r="K503">
        <v>0.08</v>
      </c>
      <c r="L503">
        <v>0.04</v>
      </c>
      <c r="M503">
        <v>0.01</v>
      </c>
      <c r="P503">
        <v>0.04</v>
      </c>
      <c r="Q503">
        <v>0.01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5"/>
  <sheetViews>
    <sheetView workbookViewId="0">
      <selection activeCell="A5" sqref="A5"/>
    </sheetView>
  </sheetViews>
  <sheetFormatPr defaultRowHeight="15" x14ac:dyDescent="0.25"/>
  <cols>
    <col min="1" max="1" width="47.7109375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</row>
    <row r="3" spans="1:17" x14ac:dyDescent="0.25">
      <c r="A3" t="s">
        <v>14</v>
      </c>
      <c r="B3" t="s">
        <v>572</v>
      </c>
      <c r="C3" t="s">
        <v>572</v>
      </c>
      <c r="D3" t="s">
        <v>572</v>
      </c>
      <c r="E3" t="s">
        <v>572</v>
      </c>
      <c r="F3" t="s">
        <v>572</v>
      </c>
      <c r="G3" t="s">
        <v>572</v>
      </c>
      <c r="H3" t="s">
        <v>572</v>
      </c>
      <c r="I3" t="s">
        <v>572</v>
      </c>
      <c r="J3" t="s">
        <v>572</v>
      </c>
      <c r="K3" t="s">
        <v>572</v>
      </c>
      <c r="L3" t="s">
        <v>572</v>
      </c>
      <c r="M3" t="s">
        <v>572</v>
      </c>
      <c r="N3" t="s">
        <v>572</v>
      </c>
      <c r="O3" t="s">
        <v>572</v>
      </c>
      <c r="P3" t="s">
        <v>572</v>
      </c>
      <c r="Q3" t="s">
        <v>572</v>
      </c>
    </row>
    <row r="4" spans="1:17" x14ac:dyDescent="0.25">
      <c r="A4">
        <v>1</v>
      </c>
      <c r="B4">
        <v>17.54</v>
      </c>
      <c r="C4">
        <v>24.97</v>
      </c>
      <c r="D4">
        <v>25.54</v>
      </c>
      <c r="E4">
        <v>38.42</v>
      </c>
      <c r="F4">
        <v>50.42</v>
      </c>
      <c r="G4">
        <v>67.680000000000007</v>
      </c>
      <c r="H4">
        <v>57.45</v>
      </c>
      <c r="I4">
        <v>92.84</v>
      </c>
      <c r="J4">
        <v>98.81</v>
      </c>
      <c r="K4">
        <v>64.77</v>
      </c>
      <c r="L4">
        <v>52.27</v>
      </c>
      <c r="M4">
        <v>42.99</v>
      </c>
      <c r="N4">
        <v>108.34</v>
      </c>
      <c r="O4">
        <v>194.76</v>
      </c>
      <c r="P4">
        <v>240.76</v>
      </c>
      <c r="Q4">
        <v>310.54000000000002</v>
      </c>
    </row>
    <row r="5" spans="1:17" x14ac:dyDescent="0.25">
      <c r="A5">
        <v>2</v>
      </c>
      <c r="D5">
        <v>7.0000000000000007E-2</v>
      </c>
      <c r="E5">
        <v>0.12</v>
      </c>
      <c r="F5">
        <v>0.4</v>
      </c>
      <c r="G5">
        <v>0.16</v>
      </c>
      <c r="H5">
        <v>-0.11</v>
      </c>
      <c r="I5">
        <v>0.04</v>
      </c>
      <c r="J5">
        <v>0.34</v>
      </c>
      <c r="K5">
        <v>0.05</v>
      </c>
      <c r="L5">
        <v>0.05</v>
      </c>
      <c r="M5">
        <v>0.09</v>
      </c>
      <c r="N5">
        <v>0.7</v>
      </c>
      <c r="O5">
        <v>1.22</v>
      </c>
      <c r="P5">
        <v>1.63</v>
      </c>
      <c r="Q5">
        <v>4.87</v>
      </c>
    </row>
    <row r="6" spans="1:17" x14ac:dyDescent="0.25">
      <c r="A6">
        <v>3</v>
      </c>
      <c r="B6">
        <v>99.28</v>
      </c>
      <c r="C6">
        <v>124.19</v>
      </c>
      <c r="D6">
        <v>154.32</v>
      </c>
      <c r="E6">
        <v>218.68</v>
      </c>
      <c r="F6">
        <v>340.31</v>
      </c>
      <c r="G6">
        <v>490.41</v>
      </c>
      <c r="H6">
        <v>547.41</v>
      </c>
      <c r="I6">
        <v>354.64</v>
      </c>
      <c r="J6">
        <v>63.39</v>
      </c>
      <c r="K6">
        <v>184.7</v>
      </c>
      <c r="L6">
        <v>137.41</v>
      </c>
      <c r="M6">
        <v>176.89</v>
      </c>
      <c r="N6">
        <v>228.51</v>
      </c>
      <c r="O6">
        <v>299.88</v>
      </c>
      <c r="P6">
        <v>374.47</v>
      </c>
      <c r="Q6">
        <v>419.95</v>
      </c>
    </row>
    <row r="7" spans="1:17" x14ac:dyDescent="0.25">
      <c r="A7">
        <v>4</v>
      </c>
      <c r="B7">
        <v>103.89</v>
      </c>
      <c r="C7">
        <v>200.24</v>
      </c>
      <c r="D7">
        <v>378.39</v>
      </c>
      <c r="E7">
        <v>544.17999999999995</v>
      </c>
      <c r="F7">
        <v>1231.8399999999999</v>
      </c>
      <c r="G7">
        <v>1438.59</v>
      </c>
      <c r="H7">
        <v>1212.79</v>
      </c>
      <c r="I7">
        <v>1606.73</v>
      </c>
      <c r="J7">
        <v>1120.94</v>
      </c>
      <c r="K7">
        <v>1326.75</v>
      </c>
      <c r="L7">
        <v>1061.19</v>
      </c>
      <c r="M7">
        <v>1093</v>
      </c>
      <c r="N7">
        <v>1168.29</v>
      </c>
      <c r="O7">
        <v>744.74</v>
      </c>
      <c r="P7">
        <v>647.04999999999995</v>
      </c>
      <c r="Q7">
        <v>915.45</v>
      </c>
    </row>
    <row r="8" spans="1:17" x14ac:dyDescent="0.25">
      <c r="A8">
        <v>5</v>
      </c>
      <c r="B8">
        <v>15.66</v>
      </c>
      <c r="C8">
        <v>20.58</v>
      </c>
      <c r="D8">
        <v>20.399999999999999</v>
      </c>
      <c r="E8">
        <v>37.28</v>
      </c>
      <c r="F8">
        <v>66.92</v>
      </c>
      <c r="G8">
        <v>108.31</v>
      </c>
      <c r="H8">
        <v>133.46</v>
      </c>
      <c r="I8">
        <v>122.56</v>
      </c>
      <c r="J8">
        <v>129.75</v>
      </c>
      <c r="K8">
        <v>150.91</v>
      </c>
      <c r="L8">
        <v>169.1</v>
      </c>
      <c r="M8">
        <v>285.04000000000002</v>
      </c>
      <c r="N8">
        <v>414.57</v>
      </c>
      <c r="O8">
        <v>615.63</v>
      </c>
      <c r="P8">
        <v>417.31</v>
      </c>
      <c r="Q8">
        <v>469.91</v>
      </c>
    </row>
    <row r="9" spans="1:17" x14ac:dyDescent="0.25">
      <c r="A9">
        <v>6</v>
      </c>
      <c r="B9">
        <v>-7.0000000000000007E-2</v>
      </c>
      <c r="C9">
        <v>1.06</v>
      </c>
      <c r="D9">
        <v>0.7</v>
      </c>
      <c r="E9">
        <v>1.4</v>
      </c>
      <c r="F9">
        <v>6.75</v>
      </c>
      <c r="G9">
        <v>15.24</v>
      </c>
      <c r="H9">
        <v>0.06</v>
      </c>
      <c r="I9">
        <v>17.239999999999998</v>
      </c>
      <c r="J9">
        <v>25.38</v>
      </c>
      <c r="K9">
        <v>28.75</v>
      </c>
      <c r="L9">
        <v>34.659999999999997</v>
      </c>
      <c r="M9">
        <v>26.19</v>
      </c>
      <c r="N9">
        <v>31.45</v>
      </c>
      <c r="O9">
        <v>30.83</v>
      </c>
      <c r="P9">
        <v>88.32</v>
      </c>
      <c r="Q9">
        <v>112.69</v>
      </c>
    </row>
    <row r="10" spans="1:17" x14ac:dyDescent="0.25">
      <c r="A10">
        <v>7</v>
      </c>
      <c r="E10">
        <v>0.13</v>
      </c>
      <c r="F10">
        <v>0.99</v>
      </c>
      <c r="G10">
        <v>2.58</v>
      </c>
      <c r="H10">
        <v>5.18</v>
      </c>
      <c r="I10">
        <v>11.85</v>
      </c>
      <c r="J10">
        <v>42</v>
      </c>
      <c r="K10">
        <v>50.11</v>
      </c>
      <c r="L10">
        <v>80.209999999999994</v>
      </c>
      <c r="M10">
        <v>92.39</v>
      </c>
      <c r="N10">
        <v>140.22999999999999</v>
      </c>
      <c r="O10">
        <v>211.62</v>
      </c>
      <c r="P10">
        <v>821.98</v>
      </c>
      <c r="Q10">
        <v>292.04000000000002</v>
      </c>
    </row>
    <row r="11" spans="1:17" x14ac:dyDescent="0.25">
      <c r="A11">
        <v>8</v>
      </c>
      <c r="B11">
        <v>29.6</v>
      </c>
      <c r="C11">
        <v>37.840000000000003</v>
      </c>
      <c r="D11">
        <v>46.54</v>
      </c>
      <c r="E11">
        <v>47.21</v>
      </c>
      <c r="F11">
        <v>26.53</v>
      </c>
      <c r="G11">
        <v>36.700000000000003</v>
      </c>
      <c r="H11">
        <v>83.32</v>
      </c>
      <c r="I11">
        <v>70.02</v>
      </c>
      <c r="J11">
        <v>66.680000000000007</v>
      </c>
      <c r="K11">
        <v>87.19</v>
      </c>
      <c r="L11">
        <v>131.34</v>
      </c>
      <c r="M11">
        <v>148.69999999999999</v>
      </c>
      <c r="N11">
        <v>187.8</v>
      </c>
      <c r="O11">
        <v>252.43</v>
      </c>
      <c r="P11">
        <v>306.68</v>
      </c>
      <c r="Q11">
        <v>316.44</v>
      </c>
    </row>
    <row r="12" spans="1:17" x14ac:dyDescent="0.25">
      <c r="A12">
        <v>9</v>
      </c>
      <c r="B12">
        <v>2.4500000000000002</v>
      </c>
      <c r="C12">
        <v>2.74</v>
      </c>
      <c r="D12">
        <v>61.85</v>
      </c>
      <c r="E12">
        <v>67.239999999999995</v>
      </c>
      <c r="F12">
        <v>187.44</v>
      </c>
      <c r="G12">
        <v>213.41</v>
      </c>
      <c r="H12">
        <v>461.09</v>
      </c>
      <c r="I12">
        <v>700.98</v>
      </c>
      <c r="J12">
        <v>986.16</v>
      </c>
      <c r="K12">
        <v>1177.26</v>
      </c>
      <c r="L12">
        <v>1754.18</v>
      </c>
      <c r="M12">
        <v>2016.17</v>
      </c>
      <c r="N12">
        <v>2183.14</v>
      </c>
      <c r="O12">
        <v>2964.5</v>
      </c>
      <c r="P12">
        <v>3100.61</v>
      </c>
      <c r="Q12">
        <v>2408.1</v>
      </c>
    </row>
    <row r="13" spans="1:17" x14ac:dyDescent="0.25">
      <c r="A13">
        <v>10</v>
      </c>
      <c r="H13">
        <v>-2.82</v>
      </c>
      <c r="I13">
        <v>170.8</v>
      </c>
      <c r="J13">
        <v>523.75</v>
      </c>
      <c r="K13">
        <v>-293.92</v>
      </c>
      <c r="L13">
        <v>-1952.03</v>
      </c>
      <c r="M13">
        <v>595.26</v>
      </c>
      <c r="N13">
        <v>-68.63</v>
      </c>
      <c r="O13">
        <v>96.54</v>
      </c>
      <c r="P13">
        <v>-6054.34</v>
      </c>
      <c r="Q13">
        <v>-23.77</v>
      </c>
    </row>
    <row r="14" spans="1:17" x14ac:dyDescent="0.25">
      <c r="A14">
        <v>11</v>
      </c>
      <c r="N14">
        <v>-17.940000000000001</v>
      </c>
      <c r="O14">
        <v>-56.54</v>
      </c>
      <c r="P14">
        <v>3.85</v>
      </c>
      <c r="Q14">
        <v>-24.63</v>
      </c>
    </row>
    <row r="15" spans="1:17" x14ac:dyDescent="0.25">
      <c r="A15">
        <v>12</v>
      </c>
      <c r="G15">
        <v>-0.03</v>
      </c>
      <c r="H15">
        <v>0.04</v>
      </c>
      <c r="I15">
        <v>-6.47</v>
      </c>
      <c r="J15">
        <v>-2.08</v>
      </c>
      <c r="K15">
        <v>-3.8</v>
      </c>
      <c r="L15">
        <v>0.86</v>
      </c>
      <c r="M15">
        <v>-54.39</v>
      </c>
      <c r="N15">
        <v>-48.56</v>
      </c>
      <c r="O15">
        <v>-0.48</v>
      </c>
      <c r="P15">
        <v>4.24</v>
      </c>
      <c r="Q15">
        <v>61.49</v>
      </c>
    </row>
    <row r="16" spans="1:17" x14ac:dyDescent="0.25">
      <c r="A16">
        <v>13</v>
      </c>
      <c r="G16">
        <v>-14.82</v>
      </c>
      <c r="H16">
        <v>-79.849999999999994</v>
      </c>
      <c r="I16">
        <v>-25.37</v>
      </c>
      <c r="J16">
        <v>0.01</v>
      </c>
      <c r="K16">
        <v>1.22</v>
      </c>
      <c r="L16">
        <v>-68.89</v>
      </c>
      <c r="M16">
        <v>-187.73</v>
      </c>
      <c r="N16">
        <v>-228.14</v>
      </c>
      <c r="O16">
        <v>-109.75</v>
      </c>
      <c r="P16">
        <v>53.5</v>
      </c>
      <c r="Q16">
        <v>117.79</v>
      </c>
    </row>
    <row r="17" spans="1:17" x14ac:dyDescent="0.25">
      <c r="A17">
        <v>14</v>
      </c>
      <c r="B17">
        <v>2.38</v>
      </c>
      <c r="C17">
        <v>2.69</v>
      </c>
      <c r="D17">
        <v>3.49</v>
      </c>
      <c r="E17">
        <v>3.67</v>
      </c>
      <c r="F17">
        <v>6.31</v>
      </c>
      <c r="G17">
        <v>5.42</v>
      </c>
      <c r="H17">
        <v>6.68</v>
      </c>
      <c r="I17">
        <v>10.92</v>
      </c>
      <c r="J17">
        <v>17.53</v>
      </c>
      <c r="K17">
        <v>20.76</v>
      </c>
      <c r="L17">
        <v>23.42</v>
      </c>
      <c r="M17">
        <v>8.61</v>
      </c>
      <c r="N17">
        <v>19.29</v>
      </c>
      <c r="O17">
        <v>20.89</v>
      </c>
      <c r="P17">
        <v>34.57</v>
      </c>
      <c r="Q17">
        <v>35.89</v>
      </c>
    </row>
    <row r="18" spans="1:17" x14ac:dyDescent="0.25">
      <c r="A18">
        <v>15</v>
      </c>
      <c r="B18">
        <v>7.06</v>
      </c>
      <c r="C18">
        <v>8.5500000000000007</v>
      </c>
      <c r="D18">
        <v>13.08</v>
      </c>
      <c r="E18">
        <v>30.2</v>
      </c>
      <c r="F18">
        <v>23.59</v>
      </c>
      <c r="G18">
        <v>39.090000000000003</v>
      </c>
      <c r="H18">
        <v>30.37</v>
      </c>
      <c r="I18">
        <v>38.94</v>
      </c>
      <c r="J18">
        <v>31.22</v>
      </c>
      <c r="K18">
        <v>41.06</v>
      </c>
      <c r="L18">
        <v>40.07</v>
      </c>
      <c r="M18">
        <v>19.41</v>
      </c>
      <c r="N18">
        <v>109.39</v>
      </c>
      <c r="O18">
        <v>53.87</v>
      </c>
      <c r="P18">
        <v>66.31</v>
      </c>
      <c r="Q18">
        <v>100.92</v>
      </c>
    </row>
    <row r="19" spans="1:17" x14ac:dyDescent="0.25">
      <c r="A19">
        <v>16</v>
      </c>
      <c r="B19">
        <v>4.26</v>
      </c>
      <c r="C19">
        <v>0.36</v>
      </c>
      <c r="D19">
        <v>7.44</v>
      </c>
      <c r="E19">
        <v>10.35</v>
      </c>
      <c r="F19">
        <v>13.71</v>
      </c>
      <c r="G19">
        <v>17.79</v>
      </c>
      <c r="H19">
        <v>21.38</v>
      </c>
      <c r="I19">
        <v>28.54</v>
      </c>
      <c r="J19">
        <v>46.45</v>
      </c>
      <c r="K19">
        <v>66.489999999999995</v>
      </c>
      <c r="L19">
        <v>101.12</v>
      </c>
      <c r="M19">
        <v>220.86</v>
      </c>
      <c r="N19">
        <v>308.33</v>
      </c>
      <c r="O19">
        <v>421.95</v>
      </c>
      <c r="P19">
        <v>499.81</v>
      </c>
      <c r="Q19">
        <v>427.52</v>
      </c>
    </row>
    <row r="20" spans="1:17" x14ac:dyDescent="0.25">
      <c r="A20">
        <v>17</v>
      </c>
      <c r="B20">
        <v>107.69</v>
      </c>
      <c r="C20">
        <v>109.09</v>
      </c>
      <c r="D20">
        <v>47.18</v>
      </c>
      <c r="E20">
        <v>50.15</v>
      </c>
      <c r="F20">
        <v>448.42</v>
      </c>
      <c r="G20">
        <v>60.21</v>
      </c>
      <c r="H20">
        <v>294.60000000000002</v>
      </c>
      <c r="I20">
        <v>159.31</v>
      </c>
      <c r="J20">
        <v>176.6</v>
      </c>
      <c r="K20">
        <v>201.8</v>
      </c>
      <c r="L20">
        <v>219.2</v>
      </c>
      <c r="M20">
        <v>150.19999999999999</v>
      </c>
      <c r="N20">
        <v>186.3</v>
      </c>
      <c r="O20">
        <v>214.2</v>
      </c>
      <c r="P20">
        <v>247</v>
      </c>
      <c r="Q20">
        <v>400.6</v>
      </c>
    </row>
    <row r="21" spans="1:17" x14ac:dyDescent="0.25">
      <c r="A21">
        <v>18</v>
      </c>
      <c r="J21">
        <v>81.510000000000005</v>
      </c>
      <c r="K21">
        <v>120.54</v>
      </c>
      <c r="L21">
        <v>157.44</v>
      </c>
      <c r="M21">
        <v>238.29</v>
      </c>
      <c r="N21">
        <v>286.61</v>
      </c>
      <c r="O21">
        <v>698.74</v>
      </c>
      <c r="P21">
        <v>430.63</v>
      </c>
      <c r="Q21">
        <v>421.99</v>
      </c>
    </row>
    <row r="22" spans="1:17" x14ac:dyDescent="0.25">
      <c r="A22">
        <v>19</v>
      </c>
      <c r="B22">
        <v>66.900000000000006</v>
      </c>
      <c r="C22">
        <v>87</v>
      </c>
      <c r="D22">
        <v>95.66</v>
      </c>
      <c r="E22">
        <v>139.72999999999999</v>
      </c>
      <c r="F22">
        <v>144.08000000000001</v>
      </c>
      <c r="G22">
        <v>145.07</v>
      </c>
      <c r="H22">
        <v>155.80000000000001</v>
      </c>
      <c r="I22">
        <v>238.07</v>
      </c>
      <c r="J22">
        <v>323.43</v>
      </c>
      <c r="K22">
        <v>425.48</v>
      </c>
      <c r="L22">
        <v>496.13</v>
      </c>
      <c r="M22">
        <v>444.11</v>
      </c>
      <c r="N22">
        <v>367.69</v>
      </c>
      <c r="O22">
        <v>700.19</v>
      </c>
      <c r="P22">
        <v>883.16</v>
      </c>
      <c r="Q22">
        <v>715.84</v>
      </c>
    </row>
    <row r="23" spans="1:17" x14ac:dyDescent="0.25">
      <c r="A23">
        <v>20</v>
      </c>
      <c r="B23">
        <v>165.99</v>
      </c>
      <c r="C23">
        <v>463.38</v>
      </c>
      <c r="D23">
        <v>541.79</v>
      </c>
      <c r="E23">
        <v>706.13</v>
      </c>
      <c r="F23">
        <v>750.14</v>
      </c>
      <c r="G23">
        <v>974.74</v>
      </c>
      <c r="H23">
        <v>768.6</v>
      </c>
      <c r="I23">
        <v>1206.33</v>
      </c>
      <c r="J23">
        <v>1423.11</v>
      </c>
      <c r="K23">
        <v>1866.79</v>
      </c>
      <c r="L23">
        <v>1185.21</v>
      </c>
      <c r="M23">
        <v>1172.02</v>
      </c>
      <c r="N23">
        <v>620.9</v>
      </c>
      <c r="O23">
        <v>-743.31</v>
      </c>
      <c r="P23">
        <v>-313.52</v>
      </c>
      <c r="Q23">
        <v>-4674.37</v>
      </c>
    </row>
    <row r="24" spans="1:17" x14ac:dyDescent="0.25">
      <c r="A24">
        <v>21</v>
      </c>
      <c r="B24">
        <v>3.3</v>
      </c>
      <c r="C24">
        <v>5.89</v>
      </c>
      <c r="D24">
        <v>24.88</v>
      </c>
      <c r="E24">
        <v>48.62</v>
      </c>
      <c r="F24">
        <v>42.99</v>
      </c>
      <c r="G24">
        <v>59.78</v>
      </c>
      <c r="H24">
        <v>92.66</v>
      </c>
      <c r="I24">
        <v>97.98</v>
      </c>
      <c r="J24">
        <v>121.13</v>
      </c>
      <c r="K24">
        <v>184.06</v>
      </c>
      <c r="L24">
        <v>115.57</v>
      </c>
      <c r="M24">
        <v>56.12</v>
      </c>
      <c r="N24">
        <v>97.49</v>
      </c>
      <c r="O24">
        <v>121.03</v>
      </c>
      <c r="P24">
        <v>106.32</v>
      </c>
      <c r="Q24">
        <v>28.87</v>
      </c>
    </row>
    <row r="25" spans="1:17" x14ac:dyDescent="0.25">
      <c r="A25">
        <v>22</v>
      </c>
      <c r="B25">
        <v>7.4</v>
      </c>
      <c r="C25">
        <v>1.39</v>
      </c>
      <c r="D25">
        <v>8.69</v>
      </c>
      <c r="E25">
        <v>23.85</v>
      </c>
      <c r="F25">
        <v>47.04</v>
      </c>
      <c r="G25">
        <v>94.36</v>
      </c>
      <c r="H25">
        <v>80.48</v>
      </c>
      <c r="I25">
        <v>167.03</v>
      </c>
      <c r="J25">
        <v>148.1</v>
      </c>
      <c r="K25">
        <v>215.06</v>
      </c>
      <c r="L25">
        <v>286.70999999999998</v>
      </c>
      <c r="M25">
        <v>367.44</v>
      </c>
      <c r="N25">
        <v>410.86</v>
      </c>
      <c r="O25">
        <v>491.63</v>
      </c>
      <c r="P25">
        <v>478.49</v>
      </c>
      <c r="Q25">
        <v>471.32</v>
      </c>
    </row>
    <row r="26" spans="1:17" x14ac:dyDescent="0.25">
      <c r="A26">
        <v>23</v>
      </c>
      <c r="B26">
        <v>178.93</v>
      </c>
      <c r="C26">
        <v>222.09</v>
      </c>
      <c r="D26">
        <v>336.79</v>
      </c>
      <c r="E26">
        <v>468.29</v>
      </c>
      <c r="F26">
        <v>1503.25</v>
      </c>
      <c r="G26">
        <v>1769.1</v>
      </c>
      <c r="H26">
        <v>1402.27</v>
      </c>
      <c r="I26">
        <v>1218.3699999999999</v>
      </c>
      <c r="J26">
        <v>1264.32</v>
      </c>
      <c r="K26">
        <v>1229.69</v>
      </c>
      <c r="L26">
        <v>1297.06</v>
      </c>
      <c r="M26">
        <v>1294.57</v>
      </c>
      <c r="N26">
        <v>1496.36</v>
      </c>
      <c r="O26">
        <v>807.56</v>
      </c>
      <c r="P26">
        <v>932.24</v>
      </c>
      <c r="Q26">
        <v>1249.57</v>
      </c>
    </row>
    <row r="27" spans="1:17" x14ac:dyDescent="0.25">
      <c r="A27">
        <v>24</v>
      </c>
      <c r="B27">
        <v>402.99</v>
      </c>
      <c r="C27">
        <v>463.5</v>
      </c>
      <c r="D27">
        <v>520.1</v>
      </c>
      <c r="E27">
        <v>485.5</v>
      </c>
      <c r="F27">
        <v>475.08</v>
      </c>
      <c r="G27">
        <v>575.57000000000005</v>
      </c>
      <c r="H27">
        <v>653.04999999999995</v>
      </c>
      <c r="I27">
        <v>1045.8499999999999</v>
      </c>
      <c r="J27">
        <v>1267.07</v>
      </c>
      <c r="K27">
        <v>1344.67</v>
      </c>
      <c r="L27">
        <v>1289.1300000000001</v>
      </c>
      <c r="M27">
        <v>435.58</v>
      </c>
      <c r="N27">
        <v>638.44000000000005</v>
      </c>
      <c r="O27">
        <v>539.84</v>
      </c>
      <c r="P27">
        <v>174.33</v>
      </c>
      <c r="Q27">
        <v>-3412.53</v>
      </c>
    </row>
    <row r="28" spans="1:17" x14ac:dyDescent="0.25">
      <c r="A28">
        <v>25</v>
      </c>
      <c r="B28">
        <v>33.39</v>
      </c>
      <c r="C28">
        <v>36.299999999999997</v>
      </c>
      <c r="D28">
        <v>48.95</v>
      </c>
      <c r="E28">
        <v>53.87</v>
      </c>
      <c r="F28">
        <v>100.07</v>
      </c>
      <c r="G28">
        <v>101.75</v>
      </c>
      <c r="H28">
        <v>118.07</v>
      </c>
      <c r="I28">
        <v>151.96</v>
      </c>
      <c r="J28">
        <v>181.72</v>
      </c>
      <c r="K28">
        <v>230.99</v>
      </c>
      <c r="L28">
        <v>309.11</v>
      </c>
      <c r="M28">
        <v>330.72</v>
      </c>
      <c r="N28">
        <v>346.6</v>
      </c>
      <c r="O28">
        <v>333.95</v>
      </c>
      <c r="P28">
        <v>285.14999999999998</v>
      </c>
      <c r="Q28">
        <v>233.2</v>
      </c>
    </row>
    <row r="29" spans="1:17" x14ac:dyDescent="0.25">
      <c r="A29">
        <v>26</v>
      </c>
      <c r="B29">
        <v>120.02</v>
      </c>
      <c r="C29">
        <v>72.290000000000006</v>
      </c>
      <c r="D29">
        <v>67.63</v>
      </c>
      <c r="E29">
        <v>78.17</v>
      </c>
      <c r="F29">
        <v>113.42</v>
      </c>
      <c r="G29">
        <v>219.3</v>
      </c>
      <c r="H29">
        <v>108.08</v>
      </c>
      <c r="I29">
        <v>414.99</v>
      </c>
      <c r="J29">
        <v>198.25</v>
      </c>
      <c r="K29">
        <v>181.33</v>
      </c>
      <c r="L29">
        <v>312.52999999999997</v>
      </c>
      <c r="M29">
        <v>442.62</v>
      </c>
      <c r="N29">
        <v>645.08000000000004</v>
      </c>
      <c r="O29">
        <v>1002.15</v>
      </c>
      <c r="P29">
        <v>802.76</v>
      </c>
      <c r="Q29">
        <v>622.39</v>
      </c>
    </row>
    <row r="30" spans="1:17" x14ac:dyDescent="0.25">
      <c r="A30">
        <v>27</v>
      </c>
      <c r="B30">
        <v>120.21</v>
      </c>
      <c r="C30">
        <v>193.58</v>
      </c>
      <c r="D30">
        <v>271.41000000000003</v>
      </c>
      <c r="E30">
        <v>327.32</v>
      </c>
      <c r="F30">
        <v>363.5</v>
      </c>
      <c r="G30">
        <v>469.31</v>
      </c>
      <c r="H30">
        <v>190.26</v>
      </c>
      <c r="I30">
        <v>423.67</v>
      </c>
      <c r="J30">
        <v>631.29999999999995</v>
      </c>
      <c r="K30">
        <v>565.98</v>
      </c>
      <c r="L30">
        <v>433.71</v>
      </c>
      <c r="M30">
        <v>29.38</v>
      </c>
      <c r="N30">
        <v>334.81</v>
      </c>
      <c r="O30">
        <v>389.6</v>
      </c>
      <c r="P30">
        <v>1223.08</v>
      </c>
      <c r="Q30">
        <v>1562.59</v>
      </c>
    </row>
    <row r="31" spans="1:17" x14ac:dyDescent="0.25">
      <c r="A31">
        <v>28</v>
      </c>
      <c r="B31">
        <v>2.92</v>
      </c>
      <c r="C31">
        <v>3.35</v>
      </c>
      <c r="D31">
        <v>11.17</v>
      </c>
      <c r="E31">
        <v>8.77</v>
      </c>
      <c r="F31">
        <v>14.81</v>
      </c>
      <c r="G31">
        <v>21.97</v>
      </c>
      <c r="H31">
        <v>47.8</v>
      </c>
      <c r="I31">
        <v>75.69</v>
      </c>
      <c r="J31">
        <v>84.74</v>
      </c>
      <c r="K31">
        <v>104.49</v>
      </c>
      <c r="L31">
        <v>102.15</v>
      </c>
      <c r="M31">
        <v>103.44</v>
      </c>
      <c r="N31">
        <v>142.18</v>
      </c>
      <c r="O31">
        <v>138.84</v>
      </c>
      <c r="P31">
        <v>176.09</v>
      </c>
      <c r="Q31">
        <v>237.01</v>
      </c>
    </row>
    <row r="32" spans="1:17" x14ac:dyDescent="0.25">
      <c r="A32">
        <v>29</v>
      </c>
      <c r="B32">
        <v>142.01</v>
      </c>
      <c r="C32">
        <v>147.79</v>
      </c>
      <c r="D32">
        <v>173.48</v>
      </c>
      <c r="E32">
        <v>186.78</v>
      </c>
      <c r="F32">
        <v>272.05</v>
      </c>
      <c r="G32">
        <v>375.2</v>
      </c>
      <c r="H32">
        <v>362.36</v>
      </c>
      <c r="I32">
        <v>774.5</v>
      </c>
      <c r="J32">
        <v>775.15</v>
      </c>
      <c r="K32">
        <v>958.39</v>
      </c>
      <c r="L32">
        <v>1050</v>
      </c>
      <c r="M32">
        <v>1169.06</v>
      </c>
      <c r="N32">
        <v>1327.4</v>
      </c>
      <c r="O32">
        <v>1622.81</v>
      </c>
      <c r="P32">
        <v>1801.72</v>
      </c>
      <c r="Q32">
        <v>1894.8</v>
      </c>
    </row>
    <row r="33" spans="1:17" x14ac:dyDescent="0.25">
      <c r="A33">
        <v>30</v>
      </c>
      <c r="H33">
        <v>-1.6</v>
      </c>
      <c r="I33">
        <v>-2.59</v>
      </c>
      <c r="J33">
        <v>-3.75</v>
      </c>
      <c r="K33">
        <v>-6.76</v>
      </c>
      <c r="L33">
        <v>2.27</v>
      </c>
      <c r="M33">
        <v>70.400000000000006</v>
      </c>
      <c r="N33">
        <v>-63.47</v>
      </c>
      <c r="O33">
        <v>-64.81</v>
      </c>
      <c r="P33">
        <v>46.71</v>
      </c>
      <c r="Q33">
        <v>-87.19</v>
      </c>
    </row>
    <row r="34" spans="1:17" x14ac:dyDescent="0.25">
      <c r="A34">
        <v>31</v>
      </c>
      <c r="C34">
        <v>1.67</v>
      </c>
      <c r="D34">
        <v>1.35</v>
      </c>
      <c r="E34">
        <v>4.0199999999999996</v>
      </c>
      <c r="F34">
        <v>9.11</v>
      </c>
      <c r="G34">
        <v>17.07</v>
      </c>
      <c r="H34">
        <v>14.19</v>
      </c>
      <c r="I34">
        <v>28.03</v>
      </c>
      <c r="J34">
        <v>33.590000000000003</v>
      </c>
      <c r="K34">
        <v>39.75</v>
      </c>
      <c r="L34">
        <v>59.52</v>
      </c>
      <c r="M34">
        <v>77.209999999999994</v>
      </c>
      <c r="N34">
        <v>68.84</v>
      </c>
      <c r="O34">
        <v>72.849999999999994</v>
      </c>
      <c r="P34">
        <v>106.63</v>
      </c>
      <c r="Q34">
        <v>119.02</v>
      </c>
    </row>
    <row r="35" spans="1:17" x14ac:dyDescent="0.25">
      <c r="A35">
        <v>32</v>
      </c>
      <c r="B35">
        <v>44.07</v>
      </c>
      <c r="C35">
        <v>3.5</v>
      </c>
      <c r="D35">
        <v>17.98</v>
      </c>
      <c r="E35">
        <v>83.05</v>
      </c>
      <c r="F35">
        <v>29.59</v>
      </c>
      <c r="G35">
        <v>36.619999999999997</v>
      </c>
      <c r="H35">
        <v>37.869999999999997</v>
      </c>
      <c r="I35">
        <v>56.81</v>
      </c>
      <c r="J35">
        <v>90</v>
      </c>
      <c r="K35">
        <v>88.11</v>
      </c>
      <c r="L35">
        <v>135.52000000000001</v>
      </c>
      <c r="M35">
        <v>212.79</v>
      </c>
      <c r="N35">
        <v>217.42</v>
      </c>
      <c r="O35">
        <v>274.45</v>
      </c>
      <c r="P35">
        <v>285.3</v>
      </c>
      <c r="Q35">
        <v>270.41000000000003</v>
      </c>
    </row>
    <row r="36" spans="1:17" x14ac:dyDescent="0.25">
      <c r="A36">
        <v>33</v>
      </c>
      <c r="B36">
        <v>103.14</v>
      </c>
      <c r="C36">
        <v>127.03</v>
      </c>
      <c r="D36">
        <v>35.08</v>
      </c>
      <c r="E36">
        <v>69.38</v>
      </c>
      <c r="F36">
        <v>229.08</v>
      </c>
      <c r="G36">
        <v>290.77999999999997</v>
      </c>
      <c r="H36">
        <v>128.54</v>
      </c>
      <c r="I36">
        <v>525.76</v>
      </c>
      <c r="J36">
        <v>593.79999999999995</v>
      </c>
      <c r="K36">
        <v>-42.61</v>
      </c>
      <c r="L36">
        <v>495.99</v>
      </c>
      <c r="M36">
        <v>1172.0899999999999</v>
      </c>
      <c r="N36">
        <v>1516.35</v>
      </c>
      <c r="O36">
        <v>1626.7</v>
      </c>
      <c r="P36">
        <v>1706.76</v>
      </c>
      <c r="Q36">
        <v>1812.77</v>
      </c>
    </row>
    <row r="37" spans="1:17" x14ac:dyDescent="0.25">
      <c r="A37">
        <v>34</v>
      </c>
      <c r="B37">
        <v>3.38</v>
      </c>
      <c r="C37">
        <v>10.81</v>
      </c>
      <c r="D37">
        <v>9.4</v>
      </c>
      <c r="E37">
        <v>7.84</v>
      </c>
      <c r="F37">
        <v>1.68</v>
      </c>
      <c r="G37">
        <v>0.88</v>
      </c>
      <c r="H37">
        <v>-7.03</v>
      </c>
      <c r="I37">
        <v>-1.2</v>
      </c>
      <c r="J37">
        <v>3.42</v>
      </c>
      <c r="K37">
        <v>28.07</v>
      </c>
      <c r="L37">
        <v>30.19</v>
      </c>
      <c r="M37">
        <v>69.75</v>
      </c>
      <c r="N37">
        <v>116.58</v>
      </c>
      <c r="O37">
        <v>155.26</v>
      </c>
      <c r="P37">
        <v>196.42</v>
      </c>
      <c r="Q37">
        <v>414.94</v>
      </c>
    </row>
    <row r="38" spans="1:17" x14ac:dyDescent="0.25">
      <c r="A38">
        <v>35</v>
      </c>
      <c r="C38">
        <v>0.1</v>
      </c>
      <c r="D38">
        <v>0.28999999999999998</v>
      </c>
      <c r="E38">
        <v>4.5199999999999996</v>
      </c>
      <c r="F38">
        <v>3.62</v>
      </c>
      <c r="G38">
        <v>1.88</v>
      </c>
      <c r="H38">
        <v>5.52</v>
      </c>
      <c r="I38">
        <v>21.21</v>
      </c>
      <c r="J38">
        <v>41.35</v>
      </c>
      <c r="K38">
        <v>59.18</v>
      </c>
      <c r="L38">
        <v>92.42</v>
      </c>
      <c r="M38">
        <v>159.63</v>
      </c>
      <c r="N38">
        <v>211.39</v>
      </c>
      <c r="O38">
        <v>317.91000000000003</v>
      </c>
      <c r="P38">
        <v>482.64</v>
      </c>
      <c r="Q38">
        <v>784.66</v>
      </c>
    </row>
    <row r="39" spans="1:17" x14ac:dyDescent="0.25">
      <c r="A39">
        <v>36</v>
      </c>
      <c r="B39">
        <v>192.19</v>
      </c>
      <c r="C39">
        <v>278.31</v>
      </c>
      <c r="D39">
        <v>334.58</v>
      </c>
      <c r="E39">
        <v>485.08</v>
      </c>
      <c r="F39">
        <v>659.03</v>
      </c>
      <c r="G39">
        <v>1071.03</v>
      </c>
      <c r="H39">
        <v>1815.36</v>
      </c>
      <c r="I39">
        <v>2514.5300000000002</v>
      </c>
      <c r="J39">
        <v>3388.49</v>
      </c>
      <c r="K39">
        <v>4242.21</v>
      </c>
      <c r="L39">
        <v>5179.43</v>
      </c>
      <c r="M39">
        <v>6217.67</v>
      </c>
      <c r="N39">
        <v>7357.82</v>
      </c>
      <c r="O39">
        <v>8223.66</v>
      </c>
      <c r="P39">
        <v>3679.28</v>
      </c>
      <c r="Q39">
        <v>275.68</v>
      </c>
    </row>
    <row r="40" spans="1:17" x14ac:dyDescent="0.25">
      <c r="A40">
        <v>37</v>
      </c>
      <c r="B40">
        <v>33.35</v>
      </c>
      <c r="C40">
        <v>34.08</v>
      </c>
      <c r="D40">
        <v>37.93</v>
      </c>
      <c r="E40">
        <v>45.41</v>
      </c>
      <c r="F40">
        <v>50.09</v>
      </c>
      <c r="G40">
        <v>59.37</v>
      </c>
      <c r="H40">
        <v>68.64</v>
      </c>
      <c r="I40">
        <v>96.81</v>
      </c>
      <c r="J40">
        <v>117.83</v>
      </c>
      <c r="K40">
        <v>100.86</v>
      </c>
      <c r="L40">
        <v>114.08</v>
      </c>
      <c r="M40">
        <v>127.87</v>
      </c>
      <c r="N40">
        <v>-66.900000000000006</v>
      </c>
      <c r="O40">
        <v>-30.37</v>
      </c>
      <c r="P40">
        <v>-14.13</v>
      </c>
      <c r="Q40">
        <v>246.5</v>
      </c>
    </row>
    <row r="41" spans="1:17" x14ac:dyDescent="0.25">
      <c r="A41">
        <v>38</v>
      </c>
      <c r="B41">
        <v>26.1</v>
      </c>
      <c r="C41">
        <v>24.42</v>
      </c>
      <c r="D41">
        <v>175.28</v>
      </c>
      <c r="E41">
        <v>186.93</v>
      </c>
      <c r="F41">
        <v>204.93</v>
      </c>
      <c r="G41">
        <v>225.65</v>
      </c>
      <c r="H41">
        <v>268.83999999999997</v>
      </c>
      <c r="I41">
        <v>222.85</v>
      </c>
      <c r="J41">
        <v>149.76</v>
      </c>
      <c r="K41">
        <v>57.25</v>
      </c>
      <c r="L41">
        <v>-79.87</v>
      </c>
      <c r="M41">
        <v>4.68</v>
      </c>
      <c r="N41">
        <v>6.76</v>
      </c>
      <c r="O41">
        <v>63.66</v>
      </c>
      <c r="P41">
        <v>84.45</v>
      </c>
      <c r="Q41">
        <v>129.44999999999999</v>
      </c>
    </row>
    <row r="42" spans="1:17" x14ac:dyDescent="0.25">
      <c r="A42">
        <v>39</v>
      </c>
      <c r="B42">
        <v>20.02</v>
      </c>
      <c r="C42">
        <v>51.23</v>
      </c>
      <c r="D42">
        <v>68.55</v>
      </c>
      <c r="E42">
        <v>59.33</v>
      </c>
      <c r="F42">
        <v>90.84</v>
      </c>
      <c r="G42">
        <v>178.99</v>
      </c>
      <c r="H42">
        <v>212.18</v>
      </c>
      <c r="I42">
        <v>212.94</v>
      </c>
      <c r="J42">
        <v>186.24</v>
      </c>
      <c r="K42">
        <v>117.29</v>
      </c>
      <c r="L42">
        <v>30.93</v>
      </c>
      <c r="M42">
        <v>79.7</v>
      </c>
      <c r="N42">
        <v>107.72</v>
      </c>
      <c r="O42">
        <v>132.86000000000001</v>
      </c>
      <c r="P42">
        <v>198.64</v>
      </c>
      <c r="Q42">
        <v>563.95000000000005</v>
      </c>
    </row>
    <row r="43" spans="1:17" x14ac:dyDescent="0.25">
      <c r="A43">
        <v>40</v>
      </c>
      <c r="G43">
        <v>755.78</v>
      </c>
      <c r="H43">
        <v>654.5</v>
      </c>
      <c r="I43">
        <v>1700.11</v>
      </c>
      <c r="J43">
        <v>3339.73</v>
      </c>
      <c r="K43">
        <v>3004.05</v>
      </c>
      <c r="L43">
        <v>3043.57</v>
      </c>
      <c r="M43">
        <v>3247.92</v>
      </c>
      <c r="N43">
        <v>2813.74</v>
      </c>
      <c r="O43">
        <v>3929.67</v>
      </c>
      <c r="P43">
        <v>3827.56</v>
      </c>
      <c r="Q43">
        <v>4068.1</v>
      </c>
    </row>
    <row r="44" spans="1:17" x14ac:dyDescent="0.25">
      <c r="A44">
        <v>41</v>
      </c>
      <c r="G44">
        <v>-0.06</v>
      </c>
      <c r="H44">
        <v>46.99</v>
      </c>
      <c r="I44">
        <v>83.91</v>
      </c>
      <c r="J44">
        <v>84.1</v>
      </c>
      <c r="K44">
        <v>120.09</v>
      </c>
      <c r="L44">
        <v>167.38</v>
      </c>
      <c r="M44">
        <v>150.44</v>
      </c>
      <c r="N44">
        <v>173.31</v>
      </c>
      <c r="O44">
        <v>197.99</v>
      </c>
      <c r="P44">
        <v>220.96</v>
      </c>
      <c r="Q44">
        <v>216.27</v>
      </c>
    </row>
    <row r="45" spans="1:17" x14ac:dyDescent="0.25">
      <c r="A45">
        <v>42</v>
      </c>
      <c r="B45">
        <v>-9.68</v>
      </c>
      <c r="C45">
        <v>10.31</v>
      </c>
      <c r="D45">
        <v>13.66</v>
      </c>
      <c r="E45">
        <v>28.21</v>
      </c>
      <c r="F45">
        <v>38.53</v>
      </c>
      <c r="G45">
        <v>73.099999999999994</v>
      </c>
      <c r="H45">
        <v>89.13</v>
      </c>
      <c r="I45">
        <v>117.09</v>
      </c>
      <c r="J45">
        <v>143.79</v>
      </c>
      <c r="K45">
        <v>117.88</v>
      </c>
      <c r="L45">
        <v>51.21</v>
      </c>
      <c r="M45">
        <v>-5.31</v>
      </c>
      <c r="N45">
        <v>-13.95</v>
      </c>
      <c r="O45">
        <v>110.35</v>
      </c>
      <c r="P45">
        <v>107.66</v>
      </c>
      <c r="Q45">
        <v>83.62</v>
      </c>
    </row>
    <row r="46" spans="1:17" x14ac:dyDescent="0.25">
      <c r="A46">
        <v>43</v>
      </c>
      <c r="B46">
        <v>28.28</v>
      </c>
      <c r="C46">
        <v>38.57</v>
      </c>
      <c r="D46">
        <v>55.96</v>
      </c>
      <c r="E46">
        <v>21.08</v>
      </c>
      <c r="F46">
        <v>47.64</v>
      </c>
      <c r="G46">
        <v>20.58</v>
      </c>
      <c r="H46">
        <v>33.909999999999997</v>
      </c>
      <c r="I46">
        <v>89.41</v>
      </c>
      <c r="J46">
        <v>246.96</v>
      </c>
      <c r="K46">
        <v>406.44</v>
      </c>
      <c r="L46">
        <v>591.30999999999995</v>
      </c>
      <c r="M46">
        <v>719.01</v>
      </c>
      <c r="N46">
        <v>897.87</v>
      </c>
      <c r="O46">
        <v>1278.52</v>
      </c>
      <c r="P46">
        <v>1836.55</v>
      </c>
      <c r="Q46">
        <v>2646.7</v>
      </c>
    </row>
    <row r="47" spans="1:17" x14ac:dyDescent="0.25">
      <c r="A47">
        <v>44</v>
      </c>
      <c r="G47">
        <v>43.95</v>
      </c>
      <c r="H47">
        <v>41.36</v>
      </c>
      <c r="I47">
        <v>29.39</v>
      </c>
      <c r="J47">
        <v>190.18</v>
      </c>
      <c r="K47">
        <v>76.569999999999993</v>
      </c>
      <c r="L47">
        <v>50.84</v>
      </c>
      <c r="M47">
        <v>83.39</v>
      </c>
      <c r="N47">
        <v>125.93</v>
      </c>
      <c r="O47">
        <v>163.13</v>
      </c>
      <c r="P47">
        <v>70.02</v>
      </c>
      <c r="Q47">
        <v>141.34</v>
      </c>
    </row>
    <row r="48" spans="1:17" x14ac:dyDescent="0.25">
      <c r="A48">
        <v>45</v>
      </c>
      <c r="B48">
        <v>534.63</v>
      </c>
      <c r="C48">
        <v>738.39</v>
      </c>
      <c r="D48">
        <v>729.16</v>
      </c>
      <c r="E48">
        <v>1123.27</v>
      </c>
      <c r="F48">
        <v>1237.0999999999999</v>
      </c>
      <c r="G48">
        <v>307.02</v>
      </c>
      <c r="H48">
        <v>196.02</v>
      </c>
      <c r="I48">
        <v>766.07</v>
      </c>
      <c r="J48">
        <v>1000.09</v>
      </c>
      <c r="K48">
        <v>567.46</v>
      </c>
      <c r="L48">
        <v>663.33</v>
      </c>
      <c r="M48">
        <v>733.35</v>
      </c>
      <c r="N48">
        <v>867.73</v>
      </c>
      <c r="O48">
        <v>1270.51</v>
      </c>
      <c r="P48">
        <v>538.17999999999995</v>
      </c>
      <c r="Q48">
        <v>1313.55</v>
      </c>
    </row>
    <row r="49" spans="1:17" x14ac:dyDescent="0.25">
      <c r="A49">
        <v>46</v>
      </c>
      <c r="B49">
        <v>20.83</v>
      </c>
      <c r="C49">
        <v>32.75</v>
      </c>
      <c r="D49">
        <v>63.15</v>
      </c>
      <c r="E49">
        <v>69.08</v>
      </c>
      <c r="F49">
        <v>83.09</v>
      </c>
      <c r="G49">
        <v>105.57</v>
      </c>
      <c r="H49">
        <v>70.3</v>
      </c>
      <c r="I49">
        <v>208.73</v>
      </c>
      <c r="J49">
        <v>185.66</v>
      </c>
      <c r="K49">
        <v>265.17</v>
      </c>
      <c r="L49">
        <v>355.83</v>
      </c>
      <c r="M49">
        <v>488.37</v>
      </c>
      <c r="N49">
        <v>498.28</v>
      </c>
      <c r="O49">
        <v>438.57</v>
      </c>
      <c r="P49">
        <v>715.63</v>
      </c>
      <c r="Q49">
        <v>731.5</v>
      </c>
    </row>
    <row r="50" spans="1:17" x14ac:dyDescent="0.25">
      <c r="A50">
        <v>47</v>
      </c>
      <c r="B50">
        <v>16.489999999999998</v>
      </c>
      <c r="C50">
        <v>18.579999999999998</v>
      </c>
      <c r="D50">
        <v>29.83</v>
      </c>
      <c r="E50">
        <v>46.8</v>
      </c>
      <c r="F50">
        <v>70.22</v>
      </c>
      <c r="G50">
        <v>86.93</v>
      </c>
      <c r="H50">
        <v>101.61</v>
      </c>
      <c r="I50">
        <v>117.29</v>
      </c>
      <c r="J50">
        <v>121.09</v>
      </c>
      <c r="K50">
        <v>138.07</v>
      </c>
      <c r="L50">
        <v>162.77000000000001</v>
      </c>
      <c r="M50">
        <v>156.66999999999999</v>
      </c>
      <c r="N50">
        <v>147.44</v>
      </c>
      <c r="O50">
        <v>164.35</v>
      </c>
      <c r="P50">
        <v>170.42</v>
      </c>
      <c r="Q50">
        <v>184.82</v>
      </c>
    </row>
    <row r="51" spans="1:17" x14ac:dyDescent="0.25">
      <c r="A51">
        <v>48</v>
      </c>
      <c r="B51">
        <v>47.48</v>
      </c>
      <c r="C51">
        <v>29.64</v>
      </c>
      <c r="D51">
        <v>60.42</v>
      </c>
      <c r="E51">
        <v>125.18</v>
      </c>
      <c r="F51">
        <v>291.77999999999997</v>
      </c>
      <c r="G51">
        <v>-41.62</v>
      </c>
      <c r="H51">
        <v>96.69</v>
      </c>
      <c r="I51">
        <v>226.69</v>
      </c>
      <c r="J51">
        <v>165.19</v>
      </c>
      <c r="K51">
        <v>5.59</v>
      </c>
      <c r="L51">
        <v>162.13999999999999</v>
      </c>
      <c r="M51">
        <v>3.81</v>
      </c>
      <c r="N51">
        <v>-57.54</v>
      </c>
      <c r="O51">
        <v>100.43</v>
      </c>
      <c r="P51">
        <v>592.48</v>
      </c>
      <c r="Q51">
        <v>221.34</v>
      </c>
    </row>
    <row r="52" spans="1:17" x14ac:dyDescent="0.25">
      <c r="A52">
        <v>49</v>
      </c>
      <c r="N52">
        <v>0.57999999999999996</v>
      </c>
      <c r="O52">
        <v>275.25</v>
      </c>
      <c r="P52">
        <v>1111.95</v>
      </c>
      <c r="Q52">
        <v>1345.56</v>
      </c>
    </row>
    <row r="53" spans="1:17" x14ac:dyDescent="0.25">
      <c r="A53">
        <v>50</v>
      </c>
      <c r="B53">
        <v>772.78</v>
      </c>
      <c r="C53">
        <v>967</v>
      </c>
      <c r="D53">
        <v>676.84</v>
      </c>
      <c r="E53">
        <v>826.96</v>
      </c>
      <c r="F53">
        <v>1026.46</v>
      </c>
      <c r="G53">
        <v>1435.52</v>
      </c>
      <c r="H53">
        <v>2227.1999999999998</v>
      </c>
      <c r="I53">
        <v>3058.33</v>
      </c>
      <c r="J53">
        <v>4241.68</v>
      </c>
      <c r="K53">
        <v>5006.96</v>
      </c>
      <c r="L53">
        <v>4480.72</v>
      </c>
      <c r="M53">
        <v>4541.08</v>
      </c>
      <c r="N53">
        <v>3398.44</v>
      </c>
      <c r="O53">
        <v>-5395.54</v>
      </c>
      <c r="P53">
        <v>1383.14</v>
      </c>
      <c r="Q53">
        <v>-2431.81</v>
      </c>
    </row>
    <row r="54" spans="1:17" x14ac:dyDescent="0.25">
      <c r="A54">
        <v>51</v>
      </c>
      <c r="B54">
        <v>851</v>
      </c>
      <c r="C54">
        <v>1008.32</v>
      </c>
      <c r="D54">
        <v>340.05</v>
      </c>
      <c r="E54">
        <v>701.44</v>
      </c>
      <c r="F54">
        <v>1123.17</v>
      </c>
      <c r="G54">
        <v>2009.4</v>
      </c>
      <c r="H54">
        <v>3007.35</v>
      </c>
      <c r="I54">
        <v>1741.07</v>
      </c>
      <c r="J54">
        <v>2488.71</v>
      </c>
      <c r="K54">
        <v>2677.52</v>
      </c>
      <c r="L54">
        <v>2749.35</v>
      </c>
      <c r="M54">
        <v>2729.27</v>
      </c>
      <c r="N54">
        <v>1708.92</v>
      </c>
      <c r="O54">
        <v>-6089.21</v>
      </c>
      <c r="P54">
        <v>-1558.31</v>
      </c>
      <c r="Q54">
        <v>-6043.71</v>
      </c>
    </row>
    <row r="55" spans="1:17" x14ac:dyDescent="0.25">
      <c r="A55">
        <v>52</v>
      </c>
      <c r="B55">
        <v>-7.41</v>
      </c>
      <c r="C55">
        <v>-26.05</v>
      </c>
      <c r="D55">
        <v>-62.75</v>
      </c>
      <c r="E55">
        <v>12.49</v>
      </c>
      <c r="F55">
        <v>40.15</v>
      </c>
      <c r="G55">
        <v>47.44</v>
      </c>
      <c r="H55">
        <v>60.74</v>
      </c>
      <c r="I55">
        <v>67.23</v>
      </c>
      <c r="J55">
        <v>95.35</v>
      </c>
      <c r="K55">
        <v>225.84</v>
      </c>
      <c r="L55">
        <v>171.6</v>
      </c>
      <c r="M55">
        <v>190.74</v>
      </c>
      <c r="N55">
        <v>231.17</v>
      </c>
      <c r="O55">
        <v>217.6</v>
      </c>
      <c r="P55">
        <v>158.75</v>
      </c>
      <c r="Q55">
        <v>223.58</v>
      </c>
    </row>
    <row r="56" spans="1:17" x14ac:dyDescent="0.25">
      <c r="A56">
        <v>53</v>
      </c>
      <c r="B56">
        <v>33.42</v>
      </c>
      <c r="C56">
        <v>44.03</v>
      </c>
      <c r="D56">
        <v>52.12</v>
      </c>
      <c r="E56">
        <v>70.290000000000006</v>
      </c>
      <c r="F56">
        <v>83.07</v>
      </c>
      <c r="G56">
        <v>92.08</v>
      </c>
      <c r="H56">
        <v>88.76</v>
      </c>
      <c r="I56">
        <v>120.14</v>
      </c>
      <c r="J56">
        <v>148.30000000000001</v>
      </c>
      <c r="K56">
        <v>177.39</v>
      </c>
      <c r="L56">
        <v>209.8</v>
      </c>
      <c r="M56">
        <v>234.25</v>
      </c>
      <c r="N56">
        <v>266.02999999999997</v>
      </c>
      <c r="O56">
        <v>356.26</v>
      </c>
      <c r="P56">
        <v>444.09</v>
      </c>
      <c r="Q56">
        <v>431.84</v>
      </c>
    </row>
    <row r="57" spans="1:17" x14ac:dyDescent="0.25">
      <c r="A57">
        <v>54</v>
      </c>
      <c r="B57">
        <v>80.760000000000005</v>
      </c>
      <c r="C57">
        <v>48.99</v>
      </c>
      <c r="D57">
        <v>72.55</v>
      </c>
      <c r="E57">
        <v>64.53</v>
      </c>
      <c r="F57">
        <v>32.74</v>
      </c>
      <c r="G57">
        <v>47.65</v>
      </c>
      <c r="H57">
        <v>47.67</v>
      </c>
      <c r="I57">
        <v>33.770000000000003</v>
      </c>
      <c r="J57">
        <v>51.7</v>
      </c>
      <c r="K57">
        <v>234.96</v>
      </c>
      <c r="L57">
        <v>288.39999999999998</v>
      </c>
      <c r="M57">
        <v>345.51</v>
      </c>
      <c r="N57">
        <v>418.57</v>
      </c>
      <c r="O57">
        <v>564.88</v>
      </c>
      <c r="P57">
        <v>524.05999999999995</v>
      </c>
      <c r="Q57">
        <v>528.15</v>
      </c>
    </row>
    <row r="58" spans="1:17" x14ac:dyDescent="0.25">
      <c r="A58">
        <v>55</v>
      </c>
      <c r="B58">
        <v>261.61</v>
      </c>
      <c r="C58">
        <v>314.49</v>
      </c>
      <c r="D58">
        <v>446.32</v>
      </c>
      <c r="E58">
        <v>578.79</v>
      </c>
      <c r="F58">
        <v>713.71</v>
      </c>
      <c r="G58">
        <v>821.7</v>
      </c>
      <c r="H58">
        <v>742.56</v>
      </c>
      <c r="I58">
        <v>711.23</v>
      </c>
      <c r="J58">
        <v>857.69</v>
      </c>
      <c r="K58">
        <v>827.4</v>
      </c>
      <c r="L58">
        <v>886.96</v>
      </c>
      <c r="M58">
        <v>922.31</v>
      </c>
      <c r="N58">
        <v>1148.77</v>
      </c>
      <c r="O58">
        <v>1307.3599999999999</v>
      </c>
      <c r="P58">
        <v>1547.62</v>
      </c>
      <c r="Q58">
        <v>1399.29</v>
      </c>
    </row>
    <row r="59" spans="1:17" x14ac:dyDescent="0.25">
      <c r="A59">
        <v>56</v>
      </c>
      <c r="D59">
        <v>0.03</v>
      </c>
      <c r="E59">
        <v>0.44</v>
      </c>
      <c r="F59">
        <v>3.67</v>
      </c>
      <c r="G59">
        <v>16.649999999999999</v>
      </c>
      <c r="H59">
        <v>80.22</v>
      </c>
      <c r="I59">
        <v>173.95</v>
      </c>
      <c r="J59">
        <v>111.63</v>
      </c>
      <c r="K59">
        <v>-1360.6</v>
      </c>
      <c r="L59">
        <v>-297.14</v>
      </c>
      <c r="M59">
        <v>69.849999999999994</v>
      </c>
      <c r="N59">
        <v>187.66</v>
      </c>
      <c r="O59">
        <v>302.98</v>
      </c>
      <c r="P59">
        <v>289.69</v>
      </c>
      <c r="Q59">
        <v>455.48</v>
      </c>
    </row>
    <row r="60" spans="1:17" x14ac:dyDescent="0.25">
      <c r="A60">
        <v>57</v>
      </c>
      <c r="B60">
        <v>81.45</v>
      </c>
      <c r="C60">
        <v>125.46</v>
      </c>
      <c r="D60">
        <v>161.53</v>
      </c>
      <c r="E60">
        <v>207.03</v>
      </c>
      <c r="F60">
        <v>245.09</v>
      </c>
      <c r="G60">
        <v>273.58999999999997</v>
      </c>
      <c r="H60">
        <v>100.39</v>
      </c>
      <c r="I60">
        <v>127.09</v>
      </c>
      <c r="J60">
        <v>310.83</v>
      </c>
      <c r="K60">
        <v>362.07</v>
      </c>
      <c r="L60">
        <v>305.58999999999997</v>
      </c>
      <c r="M60">
        <v>399.93</v>
      </c>
      <c r="N60">
        <v>718.98</v>
      </c>
      <c r="O60">
        <v>697.62</v>
      </c>
      <c r="P60">
        <v>585.08000000000004</v>
      </c>
      <c r="Q60">
        <v>707.3</v>
      </c>
    </row>
    <row r="61" spans="1:17" x14ac:dyDescent="0.25">
      <c r="A61">
        <v>58</v>
      </c>
      <c r="B61">
        <v>444.51</v>
      </c>
      <c r="C61">
        <v>658.15</v>
      </c>
      <c r="D61">
        <v>953.4</v>
      </c>
      <c r="E61">
        <v>1679.16</v>
      </c>
      <c r="F61">
        <v>2414.6999999999998</v>
      </c>
      <c r="G61">
        <v>2859.34</v>
      </c>
      <c r="H61">
        <v>3138.21</v>
      </c>
      <c r="I61">
        <v>4310.6400000000003</v>
      </c>
      <c r="J61">
        <v>6011.2</v>
      </c>
      <c r="K61">
        <v>7039.96</v>
      </c>
      <c r="L61">
        <v>6614.73</v>
      </c>
      <c r="M61">
        <v>3460.78</v>
      </c>
      <c r="N61">
        <v>1419.29</v>
      </c>
      <c r="O61">
        <v>-709.6</v>
      </c>
      <c r="P61">
        <v>495.86</v>
      </c>
      <c r="Q61">
        <v>806.6</v>
      </c>
    </row>
    <row r="62" spans="1:17" x14ac:dyDescent="0.25">
      <c r="A62">
        <v>59</v>
      </c>
      <c r="B62">
        <v>1250.03</v>
      </c>
      <c r="C62">
        <v>1694.56</v>
      </c>
      <c r="D62">
        <v>965.8</v>
      </c>
      <c r="E62">
        <v>291.61</v>
      </c>
      <c r="F62">
        <v>1805.38</v>
      </c>
      <c r="G62">
        <v>1580.47</v>
      </c>
      <c r="H62">
        <v>735.81</v>
      </c>
      <c r="I62">
        <v>1537.53</v>
      </c>
      <c r="J62">
        <v>1546.53</v>
      </c>
      <c r="K62">
        <v>1311.1</v>
      </c>
      <c r="L62">
        <v>2642.72</v>
      </c>
      <c r="M62">
        <v>4060.01</v>
      </c>
      <c r="N62">
        <v>5082.21</v>
      </c>
      <c r="O62">
        <v>7056.36</v>
      </c>
      <c r="P62">
        <v>8039.3</v>
      </c>
      <c r="Q62">
        <v>7919.34</v>
      </c>
    </row>
    <row r="63" spans="1:17" x14ac:dyDescent="0.25">
      <c r="A63">
        <v>60</v>
      </c>
      <c r="B63">
        <v>0.22</v>
      </c>
      <c r="C63">
        <v>0.37</v>
      </c>
      <c r="D63">
        <v>1210.67</v>
      </c>
      <c r="E63">
        <v>2012.08</v>
      </c>
      <c r="F63">
        <v>4033.23</v>
      </c>
      <c r="G63">
        <v>6244.19</v>
      </c>
      <c r="H63">
        <v>7743.84</v>
      </c>
      <c r="I63">
        <v>9426.2000000000007</v>
      </c>
      <c r="J63">
        <v>7716.9</v>
      </c>
      <c r="K63">
        <v>5730</v>
      </c>
      <c r="L63">
        <v>5097</v>
      </c>
      <c r="M63">
        <v>6540.1</v>
      </c>
      <c r="N63">
        <v>13281.5</v>
      </c>
      <c r="O63">
        <v>7780.3</v>
      </c>
      <c r="P63">
        <v>-9925.6</v>
      </c>
      <c r="Q63">
        <v>79.2</v>
      </c>
    </row>
    <row r="64" spans="1:17" x14ac:dyDescent="0.25">
      <c r="A64">
        <v>61</v>
      </c>
      <c r="F64">
        <v>-0.01</v>
      </c>
      <c r="G64">
        <v>3.04</v>
      </c>
      <c r="H64">
        <v>63.92</v>
      </c>
      <c r="I64">
        <v>-28.81</v>
      </c>
      <c r="J64">
        <v>126.2</v>
      </c>
      <c r="K64">
        <v>357</v>
      </c>
      <c r="L64">
        <v>929.6</v>
      </c>
      <c r="M64">
        <v>1054.7</v>
      </c>
      <c r="N64">
        <v>2647.3</v>
      </c>
      <c r="O64">
        <v>1270.3</v>
      </c>
      <c r="P64">
        <v>2654</v>
      </c>
      <c r="Q64">
        <v>2375.1999999999998</v>
      </c>
    </row>
    <row r="65" spans="1:17" x14ac:dyDescent="0.25">
      <c r="A65">
        <v>62</v>
      </c>
      <c r="B65">
        <v>35.880000000000003</v>
      </c>
      <c r="C65">
        <v>124.67</v>
      </c>
      <c r="D65">
        <v>174.39</v>
      </c>
      <c r="E65">
        <v>133.47999999999999</v>
      </c>
      <c r="F65">
        <v>158.35</v>
      </c>
      <c r="G65">
        <v>434.92</v>
      </c>
      <c r="H65">
        <v>111.79</v>
      </c>
      <c r="I65">
        <v>248.36</v>
      </c>
      <c r="J65">
        <v>459.3</v>
      </c>
      <c r="K65">
        <v>255.5</v>
      </c>
      <c r="L65">
        <v>275.7</v>
      </c>
      <c r="M65">
        <v>324.39999999999998</v>
      </c>
      <c r="N65">
        <v>361.2</v>
      </c>
      <c r="O65">
        <v>368.6</v>
      </c>
      <c r="P65">
        <v>519.29999999999995</v>
      </c>
      <c r="Q65">
        <v>238.5</v>
      </c>
    </row>
    <row r="66" spans="1:17" x14ac:dyDescent="0.25">
      <c r="A66">
        <v>63</v>
      </c>
      <c r="B66">
        <v>4.1900000000000004</v>
      </c>
      <c r="C66">
        <v>43.01</v>
      </c>
      <c r="D66">
        <v>86.87</v>
      </c>
      <c r="E66">
        <v>125.77</v>
      </c>
      <c r="F66">
        <v>326.23</v>
      </c>
      <c r="G66">
        <v>393.57</v>
      </c>
      <c r="H66">
        <v>323.51</v>
      </c>
      <c r="I66">
        <v>557.17999999999995</v>
      </c>
      <c r="J66">
        <v>319.88</v>
      </c>
      <c r="K66">
        <v>239.21</v>
      </c>
      <c r="L66">
        <v>269.82</v>
      </c>
      <c r="M66">
        <v>129.76</v>
      </c>
      <c r="N66">
        <v>175.44</v>
      </c>
      <c r="O66">
        <v>167.68</v>
      </c>
      <c r="P66">
        <v>214</v>
      </c>
      <c r="Q66">
        <v>115.12</v>
      </c>
    </row>
    <row r="67" spans="1:17" x14ac:dyDescent="0.25">
      <c r="A67">
        <v>64</v>
      </c>
      <c r="B67">
        <v>0.28999999999999998</v>
      </c>
      <c r="C67">
        <v>0.28999999999999998</v>
      </c>
      <c r="D67">
        <v>0.42</v>
      </c>
      <c r="E67">
        <v>1.18</v>
      </c>
      <c r="F67">
        <v>3.84</v>
      </c>
      <c r="G67">
        <v>33.74</v>
      </c>
      <c r="H67">
        <v>37.450000000000003</v>
      </c>
      <c r="I67">
        <v>41.72</v>
      </c>
      <c r="J67">
        <v>40.630000000000003</v>
      </c>
      <c r="K67">
        <v>52.83</v>
      </c>
      <c r="L67">
        <v>56.68</v>
      </c>
      <c r="M67">
        <v>53.93</v>
      </c>
      <c r="N67">
        <v>60.02</v>
      </c>
      <c r="O67">
        <v>65.63</v>
      </c>
      <c r="P67">
        <v>59.13</v>
      </c>
      <c r="Q67">
        <v>57.01</v>
      </c>
    </row>
    <row r="68" spans="1:17" x14ac:dyDescent="0.25">
      <c r="A68">
        <v>65</v>
      </c>
      <c r="B68">
        <v>16.8</v>
      </c>
      <c r="C68">
        <v>26.48</v>
      </c>
      <c r="D68">
        <v>39.04</v>
      </c>
      <c r="E68">
        <v>43.41</v>
      </c>
      <c r="F68">
        <v>50.23</v>
      </c>
      <c r="G68">
        <v>69.86</v>
      </c>
      <c r="H68">
        <v>77.349999999999994</v>
      </c>
      <c r="I68">
        <v>60.71</v>
      </c>
      <c r="J68">
        <v>94.37</v>
      </c>
      <c r="K68">
        <v>122.24</v>
      </c>
      <c r="L68">
        <v>188.66</v>
      </c>
      <c r="M68">
        <v>124.4</v>
      </c>
      <c r="N68">
        <v>126.84</v>
      </c>
      <c r="O68">
        <v>189.98</v>
      </c>
      <c r="P68">
        <v>139.57</v>
      </c>
      <c r="Q68">
        <v>142.1</v>
      </c>
    </row>
    <row r="69" spans="1:17" x14ac:dyDescent="0.25">
      <c r="A69">
        <v>66</v>
      </c>
      <c r="B69">
        <v>31.41</v>
      </c>
      <c r="C69">
        <v>32.549999999999997</v>
      </c>
      <c r="D69">
        <v>39.159999999999997</v>
      </c>
      <c r="E69">
        <v>48.9</v>
      </c>
      <c r="F69">
        <v>71.180000000000007</v>
      </c>
      <c r="G69">
        <v>174.09</v>
      </c>
      <c r="H69">
        <v>180.29</v>
      </c>
      <c r="I69">
        <v>211.49</v>
      </c>
      <c r="J69">
        <v>155</v>
      </c>
      <c r="K69">
        <v>-89.15</v>
      </c>
      <c r="L69">
        <v>51.74</v>
      </c>
      <c r="M69">
        <v>75.900000000000006</v>
      </c>
      <c r="N69">
        <v>152.53</v>
      </c>
      <c r="O69">
        <v>126.9</v>
      </c>
      <c r="P69">
        <v>111.97</v>
      </c>
      <c r="Q69">
        <v>141.93</v>
      </c>
    </row>
    <row r="70" spans="1:17" x14ac:dyDescent="0.25">
      <c r="A70">
        <v>67</v>
      </c>
      <c r="B70">
        <v>2.16</v>
      </c>
      <c r="C70">
        <v>5.27</v>
      </c>
      <c r="D70">
        <v>6.75</v>
      </c>
      <c r="E70">
        <v>9.16</v>
      </c>
      <c r="F70">
        <v>11.82</v>
      </c>
      <c r="G70">
        <v>10.47</v>
      </c>
      <c r="H70">
        <v>-13.88</v>
      </c>
      <c r="I70">
        <v>13.66</v>
      </c>
      <c r="J70">
        <v>76.540000000000006</v>
      </c>
      <c r="K70">
        <v>136.49</v>
      </c>
      <c r="L70">
        <v>18.93</v>
      </c>
      <c r="M70">
        <v>5.13</v>
      </c>
      <c r="N70">
        <v>7.03</v>
      </c>
      <c r="O70">
        <v>-32.71</v>
      </c>
      <c r="P70">
        <v>-3.2</v>
      </c>
      <c r="Q70">
        <v>-25.83</v>
      </c>
    </row>
    <row r="71" spans="1:17" x14ac:dyDescent="0.25">
      <c r="A71">
        <v>68</v>
      </c>
      <c r="B71">
        <v>32.99</v>
      </c>
      <c r="C71">
        <v>53.5</v>
      </c>
      <c r="D71">
        <v>26.56</v>
      </c>
      <c r="E71">
        <v>61.34</v>
      </c>
      <c r="F71">
        <v>-39.69</v>
      </c>
      <c r="G71">
        <v>-49.99</v>
      </c>
      <c r="H71">
        <v>-194.62</v>
      </c>
      <c r="I71">
        <v>18.420000000000002</v>
      </c>
      <c r="J71">
        <v>21.39</v>
      </c>
      <c r="K71">
        <v>-105.92</v>
      </c>
      <c r="L71">
        <v>-81.209999999999994</v>
      </c>
      <c r="M71">
        <v>-203.31</v>
      </c>
      <c r="N71">
        <v>-326.68</v>
      </c>
      <c r="O71">
        <v>-249.1</v>
      </c>
      <c r="P71">
        <v>-148.24</v>
      </c>
      <c r="Q71">
        <v>34.409999999999997</v>
      </c>
    </row>
    <row r="72" spans="1:17" x14ac:dyDescent="0.25">
      <c r="A72">
        <v>69</v>
      </c>
      <c r="B72">
        <v>135.07</v>
      </c>
      <c r="C72">
        <v>235.04</v>
      </c>
      <c r="D72">
        <v>374.77</v>
      </c>
      <c r="E72">
        <v>343.07</v>
      </c>
      <c r="F72">
        <v>547.99</v>
      </c>
      <c r="G72">
        <v>609.21</v>
      </c>
      <c r="H72">
        <v>633.86</v>
      </c>
      <c r="I72">
        <v>590.65</v>
      </c>
      <c r="J72">
        <v>859.27</v>
      </c>
      <c r="K72">
        <v>1123.0999999999999</v>
      </c>
      <c r="L72">
        <v>958.3</v>
      </c>
      <c r="M72">
        <v>884.7</v>
      </c>
      <c r="N72">
        <v>1337.7</v>
      </c>
      <c r="O72">
        <v>1531.4</v>
      </c>
      <c r="P72">
        <v>1741.1</v>
      </c>
      <c r="Q72">
        <v>1370.8</v>
      </c>
    </row>
    <row r="73" spans="1:17" x14ac:dyDescent="0.25">
      <c r="A73">
        <v>70</v>
      </c>
      <c r="E73">
        <v>42.13</v>
      </c>
      <c r="F73">
        <v>74.739999999999995</v>
      </c>
      <c r="G73">
        <v>102.96</v>
      </c>
      <c r="H73">
        <v>83.06</v>
      </c>
      <c r="I73">
        <v>46.22</v>
      </c>
      <c r="J73">
        <v>119.28</v>
      </c>
      <c r="K73">
        <v>58.09</v>
      </c>
      <c r="L73">
        <v>64.25</v>
      </c>
      <c r="M73">
        <v>89.8</v>
      </c>
      <c r="N73">
        <v>70</v>
      </c>
      <c r="O73">
        <v>147.32</v>
      </c>
      <c r="P73">
        <v>163.97</v>
      </c>
      <c r="Q73">
        <v>180.51</v>
      </c>
    </row>
    <row r="74" spans="1:17" x14ac:dyDescent="0.25">
      <c r="A74">
        <v>71</v>
      </c>
      <c r="B74">
        <v>99.16</v>
      </c>
      <c r="C74">
        <v>118.8</v>
      </c>
      <c r="D74">
        <v>149.86000000000001</v>
      </c>
      <c r="E74">
        <v>146.43</v>
      </c>
      <c r="F74">
        <v>107.65</v>
      </c>
      <c r="G74">
        <v>191</v>
      </c>
      <c r="H74">
        <v>180.4</v>
      </c>
      <c r="I74">
        <v>116.51</v>
      </c>
      <c r="J74">
        <v>145.29</v>
      </c>
      <c r="K74">
        <v>186.74</v>
      </c>
      <c r="L74">
        <v>233.87</v>
      </c>
      <c r="M74">
        <v>369.8</v>
      </c>
      <c r="N74">
        <v>622.41</v>
      </c>
      <c r="O74">
        <v>763.31</v>
      </c>
      <c r="P74">
        <v>843.69</v>
      </c>
      <c r="Q74">
        <v>947.89</v>
      </c>
    </row>
    <row r="75" spans="1:17" x14ac:dyDescent="0.25">
      <c r="A75">
        <v>72</v>
      </c>
      <c r="B75">
        <v>5.26</v>
      </c>
      <c r="C75">
        <v>27.08</v>
      </c>
      <c r="D75">
        <v>30.33</v>
      </c>
      <c r="E75">
        <v>35.56</v>
      </c>
      <c r="F75">
        <v>37.57</v>
      </c>
      <c r="G75">
        <v>35.19</v>
      </c>
      <c r="H75">
        <v>19</v>
      </c>
      <c r="I75">
        <v>27</v>
      </c>
      <c r="J75">
        <v>26.99</v>
      </c>
      <c r="K75">
        <v>36.53</v>
      </c>
      <c r="L75">
        <v>54.59</v>
      </c>
      <c r="M75">
        <v>73.260000000000005</v>
      </c>
      <c r="N75">
        <v>74.66</v>
      </c>
      <c r="O75">
        <v>81.94</v>
      </c>
      <c r="P75">
        <v>98.98</v>
      </c>
      <c r="Q75">
        <v>97.76</v>
      </c>
    </row>
    <row r="76" spans="1:17" x14ac:dyDescent="0.25">
      <c r="A76">
        <v>73</v>
      </c>
      <c r="B76">
        <v>28.17</v>
      </c>
      <c r="C76">
        <v>70.83</v>
      </c>
      <c r="D76">
        <v>114.79</v>
      </c>
      <c r="E76">
        <v>163.05000000000001</v>
      </c>
      <c r="F76">
        <v>192.37</v>
      </c>
      <c r="G76">
        <v>313.92</v>
      </c>
      <c r="H76">
        <v>397.09</v>
      </c>
      <c r="I76">
        <v>617.34</v>
      </c>
      <c r="J76">
        <v>694.33</v>
      </c>
      <c r="K76">
        <v>504.86</v>
      </c>
      <c r="L76">
        <v>445.84</v>
      </c>
      <c r="M76">
        <v>521.09</v>
      </c>
      <c r="N76">
        <v>589.14</v>
      </c>
      <c r="O76">
        <v>-1098.72</v>
      </c>
      <c r="P76">
        <v>124.46</v>
      </c>
      <c r="Q76">
        <v>-324.72000000000003</v>
      </c>
    </row>
    <row r="77" spans="1:17" x14ac:dyDescent="0.25">
      <c r="A77">
        <v>74</v>
      </c>
      <c r="B77">
        <v>76.599999999999994</v>
      </c>
      <c r="C77">
        <v>142.9</v>
      </c>
      <c r="D77">
        <v>131.4</v>
      </c>
      <c r="E77">
        <v>164.9</v>
      </c>
      <c r="F77">
        <v>204.7</v>
      </c>
      <c r="G77">
        <v>236.2</v>
      </c>
      <c r="H77">
        <v>265.89999999999998</v>
      </c>
      <c r="I77">
        <v>503.3</v>
      </c>
      <c r="J77">
        <v>610.4</v>
      </c>
      <c r="K77">
        <v>657.5</v>
      </c>
      <c r="L77">
        <v>498.6</v>
      </c>
      <c r="M77">
        <v>903.6</v>
      </c>
      <c r="N77">
        <v>1271.0999999999999</v>
      </c>
      <c r="O77">
        <v>2037.5</v>
      </c>
      <c r="P77">
        <v>661.9</v>
      </c>
      <c r="Q77">
        <v>1090.8</v>
      </c>
    </row>
    <row r="78" spans="1:17" x14ac:dyDescent="0.25">
      <c r="A78">
        <v>75</v>
      </c>
      <c r="B78">
        <v>21.08</v>
      </c>
      <c r="C78">
        <v>17.829999999999998</v>
      </c>
      <c r="D78">
        <v>20.99</v>
      </c>
      <c r="E78">
        <v>26.95</v>
      </c>
      <c r="F78">
        <v>30.1</v>
      </c>
      <c r="G78">
        <v>28.4</v>
      </c>
      <c r="H78">
        <v>31.53</v>
      </c>
      <c r="I78">
        <v>33.19</v>
      </c>
      <c r="J78">
        <v>42.02</v>
      </c>
      <c r="K78">
        <v>43.76</v>
      </c>
      <c r="L78">
        <v>54.12</v>
      </c>
      <c r="M78">
        <v>75.709999999999994</v>
      </c>
      <c r="N78">
        <v>86.24</v>
      </c>
      <c r="O78">
        <v>157.11000000000001</v>
      </c>
      <c r="P78">
        <v>235.26</v>
      </c>
      <c r="Q78">
        <v>301.77</v>
      </c>
    </row>
    <row r="79" spans="1:17" x14ac:dyDescent="0.25">
      <c r="A79">
        <v>76</v>
      </c>
      <c r="B79">
        <v>1018.89</v>
      </c>
      <c r="C79">
        <v>1338.01</v>
      </c>
      <c r="D79">
        <v>1109.5</v>
      </c>
      <c r="E79">
        <v>1343.22</v>
      </c>
      <c r="F79">
        <v>1420.81</v>
      </c>
      <c r="G79">
        <v>1565.01</v>
      </c>
      <c r="H79">
        <v>2072.42</v>
      </c>
      <c r="I79">
        <v>3021.43</v>
      </c>
      <c r="J79">
        <v>4025.89</v>
      </c>
      <c r="K79">
        <v>3282.71</v>
      </c>
      <c r="L79">
        <v>2872.1</v>
      </c>
      <c r="M79">
        <v>2438.19</v>
      </c>
      <c r="N79">
        <v>2702.62</v>
      </c>
      <c r="O79">
        <v>-2812.82</v>
      </c>
      <c r="P79">
        <v>1121.92</v>
      </c>
      <c r="Q79">
        <v>-4222.24</v>
      </c>
    </row>
    <row r="80" spans="1:17" x14ac:dyDescent="0.25">
      <c r="A80">
        <v>77</v>
      </c>
      <c r="E80">
        <v>0</v>
      </c>
      <c r="F80">
        <v>0.16</v>
      </c>
      <c r="G80">
        <v>8.89</v>
      </c>
      <c r="H80">
        <v>9.31</v>
      </c>
      <c r="I80">
        <v>17.32</v>
      </c>
      <c r="J80">
        <v>55.26</v>
      </c>
      <c r="K80">
        <v>92.19</v>
      </c>
      <c r="L80">
        <v>69.77</v>
      </c>
      <c r="M80">
        <v>36.979999999999997</v>
      </c>
      <c r="N80">
        <v>112.02</v>
      </c>
      <c r="O80">
        <v>156.91</v>
      </c>
      <c r="P80">
        <v>216.86</v>
      </c>
      <c r="Q80">
        <v>327.01</v>
      </c>
    </row>
    <row r="81" spans="1:17" x14ac:dyDescent="0.25">
      <c r="A81">
        <v>78</v>
      </c>
      <c r="B81">
        <v>0.74</v>
      </c>
      <c r="C81">
        <v>0.26</v>
      </c>
      <c r="D81">
        <v>0.63</v>
      </c>
      <c r="E81">
        <v>2.27</v>
      </c>
      <c r="F81">
        <v>1.44</v>
      </c>
      <c r="G81">
        <v>1.04</v>
      </c>
      <c r="H81">
        <v>2.23</v>
      </c>
      <c r="I81">
        <v>3.33</v>
      </c>
      <c r="J81">
        <v>6.54</v>
      </c>
      <c r="K81">
        <v>8.19</v>
      </c>
      <c r="L81">
        <v>14.31</v>
      </c>
      <c r="M81">
        <v>25.64</v>
      </c>
      <c r="N81">
        <v>40.94</v>
      </c>
      <c r="O81">
        <v>45.33</v>
      </c>
      <c r="P81">
        <v>70.319999999999993</v>
      </c>
      <c r="Q81">
        <v>102.31</v>
      </c>
    </row>
    <row r="82" spans="1:17" x14ac:dyDescent="0.25">
      <c r="A82">
        <v>79</v>
      </c>
      <c r="B82">
        <v>36.549999999999997</v>
      </c>
      <c r="C82">
        <v>31.72</v>
      </c>
      <c r="D82">
        <v>38.42</v>
      </c>
      <c r="E82">
        <v>76.61</v>
      </c>
      <c r="F82">
        <v>58.66</v>
      </c>
      <c r="G82">
        <v>97.17</v>
      </c>
      <c r="H82">
        <v>59.72</v>
      </c>
      <c r="I82">
        <v>58.01</v>
      </c>
      <c r="J82">
        <v>124.26</v>
      </c>
      <c r="K82">
        <v>146.66999999999999</v>
      </c>
      <c r="L82">
        <v>74.53</v>
      </c>
      <c r="M82">
        <v>72.78</v>
      </c>
      <c r="N82">
        <v>148.33000000000001</v>
      </c>
      <c r="O82">
        <v>116.44</v>
      </c>
      <c r="P82">
        <v>121.78</v>
      </c>
      <c r="Q82">
        <v>143.47999999999999</v>
      </c>
    </row>
    <row r="83" spans="1:17" x14ac:dyDescent="0.25">
      <c r="A83">
        <v>80</v>
      </c>
      <c r="B83">
        <v>6.38</v>
      </c>
      <c r="C83">
        <v>8.6199999999999992</v>
      </c>
      <c r="D83">
        <v>9.43</v>
      </c>
      <c r="E83">
        <v>10.77</v>
      </c>
      <c r="F83">
        <v>11.84</v>
      </c>
      <c r="G83">
        <v>26.65</v>
      </c>
      <c r="H83">
        <v>55.37</v>
      </c>
      <c r="I83">
        <v>87.19</v>
      </c>
      <c r="J83">
        <v>90.96</v>
      </c>
      <c r="K83">
        <v>107.54</v>
      </c>
      <c r="L83">
        <v>113.33</v>
      </c>
      <c r="M83">
        <v>128.66999999999999</v>
      </c>
      <c r="N83">
        <v>140.33000000000001</v>
      </c>
      <c r="O83">
        <v>117.69</v>
      </c>
      <c r="P83">
        <v>152.25</v>
      </c>
      <c r="Q83">
        <v>161.03</v>
      </c>
    </row>
    <row r="84" spans="1:17" x14ac:dyDescent="0.25">
      <c r="A84">
        <v>81</v>
      </c>
      <c r="B84">
        <v>152.91999999999999</v>
      </c>
      <c r="C84">
        <v>137.38</v>
      </c>
      <c r="D84">
        <v>127.46</v>
      </c>
      <c r="E84">
        <v>146.81</v>
      </c>
      <c r="F84">
        <v>154.49</v>
      </c>
      <c r="G84">
        <v>218.43</v>
      </c>
      <c r="H84">
        <v>262.37</v>
      </c>
      <c r="I84">
        <v>381.06</v>
      </c>
      <c r="J84">
        <v>491.03</v>
      </c>
      <c r="K84">
        <v>481.79</v>
      </c>
      <c r="L84">
        <v>447.39</v>
      </c>
      <c r="M84">
        <v>508.57</v>
      </c>
      <c r="N84">
        <v>474.56</v>
      </c>
      <c r="O84">
        <v>615.26</v>
      </c>
      <c r="P84">
        <v>670.38</v>
      </c>
      <c r="Q84">
        <v>691.81</v>
      </c>
    </row>
    <row r="85" spans="1:17" x14ac:dyDescent="0.25">
      <c r="A85">
        <v>82</v>
      </c>
      <c r="B85">
        <v>18.41</v>
      </c>
      <c r="C85">
        <v>14.06</v>
      </c>
      <c r="D85">
        <v>-37.54</v>
      </c>
      <c r="E85">
        <v>0.52</v>
      </c>
      <c r="F85">
        <v>39.25</v>
      </c>
      <c r="G85">
        <v>148.6</v>
      </c>
      <c r="H85">
        <v>-16.11</v>
      </c>
      <c r="I85">
        <v>161.04</v>
      </c>
      <c r="J85">
        <v>22.28</v>
      </c>
      <c r="K85">
        <v>7.54</v>
      </c>
      <c r="L85">
        <v>106.35</v>
      </c>
      <c r="M85">
        <v>253.78</v>
      </c>
      <c r="N85">
        <v>298.97000000000003</v>
      </c>
      <c r="O85">
        <v>445.18</v>
      </c>
      <c r="P85">
        <v>362.73</v>
      </c>
      <c r="Q85">
        <v>278.72000000000003</v>
      </c>
    </row>
    <row r="86" spans="1:17" x14ac:dyDescent="0.25">
      <c r="A86">
        <v>83</v>
      </c>
      <c r="B86">
        <v>305.52</v>
      </c>
      <c r="C86">
        <v>618.11</v>
      </c>
      <c r="D86">
        <v>357.41</v>
      </c>
      <c r="E86">
        <v>257.42</v>
      </c>
      <c r="F86">
        <v>498.01</v>
      </c>
      <c r="G86">
        <v>550.16</v>
      </c>
      <c r="H86">
        <v>571.24</v>
      </c>
      <c r="I86">
        <v>1058.23</v>
      </c>
      <c r="J86">
        <v>1252.4100000000001</v>
      </c>
      <c r="K86">
        <v>533.04</v>
      </c>
      <c r="L86">
        <v>1014.96</v>
      </c>
      <c r="M86">
        <v>-1262.8399999999999</v>
      </c>
      <c r="N86">
        <v>606.45000000000005</v>
      </c>
      <c r="O86">
        <v>-1418.19</v>
      </c>
      <c r="P86">
        <v>-2439.1</v>
      </c>
      <c r="Q86">
        <v>-5104.8999999999996</v>
      </c>
    </row>
    <row r="87" spans="1:17" x14ac:dyDescent="0.25">
      <c r="A87">
        <v>84</v>
      </c>
      <c r="B87">
        <v>1.03</v>
      </c>
      <c r="C87">
        <v>10.210000000000001</v>
      </c>
      <c r="D87">
        <v>9.6</v>
      </c>
      <c r="E87">
        <v>15.14</v>
      </c>
      <c r="F87">
        <v>19.27</v>
      </c>
      <c r="G87">
        <v>36.75</v>
      </c>
      <c r="H87">
        <v>34.020000000000003</v>
      </c>
      <c r="I87">
        <v>47.51</v>
      </c>
      <c r="J87">
        <v>48.04</v>
      </c>
      <c r="K87">
        <v>47.46</v>
      </c>
      <c r="L87">
        <v>41.1</v>
      </c>
      <c r="M87">
        <v>41.4</v>
      </c>
      <c r="N87">
        <v>34.74</v>
      </c>
      <c r="O87">
        <v>76.849999999999994</v>
      </c>
      <c r="P87">
        <v>67.849999999999994</v>
      </c>
      <c r="Q87">
        <v>77.69</v>
      </c>
    </row>
    <row r="88" spans="1:17" x14ac:dyDescent="0.25">
      <c r="A88">
        <v>85</v>
      </c>
      <c r="B88">
        <v>4.53</v>
      </c>
      <c r="C88">
        <v>7.3</v>
      </c>
      <c r="D88">
        <v>7.77</v>
      </c>
      <c r="E88">
        <v>10.59</v>
      </c>
      <c r="F88">
        <v>20.440000000000001</v>
      </c>
      <c r="G88">
        <v>44.62</v>
      </c>
      <c r="H88">
        <v>11.11</v>
      </c>
      <c r="I88">
        <v>80.95</v>
      </c>
      <c r="J88">
        <v>75.44</v>
      </c>
      <c r="K88">
        <v>60.09</v>
      </c>
      <c r="L88">
        <v>52.65</v>
      </c>
      <c r="M88">
        <v>67.77</v>
      </c>
      <c r="N88">
        <v>150.82</v>
      </c>
      <c r="O88">
        <v>169.81</v>
      </c>
      <c r="P88">
        <v>185.56</v>
      </c>
      <c r="Q88">
        <v>156.63999999999999</v>
      </c>
    </row>
    <row r="89" spans="1:17" x14ac:dyDescent="0.25">
      <c r="A89">
        <v>86</v>
      </c>
      <c r="B89">
        <v>70.17</v>
      </c>
      <c r="C89">
        <v>76.59</v>
      </c>
      <c r="D89">
        <v>109.63</v>
      </c>
      <c r="E89">
        <v>109.05</v>
      </c>
      <c r="F89">
        <v>272.81</v>
      </c>
      <c r="G89">
        <v>279.43</v>
      </c>
      <c r="H89">
        <v>236.54</v>
      </c>
      <c r="I89">
        <v>339.47</v>
      </c>
      <c r="J89">
        <v>237.49</v>
      </c>
      <c r="K89">
        <v>22.13</v>
      </c>
      <c r="L89">
        <v>-34.49</v>
      </c>
      <c r="M89">
        <v>2.72</v>
      </c>
      <c r="N89">
        <v>15.49</v>
      </c>
      <c r="O89">
        <v>-95</v>
      </c>
      <c r="P89">
        <v>104.99</v>
      </c>
      <c r="Q89">
        <v>371.66</v>
      </c>
    </row>
    <row r="90" spans="1:17" x14ac:dyDescent="0.25">
      <c r="A90">
        <v>87</v>
      </c>
      <c r="B90">
        <v>1.42</v>
      </c>
      <c r="C90">
        <v>1.61</v>
      </c>
      <c r="D90">
        <v>2.39</v>
      </c>
      <c r="E90">
        <v>5.9</v>
      </c>
      <c r="F90">
        <v>9.07</v>
      </c>
      <c r="G90">
        <v>10.050000000000001</v>
      </c>
      <c r="H90">
        <v>13.11</v>
      </c>
      <c r="I90">
        <v>19.61</v>
      </c>
      <c r="J90">
        <v>26.54</v>
      </c>
      <c r="K90">
        <v>32.04</v>
      </c>
      <c r="L90">
        <v>46.21</v>
      </c>
      <c r="M90">
        <v>51.91</v>
      </c>
      <c r="N90">
        <v>67.66</v>
      </c>
      <c r="O90">
        <v>83.46</v>
      </c>
      <c r="P90">
        <v>103.97</v>
      </c>
      <c r="Q90">
        <v>100.25</v>
      </c>
    </row>
    <row r="91" spans="1:17" x14ac:dyDescent="0.25">
      <c r="A91">
        <v>88</v>
      </c>
      <c r="B91">
        <v>89.37</v>
      </c>
      <c r="C91">
        <v>124.99</v>
      </c>
      <c r="D91">
        <v>220.63</v>
      </c>
      <c r="E91">
        <v>203.12</v>
      </c>
      <c r="F91">
        <v>151.13</v>
      </c>
      <c r="G91">
        <v>203.8</v>
      </c>
      <c r="H91">
        <v>230.56</v>
      </c>
      <c r="I91">
        <v>249.05</v>
      </c>
      <c r="J91">
        <v>325.18</v>
      </c>
      <c r="K91">
        <v>247.29</v>
      </c>
      <c r="L91">
        <v>305.61</v>
      </c>
      <c r="M91">
        <v>303.07</v>
      </c>
      <c r="N91">
        <v>236.78</v>
      </c>
      <c r="O91">
        <v>-11.14</v>
      </c>
      <c r="P91">
        <v>425.1</v>
      </c>
      <c r="Q91">
        <v>480.17</v>
      </c>
    </row>
    <row r="92" spans="1:17" x14ac:dyDescent="0.25">
      <c r="A92">
        <v>89</v>
      </c>
      <c r="B92">
        <v>302.89</v>
      </c>
      <c r="C92">
        <v>400.05</v>
      </c>
      <c r="D92">
        <v>596.97</v>
      </c>
      <c r="E92">
        <v>480.96</v>
      </c>
      <c r="F92">
        <v>565.27</v>
      </c>
      <c r="G92">
        <v>1122.95</v>
      </c>
      <c r="H92">
        <v>-397.28</v>
      </c>
      <c r="I92">
        <v>603.22</v>
      </c>
      <c r="J92">
        <v>511.52</v>
      </c>
      <c r="K92">
        <v>61.83</v>
      </c>
      <c r="L92">
        <v>-1766.84</v>
      </c>
      <c r="M92">
        <v>-303.85000000000002</v>
      </c>
      <c r="N92">
        <v>-38.99</v>
      </c>
      <c r="O92">
        <v>741.87</v>
      </c>
      <c r="P92">
        <v>1029.75</v>
      </c>
      <c r="Q92">
        <v>912.93</v>
      </c>
    </row>
    <row r="93" spans="1:17" x14ac:dyDescent="0.25">
      <c r="A93">
        <v>90</v>
      </c>
      <c r="B93">
        <v>28.14</v>
      </c>
      <c r="C93">
        <v>32.1</v>
      </c>
      <c r="D93">
        <v>34.07</v>
      </c>
      <c r="E93">
        <v>35.21</v>
      </c>
      <c r="F93">
        <v>31.02</v>
      </c>
      <c r="G93">
        <v>59.37</v>
      </c>
      <c r="H93">
        <v>42.75</v>
      </c>
      <c r="I93">
        <v>15.42</v>
      </c>
      <c r="J93">
        <v>62.18</v>
      </c>
      <c r="K93">
        <v>172.54</v>
      </c>
      <c r="L93">
        <v>306.55</v>
      </c>
      <c r="M93">
        <v>363.61</v>
      </c>
      <c r="N93">
        <v>435.16</v>
      </c>
      <c r="O93">
        <v>568.45000000000005</v>
      </c>
      <c r="P93">
        <v>718.74</v>
      </c>
      <c r="Q93">
        <v>974.12</v>
      </c>
    </row>
    <row r="94" spans="1:17" x14ac:dyDescent="0.25">
      <c r="A94">
        <v>91</v>
      </c>
      <c r="B94">
        <v>247.74</v>
      </c>
      <c r="C94">
        <v>295.58999999999997</v>
      </c>
      <c r="D94">
        <v>409.61</v>
      </c>
      <c r="E94">
        <v>607.64</v>
      </c>
      <c r="F94">
        <v>668.03</v>
      </c>
      <c r="G94">
        <v>701.43</v>
      </c>
      <c r="H94">
        <v>776.81</v>
      </c>
      <c r="I94">
        <v>1081.49</v>
      </c>
      <c r="J94">
        <v>960.39</v>
      </c>
      <c r="K94">
        <v>1123.96</v>
      </c>
      <c r="L94">
        <v>1507.11</v>
      </c>
      <c r="M94">
        <v>1388.34</v>
      </c>
      <c r="N94">
        <v>1181.0899999999999</v>
      </c>
      <c r="O94">
        <v>1462.3</v>
      </c>
      <c r="P94">
        <v>974.94</v>
      </c>
      <c r="Q94">
        <v>1468.52</v>
      </c>
    </row>
    <row r="95" spans="1:17" x14ac:dyDescent="0.25">
      <c r="A95">
        <v>92</v>
      </c>
      <c r="B95">
        <v>33.369999999999997</v>
      </c>
      <c r="C95">
        <v>57.04</v>
      </c>
      <c r="D95">
        <v>46.32</v>
      </c>
      <c r="E95">
        <v>56.37</v>
      </c>
      <c r="F95">
        <v>71.81</v>
      </c>
      <c r="G95">
        <v>101.73</v>
      </c>
      <c r="H95">
        <v>122.13</v>
      </c>
      <c r="I95">
        <v>152.76</v>
      </c>
      <c r="J95">
        <v>215.05</v>
      </c>
      <c r="K95">
        <v>280.25</v>
      </c>
      <c r="L95">
        <v>322.02</v>
      </c>
      <c r="M95">
        <v>347.07</v>
      </c>
      <c r="N95">
        <v>395.02</v>
      </c>
      <c r="O95">
        <v>444.69</v>
      </c>
      <c r="P95">
        <v>502.77</v>
      </c>
      <c r="Q95">
        <v>592</v>
      </c>
    </row>
    <row r="96" spans="1:17" x14ac:dyDescent="0.25">
      <c r="A96">
        <v>93</v>
      </c>
      <c r="B96">
        <v>245.59</v>
      </c>
      <c r="C96">
        <v>1332.98</v>
      </c>
      <c r="D96">
        <v>1337.33</v>
      </c>
      <c r="E96">
        <v>1711.67</v>
      </c>
      <c r="F96">
        <v>2821.29</v>
      </c>
      <c r="G96">
        <v>2453.8000000000002</v>
      </c>
      <c r="H96">
        <v>3371.57</v>
      </c>
      <c r="I96">
        <v>3860.3</v>
      </c>
      <c r="J96">
        <v>4696.1000000000004</v>
      </c>
      <c r="K96">
        <v>8065.1</v>
      </c>
      <c r="L96">
        <v>9794.32</v>
      </c>
      <c r="M96">
        <v>15008.54</v>
      </c>
      <c r="N96">
        <v>13383.39</v>
      </c>
      <c r="O96">
        <v>16593</v>
      </c>
      <c r="P96">
        <v>14499.09</v>
      </c>
      <c r="Q96">
        <v>9293.42</v>
      </c>
    </row>
    <row r="97" spans="1:17" x14ac:dyDescent="0.25">
      <c r="A97">
        <v>94</v>
      </c>
      <c r="B97">
        <v>16.489999999999998</v>
      </c>
      <c r="C97">
        <v>17.78</v>
      </c>
      <c r="D97">
        <v>12.1</v>
      </c>
      <c r="E97">
        <v>18.23</v>
      </c>
      <c r="F97">
        <v>58.11</v>
      </c>
      <c r="G97">
        <v>93.85</v>
      </c>
      <c r="H97">
        <v>160.07</v>
      </c>
      <c r="I97">
        <v>223.04</v>
      </c>
      <c r="J97">
        <v>227.53</v>
      </c>
      <c r="K97">
        <v>172.33</v>
      </c>
      <c r="L97">
        <v>185.27</v>
      </c>
      <c r="M97">
        <v>194.24</v>
      </c>
      <c r="N97">
        <v>235.07</v>
      </c>
      <c r="O97">
        <v>272.69</v>
      </c>
      <c r="P97">
        <v>321.55</v>
      </c>
      <c r="Q97">
        <v>396.75</v>
      </c>
    </row>
    <row r="98" spans="1:17" x14ac:dyDescent="0.25">
      <c r="A98">
        <v>95</v>
      </c>
      <c r="M98">
        <v>-87.37</v>
      </c>
      <c r="N98">
        <v>-125.79</v>
      </c>
      <c r="O98">
        <v>-150.75</v>
      </c>
      <c r="P98">
        <v>-79.58</v>
      </c>
      <c r="Q98">
        <v>-61.49</v>
      </c>
    </row>
    <row r="99" spans="1:17" x14ac:dyDescent="0.25">
      <c r="A99">
        <v>96</v>
      </c>
      <c r="B99">
        <v>88.66</v>
      </c>
      <c r="C99">
        <v>108</v>
      </c>
      <c r="D99">
        <v>113.29</v>
      </c>
      <c r="E99">
        <v>137.6</v>
      </c>
      <c r="F99">
        <v>160.16999999999999</v>
      </c>
      <c r="G99">
        <v>231.71</v>
      </c>
      <c r="H99">
        <v>290.22000000000003</v>
      </c>
      <c r="I99">
        <v>423.26</v>
      </c>
      <c r="J99">
        <v>402.58</v>
      </c>
      <c r="K99">
        <v>446.47</v>
      </c>
      <c r="L99">
        <v>496.75</v>
      </c>
      <c r="M99">
        <v>539.87</v>
      </c>
      <c r="N99">
        <v>558.98</v>
      </c>
      <c r="O99">
        <v>581.16999999999996</v>
      </c>
      <c r="P99">
        <v>577.42999999999995</v>
      </c>
      <c r="Q99">
        <v>673.37</v>
      </c>
    </row>
    <row r="100" spans="1:17" x14ac:dyDescent="0.25">
      <c r="A100">
        <v>97</v>
      </c>
      <c r="B100">
        <v>272.85000000000002</v>
      </c>
      <c r="C100">
        <v>367.59</v>
      </c>
      <c r="D100">
        <v>428.6</v>
      </c>
      <c r="E100">
        <v>525.79999999999995</v>
      </c>
      <c r="F100">
        <v>703.82</v>
      </c>
      <c r="G100">
        <v>752.21</v>
      </c>
      <c r="H100">
        <v>791.2</v>
      </c>
      <c r="I100">
        <v>786.69</v>
      </c>
      <c r="J100">
        <v>875.95</v>
      </c>
      <c r="K100">
        <v>877.88</v>
      </c>
      <c r="L100">
        <v>940.03</v>
      </c>
      <c r="M100">
        <v>984.76</v>
      </c>
      <c r="N100">
        <v>1047.55</v>
      </c>
      <c r="O100">
        <v>950.82</v>
      </c>
      <c r="P100">
        <v>858.02</v>
      </c>
      <c r="Q100">
        <v>1049.04</v>
      </c>
    </row>
    <row r="101" spans="1:17" x14ac:dyDescent="0.25">
      <c r="A101">
        <v>98</v>
      </c>
      <c r="B101">
        <v>27.03</v>
      </c>
      <c r="C101">
        <v>43.11</v>
      </c>
      <c r="D101">
        <v>69.19</v>
      </c>
      <c r="E101">
        <v>83.55</v>
      </c>
      <c r="F101">
        <v>100.74</v>
      </c>
      <c r="G101">
        <v>209.76</v>
      </c>
      <c r="H101">
        <v>496.38</v>
      </c>
      <c r="I101">
        <v>468.2</v>
      </c>
      <c r="J101">
        <v>694.46</v>
      </c>
      <c r="K101">
        <v>693.27</v>
      </c>
      <c r="L101">
        <v>443.99</v>
      </c>
      <c r="M101">
        <v>344.85</v>
      </c>
      <c r="N101">
        <v>403.14</v>
      </c>
      <c r="O101">
        <v>357.86</v>
      </c>
      <c r="P101">
        <v>476.78</v>
      </c>
      <c r="Q101">
        <v>659.41</v>
      </c>
    </row>
    <row r="102" spans="1:17" x14ac:dyDescent="0.25">
      <c r="A102">
        <v>99</v>
      </c>
      <c r="B102">
        <v>17.920000000000002</v>
      </c>
      <c r="C102">
        <v>17.940000000000001</v>
      </c>
      <c r="D102">
        <v>22.16</v>
      </c>
      <c r="E102">
        <v>17.52</v>
      </c>
      <c r="F102">
        <v>37.380000000000003</v>
      </c>
      <c r="G102">
        <v>70.67</v>
      </c>
      <c r="H102">
        <v>137.38</v>
      </c>
      <c r="I102">
        <v>150.34</v>
      </c>
      <c r="J102">
        <v>195.75</v>
      </c>
      <c r="K102">
        <v>186.51</v>
      </c>
      <c r="L102">
        <v>192.86</v>
      </c>
      <c r="M102">
        <v>281.18</v>
      </c>
      <c r="N102">
        <v>215.51</v>
      </c>
      <c r="O102">
        <v>222.01</v>
      </c>
      <c r="P102">
        <v>240.29</v>
      </c>
      <c r="Q102">
        <v>237.26</v>
      </c>
    </row>
    <row r="103" spans="1:17" x14ac:dyDescent="0.25">
      <c r="A103">
        <v>100</v>
      </c>
      <c r="N103">
        <v>-1.87</v>
      </c>
      <c r="O103">
        <v>105.19</v>
      </c>
      <c r="P103">
        <v>283.17</v>
      </c>
      <c r="Q103">
        <v>323.79000000000002</v>
      </c>
    </row>
    <row r="104" spans="1:17" x14ac:dyDescent="0.25">
      <c r="A104">
        <v>101</v>
      </c>
      <c r="B104">
        <v>94.31</v>
      </c>
      <c r="C104">
        <v>109.27</v>
      </c>
      <c r="D104">
        <v>137.22999999999999</v>
      </c>
      <c r="E104">
        <v>175.7</v>
      </c>
      <c r="F104">
        <v>242.05</v>
      </c>
      <c r="G104">
        <v>280.69</v>
      </c>
      <c r="H104">
        <v>433.66</v>
      </c>
      <c r="I104">
        <v>443.87</v>
      </c>
      <c r="J104">
        <v>590.99</v>
      </c>
      <c r="K104">
        <v>591.27</v>
      </c>
      <c r="L104">
        <v>764.11</v>
      </c>
      <c r="M104">
        <v>600.02</v>
      </c>
      <c r="N104">
        <v>785.85</v>
      </c>
      <c r="O104">
        <v>754.3</v>
      </c>
      <c r="P104">
        <v>734.63</v>
      </c>
      <c r="Q104">
        <v>708.47</v>
      </c>
    </row>
    <row r="105" spans="1:17" x14ac:dyDescent="0.25">
      <c r="A105">
        <v>102</v>
      </c>
      <c r="B105">
        <v>26.66</v>
      </c>
      <c r="C105">
        <v>13.68</v>
      </c>
      <c r="D105">
        <v>22.31</v>
      </c>
      <c r="E105">
        <v>28.38</v>
      </c>
      <c r="F105">
        <v>65.05</v>
      </c>
      <c r="G105">
        <v>58.56</v>
      </c>
      <c r="H105">
        <v>70.86</v>
      </c>
      <c r="I105">
        <v>126.76</v>
      </c>
      <c r="J105">
        <v>117.88</v>
      </c>
      <c r="K105">
        <v>158.6</v>
      </c>
      <c r="L105">
        <v>184.34</v>
      </c>
      <c r="M105">
        <v>254.91</v>
      </c>
      <c r="N105">
        <v>271.16000000000003</v>
      </c>
      <c r="O105">
        <v>233.5</v>
      </c>
      <c r="P105">
        <v>236.9</v>
      </c>
      <c r="Q105">
        <v>401.8</v>
      </c>
    </row>
    <row r="106" spans="1:17" x14ac:dyDescent="0.25">
      <c r="A106">
        <v>103</v>
      </c>
      <c r="E106">
        <v>37.01</v>
      </c>
      <c r="F106">
        <v>59.79</v>
      </c>
      <c r="G106">
        <v>101.4</v>
      </c>
      <c r="H106">
        <v>68.48</v>
      </c>
      <c r="I106">
        <v>199.04</v>
      </c>
      <c r="J106">
        <v>267.32</v>
      </c>
      <c r="K106">
        <v>208.47</v>
      </c>
      <c r="L106">
        <v>230.61</v>
      </c>
      <c r="M106">
        <v>306.27999999999997</v>
      </c>
      <c r="N106">
        <v>316.98</v>
      </c>
      <c r="O106">
        <v>295.68</v>
      </c>
      <c r="P106">
        <v>377.31</v>
      </c>
      <c r="Q106">
        <v>324.45999999999998</v>
      </c>
    </row>
    <row r="107" spans="1:17" x14ac:dyDescent="0.25">
      <c r="A107">
        <v>104</v>
      </c>
      <c r="B107">
        <v>34.53</v>
      </c>
      <c r="C107">
        <v>17.36</v>
      </c>
      <c r="D107">
        <v>-162.91</v>
      </c>
      <c r="E107">
        <v>-85.26</v>
      </c>
      <c r="F107">
        <v>7.37</v>
      </c>
      <c r="G107">
        <v>38.33</v>
      </c>
      <c r="H107">
        <v>-88.1</v>
      </c>
      <c r="I107">
        <v>-78.45</v>
      </c>
      <c r="J107">
        <v>21.43</v>
      </c>
      <c r="K107">
        <v>55.08</v>
      </c>
      <c r="L107">
        <v>102.06</v>
      </c>
      <c r="M107">
        <v>151.36000000000001</v>
      </c>
      <c r="N107">
        <v>191.18</v>
      </c>
      <c r="O107">
        <v>195.71</v>
      </c>
      <c r="P107">
        <v>199.68</v>
      </c>
      <c r="Q107">
        <v>245.34</v>
      </c>
    </row>
    <row r="108" spans="1:17" x14ac:dyDescent="0.25">
      <c r="A108">
        <v>105</v>
      </c>
      <c r="B108">
        <v>56.61</v>
      </c>
      <c r="C108">
        <v>76.680000000000007</v>
      </c>
      <c r="D108">
        <v>104.43</v>
      </c>
      <c r="E108">
        <v>115.19</v>
      </c>
      <c r="F108">
        <v>45.81</v>
      </c>
      <c r="G108">
        <v>670.99</v>
      </c>
      <c r="H108">
        <v>101.79</v>
      </c>
      <c r="I108">
        <v>71.28</v>
      </c>
      <c r="J108">
        <v>-30.66</v>
      </c>
      <c r="K108">
        <v>-14.26</v>
      </c>
      <c r="L108">
        <v>190.54</v>
      </c>
      <c r="M108">
        <v>274.66000000000003</v>
      </c>
      <c r="N108">
        <v>241.93</v>
      </c>
      <c r="O108">
        <v>352.99</v>
      </c>
      <c r="P108">
        <v>522.07000000000005</v>
      </c>
      <c r="Q108">
        <v>688.44</v>
      </c>
    </row>
    <row r="109" spans="1:17" x14ac:dyDescent="0.25">
      <c r="A109">
        <v>106</v>
      </c>
      <c r="B109">
        <v>26.95</v>
      </c>
      <c r="C109">
        <v>35.479999999999997</v>
      </c>
      <c r="D109">
        <v>67.69</v>
      </c>
      <c r="E109">
        <v>228.52</v>
      </c>
      <c r="F109">
        <v>406.91</v>
      </c>
      <c r="G109">
        <v>2574.59</v>
      </c>
      <c r="H109">
        <v>1577.58</v>
      </c>
      <c r="I109">
        <v>765.06</v>
      </c>
      <c r="J109">
        <v>1269.58</v>
      </c>
      <c r="K109">
        <v>1041.79</v>
      </c>
      <c r="L109">
        <v>501.55</v>
      </c>
      <c r="M109">
        <v>526.82000000000005</v>
      </c>
      <c r="N109">
        <v>940.08</v>
      </c>
      <c r="O109">
        <v>1496.62</v>
      </c>
      <c r="P109">
        <v>596.55999999999995</v>
      </c>
      <c r="Q109">
        <v>365.2</v>
      </c>
    </row>
    <row r="110" spans="1:17" x14ac:dyDescent="0.25">
      <c r="A110">
        <v>107</v>
      </c>
      <c r="B110">
        <v>84.91</v>
      </c>
      <c r="C110">
        <v>101.14</v>
      </c>
      <c r="D110">
        <v>147.97</v>
      </c>
      <c r="E110">
        <v>189.29</v>
      </c>
      <c r="F110">
        <v>251.95</v>
      </c>
      <c r="G110">
        <v>315.92</v>
      </c>
      <c r="H110">
        <v>372.84</v>
      </c>
      <c r="I110">
        <v>433.14</v>
      </c>
      <c r="J110">
        <v>471.81</v>
      </c>
      <c r="K110">
        <v>463.24</v>
      </c>
      <c r="L110">
        <v>590.97</v>
      </c>
      <c r="M110">
        <v>672.09</v>
      </c>
      <c r="N110">
        <v>762.58</v>
      </c>
      <c r="O110">
        <v>937.26</v>
      </c>
      <c r="P110">
        <v>998.33</v>
      </c>
      <c r="Q110">
        <v>1072.05</v>
      </c>
    </row>
    <row r="111" spans="1:17" x14ac:dyDescent="0.25">
      <c r="A111">
        <v>108</v>
      </c>
      <c r="B111">
        <v>63.93</v>
      </c>
      <c r="C111">
        <v>69.72</v>
      </c>
      <c r="D111">
        <v>79.75</v>
      </c>
      <c r="E111">
        <v>79.77</v>
      </c>
      <c r="F111">
        <v>92.93</v>
      </c>
      <c r="G111">
        <v>100.27</v>
      </c>
      <c r="H111">
        <v>148.69999999999999</v>
      </c>
      <c r="I111">
        <v>172.05</v>
      </c>
      <c r="J111">
        <v>186.62</v>
      </c>
      <c r="K111">
        <v>212.97</v>
      </c>
      <c r="L111">
        <v>147.07</v>
      </c>
      <c r="M111">
        <v>243.88</v>
      </c>
      <c r="N111">
        <v>78.349999999999994</v>
      </c>
      <c r="O111">
        <v>119.83</v>
      </c>
      <c r="P111">
        <v>90.3</v>
      </c>
      <c r="Q111">
        <v>112.89</v>
      </c>
    </row>
    <row r="112" spans="1:17" x14ac:dyDescent="0.25">
      <c r="A112">
        <v>109</v>
      </c>
      <c r="B112">
        <v>2.81</v>
      </c>
      <c r="C112">
        <v>3.41</v>
      </c>
      <c r="D112">
        <v>3.13</v>
      </c>
      <c r="E112">
        <v>1.31</v>
      </c>
      <c r="F112">
        <v>20.12</v>
      </c>
      <c r="G112">
        <v>15.58</v>
      </c>
      <c r="H112">
        <v>8.31</v>
      </c>
      <c r="I112">
        <v>13.57</v>
      </c>
      <c r="J112">
        <v>128.63</v>
      </c>
      <c r="K112">
        <v>12.47</v>
      </c>
      <c r="L112">
        <v>21.62</v>
      </c>
      <c r="M112">
        <v>63.05</v>
      </c>
      <c r="N112">
        <v>32.39</v>
      </c>
      <c r="O112">
        <v>37.1</v>
      </c>
      <c r="P112">
        <v>52.62</v>
      </c>
      <c r="Q112">
        <v>104.56</v>
      </c>
    </row>
    <row r="113" spans="1:17" x14ac:dyDescent="0.25">
      <c r="A113">
        <v>110</v>
      </c>
      <c r="H113">
        <v>-13.76</v>
      </c>
      <c r="I113">
        <v>20.8</v>
      </c>
      <c r="J113">
        <v>6.96</v>
      </c>
      <c r="K113">
        <v>7.87</v>
      </c>
      <c r="L113">
        <v>44.96</v>
      </c>
      <c r="M113">
        <v>5.17</v>
      </c>
      <c r="N113">
        <v>-110.81</v>
      </c>
      <c r="O113">
        <v>-356.7</v>
      </c>
      <c r="P113">
        <v>-216.26</v>
      </c>
      <c r="Q113">
        <v>-30.98</v>
      </c>
    </row>
    <row r="114" spans="1:17" x14ac:dyDescent="0.25">
      <c r="A114">
        <v>111</v>
      </c>
      <c r="B114">
        <v>90.45</v>
      </c>
      <c r="C114">
        <v>204.2</v>
      </c>
      <c r="D114">
        <v>61</v>
      </c>
      <c r="E114">
        <v>72.989999999999995</v>
      </c>
      <c r="F114">
        <v>201.56</v>
      </c>
      <c r="G114">
        <v>359.79</v>
      </c>
      <c r="H114">
        <v>422.66</v>
      </c>
      <c r="I114">
        <v>511.25</v>
      </c>
      <c r="J114">
        <v>611.63</v>
      </c>
      <c r="K114">
        <v>803.14</v>
      </c>
      <c r="L114">
        <v>810.38</v>
      </c>
      <c r="M114">
        <v>551.66</v>
      </c>
      <c r="N114">
        <v>265.48</v>
      </c>
      <c r="O114">
        <v>-935.32</v>
      </c>
      <c r="P114">
        <v>-863.62</v>
      </c>
      <c r="Q114">
        <v>-1923.15</v>
      </c>
    </row>
    <row r="115" spans="1:17" x14ac:dyDescent="0.25">
      <c r="A115">
        <v>112</v>
      </c>
      <c r="B115">
        <v>19.62</v>
      </c>
      <c r="C115">
        <v>22.4</v>
      </c>
      <c r="D115">
        <v>27.1</v>
      </c>
      <c r="E115">
        <v>41.71</v>
      </c>
      <c r="F115">
        <v>48.4</v>
      </c>
      <c r="G115">
        <v>82.58</v>
      </c>
      <c r="H115">
        <v>86.32</v>
      </c>
      <c r="I115">
        <v>150.69</v>
      </c>
      <c r="J115">
        <v>265.13</v>
      </c>
      <c r="K115">
        <v>306.36</v>
      </c>
      <c r="L115">
        <v>451.85</v>
      </c>
      <c r="M115">
        <v>529</v>
      </c>
      <c r="N115">
        <v>621.29</v>
      </c>
      <c r="O115">
        <v>729.2</v>
      </c>
      <c r="P115">
        <v>2896.45</v>
      </c>
      <c r="Q115">
        <v>1172.1300000000001</v>
      </c>
    </row>
    <row r="116" spans="1:17" x14ac:dyDescent="0.25">
      <c r="A116">
        <v>113</v>
      </c>
      <c r="I116">
        <v>20.309999999999999</v>
      </c>
      <c r="J116">
        <v>37.15</v>
      </c>
      <c r="K116">
        <v>110.28</v>
      </c>
      <c r="L116">
        <v>202.98</v>
      </c>
      <c r="M116">
        <v>245.74</v>
      </c>
      <c r="N116">
        <v>137.33000000000001</v>
      </c>
      <c r="O116">
        <v>220.8</v>
      </c>
      <c r="P116">
        <v>360.94</v>
      </c>
      <c r="Q116">
        <v>620.29999999999995</v>
      </c>
    </row>
    <row r="117" spans="1:17" x14ac:dyDescent="0.25">
      <c r="A117">
        <v>114</v>
      </c>
      <c r="B117">
        <v>-0.77</v>
      </c>
      <c r="C117">
        <v>-27.88</v>
      </c>
      <c r="D117">
        <v>-207.83</v>
      </c>
      <c r="E117">
        <v>-151.69999999999999</v>
      </c>
      <c r="F117">
        <v>-251.88</v>
      </c>
      <c r="G117">
        <v>-413.2</v>
      </c>
      <c r="H117">
        <v>-476.28</v>
      </c>
      <c r="I117">
        <v>-262.13</v>
      </c>
      <c r="J117">
        <v>-189.69</v>
      </c>
      <c r="K117">
        <v>-158.85</v>
      </c>
      <c r="L117">
        <v>-65.75</v>
      </c>
      <c r="M117">
        <v>-154.21</v>
      </c>
      <c r="N117">
        <v>1.01</v>
      </c>
      <c r="O117">
        <v>419.92</v>
      </c>
      <c r="P117">
        <v>167.89</v>
      </c>
      <c r="Q117">
        <v>33.340000000000003</v>
      </c>
    </row>
    <row r="118" spans="1:17" x14ac:dyDescent="0.25">
      <c r="A118">
        <v>115</v>
      </c>
      <c r="G118">
        <v>-0.02</v>
      </c>
      <c r="K118">
        <v>0.02</v>
      </c>
      <c r="L118">
        <v>0.02</v>
      </c>
      <c r="M118">
        <v>-0.14000000000000001</v>
      </c>
      <c r="N118">
        <v>-0.5</v>
      </c>
      <c r="O118">
        <v>0.89</v>
      </c>
      <c r="P118">
        <v>24.24</v>
      </c>
      <c r="Q118">
        <v>37.07</v>
      </c>
    </row>
    <row r="119" spans="1:17" x14ac:dyDescent="0.25">
      <c r="A119">
        <v>116</v>
      </c>
      <c r="B119">
        <v>54.9</v>
      </c>
      <c r="C119">
        <v>72.84</v>
      </c>
      <c r="D119">
        <v>66.03</v>
      </c>
      <c r="E119">
        <v>70.47</v>
      </c>
      <c r="F119">
        <v>191.75</v>
      </c>
      <c r="G119">
        <v>353.56</v>
      </c>
      <c r="H119">
        <v>424.46</v>
      </c>
      <c r="I119">
        <v>344.2</v>
      </c>
      <c r="J119">
        <v>435.57</v>
      </c>
      <c r="K119">
        <v>545.96</v>
      </c>
      <c r="L119">
        <v>611.41999999999996</v>
      </c>
      <c r="M119">
        <v>791.72</v>
      </c>
      <c r="N119">
        <v>847.06</v>
      </c>
      <c r="O119">
        <v>1110.8399999999999</v>
      </c>
      <c r="P119">
        <v>1053.27</v>
      </c>
      <c r="Q119">
        <v>869.58</v>
      </c>
    </row>
    <row r="120" spans="1:17" x14ac:dyDescent="0.25">
      <c r="A120">
        <v>117</v>
      </c>
      <c r="F120">
        <v>6.46</v>
      </c>
      <c r="G120">
        <v>7.94</v>
      </c>
      <c r="H120">
        <v>11.71</v>
      </c>
      <c r="I120">
        <v>15.1</v>
      </c>
      <c r="J120">
        <v>1.67</v>
      </c>
      <c r="K120">
        <v>-3.72</v>
      </c>
      <c r="L120">
        <v>3.22</v>
      </c>
      <c r="M120">
        <v>10.29</v>
      </c>
      <c r="N120">
        <v>9.1999999999999993</v>
      </c>
      <c r="O120">
        <v>21.43</v>
      </c>
      <c r="P120">
        <v>43.73</v>
      </c>
      <c r="Q120">
        <v>57.01</v>
      </c>
    </row>
    <row r="121" spans="1:17" x14ac:dyDescent="0.25">
      <c r="A121">
        <v>118</v>
      </c>
      <c r="L121">
        <v>1.8</v>
      </c>
      <c r="M121">
        <v>1.69</v>
      </c>
      <c r="N121">
        <v>87.75</v>
      </c>
      <c r="O121">
        <v>125.75</v>
      </c>
      <c r="P121">
        <v>152.47999999999999</v>
      </c>
      <c r="Q121">
        <v>167.98</v>
      </c>
    </row>
    <row r="122" spans="1:17" x14ac:dyDescent="0.25">
      <c r="A122">
        <v>119</v>
      </c>
      <c r="B122">
        <v>392.09</v>
      </c>
      <c r="C122">
        <v>283.2</v>
      </c>
      <c r="D122">
        <v>65.459999999999994</v>
      </c>
      <c r="E122">
        <v>211.12</v>
      </c>
      <c r="F122">
        <v>1176.8599999999999</v>
      </c>
      <c r="G122">
        <v>475.3</v>
      </c>
      <c r="H122">
        <v>560.9</v>
      </c>
      <c r="I122">
        <v>846.1</v>
      </c>
      <c r="J122">
        <v>893.4</v>
      </c>
      <c r="K122">
        <v>912.4</v>
      </c>
      <c r="L122">
        <v>1265.9000000000001</v>
      </c>
      <c r="M122">
        <v>1933</v>
      </c>
      <c r="N122">
        <v>1680.7</v>
      </c>
      <c r="O122">
        <v>1374.3</v>
      </c>
      <c r="P122">
        <v>1384.1</v>
      </c>
      <c r="Q122">
        <v>566.9</v>
      </c>
    </row>
    <row r="123" spans="1:17" x14ac:dyDescent="0.25">
      <c r="A123">
        <v>120</v>
      </c>
      <c r="B123">
        <v>172.33</v>
      </c>
      <c r="C123">
        <v>169.39</v>
      </c>
      <c r="D123">
        <v>113.29</v>
      </c>
      <c r="E123">
        <v>176.46</v>
      </c>
      <c r="F123">
        <v>188.73</v>
      </c>
      <c r="G123">
        <v>154.82</v>
      </c>
      <c r="H123">
        <v>46.37</v>
      </c>
      <c r="I123">
        <v>70.05</v>
      </c>
      <c r="J123">
        <v>39.51</v>
      </c>
      <c r="K123">
        <v>13.18</v>
      </c>
      <c r="L123">
        <v>20.51</v>
      </c>
      <c r="M123">
        <v>37.549999999999997</v>
      </c>
      <c r="N123">
        <v>62.41</v>
      </c>
      <c r="O123">
        <v>41.91</v>
      </c>
      <c r="P123">
        <v>7.41</v>
      </c>
      <c r="Q123">
        <v>17.14</v>
      </c>
    </row>
    <row r="124" spans="1:17" x14ac:dyDescent="0.25">
      <c r="A124">
        <v>121</v>
      </c>
      <c r="B124">
        <v>26.83</v>
      </c>
      <c r="C124">
        <v>43.23</v>
      </c>
      <c r="D124">
        <v>104.26</v>
      </c>
      <c r="E124">
        <v>115.84</v>
      </c>
      <c r="F124">
        <v>127.42</v>
      </c>
      <c r="G124">
        <v>-16.579999999999998</v>
      </c>
      <c r="H124">
        <v>691.96</v>
      </c>
      <c r="I124">
        <v>205.52</v>
      </c>
      <c r="J124">
        <v>85</v>
      </c>
      <c r="K124">
        <v>137.32</v>
      </c>
      <c r="L124">
        <v>331.71</v>
      </c>
      <c r="M124">
        <v>26.53</v>
      </c>
      <c r="N124">
        <v>148.25</v>
      </c>
      <c r="O124">
        <v>-92.11</v>
      </c>
      <c r="P124">
        <v>283.61</v>
      </c>
      <c r="Q124">
        <v>101.01</v>
      </c>
    </row>
    <row r="125" spans="1:17" x14ac:dyDescent="0.25">
      <c r="A125">
        <v>122</v>
      </c>
      <c r="B125">
        <v>15.47</v>
      </c>
      <c r="C125">
        <v>28.17</v>
      </c>
      <c r="D125">
        <v>33.119999999999997</v>
      </c>
      <c r="E125">
        <v>188.8</v>
      </c>
      <c r="F125">
        <v>200.35</v>
      </c>
      <c r="G125">
        <v>217.23</v>
      </c>
      <c r="H125">
        <v>170.44</v>
      </c>
      <c r="I125">
        <v>57.23</v>
      </c>
      <c r="J125">
        <v>64.540000000000006</v>
      </c>
      <c r="K125">
        <v>122.42</v>
      </c>
      <c r="L125">
        <v>50.96</v>
      </c>
      <c r="M125">
        <v>95.04</v>
      </c>
      <c r="N125">
        <v>81.260000000000005</v>
      </c>
      <c r="O125">
        <v>109.02</v>
      </c>
      <c r="P125">
        <v>96.54</v>
      </c>
      <c r="Q125">
        <v>112.28</v>
      </c>
    </row>
    <row r="126" spans="1:17" x14ac:dyDescent="0.25">
      <c r="A126">
        <v>123</v>
      </c>
      <c r="B126">
        <v>0.06</v>
      </c>
      <c r="C126">
        <v>0.71</v>
      </c>
      <c r="D126">
        <v>3.5</v>
      </c>
      <c r="E126">
        <v>24.46</v>
      </c>
      <c r="F126">
        <v>39.67</v>
      </c>
      <c r="G126">
        <v>43.91</v>
      </c>
      <c r="H126">
        <v>60.64</v>
      </c>
      <c r="I126">
        <v>72.59</v>
      </c>
      <c r="J126">
        <v>118.56</v>
      </c>
      <c r="K126">
        <v>157.33000000000001</v>
      </c>
      <c r="L126">
        <v>155.91999999999999</v>
      </c>
      <c r="M126">
        <v>246.51</v>
      </c>
      <c r="N126">
        <v>215.7</v>
      </c>
      <c r="O126">
        <v>294.85000000000002</v>
      </c>
      <c r="P126">
        <v>331.15</v>
      </c>
      <c r="Q126">
        <v>278.12</v>
      </c>
    </row>
    <row r="127" spans="1:17" x14ac:dyDescent="0.25">
      <c r="A127">
        <v>124</v>
      </c>
      <c r="B127">
        <v>0.32</v>
      </c>
      <c r="C127">
        <v>4.4000000000000004</v>
      </c>
      <c r="D127">
        <v>10.99</v>
      </c>
      <c r="E127">
        <v>8.33</v>
      </c>
      <c r="F127">
        <v>27.06</v>
      </c>
      <c r="G127">
        <v>28.78</v>
      </c>
      <c r="H127">
        <v>26.37</v>
      </c>
      <c r="I127">
        <v>35.42</v>
      </c>
      <c r="J127">
        <v>58.73</v>
      </c>
      <c r="K127">
        <v>70.010000000000005</v>
      </c>
      <c r="L127">
        <v>46.79</v>
      </c>
      <c r="M127">
        <v>73.3</v>
      </c>
      <c r="N127">
        <v>111.48</v>
      </c>
      <c r="O127">
        <v>155.59</v>
      </c>
      <c r="P127">
        <v>129.01</v>
      </c>
      <c r="Q127">
        <v>142.66</v>
      </c>
    </row>
    <row r="128" spans="1:17" x14ac:dyDescent="0.25">
      <c r="A128">
        <v>125</v>
      </c>
      <c r="B128">
        <v>37.46</v>
      </c>
      <c r="C128">
        <v>33.619999999999997</v>
      </c>
      <c r="D128">
        <v>58.85</v>
      </c>
      <c r="E128">
        <v>216.88</v>
      </c>
      <c r="F128">
        <v>61.26</v>
      </c>
      <c r="G128">
        <v>63.05</v>
      </c>
      <c r="H128">
        <v>39</v>
      </c>
      <c r="I128">
        <v>37.65</v>
      </c>
      <c r="J128">
        <v>75.44</v>
      </c>
      <c r="K128">
        <v>124.55</v>
      </c>
      <c r="L128">
        <v>144.76</v>
      </c>
      <c r="M128">
        <v>278.62</v>
      </c>
      <c r="N128">
        <v>558.91999999999996</v>
      </c>
      <c r="O128">
        <v>1309.22</v>
      </c>
      <c r="P128">
        <v>1560.02</v>
      </c>
      <c r="Q128">
        <v>1712.91</v>
      </c>
    </row>
    <row r="129" spans="1:17" x14ac:dyDescent="0.25">
      <c r="A129">
        <v>126</v>
      </c>
      <c r="B129">
        <v>11.36</v>
      </c>
      <c r="C129">
        <v>18.89</v>
      </c>
      <c r="D129">
        <v>21.18</v>
      </c>
      <c r="E129">
        <v>17.63</v>
      </c>
      <c r="F129">
        <v>23.37</v>
      </c>
      <c r="G129">
        <v>39.520000000000003</v>
      </c>
      <c r="H129">
        <v>39.47</v>
      </c>
      <c r="I129">
        <v>55.18</v>
      </c>
      <c r="J129">
        <v>81.39</v>
      </c>
      <c r="K129">
        <v>76.02</v>
      </c>
      <c r="L129">
        <v>71.260000000000005</v>
      </c>
      <c r="M129">
        <v>78.27</v>
      </c>
      <c r="N129">
        <v>56.46</v>
      </c>
      <c r="O129">
        <v>9.39</v>
      </c>
      <c r="P129">
        <v>68.38</v>
      </c>
      <c r="Q129">
        <v>76.87</v>
      </c>
    </row>
    <row r="130" spans="1:17" x14ac:dyDescent="0.25">
      <c r="A130">
        <v>127</v>
      </c>
      <c r="B130">
        <v>18.38</v>
      </c>
      <c r="C130">
        <v>21.71</v>
      </c>
      <c r="D130">
        <v>29.5</v>
      </c>
      <c r="E130">
        <v>49.37</v>
      </c>
      <c r="F130">
        <v>65.930000000000007</v>
      </c>
      <c r="G130">
        <v>92.75</v>
      </c>
      <c r="H130">
        <v>77.87</v>
      </c>
      <c r="I130">
        <v>63.31</v>
      </c>
      <c r="J130">
        <v>125.4</v>
      </c>
      <c r="K130">
        <v>154.72</v>
      </c>
      <c r="L130">
        <v>221.68</v>
      </c>
      <c r="M130">
        <v>337.25</v>
      </c>
      <c r="N130">
        <v>471.63</v>
      </c>
      <c r="O130">
        <v>332.15</v>
      </c>
      <c r="P130">
        <v>346.37</v>
      </c>
      <c r="Q130">
        <v>309.52</v>
      </c>
    </row>
    <row r="131" spans="1:17" x14ac:dyDescent="0.25">
      <c r="A131">
        <v>128</v>
      </c>
      <c r="B131">
        <v>10.79</v>
      </c>
      <c r="C131">
        <v>12.2</v>
      </c>
      <c r="D131">
        <v>15.65</v>
      </c>
      <c r="E131">
        <v>42.44</v>
      </c>
      <c r="F131">
        <v>45.25</v>
      </c>
      <c r="G131">
        <v>-28.09</v>
      </c>
      <c r="H131">
        <v>28.68</v>
      </c>
      <c r="I131">
        <v>53.15</v>
      </c>
      <c r="J131">
        <v>103.39</v>
      </c>
      <c r="K131">
        <v>168.27</v>
      </c>
      <c r="L131">
        <v>81.16</v>
      </c>
      <c r="M131">
        <v>152</v>
      </c>
      <c r="N131">
        <v>179.62</v>
      </c>
      <c r="O131">
        <v>208.65</v>
      </c>
      <c r="P131">
        <v>221.5</v>
      </c>
      <c r="Q131">
        <v>271.60000000000002</v>
      </c>
    </row>
    <row r="132" spans="1:17" x14ac:dyDescent="0.25">
      <c r="A132">
        <v>129</v>
      </c>
      <c r="B132">
        <v>64.16</v>
      </c>
      <c r="C132">
        <v>80.19</v>
      </c>
      <c r="D132">
        <v>112.64</v>
      </c>
      <c r="E132">
        <v>138.63999999999999</v>
      </c>
      <c r="F132">
        <v>142.99</v>
      </c>
      <c r="G132">
        <v>194.6</v>
      </c>
      <c r="H132">
        <v>344.53</v>
      </c>
      <c r="I132">
        <v>435.58</v>
      </c>
      <c r="J132">
        <v>522.52</v>
      </c>
      <c r="K132">
        <v>636.32000000000005</v>
      </c>
      <c r="L132">
        <v>628.58000000000004</v>
      </c>
      <c r="M132">
        <v>479.76</v>
      </c>
      <c r="N132">
        <v>307.98</v>
      </c>
      <c r="O132">
        <v>276.19</v>
      </c>
      <c r="P132">
        <v>325.04000000000002</v>
      </c>
      <c r="Q132">
        <v>377.87</v>
      </c>
    </row>
    <row r="133" spans="1:17" x14ac:dyDescent="0.25">
      <c r="A133">
        <v>130</v>
      </c>
      <c r="G133">
        <v>-1.97</v>
      </c>
      <c r="H133">
        <v>2.21</v>
      </c>
      <c r="I133">
        <v>22.87</v>
      </c>
      <c r="J133">
        <v>30.44</v>
      </c>
      <c r="K133">
        <v>-6.43</v>
      </c>
      <c r="L133">
        <v>0.7</v>
      </c>
      <c r="M133">
        <v>0.3</v>
      </c>
      <c r="N133">
        <v>1.66</v>
      </c>
      <c r="O133">
        <v>2.12</v>
      </c>
      <c r="P133">
        <v>4.68</v>
      </c>
      <c r="Q133">
        <v>5.43</v>
      </c>
    </row>
    <row r="134" spans="1:17" x14ac:dyDescent="0.25">
      <c r="A134">
        <v>131</v>
      </c>
      <c r="F134">
        <v>-0.1</v>
      </c>
      <c r="G134">
        <v>-1.38</v>
      </c>
      <c r="H134">
        <v>4.5999999999999996</v>
      </c>
      <c r="I134">
        <v>5.32</v>
      </c>
      <c r="J134">
        <v>20.309999999999999</v>
      </c>
      <c r="K134">
        <v>49.13</v>
      </c>
      <c r="L134">
        <v>68.790000000000006</v>
      </c>
      <c r="M134">
        <v>66.12</v>
      </c>
      <c r="N134">
        <v>83.13</v>
      </c>
      <c r="O134">
        <v>115.69</v>
      </c>
      <c r="P134">
        <v>248.14</v>
      </c>
      <c r="Q134">
        <v>293.66000000000003</v>
      </c>
    </row>
    <row r="135" spans="1:17" x14ac:dyDescent="0.25">
      <c r="A135">
        <v>132</v>
      </c>
      <c r="H135">
        <v>47.9</v>
      </c>
      <c r="I135">
        <v>51.56</v>
      </c>
      <c r="J135">
        <v>69.56</v>
      </c>
      <c r="K135">
        <v>109.79</v>
      </c>
      <c r="L135">
        <v>117.09</v>
      </c>
      <c r="M135">
        <v>114.04</v>
      </c>
      <c r="N135">
        <v>124.19</v>
      </c>
      <c r="O135">
        <v>112.63</v>
      </c>
      <c r="P135">
        <v>130.38999999999999</v>
      </c>
      <c r="Q135">
        <v>77.010000000000005</v>
      </c>
    </row>
    <row r="136" spans="1:17" x14ac:dyDescent="0.25">
      <c r="A136">
        <v>133</v>
      </c>
      <c r="B136">
        <v>8.6</v>
      </c>
      <c r="C136">
        <v>24.04</v>
      </c>
      <c r="D136">
        <v>-313.54000000000002</v>
      </c>
      <c r="E136">
        <v>39.090000000000003</v>
      </c>
      <c r="F136">
        <v>19</v>
      </c>
      <c r="G136">
        <v>-6.44</v>
      </c>
      <c r="H136">
        <v>11.87</v>
      </c>
      <c r="I136">
        <v>89.73</v>
      </c>
      <c r="J136">
        <v>137.55000000000001</v>
      </c>
      <c r="K136">
        <v>120.09</v>
      </c>
      <c r="L136">
        <v>69.599999999999994</v>
      </c>
      <c r="M136">
        <v>244.89</v>
      </c>
      <c r="N136">
        <v>74.709999999999994</v>
      </c>
      <c r="O136">
        <v>83.75</v>
      </c>
      <c r="P136">
        <v>160.44</v>
      </c>
      <c r="Q136">
        <v>344.72</v>
      </c>
    </row>
    <row r="137" spans="1:17" x14ac:dyDescent="0.25">
      <c r="A137">
        <v>134</v>
      </c>
      <c r="B137">
        <v>11.13</v>
      </c>
      <c r="C137">
        <v>-0.38</v>
      </c>
      <c r="D137">
        <v>46.31</v>
      </c>
      <c r="E137">
        <v>79.66</v>
      </c>
      <c r="F137">
        <v>-13.43</v>
      </c>
      <c r="G137">
        <v>-19.32</v>
      </c>
      <c r="H137">
        <v>19.399999999999999</v>
      </c>
      <c r="I137">
        <v>142.21</v>
      </c>
      <c r="J137">
        <v>39.369999999999997</v>
      </c>
      <c r="K137">
        <v>-79.849999999999994</v>
      </c>
      <c r="L137">
        <v>5.08</v>
      </c>
      <c r="M137">
        <v>13.6</v>
      </c>
      <c r="N137">
        <v>49.03</v>
      </c>
      <c r="O137">
        <v>69.08</v>
      </c>
      <c r="P137">
        <v>93.63</v>
      </c>
      <c r="Q137">
        <v>54.74</v>
      </c>
    </row>
    <row r="138" spans="1:17" x14ac:dyDescent="0.25">
      <c r="A138">
        <v>135</v>
      </c>
      <c r="B138">
        <v>3.77</v>
      </c>
      <c r="C138">
        <v>10.29</v>
      </c>
      <c r="D138">
        <v>21.93</v>
      </c>
      <c r="E138">
        <v>21.02</v>
      </c>
      <c r="F138">
        <v>18.09</v>
      </c>
      <c r="G138">
        <v>23.36</v>
      </c>
      <c r="H138">
        <v>27.8</v>
      </c>
      <c r="I138">
        <v>37.44</v>
      </c>
      <c r="J138">
        <v>43.69</v>
      </c>
      <c r="K138">
        <v>15.61</v>
      </c>
      <c r="L138">
        <v>21.42</v>
      </c>
      <c r="M138">
        <v>67.25</v>
      </c>
      <c r="N138">
        <v>64.48</v>
      </c>
      <c r="O138">
        <v>59.63</v>
      </c>
      <c r="P138">
        <v>70.44</v>
      </c>
      <c r="Q138">
        <v>81.31</v>
      </c>
    </row>
    <row r="139" spans="1:17" x14ac:dyDescent="0.25">
      <c r="A139">
        <v>136</v>
      </c>
      <c r="B139">
        <v>52.33</v>
      </c>
      <c r="C139">
        <v>72.86</v>
      </c>
      <c r="D139">
        <v>77.28</v>
      </c>
      <c r="E139">
        <v>100.73</v>
      </c>
      <c r="F139">
        <v>155.21</v>
      </c>
      <c r="G139">
        <v>250.33</v>
      </c>
      <c r="H139">
        <v>284.39</v>
      </c>
      <c r="I139">
        <v>537.09</v>
      </c>
      <c r="J139">
        <v>666.36</v>
      </c>
      <c r="K139">
        <v>461.17</v>
      </c>
      <c r="L139">
        <v>522.78</v>
      </c>
      <c r="M139">
        <v>487.08</v>
      </c>
      <c r="N139">
        <v>545.87</v>
      </c>
      <c r="O139">
        <v>624.46</v>
      </c>
      <c r="P139">
        <v>693.64</v>
      </c>
      <c r="Q139">
        <v>668.35</v>
      </c>
    </row>
    <row r="140" spans="1:17" x14ac:dyDescent="0.25">
      <c r="A140">
        <v>137</v>
      </c>
      <c r="B140">
        <v>39.81</v>
      </c>
      <c r="C140">
        <v>66.27</v>
      </c>
      <c r="D140">
        <v>54.53</v>
      </c>
      <c r="E140">
        <v>69.44</v>
      </c>
      <c r="F140">
        <v>64.33</v>
      </c>
      <c r="G140">
        <v>65.760000000000005</v>
      </c>
      <c r="H140">
        <v>83.43</v>
      </c>
      <c r="I140">
        <v>148.82</v>
      </c>
      <c r="J140">
        <v>148.75</v>
      </c>
      <c r="K140">
        <v>132.69</v>
      </c>
      <c r="L140">
        <v>158.33000000000001</v>
      </c>
      <c r="M140">
        <v>134.41999999999999</v>
      </c>
      <c r="N140">
        <v>145.91</v>
      </c>
      <c r="O140">
        <v>168.9</v>
      </c>
      <c r="P140">
        <v>187.07</v>
      </c>
      <c r="Q140">
        <v>168.31</v>
      </c>
    </row>
    <row r="141" spans="1:17" x14ac:dyDescent="0.25">
      <c r="A141">
        <v>138</v>
      </c>
      <c r="B141">
        <v>105.01</v>
      </c>
      <c r="C141">
        <v>136.31</v>
      </c>
      <c r="D141">
        <v>90.09</v>
      </c>
      <c r="E141">
        <v>225.21</v>
      </c>
      <c r="F141">
        <v>292.73</v>
      </c>
      <c r="G141">
        <v>368.05</v>
      </c>
      <c r="H141">
        <v>500.49</v>
      </c>
      <c r="I141">
        <v>464.55</v>
      </c>
      <c r="J141">
        <v>587.08000000000004</v>
      </c>
      <c r="K141">
        <v>776.8</v>
      </c>
      <c r="L141">
        <v>838.17</v>
      </c>
      <c r="M141">
        <v>838.89</v>
      </c>
      <c r="N141">
        <v>1005.75</v>
      </c>
      <c r="O141">
        <v>475.65</v>
      </c>
      <c r="P141">
        <v>830.79</v>
      </c>
      <c r="Q141">
        <v>878.85</v>
      </c>
    </row>
    <row r="142" spans="1:17" x14ac:dyDescent="0.25">
      <c r="A142">
        <v>139</v>
      </c>
      <c r="B142">
        <v>27.53</v>
      </c>
      <c r="C142">
        <v>29.56</v>
      </c>
      <c r="D142">
        <v>30.77</v>
      </c>
      <c r="E142">
        <v>50.37</v>
      </c>
      <c r="F142">
        <v>68.989999999999995</v>
      </c>
      <c r="G142">
        <v>88.92</v>
      </c>
      <c r="H142">
        <v>-35.49</v>
      </c>
      <c r="I142">
        <v>57.63</v>
      </c>
      <c r="J142">
        <v>86.81</v>
      </c>
      <c r="K142">
        <v>98.19</v>
      </c>
      <c r="L142">
        <v>145.27000000000001</v>
      </c>
      <c r="M142">
        <v>207.68</v>
      </c>
      <c r="N142">
        <v>198.66</v>
      </c>
      <c r="O142">
        <v>248.86</v>
      </c>
      <c r="P142">
        <v>315.88</v>
      </c>
      <c r="Q142">
        <v>358.2</v>
      </c>
    </row>
    <row r="143" spans="1:17" x14ac:dyDescent="0.25">
      <c r="A143">
        <v>140</v>
      </c>
      <c r="B143">
        <v>80.39</v>
      </c>
      <c r="C143">
        <v>90.46</v>
      </c>
      <c r="D143">
        <v>95.92</v>
      </c>
      <c r="E143">
        <v>42.31</v>
      </c>
      <c r="F143">
        <v>69.88</v>
      </c>
      <c r="G143">
        <v>71.19</v>
      </c>
      <c r="H143">
        <v>-37.89</v>
      </c>
      <c r="I143">
        <v>132.32</v>
      </c>
      <c r="J143">
        <v>76.17</v>
      </c>
      <c r="K143">
        <v>75.150000000000006</v>
      </c>
      <c r="L143">
        <v>136.13999999999999</v>
      </c>
      <c r="M143">
        <v>170.15</v>
      </c>
      <c r="N143">
        <v>47.78</v>
      </c>
      <c r="O143">
        <v>254.41</v>
      </c>
      <c r="P143">
        <v>352.18</v>
      </c>
      <c r="Q143">
        <v>298.54000000000002</v>
      </c>
    </row>
    <row r="144" spans="1:17" x14ac:dyDescent="0.25">
      <c r="A144">
        <v>141</v>
      </c>
      <c r="B144">
        <v>-13.55</v>
      </c>
      <c r="C144">
        <v>2.89</v>
      </c>
      <c r="D144">
        <v>9.0399999999999991</v>
      </c>
      <c r="E144">
        <v>15.77</v>
      </c>
      <c r="F144">
        <v>74.28</v>
      </c>
      <c r="G144">
        <v>57.64</v>
      </c>
      <c r="H144">
        <v>15.11</v>
      </c>
      <c r="I144">
        <v>67.33</v>
      </c>
      <c r="J144">
        <v>66.290000000000006</v>
      </c>
      <c r="K144">
        <v>45.36</v>
      </c>
      <c r="L144">
        <v>117.39</v>
      </c>
      <c r="M144">
        <v>134.47</v>
      </c>
      <c r="N144">
        <v>163.75</v>
      </c>
      <c r="O144">
        <v>151.22</v>
      </c>
      <c r="P144">
        <v>188.46</v>
      </c>
      <c r="Q144">
        <v>191.92</v>
      </c>
    </row>
    <row r="145" spans="1:17" x14ac:dyDescent="0.25">
      <c r="A145">
        <v>142</v>
      </c>
      <c r="C145">
        <v>0</v>
      </c>
      <c r="D145">
        <v>0.01</v>
      </c>
      <c r="E145">
        <v>0</v>
      </c>
      <c r="F145">
        <v>0.01</v>
      </c>
      <c r="G145">
        <v>-4.3099999999999996</v>
      </c>
      <c r="H145">
        <v>-10.130000000000001</v>
      </c>
      <c r="I145">
        <v>16.760000000000002</v>
      </c>
      <c r="J145">
        <v>-0.67</v>
      </c>
      <c r="K145">
        <v>-13.67</v>
      </c>
      <c r="L145">
        <v>-11.45</v>
      </c>
      <c r="M145">
        <v>30.41</v>
      </c>
      <c r="N145">
        <v>-93.75</v>
      </c>
      <c r="O145">
        <v>-58.49</v>
      </c>
      <c r="P145">
        <v>7.78</v>
      </c>
      <c r="Q145">
        <v>32.35</v>
      </c>
    </row>
    <row r="146" spans="1:17" x14ac:dyDescent="0.25">
      <c r="A146">
        <v>143</v>
      </c>
      <c r="L146">
        <v>-0.34</v>
      </c>
      <c r="M146">
        <v>23.28</v>
      </c>
      <c r="N146">
        <v>18.55</v>
      </c>
      <c r="O146">
        <v>29.47</v>
      </c>
      <c r="P146">
        <v>155.75</v>
      </c>
      <c r="Q146">
        <v>110.51</v>
      </c>
    </row>
    <row r="147" spans="1:17" x14ac:dyDescent="0.25">
      <c r="A147">
        <v>144</v>
      </c>
      <c r="G147">
        <v>-24.81</v>
      </c>
      <c r="H147">
        <v>-128.16</v>
      </c>
      <c r="I147">
        <v>-170.25</v>
      </c>
      <c r="J147">
        <v>-266.76</v>
      </c>
      <c r="K147">
        <v>-394.32</v>
      </c>
      <c r="L147">
        <v>-538.1</v>
      </c>
      <c r="M147">
        <v>-314.61</v>
      </c>
      <c r="N147">
        <v>-379.21</v>
      </c>
      <c r="O147">
        <v>368.28</v>
      </c>
      <c r="P147">
        <v>368.28</v>
      </c>
      <c r="Q147">
        <v>11.31</v>
      </c>
    </row>
    <row r="148" spans="1:17" x14ac:dyDescent="0.25">
      <c r="A148">
        <v>145</v>
      </c>
      <c r="B148">
        <v>1639.11</v>
      </c>
      <c r="C148">
        <v>1869.34</v>
      </c>
      <c r="D148">
        <v>1953.91</v>
      </c>
      <c r="E148">
        <v>2310.0700000000002</v>
      </c>
      <c r="F148">
        <v>2386.67</v>
      </c>
      <c r="G148">
        <v>2601.46</v>
      </c>
      <c r="H148">
        <v>2803.7</v>
      </c>
      <c r="I148">
        <v>3139.84</v>
      </c>
      <c r="J148">
        <v>3561.13</v>
      </c>
      <c r="K148">
        <v>3653.73</v>
      </c>
      <c r="L148">
        <v>4022.09</v>
      </c>
      <c r="M148">
        <v>4375.1400000000003</v>
      </c>
      <c r="N148">
        <v>3039.17</v>
      </c>
      <c r="O148">
        <v>2226.4299999999998</v>
      </c>
      <c r="P148">
        <v>3502.91</v>
      </c>
      <c r="Q148">
        <v>4618.41</v>
      </c>
    </row>
    <row r="149" spans="1:17" x14ac:dyDescent="0.25">
      <c r="A149">
        <v>146</v>
      </c>
      <c r="B149">
        <v>64.67</v>
      </c>
      <c r="C149">
        <v>77.2</v>
      </c>
      <c r="D149">
        <v>47.93</v>
      </c>
      <c r="E149">
        <v>46.32</v>
      </c>
      <c r="F149">
        <v>109.39</v>
      </c>
      <c r="G149">
        <v>73.31</v>
      </c>
      <c r="H149">
        <v>134.88999999999999</v>
      </c>
      <c r="I149">
        <v>167.25</v>
      </c>
      <c r="J149">
        <v>169.16</v>
      </c>
      <c r="K149">
        <v>167.75</v>
      </c>
      <c r="L149">
        <v>183.73</v>
      </c>
      <c r="M149">
        <v>230.65</v>
      </c>
      <c r="N149">
        <v>177.07</v>
      </c>
      <c r="O149">
        <v>-57.79</v>
      </c>
      <c r="P149">
        <v>0.28999999999999998</v>
      </c>
      <c r="Q149">
        <v>26.56</v>
      </c>
    </row>
    <row r="150" spans="1:17" x14ac:dyDescent="0.25">
      <c r="A150">
        <v>147</v>
      </c>
      <c r="B150">
        <v>6.54</v>
      </c>
      <c r="C150">
        <v>16.88</v>
      </c>
      <c r="D150">
        <v>21.2</v>
      </c>
      <c r="E150">
        <v>36.26</v>
      </c>
      <c r="F150">
        <v>137.02000000000001</v>
      </c>
      <c r="G150">
        <v>216.3</v>
      </c>
      <c r="H150">
        <v>226.32</v>
      </c>
      <c r="I150">
        <v>192</v>
      </c>
      <c r="J150">
        <v>186.74</v>
      </c>
      <c r="K150">
        <v>162.41</v>
      </c>
      <c r="L150">
        <v>84.11</v>
      </c>
      <c r="M150">
        <v>117.02</v>
      </c>
      <c r="N150">
        <v>119.95</v>
      </c>
      <c r="O150">
        <v>34.5</v>
      </c>
      <c r="P150">
        <v>-86.66</v>
      </c>
      <c r="Q150">
        <v>208.76</v>
      </c>
    </row>
    <row r="151" spans="1:17" x14ac:dyDescent="0.25">
      <c r="A151">
        <v>148</v>
      </c>
      <c r="B151">
        <v>46.25</v>
      </c>
      <c r="C151">
        <v>27.19</v>
      </c>
      <c r="D151">
        <v>38.31</v>
      </c>
      <c r="E151">
        <v>71.319999999999993</v>
      </c>
      <c r="F151">
        <v>147.29</v>
      </c>
      <c r="G151">
        <v>101.58</v>
      </c>
      <c r="H151">
        <v>106.47</v>
      </c>
      <c r="I151">
        <v>121.59</v>
      </c>
      <c r="J151">
        <v>98.35</v>
      </c>
      <c r="K151">
        <v>100.31</v>
      </c>
      <c r="L151">
        <v>95.62</v>
      </c>
      <c r="M151">
        <v>96.32</v>
      </c>
      <c r="N151">
        <v>184.31</v>
      </c>
      <c r="O151">
        <v>256.63</v>
      </c>
      <c r="P151">
        <v>386.77</v>
      </c>
      <c r="Q151">
        <v>364.51</v>
      </c>
    </row>
    <row r="152" spans="1:17" x14ac:dyDescent="0.25">
      <c r="A152">
        <v>149</v>
      </c>
      <c r="B152">
        <v>40.21</v>
      </c>
      <c r="C152">
        <v>57.47</v>
      </c>
      <c r="D152">
        <v>24.38</v>
      </c>
      <c r="E152">
        <v>35.549999999999997</v>
      </c>
      <c r="F152">
        <v>2.88</v>
      </c>
      <c r="G152">
        <v>62.7</v>
      </c>
      <c r="H152">
        <v>97.67</v>
      </c>
      <c r="I152">
        <v>13.45</v>
      </c>
      <c r="J152">
        <v>58.88</v>
      </c>
      <c r="K152">
        <v>120.3</v>
      </c>
      <c r="L152">
        <v>53.45</v>
      </c>
      <c r="M152">
        <v>165.9</v>
      </c>
      <c r="N152">
        <v>-352.65</v>
      </c>
      <c r="O152">
        <v>-1720.24</v>
      </c>
      <c r="P152">
        <v>-3684.11</v>
      </c>
      <c r="Q152">
        <v>-1930.75</v>
      </c>
    </row>
    <row r="153" spans="1:17" x14ac:dyDescent="0.25">
      <c r="A153">
        <v>150</v>
      </c>
      <c r="C153">
        <v>2.5499999999999998</v>
      </c>
      <c r="D153">
        <v>1.76</v>
      </c>
      <c r="E153">
        <v>8.1</v>
      </c>
      <c r="F153">
        <v>14.85</v>
      </c>
      <c r="G153">
        <v>90.85</v>
      </c>
      <c r="H153">
        <v>21</v>
      </c>
      <c r="I153">
        <v>21.69</v>
      </c>
      <c r="J153">
        <v>68.28</v>
      </c>
      <c r="K153">
        <v>-8.27</v>
      </c>
      <c r="L153">
        <v>-24.04</v>
      </c>
      <c r="M153">
        <v>-23.43</v>
      </c>
      <c r="N153">
        <v>-129.83000000000001</v>
      </c>
      <c r="O153">
        <v>-123.57</v>
      </c>
      <c r="P153">
        <v>-271.01</v>
      </c>
      <c r="Q153">
        <v>-36.08</v>
      </c>
    </row>
    <row r="154" spans="1:17" x14ac:dyDescent="0.25">
      <c r="A154">
        <v>151</v>
      </c>
      <c r="B154">
        <v>9.8699999999999992</v>
      </c>
      <c r="C154">
        <v>15.49</v>
      </c>
      <c r="D154">
        <v>10.56</v>
      </c>
      <c r="E154">
        <v>5.66</v>
      </c>
      <c r="F154">
        <v>25.76</v>
      </c>
      <c r="G154">
        <v>26.4</v>
      </c>
      <c r="H154">
        <v>26.72</v>
      </c>
      <c r="I154">
        <v>40.36</v>
      </c>
      <c r="J154">
        <v>61.52</v>
      </c>
      <c r="K154">
        <v>43.64</v>
      </c>
      <c r="L154">
        <v>34.28</v>
      </c>
      <c r="M154">
        <v>83.43</v>
      </c>
      <c r="N154">
        <v>85.69</v>
      </c>
      <c r="O154">
        <v>105.63</v>
      </c>
      <c r="P154">
        <v>120.71</v>
      </c>
      <c r="Q154">
        <v>112.41</v>
      </c>
    </row>
    <row r="155" spans="1:17" x14ac:dyDescent="0.25">
      <c r="A155">
        <v>152</v>
      </c>
      <c r="B155">
        <v>14.98</v>
      </c>
      <c r="C155">
        <v>19.13</v>
      </c>
      <c r="D155">
        <v>34.75</v>
      </c>
      <c r="E155">
        <v>72.62</v>
      </c>
      <c r="F155">
        <v>77.319999999999993</v>
      </c>
      <c r="G155">
        <v>75.209999999999994</v>
      </c>
      <c r="H155">
        <v>93.76</v>
      </c>
      <c r="I155">
        <v>77.209999999999994</v>
      </c>
      <c r="J155">
        <v>84.83</v>
      </c>
      <c r="K155">
        <v>82.01</v>
      </c>
      <c r="L155">
        <v>57.56</v>
      </c>
      <c r="M155">
        <v>37.07</v>
      </c>
      <c r="N155">
        <v>80.69</v>
      </c>
      <c r="O155">
        <v>116.77</v>
      </c>
      <c r="P155">
        <v>51.7</v>
      </c>
      <c r="Q155">
        <v>38.01</v>
      </c>
    </row>
    <row r="156" spans="1:17" x14ac:dyDescent="0.25">
      <c r="A156">
        <v>153</v>
      </c>
      <c r="B156">
        <v>5.75</v>
      </c>
      <c r="C156">
        <v>5.81</v>
      </c>
      <c r="D156">
        <v>8.76</v>
      </c>
      <c r="E156">
        <v>17.690000000000001</v>
      </c>
      <c r="F156">
        <v>23.56</v>
      </c>
      <c r="G156">
        <v>39.299999999999997</v>
      </c>
      <c r="H156">
        <v>41.32</v>
      </c>
      <c r="I156">
        <v>49.09</v>
      </c>
      <c r="J156">
        <v>50</v>
      </c>
      <c r="K156">
        <v>45.97</v>
      </c>
      <c r="L156">
        <v>63.09</v>
      </c>
      <c r="M156">
        <v>47.61</v>
      </c>
      <c r="N156">
        <v>22.05</v>
      </c>
      <c r="O156">
        <v>58.01</v>
      </c>
      <c r="P156">
        <v>70.430000000000007</v>
      </c>
      <c r="Q156">
        <v>188.09</v>
      </c>
    </row>
    <row r="157" spans="1:17" x14ac:dyDescent="0.25">
      <c r="A157">
        <v>154</v>
      </c>
    </row>
    <row r="158" spans="1:17" x14ac:dyDescent="0.25">
      <c r="A158">
        <v>155</v>
      </c>
      <c r="B158">
        <v>7.21</v>
      </c>
      <c r="C158">
        <v>43.67</v>
      </c>
      <c r="D158">
        <v>61.22</v>
      </c>
      <c r="E158">
        <v>68.72</v>
      </c>
      <c r="F158">
        <v>142.36000000000001</v>
      </c>
      <c r="G158">
        <v>117.37</v>
      </c>
      <c r="H158">
        <v>113.13</v>
      </c>
      <c r="I158">
        <v>137.09</v>
      </c>
      <c r="J158">
        <v>86.15</v>
      </c>
      <c r="K158">
        <v>75.73</v>
      </c>
      <c r="L158">
        <v>87.16</v>
      </c>
      <c r="M158">
        <v>51.42</v>
      </c>
      <c r="N158">
        <v>158.13</v>
      </c>
      <c r="O158">
        <v>214.18</v>
      </c>
      <c r="P158">
        <v>253.08</v>
      </c>
      <c r="Q158">
        <v>229.05</v>
      </c>
    </row>
    <row r="159" spans="1:17" x14ac:dyDescent="0.25">
      <c r="A159">
        <v>156</v>
      </c>
      <c r="B159">
        <v>85.01</v>
      </c>
      <c r="C159">
        <v>76.349999999999994</v>
      </c>
      <c r="D159">
        <v>73.16</v>
      </c>
      <c r="E159">
        <v>107.15</v>
      </c>
      <c r="F159">
        <v>126.93</v>
      </c>
      <c r="G159">
        <v>162.68</v>
      </c>
      <c r="H159">
        <v>188.33</v>
      </c>
      <c r="I159">
        <v>232.78</v>
      </c>
      <c r="J159">
        <v>300.14</v>
      </c>
      <c r="K159">
        <v>355.21</v>
      </c>
      <c r="L159">
        <v>436.76</v>
      </c>
      <c r="M159">
        <v>674.75</v>
      </c>
      <c r="N159">
        <v>583.6</v>
      </c>
      <c r="O159">
        <v>687.28</v>
      </c>
      <c r="P159">
        <v>656.68</v>
      </c>
      <c r="Q159">
        <v>700.1</v>
      </c>
    </row>
    <row r="160" spans="1:17" x14ac:dyDescent="0.25">
      <c r="A160">
        <v>157</v>
      </c>
      <c r="B160">
        <v>98.06</v>
      </c>
      <c r="C160">
        <v>172.23</v>
      </c>
      <c r="D160">
        <v>333.09</v>
      </c>
      <c r="E160">
        <v>502.08</v>
      </c>
      <c r="F160">
        <v>545.51</v>
      </c>
      <c r="G160">
        <v>537.65</v>
      </c>
      <c r="H160">
        <v>576.57000000000005</v>
      </c>
      <c r="I160">
        <v>512.29</v>
      </c>
      <c r="J160">
        <v>563.69000000000005</v>
      </c>
      <c r="K160">
        <v>430.6</v>
      </c>
      <c r="L160">
        <v>577.26</v>
      </c>
      <c r="M160">
        <v>501.88</v>
      </c>
      <c r="N160">
        <v>471.65</v>
      </c>
      <c r="O160">
        <v>374.53</v>
      </c>
      <c r="P160">
        <v>336.78</v>
      </c>
      <c r="Q160">
        <v>351.99</v>
      </c>
    </row>
    <row r="161" spans="1:17" x14ac:dyDescent="0.25">
      <c r="A161">
        <v>158</v>
      </c>
      <c r="B161">
        <v>33.19</v>
      </c>
      <c r="C161">
        <v>42</v>
      </c>
      <c r="D161">
        <v>63.48</v>
      </c>
      <c r="E161">
        <v>67.3</v>
      </c>
      <c r="F161">
        <v>134.80000000000001</v>
      </c>
      <c r="G161">
        <v>389.02</v>
      </c>
      <c r="H161">
        <v>217.93</v>
      </c>
      <c r="I161">
        <v>128.46</v>
      </c>
      <c r="J161">
        <v>212.18</v>
      </c>
      <c r="K161">
        <v>265.3</v>
      </c>
      <c r="L161">
        <v>394.38</v>
      </c>
      <c r="M161">
        <v>433.82</v>
      </c>
      <c r="N161">
        <v>1007.53</v>
      </c>
      <c r="O161">
        <v>1484.27</v>
      </c>
      <c r="P161">
        <v>2140.61</v>
      </c>
      <c r="Q161">
        <v>1014.35</v>
      </c>
    </row>
    <row r="162" spans="1:17" x14ac:dyDescent="0.25">
      <c r="A162">
        <v>159</v>
      </c>
      <c r="B162">
        <v>37.909999999999997</v>
      </c>
      <c r="C162">
        <v>52.18</v>
      </c>
      <c r="D162">
        <v>63.6</v>
      </c>
      <c r="E162">
        <v>60.13</v>
      </c>
      <c r="F162">
        <v>88.1</v>
      </c>
      <c r="G162">
        <v>112.22</v>
      </c>
      <c r="H162">
        <v>108.9</v>
      </c>
      <c r="I162">
        <v>118.38</v>
      </c>
      <c r="J162">
        <v>166.03</v>
      </c>
      <c r="K162">
        <v>181.36</v>
      </c>
      <c r="L162">
        <v>169.48</v>
      </c>
      <c r="M162">
        <v>170.64</v>
      </c>
      <c r="N162">
        <v>183.08</v>
      </c>
      <c r="O162">
        <v>171.66</v>
      </c>
      <c r="P162">
        <v>136.35</v>
      </c>
      <c r="Q162">
        <v>160.76</v>
      </c>
    </row>
    <row r="163" spans="1:17" x14ac:dyDescent="0.25">
      <c r="A163">
        <v>160</v>
      </c>
      <c r="B163">
        <v>8.3000000000000007</v>
      </c>
      <c r="C163">
        <v>9.86</v>
      </c>
      <c r="D163">
        <v>14.17</v>
      </c>
      <c r="E163">
        <v>6.83</v>
      </c>
      <c r="F163">
        <v>2.75</v>
      </c>
      <c r="G163">
        <v>38.83</v>
      </c>
      <c r="H163">
        <v>58.38</v>
      </c>
      <c r="I163">
        <v>21.71</v>
      </c>
      <c r="J163">
        <v>29.8</v>
      </c>
      <c r="K163">
        <v>80.81</v>
      </c>
      <c r="L163">
        <v>100.16</v>
      </c>
      <c r="M163">
        <v>143.87</v>
      </c>
      <c r="N163">
        <v>198.88</v>
      </c>
      <c r="O163">
        <v>154.02000000000001</v>
      </c>
      <c r="P163">
        <v>203.72</v>
      </c>
      <c r="Q163">
        <v>186.62</v>
      </c>
    </row>
    <row r="164" spans="1:17" x14ac:dyDescent="0.25">
      <c r="A164">
        <v>161</v>
      </c>
      <c r="B164">
        <v>53.28</v>
      </c>
      <c r="C164">
        <v>64.86</v>
      </c>
      <c r="D164">
        <v>89.59</v>
      </c>
      <c r="E164">
        <v>121.2</v>
      </c>
      <c r="F164">
        <v>132.16</v>
      </c>
      <c r="G164">
        <v>148.12</v>
      </c>
      <c r="H164">
        <v>161.55000000000001</v>
      </c>
      <c r="I164">
        <v>248.12</v>
      </c>
      <c r="J164">
        <v>434.96</v>
      </c>
      <c r="K164">
        <v>604.39</v>
      </c>
      <c r="L164">
        <v>510.94</v>
      </c>
      <c r="M164">
        <v>564.84</v>
      </c>
      <c r="N164">
        <v>654.45000000000005</v>
      </c>
      <c r="O164">
        <v>722.67</v>
      </c>
      <c r="P164">
        <v>847.72</v>
      </c>
      <c r="Q164">
        <v>999.87</v>
      </c>
    </row>
    <row r="165" spans="1:17" x14ac:dyDescent="0.25">
      <c r="A165">
        <v>162</v>
      </c>
      <c r="B165">
        <v>34.21</v>
      </c>
      <c r="C165">
        <v>65.69</v>
      </c>
      <c r="D165">
        <v>75.77</v>
      </c>
      <c r="E165">
        <v>71.12</v>
      </c>
      <c r="F165">
        <v>78.06</v>
      </c>
      <c r="G165">
        <v>108.81</v>
      </c>
      <c r="H165">
        <v>18.079999999999998</v>
      </c>
      <c r="I165">
        <v>80.959999999999994</v>
      </c>
      <c r="J165">
        <v>133.43</v>
      </c>
      <c r="K165">
        <v>201.56</v>
      </c>
      <c r="L165">
        <v>98.59</v>
      </c>
      <c r="M165">
        <v>125.48</v>
      </c>
      <c r="N165">
        <v>156.77000000000001</v>
      </c>
      <c r="O165">
        <v>34.21</v>
      </c>
      <c r="P165">
        <v>-145.24</v>
      </c>
      <c r="Q165">
        <v>241.4</v>
      </c>
    </row>
    <row r="166" spans="1:17" x14ac:dyDescent="0.25">
      <c r="A166">
        <v>163</v>
      </c>
      <c r="B166">
        <v>1.3</v>
      </c>
      <c r="C166">
        <v>2.4500000000000002</v>
      </c>
      <c r="D166">
        <v>5.85</v>
      </c>
      <c r="E166">
        <v>13.32</v>
      </c>
      <c r="F166">
        <v>41.44</v>
      </c>
      <c r="G166">
        <v>62.45</v>
      </c>
      <c r="H166">
        <v>73.73</v>
      </c>
      <c r="I166">
        <v>121.63</v>
      </c>
      <c r="J166">
        <v>106.15</v>
      </c>
      <c r="K166">
        <v>81.36</v>
      </c>
      <c r="L166">
        <v>122.67</v>
      </c>
      <c r="M166">
        <v>97.65</v>
      </c>
      <c r="N166">
        <v>127.92</v>
      </c>
      <c r="O166">
        <v>22.73</v>
      </c>
      <c r="P166">
        <v>196.51</v>
      </c>
      <c r="Q166">
        <v>240.85</v>
      </c>
    </row>
    <row r="167" spans="1:17" x14ac:dyDescent="0.25">
      <c r="A167">
        <v>164</v>
      </c>
      <c r="B167">
        <v>3.05</v>
      </c>
      <c r="C167">
        <v>5.58</v>
      </c>
      <c r="D167">
        <v>6.66</v>
      </c>
      <c r="E167">
        <v>9.25</v>
      </c>
      <c r="F167">
        <v>10.119999999999999</v>
      </c>
      <c r="G167">
        <v>9.1300000000000008</v>
      </c>
      <c r="H167">
        <v>5.09</v>
      </c>
      <c r="I167">
        <v>23.95</v>
      </c>
      <c r="J167">
        <v>21.72</v>
      </c>
      <c r="K167">
        <v>27.31</v>
      </c>
      <c r="L167">
        <v>30.18</v>
      </c>
      <c r="M167">
        <v>81.010000000000005</v>
      </c>
      <c r="N167">
        <v>95.23</v>
      </c>
      <c r="O167">
        <v>120.78</v>
      </c>
      <c r="P167">
        <v>142.83000000000001</v>
      </c>
      <c r="Q167">
        <v>139.16</v>
      </c>
    </row>
    <row r="168" spans="1:17" x14ac:dyDescent="0.25">
      <c r="A168">
        <v>165</v>
      </c>
      <c r="B168">
        <v>33.39</v>
      </c>
      <c r="C168">
        <v>51.32</v>
      </c>
      <c r="D168">
        <v>48</v>
      </c>
      <c r="E168">
        <v>62.95</v>
      </c>
      <c r="F168">
        <v>193.87</v>
      </c>
      <c r="G168">
        <v>133.65</v>
      </c>
      <c r="H168">
        <v>193.57</v>
      </c>
      <c r="I168">
        <v>232.16</v>
      </c>
      <c r="J168">
        <v>172.32</v>
      </c>
      <c r="K168">
        <v>237.89</v>
      </c>
      <c r="L168">
        <v>163.08000000000001</v>
      </c>
      <c r="M168">
        <v>170.92</v>
      </c>
      <c r="N168">
        <v>82.19</v>
      </c>
      <c r="O168">
        <v>104.64</v>
      </c>
      <c r="P168">
        <v>112.28</v>
      </c>
      <c r="Q168">
        <v>913.63</v>
      </c>
    </row>
    <row r="169" spans="1:17" x14ac:dyDescent="0.25">
      <c r="A169">
        <v>166</v>
      </c>
      <c r="B169">
        <v>367.58</v>
      </c>
      <c r="C169">
        <v>779.26</v>
      </c>
      <c r="D169">
        <v>885.71</v>
      </c>
      <c r="E169">
        <v>863.21</v>
      </c>
      <c r="F169">
        <v>1535.81</v>
      </c>
      <c r="G169">
        <v>2232.6</v>
      </c>
      <c r="H169">
        <v>1647.96</v>
      </c>
      <c r="I169">
        <v>2092.1</v>
      </c>
      <c r="J169">
        <v>1181.71</v>
      </c>
      <c r="K169">
        <v>1177</v>
      </c>
      <c r="L169">
        <v>1225.99</v>
      </c>
      <c r="M169">
        <v>895.99</v>
      </c>
      <c r="N169">
        <v>529.9</v>
      </c>
      <c r="O169">
        <v>970.64</v>
      </c>
      <c r="P169">
        <v>1560</v>
      </c>
      <c r="Q169">
        <v>1768.66</v>
      </c>
    </row>
    <row r="170" spans="1:17" x14ac:dyDescent="0.25">
      <c r="A170">
        <v>167</v>
      </c>
      <c r="B170">
        <v>227.29</v>
      </c>
      <c r="C170">
        <v>471.13</v>
      </c>
      <c r="D170">
        <v>808.79</v>
      </c>
      <c r="E170">
        <v>838.6</v>
      </c>
      <c r="F170">
        <v>883.31</v>
      </c>
      <c r="G170">
        <v>1356.81</v>
      </c>
      <c r="H170">
        <v>1384.82</v>
      </c>
      <c r="I170">
        <v>395.75</v>
      </c>
      <c r="J170">
        <v>266.45999999999998</v>
      </c>
      <c r="K170">
        <v>143.34</v>
      </c>
      <c r="L170">
        <v>146.26</v>
      </c>
      <c r="M170">
        <v>204.68</v>
      </c>
      <c r="N170">
        <v>317.3</v>
      </c>
      <c r="O170">
        <v>618.28</v>
      </c>
      <c r="P170">
        <v>601.39</v>
      </c>
      <c r="Q170">
        <v>160.19</v>
      </c>
    </row>
    <row r="171" spans="1:17" x14ac:dyDescent="0.25">
      <c r="A171">
        <v>168</v>
      </c>
      <c r="B171">
        <v>2.15</v>
      </c>
      <c r="C171">
        <v>21.73</v>
      </c>
      <c r="D171">
        <v>62.09</v>
      </c>
      <c r="E171">
        <v>85.09</v>
      </c>
      <c r="F171">
        <v>122.32</v>
      </c>
      <c r="G171">
        <v>110.16</v>
      </c>
      <c r="H171">
        <v>56</v>
      </c>
      <c r="I171">
        <v>117.97</v>
      </c>
      <c r="J171">
        <v>127.28</v>
      </c>
      <c r="K171">
        <v>185.49</v>
      </c>
      <c r="L171">
        <v>137.96</v>
      </c>
      <c r="M171">
        <v>113.09</v>
      </c>
      <c r="N171">
        <v>81.53</v>
      </c>
      <c r="O171">
        <v>199.37</v>
      </c>
      <c r="P171">
        <v>180.63</v>
      </c>
      <c r="Q171">
        <v>202.62</v>
      </c>
    </row>
    <row r="172" spans="1:17" x14ac:dyDescent="0.25">
      <c r="A172">
        <v>169</v>
      </c>
      <c r="B172">
        <v>3.73</v>
      </c>
      <c r="C172">
        <v>4.59</v>
      </c>
      <c r="D172">
        <v>5.28</v>
      </c>
      <c r="E172">
        <v>14.09</v>
      </c>
      <c r="F172">
        <v>22.52</v>
      </c>
      <c r="G172">
        <v>38.729999999999997</v>
      </c>
      <c r="H172">
        <v>37.31</v>
      </c>
      <c r="I172">
        <v>49.57</v>
      </c>
      <c r="J172">
        <v>25.09</v>
      </c>
      <c r="K172">
        <v>53.41</v>
      </c>
      <c r="L172">
        <v>114.16</v>
      </c>
      <c r="M172">
        <v>114.47</v>
      </c>
      <c r="N172">
        <v>121.82</v>
      </c>
      <c r="O172">
        <v>131.16999999999999</v>
      </c>
      <c r="P172">
        <v>135.07</v>
      </c>
      <c r="Q172">
        <v>135.69</v>
      </c>
    </row>
    <row r="173" spans="1:17" x14ac:dyDescent="0.25">
      <c r="A173">
        <v>170</v>
      </c>
      <c r="B173">
        <v>18.47</v>
      </c>
      <c r="C173">
        <v>20.420000000000002</v>
      </c>
      <c r="D173">
        <v>29.18</v>
      </c>
      <c r="E173">
        <v>35.4</v>
      </c>
      <c r="F173">
        <v>46.02</v>
      </c>
      <c r="G173">
        <v>133.51</v>
      </c>
      <c r="H173">
        <v>55.01</v>
      </c>
      <c r="I173">
        <v>87.51</v>
      </c>
      <c r="J173">
        <v>85.63</v>
      </c>
      <c r="K173">
        <v>103.63</v>
      </c>
      <c r="L173">
        <v>97.67</v>
      </c>
      <c r="M173">
        <v>82.32</v>
      </c>
      <c r="N173">
        <v>101.02</v>
      </c>
      <c r="O173">
        <v>102.14</v>
      </c>
      <c r="P173">
        <v>116.01</v>
      </c>
      <c r="Q173">
        <v>147.16</v>
      </c>
    </row>
    <row r="174" spans="1:17" x14ac:dyDescent="0.25">
      <c r="A174">
        <v>171</v>
      </c>
      <c r="B174">
        <v>10.19</v>
      </c>
      <c r="C174">
        <v>13.32</v>
      </c>
      <c r="D174">
        <v>16.64</v>
      </c>
      <c r="E174">
        <v>21.68</v>
      </c>
      <c r="F174">
        <v>29.61</v>
      </c>
      <c r="G174">
        <v>42.34</v>
      </c>
      <c r="H174">
        <v>50.28</v>
      </c>
      <c r="I174">
        <v>68.959999999999994</v>
      </c>
      <c r="J174">
        <v>91.51</v>
      </c>
      <c r="K174">
        <v>108.8</v>
      </c>
      <c r="L174">
        <v>145.88</v>
      </c>
      <c r="M174">
        <v>176.96</v>
      </c>
      <c r="N174">
        <v>201.87</v>
      </c>
      <c r="O174">
        <v>243.58</v>
      </c>
      <c r="P174">
        <v>296.64999999999998</v>
      </c>
      <c r="Q174">
        <v>362.68</v>
      </c>
    </row>
    <row r="175" spans="1:17" x14ac:dyDescent="0.25">
      <c r="A175">
        <v>172</v>
      </c>
      <c r="B175">
        <v>28.04</v>
      </c>
      <c r="C175">
        <v>63.15</v>
      </c>
      <c r="D175">
        <v>144.28</v>
      </c>
      <c r="E175">
        <v>197.97</v>
      </c>
      <c r="F175">
        <v>186.56</v>
      </c>
      <c r="G175">
        <v>224.09</v>
      </c>
      <c r="H175">
        <v>192.27</v>
      </c>
      <c r="I175">
        <v>171.84</v>
      </c>
      <c r="J175">
        <v>114.3</v>
      </c>
      <c r="K175">
        <v>153.61000000000001</v>
      </c>
      <c r="L175">
        <v>235.35</v>
      </c>
      <c r="M175">
        <v>185.03</v>
      </c>
      <c r="N175">
        <v>227.86</v>
      </c>
      <c r="O175">
        <v>219.89</v>
      </c>
      <c r="P175">
        <v>308.10000000000002</v>
      </c>
      <c r="Q175">
        <v>535.02</v>
      </c>
    </row>
    <row r="176" spans="1:17" x14ac:dyDescent="0.25">
      <c r="A176">
        <v>173</v>
      </c>
      <c r="B176">
        <v>33.369999999999997</v>
      </c>
      <c r="C176">
        <v>52.89</v>
      </c>
      <c r="D176">
        <v>44.63</v>
      </c>
      <c r="E176">
        <v>96.33</v>
      </c>
      <c r="F176">
        <v>241.86</v>
      </c>
      <c r="G176">
        <v>320.45</v>
      </c>
      <c r="H176">
        <v>340.14</v>
      </c>
      <c r="I176">
        <v>334.16</v>
      </c>
      <c r="J176">
        <v>263.63</v>
      </c>
      <c r="K176">
        <v>431.6</v>
      </c>
      <c r="L176">
        <v>398.34</v>
      </c>
      <c r="M176">
        <v>74.42</v>
      </c>
      <c r="N176">
        <v>382.36</v>
      </c>
      <c r="O176">
        <v>95.4</v>
      </c>
      <c r="P176">
        <v>146.29</v>
      </c>
      <c r="Q176">
        <v>487.31</v>
      </c>
    </row>
    <row r="177" spans="1:17" x14ac:dyDescent="0.25">
      <c r="A177">
        <v>174</v>
      </c>
      <c r="L177">
        <v>-3.86</v>
      </c>
      <c r="M177">
        <v>28.43</v>
      </c>
      <c r="N177">
        <v>443.58</v>
      </c>
      <c r="O177">
        <v>188.33</v>
      </c>
      <c r="P177">
        <v>219.5</v>
      </c>
      <c r="Q177">
        <v>291.36</v>
      </c>
    </row>
    <row r="178" spans="1:17" x14ac:dyDescent="0.25">
      <c r="A178">
        <v>175</v>
      </c>
      <c r="B178">
        <v>66.180000000000007</v>
      </c>
      <c r="C178">
        <v>84.91</v>
      </c>
      <c r="D178">
        <v>80.959999999999994</v>
      </c>
      <c r="E178">
        <v>103.21</v>
      </c>
      <c r="F178">
        <v>35.26</v>
      </c>
      <c r="G178">
        <v>94.47</v>
      </c>
      <c r="H178">
        <v>263.93</v>
      </c>
      <c r="I178">
        <v>236.6</v>
      </c>
      <c r="J178">
        <v>279.88</v>
      </c>
      <c r="K178">
        <v>375.07</v>
      </c>
      <c r="L178">
        <v>486.83</v>
      </c>
      <c r="M178">
        <v>600.84</v>
      </c>
      <c r="N178">
        <v>439.13</v>
      </c>
      <c r="O178">
        <v>500.33</v>
      </c>
      <c r="P178">
        <v>239.97</v>
      </c>
      <c r="Q178">
        <v>324.23</v>
      </c>
    </row>
    <row r="179" spans="1:17" x14ac:dyDescent="0.25">
      <c r="A179">
        <v>176</v>
      </c>
      <c r="B179">
        <v>84.72</v>
      </c>
      <c r="C179">
        <v>116.91</v>
      </c>
      <c r="D179">
        <v>224.02</v>
      </c>
      <c r="E179">
        <v>294.72000000000003</v>
      </c>
      <c r="F179">
        <v>326.47000000000003</v>
      </c>
      <c r="G179">
        <v>372.88</v>
      </c>
      <c r="H179">
        <v>227.51</v>
      </c>
      <c r="I179">
        <v>123.84</v>
      </c>
      <c r="J179">
        <v>266.52999999999997</v>
      </c>
      <c r="K179">
        <v>283.83999999999997</v>
      </c>
      <c r="L179">
        <v>273.11</v>
      </c>
      <c r="M179">
        <v>260.26</v>
      </c>
      <c r="N179">
        <v>-509.82</v>
      </c>
      <c r="O179">
        <v>172.68</v>
      </c>
      <c r="P179">
        <v>521.29999999999995</v>
      </c>
      <c r="Q179">
        <v>789.52</v>
      </c>
    </row>
    <row r="180" spans="1:17" x14ac:dyDescent="0.25">
      <c r="A180">
        <v>177</v>
      </c>
      <c r="B180">
        <v>-72.430000000000007</v>
      </c>
      <c r="C180">
        <v>-281.36</v>
      </c>
      <c r="D180">
        <v>-51.42</v>
      </c>
      <c r="E180">
        <v>-27.84</v>
      </c>
      <c r="F180">
        <v>-64.38</v>
      </c>
      <c r="G180">
        <v>-79.94</v>
      </c>
      <c r="H180">
        <v>-84.6</v>
      </c>
      <c r="I180">
        <v>-116.39</v>
      </c>
      <c r="J180">
        <v>-54.72</v>
      </c>
      <c r="K180">
        <v>57.1</v>
      </c>
      <c r="L180">
        <v>73.959999999999994</v>
      </c>
      <c r="M180">
        <v>191.77</v>
      </c>
      <c r="N180">
        <v>387.28</v>
      </c>
      <c r="O180">
        <v>191.18</v>
      </c>
      <c r="P180">
        <v>249.91</v>
      </c>
      <c r="Q180">
        <v>198.46</v>
      </c>
    </row>
    <row r="181" spans="1:17" x14ac:dyDescent="0.25">
      <c r="A181">
        <v>178</v>
      </c>
      <c r="B181">
        <v>-390.84</v>
      </c>
      <c r="C181">
        <v>174.28</v>
      </c>
      <c r="D181">
        <v>138.08000000000001</v>
      </c>
      <c r="E181">
        <v>293.8</v>
      </c>
      <c r="F181">
        <v>266.91000000000003</v>
      </c>
      <c r="G181">
        <v>238.45</v>
      </c>
      <c r="H181">
        <v>499.36</v>
      </c>
      <c r="I181">
        <v>254.47</v>
      </c>
      <c r="J181">
        <v>749.37</v>
      </c>
      <c r="K181">
        <v>757.57</v>
      </c>
      <c r="L181">
        <v>518.1</v>
      </c>
      <c r="M181">
        <v>342.17</v>
      </c>
      <c r="N181">
        <v>400.51</v>
      </c>
      <c r="O181">
        <v>409.35</v>
      </c>
      <c r="P181">
        <v>419.5</v>
      </c>
      <c r="Q181">
        <v>475.73</v>
      </c>
    </row>
    <row r="182" spans="1:17" x14ac:dyDescent="0.25">
      <c r="A182">
        <v>179</v>
      </c>
      <c r="B182">
        <v>15.96</v>
      </c>
      <c r="C182">
        <v>1.77</v>
      </c>
      <c r="D182">
        <v>16.05</v>
      </c>
      <c r="E182">
        <v>46.68</v>
      </c>
      <c r="F182">
        <v>89.38</v>
      </c>
      <c r="G182">
        <v>99.92</v>
      </c>
      <c r="H182">
        <v>123.41</v>
      </c>
      <c r="I182">
        <v>413.77</v>
      </c>
      <c r="J182">
        <v>506.38</v>
      </c>
      <c r="K182">
        <v>522.05999999999995</v>
      </c>
      <c r="L182">
        <v>538.12</v>
      </c>
      <c r="M182">
        <v>419.15</v>
      </c>
      <c r="N182">
        <v>410.36</v>
      </c>
      <c r="O182">
        <v>445.73</v>
      </c>
      <c r="P182">
        <v>526.89</v>
      </c>
      <c r="Q182">
        <v>668.43</v>
      </c>
    </row>
    <row r="183" spans="1:17" x14ac:dyDescent="0.25">
      <c r="A183">
        <v>180</v>
      </c>
      <c r="H183">
        <v>-0.01</v>
      </c>
      <c r="M183">
        <v>-0.01</v>
      </c>
      <c r="N183">
        <v>77.41</v>
      </c>
      <c r="O183">
        <v>100.31</v>
      </c>
      <c r="P183">
        <v>117.56</v>
      </c>
      <c r="Q183">
        <v>158.56</v>
      </c>
    </row>
    <row r="184" spans="1:17" x14ac:dyDescent="0.25">
      <c r="A184">
        <v>181</v>
      </c>
      <c r="B184">
        <v>61.73</v>
      </c>
      <c r="C184">
        <v>120.9</v>
      </c>
      <c r="D184">
        <v>132.77000000000001</v>
      </c>
      <c r="E184">
        <v>113.22</v>
      </c>
      <c r="F184">
        <v>317.85000000000002</v>
      </c>
      <c r="G184">
        <v>304.75</v>
      </c>
      <c r="H184">
        <v>260.44</v>
      </c>
      <c r="I184">
        <v>261.55</v>
      </c>
      <c r="J184">
        <v>177.23</v>
      </c>
      <c r="K184">
        <v>47.86</v>
      </c>
      <c r="L184">
        <v>-81.33</v>
      </c>
      <c r="M184">
        <v>-191.69</v>
      </c>
      <c r="N184">
        <v>-70.89</v>
      </c>
      <c r="O184">
        <v>-187.31</v>
      </c>
      <c r="P184">
        <v>-362.39</v>
      </c>
      <c r="Q184">
        <v>-631.57000000000005</v>
      </c>
    </row>
    <row r="185" spans="1:17" x14ac:dyDescent="0.25">
      <c r="A185">
        <v>182</v>
      </c>
      <c r="B185">
        <v>312.47000000000003</v>
      </c>
      <c r="C185">
        <v>325.72000000000003</v>
      </c>
      <c r="D185">
        <v>329.27</v>
      </c>
      <c r="E185">
        <v>638.29</v>
      </c>
      <c r="F185">
        <v>1101.76</v>
      </c>
      <c r="G185">
        <v>780.64</v>
      </c>
      <c r="H185">
        <v>997.16</v>
      </c>
      <c r="I185">
        <v>1056.53</v>
      </c>
      <c r="J185">
        <v>1198.22</v>
      </c>
      <c r="K185">
        <v>1950.37</v>
      </c>
      <c r="L185">
        <v>3611.13</v>
      </c>
      <c r="M185">
        <v>5984.42</v>
      </c>
      <c r="N185">
        <v>6345.95</v>
      </c>
      <c r="O185">
        <v>4719.08</v>
      </c>
      <c r="P185">
        <v>6873</v>
      </c>
      <c r="Q185">
        <v>7362</v>
      </c>
    </row>
    <row r="186" spans="1:17" x14ac:dyDescent="0.25">
      <c r="A186">
        <v>183</v>
      </c>
      <c r="B186">
        <v>387.6</v>
      </c>
      <c r="C186">
        <v>509.5</v>
      </c>
      <c r="D186">
        <v>665.3</v>
      </c>
      <c r="E186">
        <v>870.78</v>
      </c>
      <c r="F186">
        <v>1141.45</v>
      </c>
      <c r="G186">
        <v>1590.19</v>
      </c>
      <c r="H186">
        <v>2244.94</v>
      </c>
      <c r="I186">
        <v>2948.7</v>
      </c>
      <c r="J186">
        <v>3926.4</v>
      </c>
      <c r="K186">
        <v>5167.09</v>
      </c>
      <c r="L186">
        <v>6726.28</v>
      </c>
      <c r="M186">
        <v>8478.3799999999992</v>
      </c>
      <c r="N186">
        <v>10215.92</v>
      </c>
      <c r="O186">
        <v>12296.21</v>
      </c>
      <c r="P186">
        <v>14549.64</v>
      </c>
      <c r="Q186">
        <v>17486.73</v>
      </c>
    </row>
    <row r="187" spans="1:17" x14ac:dyDescent="0.25">
      <c r="A187">
        <v>184</v>
      </c>
    </row>
    <row r="188" spans="1:17" x14ac:dyDescent="0.25">
      <c r="A188">
        <v>185</v>
      </c>
      <c r="B188">
        <v>37.28</v>
      </c>
      <c r="C188">
        <v>51.01</v>
      </c>
      <c r="D188">
        <v>41.15</v>
      </c>
      <c r="E188">
        <v>38.93</v>
      </c>
      <c r="F188">
        <v>73.84</v>
      </c>
      <c r="G188">
        <v>146.35</v>
      </c>
      <c r="H188">
        <v>106.99</v>
      </c>
      <c r="I188">
        <v>171.07</v>
      </c>
      <c r="J188">
        <v>128.86000000000001</v>
      </c>
      <c r="K188">
        <v>62.32</v>
      </c>
      <c r="L188">
        <v>105.79</v>
      </c>
      <c r="M188">
        <v>86.62</v>
      </c>
      <c r="N188">
        <v>39</v>
      </c>
      <c r="O188">
        <v>-7.55</v>
      </c>
      <c r="P188">
        <v>-50.05</v>
      </c>
      <c r="Q188">
        <v>1081.3399999999999</v>
      </c>
    </row>
    <row r="189" spans="1:17" x14ac:dyDescent="0.25">
      <c r="A189">
        <v>186</v>
      </c>
      <c r="B189">
        <v>5.54</v>
      </c>
      <c r="C189">
        <v>20.5</v>
      </c>
      <c r="D189">
        <v>19.13</v>
      </c>
      <c r="E189">
        <v>25.81</v>
      </c>
      <c r="F189">
        <v>29.11</v>
      </c>
      <c r="G189">
        <v>28.65</v>
      </c>
      <c r="H189">
        <v>40.15</v>
      </c>
      <c r="I189">
        <v>36.42</v>
      </c>
      <c r="J189">
        <v>87.35</v>
      </c>
      <c r="K189">
        <v>110.1</v>
      </c>
      <c r="L189">
        <v>99.12</v>
      </c>
      <c r="M189">
        <v>56.2</v>
      </c>
      <c r="N189">
        <v>104.15</v>
      </c>
      <c r="O189">
        <v>116.28</v>
      </c>
      <c r="P189">
        <v>103.01</v>
      </c>
      <c r="Q189">
        <v>74.760000000000005</v>
      </c>
    </row>
    <row r="190" spans="1:17" x14ac:dyDescent="0.25">
      <c r="A190">
        <v>187</v>
      </c>
      <c r="E190">
        <v>-3.87</v>
      </c>
      <c r="F190">
        <v>-28.3</v>
      </c>
      <c r="G190">
        <v>-27.33</v>
      </c>
      <c r="H190">
        <v>-105.89</v>
      </c>
      <c r="I190">
        <v>-83.5</v>
      </c>
      <c r="J190">
        <v>-40.31</v>
      </c>
      <c r="K190">
        <v>-51.67</v>
      </c>
      <c r="L190">
        <v>3.2</v>
      </c>
      <c r="M190">
        <v>-125.25</v>
      </c>
      <c r="N190">
        <v>-175.22</v>
      </c>
      <c r="O190">
        <v>-188.33</v>
      </c>
      <c r="P190">
        <v>-154.62</v>
      </c>
      <c r="Q190">
        <v>77.66</v>
      </c>
    </row>
    <row r="191" spans="1:17" x14ac:dyDescent="0.25">
      <c r="A191">
        <v>188</v>
      </c>
      <c r="B191">
        <v>3.08</v>
      </c>
      <c r="C191">
        <v>5.39</v>
      </c>
      <c r="D191">
        <v>0.74</v>
      </c>
      <c r="E191">
        <v>4.25</v>
      </c>
      <c r="F191">
        <v>8.14</v>
      </c>
      <c r="G191">
        <v>17.329999999999998</v>
      </c>
      <c r="H191">
        <v>11.97</v>
      </c>
      <c r="I191">
        <v>2.69</v>
      </c>
      <c r="J191">
        <v>18.75</v>
      </c>
      <c r="K191">
        <v>26.6</v>
      </c>
      <c r="L191">
        <v>44.67</v>
      </c>
      <c r="M191">
        <v>81.69</v>
      </c>
      <c r="N191">
        <v>39.159999999999997</v>
      </c>
      <c r="O191">
        <v>60.5</v>
      </c>
      <c r="P191">
        <v>135.38999999999999</v>
      </c>
      <c r="Q191">
        <v>90.84</v>
      </c>
    </row>
    <row r="192" spans="1:17" x14ac:dyDescent="0.25">
      <c r="A192">
        <v>189</v>
      </c>
      <c r="B192">
        <v>8.9600000000000009</v>
      </c>
      <c r="C192">
        <v>20.96</v>
      </c>
      <c r="D192">
        <v>30.53</v>
      </c>
      <c r="E192">
        <v>63.21</v>
      </c>
      <c r="F192">
        <v>102.15</v>
      </c>
      <c r="G192">
        <v>143.54</v>
      </c>
      <c r="H192">
        <v>145.22999999999999</v>
      </c>
      <c r="I192">
        <v>228.16</v>
      </c>
      <c r="J192">
        <v>242.05</v>
      </c>
      <c r="K192">
        <v>305.43</v>
      </c>
      <c r="L192">
        <v>371.39</v>
      </c>
      <c r="M192">
        <v>478.69</v>
      </c>
      <c r="N192">
        <v>464.94</v>
      </c>
      <c r="O192">
        <v>712.03</v>
      </c>
      <c r="P192">
        <v>539.04</v>
      </c>
      <c r="Q192">
        <v>712.52</v>
      </c>
    </row>
    <row r="193" spans="1:17" x14ac:dyDescent="0.25">
      <c r="A193">
        <v>190</v>
      </c>
      <c r="B193">
        <v>-24.44</v>
      </c>
      <c r="C193">
        <v>-36.1</v>
      </c>
      <c r="D193">
        <v>-24.79</v>
      </c>
      <c r="E193">
        <v>-89.91</v>
      </c>
      <c r="F193">
        <v>-9.86</v>
      </c>
      <c r="G193">
        <v>97.65</v>
      </c>
      <c r="H193">
        <v>125.53</v>
      </c>
      <c r="I193">
        <v>134.04</v>
      </c>
      <c r="J193">
        <v>63.3</v>
      </c>
      <c r="K193">
        <v>29.17</v>
      </c>
      <c r="L193">
        <v>30.84</v>
      </c>
      <c r="M193">
        <v>-40.729999999999997</v>
      </c>
      <c r="N193">
        <v>59.53</v>
      </c>
      <c r="O193">
        <v>35.39</v>
      </c>
      <c r="P193">
        <v>76.209999999999994</v>
      </c>
      <c r="Q193">
        <v>133.18</v>
      </c>
    </row>
    <row r="194" spans="1:17" x14ac:dyDescent="0.25">
      <c r="A194">
        <v>191</v>
      </c>
      <c r="B194">
        <v>14.89</v>
      </c>
      <c r="C194">
        <v>14.37</v>
      </c>
      <c r="D194">
        <v>10.1</v>
      </c>
      <c r="E194">
        <v>13.17</v>
      </c>
      <c r="F194">
        <v>0.32</v>
      </c>
      <c r="G194">
        <v>0.94</v>
      </c>
      <c r="H194">
        <v>-35.619999999999997</v>
      </c>
      <c r="I194">
        <v>5.55</v>
      </c>
      <c r="J194">
        <v>1.02</v>
      </c>
      <c r="K194">
        <v>9.27</v>
      </c>
      <c r="L194">
        <v>49.9</v>
      </c>
      <c r="M194">
        <v>45.25</v>
      </c>
      <c r="N194">
        <v>28.13</v>
      </c>
      <c r="O194">
        <v>55.43</v>
      </c>
      <c r="P194">
        <v>275.02999999999997</v>
      </c>
      <c r="Q194">
        <v>60.38</v>
      </c>
    </row>
    <row r="195" spans="1:17" x14ac:dyDescent="0.25">
      <c r="A195">
        <v>192</v>
      </c>
      <c r="B195">
        <v>580.76</v>
      </c>
      <c r="C195">
        <v>728.32</v>
      </c>
      <c r="D195">
        <v>810.47</v>
      </c>
      <c r="E195">
        <v>971.34</v>
      </c>
      <c r="F195">
        <v>857.89</v>
      </c>
      <c r="G195">
        <v>967.88</v>
      </c>
      <c r="H195">
        <v>1281.76</v>
      </c>
      <c r="I195">
        <v>2231.83</v>
      </c>
      <c r="J195">
        <v>1927.9</v>
      </c>
      <c r="K195">
        <v>2378.13</v>
      </c>
      <c r="L195">
        <v>2118.16</v>
      </c>
      <c r="M195">
        <v>2109.08</v>
      </c>
      <c r="N195">
        <v>2385.64</v>
      </c>
      <c r="O195">
        <v>3160.19</v>
      </c>
      <c r="P195">
        <v>3377.12</v>
      </c>
      <c r="Q195">
        <v>3697.36</v>
      </c>
    </row>
    <row r="196" spans="1:17" x14ac:dyDescent="0.25">
      <c r="A196">
        <v>193</v>
      </c>
      <c r="B196">
        <v>8.9499999999999993</v>
      </c>
      <c r="C196">
        <v>30.37</v>
      </c>
      <c r="D196">
        <v>43.33</v>
      </c>
      <c r="E196">
        <v>77.540000000000006</v>
      </c>
      <c r="F196">
        <v>118.66</v>
      </c>
      <c r="G196">
        <v>-10.76</v>
      </c>
      <c r="H196">
        <v>36.76</v>
      </c>
      <c r="I196">
        <v>124.2</v>
      </c>
      <c r="J196">
        <v>92.83</v>
      </c>
      <c r="K196">
        <v>231.98</v>
      </c>
      <c r="L196">
        <v>285.60000000000002</v>
      </c>
      <c r="M196">
        <v>333.97</v>
      </c>
      <c r="N196">
        <v>318.39999999999998</v>
      </c>
      <c r="O196">
        <v>332.97</v>
      </c>
      <c r="P196">
        <v>351.43</v>
      </c>
      <c r="Q196">
        <v>410.96</v>
      </c>
    </row>
    <row r="197" spans="1:17" x14ac:dyDescent="0.25">
      <c r="A197">
        <v>194</v>
      </c>
      <c r="B197">
        <v>27.51</v>
      </c>
      <c r="C197">
        <v>-262.16000000000003</v>
      </c>
      <c r="D197">
        <v>-200.88</v>
      </c>
      <c r="E197">
        <v>-924.54</v>
      </c>
      <c r="F197">
        <v>110.05</v>
      </c>
      <c r="G197">
        <v>-150.55000000000001</v>
      </c>
      <c r="H197">
        <v>-316.68</v>
      </c>
      <c r="I197">
        <v>-512.6</v>
      </c>
      <c r="J197">
        <v>40.22</v>
      </c>
      <c r="K197">
        <v>11.43</v>
      </c>
      <c r="L197">
        <v>54.8</v>
      </c>
      <c r="M197">
        <v>147.47999999999999</v>
      </c>
      <c r="N197">
        <v>189.91</v>
      </c>
      <c r="O197">
        <v>150.44999999999999</v>
      </c>
      <c r="P197">
        <v>123.72</v>
      </c>
      <c r="Q197">
        <v>155.03</v>
      </c>
    </row>
    <row r="198" spans="1:17" x14ac:dyDescent="0.25">
      <c r="A198">
        <v>195</v>
      </c>
      <c r="B198">
        <v>1.71</v>
      </c>
      <c r="C198">
        <v>2.48</v>
      </c>
      <c r="D198">
        <v>5.75</v>
      </c>
      <c r="E198">
        <v>24.04</v>
      </c>
      <c r="F198">
        <v>61.55</v>
      </c>
      <c r="G198">
        <v>82.92</v>
      </c>
      <c r="H198">
        <v>46.78</v>
      </c>
      <c r="I198">
        <v>107.34</v>
      </c>
      <c r="J198">
        <v>114.39</v>
      </c>
      <c r="K198">
        <v>63.32</v>
      </c>
      <c r="L198">
        <v>23.55</v>
      </c>
      <c r="M198">
        <v>-39.11</v>
      </c>
      <c r="N198">
        <v>-14.4</v>
      </c>
      <c r="O198">
        <v>-16.36</v>
      </c>
      <c r="P198">
        <v>81.17</v>
      </c>
      <c r="Q198">
        <v>242.57</v>
      </c>
    </row>
    <row r="199" spans="1:17" x14ac:dyDescent="0.25">
      <c r="A199">
        <v>196</v>
      </c>
      <c r="B199">
        <v>40.11</v>
      </c>
      <c r="C199">
        <v>50.52</v>
      </c>
      <c r="D199">
        <v>46.4</v>
      </c>
      <c r="E199">
        <v>48.31</v>
      </c>
      <c r="F199">
        <v>54.61</v>
      </c>
      <c r="G199">
        <v>-26.04</v>
      </c>
      <c r="H199">
        <v>-32.979999999999997</v>
      </c>
      <c r="I199">
        <v>8.2100000000000009</v>
      </c>
      <c r="J199">
        <v>-42.18</v>
      </c>
      <c r="K199">
        <v>20.02</v>
      </c>
      <c r="L199">
        <v>42.34</v>
      </c>
      <c r="M199">
        <v>58.84</v>
      </c>
      <c r="N199">
        <v>109.34</v>
      </c>
      <c r="O199">
        <v>139.58000000000001</v>
      </c>
      <c r="P199">
        <v>176.84</v>
      </c>
      <c r="Q199">
        <v>206.05</v>
      </c>
    </row>
    <row r="200" spans="1:17" x14ac:dyDescent="0.25">
      <c r="A200">
        <v>197</v>
      </c>
      <c r="B200">
        <v>582.14</v>
      </c>
      <c r="C200">
        <v>838.93</v>
      </c>
      <c r="D200">
        <v>1329.36</v>
      </c>
      <c r="E200">
        <v>1655.55</v>
      </c>
      <c r="F200">
        <v>2564.33</v>
      </c>
      <c r="G200">
        <v>2860.94</v>
      </c>
      <c r="H200">
        <v>2230.27</v>
      </c>
      <c r="I200">
        <v>1915.63</v>
      </c>
      <c r="J200">
        <v>2136.92</v>
      </c>
      <c r="K200">
        <v>2246.9299999999998</v>
      </c>
      <c r="L200">
        <v>1713.09</v>
      </c>
      <c r="M200">
        <v>1413.33</v>
      </c>
      <c r="N200">
        <v>925.16</v>
      </c>
      <c r="O200">
        <v>551.9</v>
      </c>
      <c r="P200">
        <v>1556.89</v>
      </c>
      <c r="Q200">
        <v>1436.49</v>
      </c>
    </row>
    <row r="201" spans="1:17" x14ac:dyDescent="0.25">
      <c r="A201">
        <v>198</v>
      </c>
      <c r="B201">
        <v>389.96</v>
      </c>
      <c r="C201">
        <v>409.79</v>
      </c>
      <c r="D201">
        <v>501.06</v>
      </c>
      <c r="E201">
        <v>771.14</v>
      </c>
      <c r="F201">
        <v>1148.76</v>
      </c>
      <c r="G201">
        <v>1631.88</v>
      </c>
      <c r="H201">
        <v>1739.86</v>
      </c>
      <c r="I201">
        <v>1967.41</v>
      </c>
      <c r="J201">
        <v>2114.2600000000002</v>
      </c>
      <c r="K201">
        <v>2539.4299999999998</v>
      </c>
      <c r="L201">
        <v>2996.91</v>
      </c>
      <c r="M201">
        <v>2692.52</v>
      </c>
      <c r="N201">
        <v>2388.0500000000002</v>
      </c>
      <c r="O201">
        <v>1998.05</v>
      </c>
      <c r="P201">
        <v>2615.63</v>
      </c>
      <c r="Q201">
        <v>2070.41</v>
      </c>
    </row>
    <row r="202" spans="1:17" x14ac:dyDescent="0.25">
      <c r="A202">
        <v>199</v>
      </c>
      <c r="B202">
        <v>28.66</v>
      </c>
      <c r="C202">
        <v>35.68</v>
      </c>
      <c r="D202">
        <v>74.02</v>
      </c>
      <c r="E202">
        <v>124.8</v>
      </c>
      <c r="F202">
        <v>36.76</v>
      </c>
      <c r="G202">
        <v>108.77</v>
      </c>
      <c r="H202">
        <v>125.35</v>
      </c>
      <c r="I202">
        <v>81.44</v>
      </c>
      <c r="J202">
        <v>71</v>
      </c>
      <c r="K202">
        <v>-222.25</v>
      </c>
      <c r="L202">
        <v>-137.63999999999999</v>
      </c>
      <c r="M202">
        <v>80.64</v>
      </c>
      <c r="N202">
        <v>81.650000000000006</v>
      </c>
      <c r="O202">
        <v>94.76</v>
      </c>
      <c r="P202">
        <v>59.41</v>
      </c>
      <c r="Q202">
        <v>77.53</v>
      </c>
    </row>
    <row r="203" spans="1:17" x14ac:dyDescent="0.25">
      <c r="A203">
        <v>200</v>
      </c>
      <c r="B203">
        <v>-147.69999999999999</v>
      </c>
      <c r="C203">
        <v>-56.16</v>
      </c>
      <c r="D203">
        <v>55.98</v>
      </c>
      <c r="E203">
        <v>105.88</v>
      </c>
      <c r="F203">
        <v>313.94</v>
      </c>
      <c r="G203">
        <v>246.46</v>
      </c>
      <c r="H203">
        <v>-10.31</v>
      </c>
      <c r="I203">
        <v>154.68</v>
      </c>
      <c r="J203">
        <v>224.1</v>
      </c>
      <c r="K203">
        <v>323.43</v>
      </c>
      <c r="L203">
        <v>355.63</v>
      </c>
      <c r="M203">
        <v>286.41000000000003</v>
      </c>
      <c r="N203">
        <v>67.599999999999994</v>
      </c>
      <c r="O203">
        <v>37.74</v>
      </c>
      <c r="P203">
        <v>61.94</v>
      </c>
      <c r="Q203">
        <v>79.61</v>
      </c>
    </row>
    <row r="204" spans="1:17" x14ac:dyDescent="0.25">
      <c r="A204">
        <v>201</v>
      </c>
      <c r="B204">
        <v>1537.36</v>
      </c>
      <c r="C204">
        <v>1903.94</v>
      </c>
      <c r="D204">
        <v>1277.33</v>
      </c>
      <c r="E204">
        <v>405.55</v>
      </c>
      <c r="F204">
        <v>1570.98</v>
      </c>
      <c r="G204">
        <v>1134.69</v>
      </c>
      <c r="H204">
        <v>574.79</v>
      </c>
      <c r="I204">
        <v>1301.18</v>
      </c>
      <c r="J204">
        <v>1538.82</v>
      </c>
      <c r="K204">
        <v>911.25</v>
      </c>
      <c r="L204">
        <v>904.71</v>
      </c>
      <c r="M204">
        <v>1733.77</v>
      </c>
      <c r="N204">
        <v>2733.26</v>
      </c>
      <c r="O204">
        <v>3726.16</v>
      </c>
      <c r="P204">
        <v>6208.8</v>
      </c>
      <c r="Q204">
        <v>6357.07</v>
      </c>
    </row>
    <row r="205" spans="1:17" x14ac:dyDescent="0.25">
      <c r="A205">
        <v>202</v>
      </c>
      <c r="B205">
        <v>1825.86</v>
      </c>
      <c r="C205">
        <v>1771.79</v>
      </c>
      <c r="D205">
        <v>1197.3399999999999</v>
      </c>
      <c r="E205">
        <v>1408.1</v>
      </c>
      <c r="F205">
        <v>1855.37</v>
      </c>
      <c r="G205">
        <v>1925.47</v>
      </c>
      <c r="H205">
        <v>2496.4499999999998</v>
      </c>
      <c r="I205">
        <v>2202.0300000000002</v>
      </c>
      <c r="J205">
        <v>2305.9899999999998</v>
      </c>
      <c r="K205">
        <v>2691.4</v>
      </c>
      <c r="L205">
        <v>3796.67</v>
      </c>
      <c r="M205">
        <v>3867.49</v>
      </c>
      <c r="N205">
        <v>4315.26</v>
      </c>
      <c r="O205">
        <v>4137</v>
      </c>
      <c r="P205">
        <v>4490</v>
      </c>
      <c r="Q205">
        <v>5237</v>
      </c>
    </row>
    <row r="206" spans="1:17" x14ac:dyDescent="0.25">
      <c r="A206">
        <v>203</v>
      </c>
      <c r="B206">
        <v>142.15</v>
      </c>
      <c r="C206">
        <v>404.59</v>
      </c>
      <c r="D206">
        <v>655.33000000000004</v>
      </c>
      <c r="E206">
        <v>1472.48</v>
      </c>
      <c r="F206">
        <v>4441.8100000000004</v>
      </c>
      <c r="G206">
        <v>4396.07</v>
      </c>
      <c r="H206">
        <v>2727.61</v>
      </c>
      <c r="I206">
        <v>4041.41</v>
      </c>
      <c r="J206">
        <v>4900.49</v>
      </c>
      <c r="K206">
        <v>5526.04</v>
      </c>
      <c r="L206">
        <v>6899.48</v>
      </c>
      <c r="M206">
        <v>6904.62</v>
      </c>
      <c r="N206">
        <v>8178</v>
      </c>
      <c r="O206">
        <v>8175</v>
      </c>
      <c r="P206">
        <v>8316</v>
      </c>
      <c r="Q206">
        <v>9276</v>
      </c>
    </row>
    <row r="207" spans="1:17" x14ac:dyDescent="0.25">
      <c r="A207">
        <v>204</v>
      </c>
      <c r="B207">
        <v>16.760000000000002</v>
      </c>
      <c r="C207">
        <v>25.25</v>
      </c>
      <c r="D207">
        <v>8.49</v>
      </c>
      <c r="E207">
        <v>34.08</v>
      </c>
      <c r="F207">
        <v>58.01</v>
      </c>
      <c r="G207">
        <v>65.09</v>
      </c>
      <c r="H207">
        <v>81.849999999999994</v>
      </c>
      <c r="I207">
        <v>132.79</v>
      </c>
      <c r="J207">
        <v>105.05</v>
      </c>
      <c r="K207">
        <v>107.14</v>
      </c>
      <c r="L207">
        <v>85.17</v>
      </c>
      <c r="M207">
        <v>86.16</v>
      </c>
      <c r="N207">
        <v>114.2</v>
      </c>
      <c r="O207">
        <v>141.19</v>
      </c>
      <c r="P207">
        <v>169.45</v>
      </c>
      <c r="Q207">
        <v>249.73</v>
      </c>
    </row>
    <row r="208" spans="1:17" x14ac:dyDescent="0.25">
      <c r="A208">
        <v>205</v>
      </c>
      <c r="B208">
        <v>266.54000000000002</v>
      </c>
      <c r="C208">
        <v>332.44</v>
      </c>
      <c r="D208">
        <v>396.77</v>
      </c>
      <c r="E208">
        <v>260.24</v>
      </c>
      <c r="F208">
        <v>308.38</v>
      </c>
      <c r="G208">
        <v>373.73</v>
      </c>
      <c r="H208">
        <v>521.95000000000005</v>
      </c>
      <c r="I208">
        <v>495.31</v>
      </c>
      <c r="J208">
        <v>550.03</v>
      </c>
      <c r="K208">
        <v>630.33000000000004</v>
      </c>
      <c r="L208">
        <v>700.56</v>
      </c>
      <c r="M208">
        <v>726.34</v>
      </c>
      <c r="N208">
        <v>777.63</v>
      </c>
      <c r="O208">
        <v>783.79</v>
      </c>
      <c r="P208">
        <v>841.81</v>
      </c>
      <c r="Q208">
        <v>799.06</v>
      </c>
    </row>
    <row r="209" spans="1:17" x14ac:dyDescent="0.25">
      <c r="A209">
        <v>206</v>
      </c>
      <c r="B209">
        <v>690.29</v>
      </c>
      <c r="C209">
        <v>851.78</v>
      </c>
      <c r="D209">
        <v>1036.5899999999999</v>
      </c>
      <c r="E209">
        <v>1257.3</v>
      </c>
      <c r="F209">
        <v>1570.38</v>
      </c>
      <c r="G209">
        <v>2436.25</v>
      </c>
      <c r="H209">
        <v>2296.52</v>
      </c>
      <c r="I209">
        <v>2841.6</v>
      </c>
      <c r="J209">
        <v>3531.6</v>
      </c>
      <c r="K209">
        <v>4126.84</v>
      </c>
      <c r="L209">
        <v>4870.88</v>
      </c>
      <c r="M209">
        <v>5453.76</v>
      </c>
      <c r="N209">
        <v>6007.2</v>
      </c>
      <c r="O209">
        <v>7103.79</v>
      </c>
      <c r="P209">
        <v>7451.99</v>
      </c>
      <c r="Q209">
        <v>12163.69</v>
      </c>
    </row>
    <row r="210" spans="1:17" x14ac:dyDescent="0.25">
      <c r="A210">
        <v>207</v>
      </c>
      <c r="B210">
        <v>1206.18</v>
      </c>
      <c r="C210">
        <v>1637.11</v>
      </c>
      <c r="D210">
        <v>2005.2</v>
      </c>
      <c r="E210">
        <v>2540.0700000000002</v>
      </c>
      <c r="F210">
        <v>3110.22</v>
      </c>
      <c r="G210">
        <v>4157.7299999999996</v>
      </c>
      <c r="H210">
        <v>3758.13</v>
      </c>
      <c r="I210">
        <v>4024.98</v>
      </c>
      <c r="J210">
        <v>5151.38</v>
      </c>
      <c r="K210">
        <v>6465.26</v>
      </c>
      <c r="L210">
        <v>8325.4699999999993</v>
      </c>
      <c r="M210">
        <v>9810.48</v>
      </c>
      <c r="N210">
        <v>11175.35</v>
      </c>
      <c r="O210">
        <v>9726.2900000000009</v>
      </c>
      <c r="P210">
        <v>9801.09</v>
      </c>
      <c r="Q210">
        <v>6777.42</v>
      </c>
    </row>
    <row r="211" spans="1:17" x14ac:dyDescent="0.25">
      <c r="A211">
        <v>208</v>
      </c>
    </row>
    <row r="212" spans="1:17" x14ac:dyDescent="0.25">
      <c r="A212">
        <v>209</v>
      </c>
    </row>
    <row r="213" spans="1:17" x14ac:dyDescent="0.25">
      <c r="A213">
        <v>210</v>
      </c>
      <c r="B213">
        <v>102.94</v>
      </c>
      <c r="C213">
        <v>143.9</v>
      </c>
      <c r="D213">
        <v>8.44</v>
      </c>
      <c r="E213">
        <v>21.09</v>
      </c>
      <c r="F213">
        <v>62.57</v>
      </c>
      <c r="G213">
        <v>149.78</v>
      </c>
      <c r="H213">
        <v>4.42</v>
      </c>
      <c r="I213">
        <v>122.68</v>
      </c>
      <c r="J213">
        <v>113.2</v>
      </c>
      <c r="K213">
        <v>77.13</v>
      </c>
      <c r="L213">
        <v>68.209999999999994</v>
      </c>
      <c r="M213">
        <v>74.94</v>
      </c>
      <c r="N213">
        <v>243.96</v>
      </c>
      <c r="O213">
        <v>235.74</v>
      </c>
      <c r="P213">
        <v>337.61</v>
      </c>
      <c r="Q213">
        <v>553.36</v>
      </c>
    </row>
    <row r="214" spans="1:17" x14ac:dyDescent="0.25">
      <c r="A214">
        <v>211</v>
      </c>
      <c r="B214">
        <v>401.41</v>
      </c>
      <c r="C214">
        <v>465</v>
      </c>
      <c r="D214">
        <v>307.26</v>
      </c>
      <c r="E214">
        <v>560.89</v>
      </c>
      <c r="F214">
        <v>630.30999999999995</v>
      </c>
      <c r="G214">
        <v>729.46</v>
      </c>
      <c r="H214">
        <v>858.54</v>
      </c>
      <c r="I214">
        <v>1031.1300000000001</v>
      </c>
      <c r="J214">
        <v>1650.32</v>
      </c>
      <c r="K214">
        <v>2031.61</v>
      </c>
      <c r="L214">
        <v>1882.08</v>
      </c>
      <c r="M214">
        <v>1121.4000000000001</v>
      </c>
      <c r="N214">
        <v>873.39</v>
      </c>
      <c r="O214">
        <v>-3664.8</v>
      </c>
      <c r="P214">
        <v>-5158.1400000000003</v>
      </c>
      <c r="Q214">
        <v>-8237.92</v>
      </c>
    </row>
    <row r="215" spans="1:17" x14ac:dyDescent="0.25">
      <c r="A215">
        <v>212</v>
      </c>
      <c r="N215">
        <v>-2.58</v>
      </c>
      <c r="O215">
        <v>466.85</v>
      </c>
      <c r="P215">
        <v>1019.74</v>
      </c>
      <c r="Q215">
        <v>859.3</v>
      </c>
    </row>
    <row r="216" spans="1:17" x14ac:dyDescent="0.25">
      <c r="A216">
        <v>213</v>
      </c>
      <c r="B216">
        <v>179.95</v>
      </c>
      <c r="C216">
        <v>259.14999999999998</v>
      </c>
      <c r="D216">
        <v>304.02</v>
      </c>
      <c r="E216">
        <v>375.64</v>
      </c>
      <c r="F216">
        <v>462.87</v>
      </c>
      <c r="G216">
        <v>669.17</v>
      </c>
      <c r="H216">
        <v>735.92</v>
      </c>
      <c r="I216">
        <v>1012.84</v>
      </c>
      <c r="J216">
        <v>1277.1199999999999</v>
      </c>
      <c r="K216">
        <v>1602.92</v>
      </c>
      <c r="L216">
        <v>1765.02</v>
      </c>
      <c r="M216">
        <v>1705.87</v>
      </c>
      <c r="N216">
        <v>1700.29</v>
      </c>
      <c r="O216">
        <v>-1162.1400000000001</v>
      </c>
      <c r="P216">
        <v>55.75</v>
      </c>
      <c r="Q216">
        <v>148.43</v>
      </c>
    </row>
    <row r="217" spans="1:17" x14ac:dyDescent="0.25">
      <c r="A217">
        <v>214</v>
      </c>
      <c r="B217">
        <v>-78.150000000000006</v>
      </c>
      <c r="C217">
        <v>-85.64</v>
      </c>
      <c r="D217">
        <v>-34.4</v>
      </c>
      <c r="E217">
        <v>-13.8</v>
      </c>
      <c r="F217">
        <v>35.270000000000003</v>
      </c>
      <c r="G217">
        <v>37.35</v>
      </c>
      <c r="H217">
        <v>315.08</v>
      </c>
      <c r="I217">
        <v>53.76</v>
      </c>
      <c r="J217">
        <v>50.31</v>
      </c>
      <c r="K217">
        <v>30.54</v>
      </c>
      <c r="L217">
        <v>31.45</v>
      </c>
      <c r="M217">
        <v>21.6</v>
      </c>
      <c r="N217">
        <v>49.73</v>
      </c>
      <c r="O217">
        <v>31.36</v>
      </c>
      <c r="P217">
        <v>55.13</v>
      </c>
      <c r="Q217">
        <v>83.25</v>
      </c>
    </row>
    <row r="218" spans="1:17" x14ac:dyDescent="0.25">
      <c r="A218">
        <v>215</v>
      </c>
      <c r="B218">
        <v>-259.7</v>
      </c>
      <c r="C218">
        <v>-3229.78</v>
      </c>
      <c r="D218">
        <v>-443.4</v>
      </c>
      <c r="E218">
        <v>-178.1</v>
      </c>
      <c r="F218">
        <v>873.71</v>
      </c>
      <c r="G218">
        <v>1020.57</v>
      </c>
      <c r="H218">
        <v>657.15</v>
      </c>
      <c r="I218">
        <v>670.94</v>
      </c>
      <c r="J218">
        <v>695.98</v>
      </c>
      <c r="K218">
        <v>663.62</v>
      </c>
      <c r="L218">
        <v>450.87</v>
      </c>
      <c r="M218">
        <v>508.1</v>
      </c>
      <c r="N218">
        <v>514.12</v>
      </c>
      <c r="O218">
        <v>330.35</v>
      </c>
      <c r="P218">
        <v>-458.49</v>
      </c>
      <c r="Q218">
        <v>-1008.51</v>
      </c>
    </row>
    <row r="219" spans="1:17" x14ac:dyDescent="0.25">
      <c r="A219">
        <v>216</v>
      </c>
      <c r="C219">
        <v>6.77</v>
      </c>
      <c r="D219">
        <v>17.47</v>
      </c>
      <c r="E219">
        <v>26.47</v>
      </c>
      <c r="F219">
        <v>52.12</v>
      </c>
      <c r="G219">
        <v>128.69</v>
      </c>
      <c r="H219">
        <v>105.83</v>
      </c>
      <c r="I219">
        <v>152.02000000000001</v>
      </c>
      <c r="J219">
        <v>122.36</v>
      </c>
      <c r="K219">
        <v>63.3</v>
      </c>
      <c r="L219">
        <v>95.81</v>
      </c>
      <c r="M219">
        <v>97.77</v>
      </c>
      <c r="N219">
        <v>98.22</v>
      </c>
      <c r="O219">
        <v>171.98</v>
      </c>
      <c r="P219">
        <v>156.78</v>
      </c>
      <c r="Q219">
        <v>204.35</v>
      </c>
    </row>
    <row r="220" spans="1:17" x14ac:dyDescent="0.25">
      <c r="A220">
        <v>217</v>
      </c>
      <c r="C220">
        <v>0.11</v>
      </c>
      <c r="D220">
        <v>0.56000000000000005</v>
      </c>
      <c r="E220">
        <v>2.38</v>
      </c>
      <c r="F220">
        <v>45.51</v>
      </c>
      <c r="G220">
        <v>78</v>
      </c>
      <c r="H220">
        <v>40.42</v>
      </c>
      <c r="I220">
        <v>324.73</v>
      </c>
      <c r="J220">
        <v>288.04000000000002</v>
      </c>
      <c r="K220">
        <v>252.3</v>
      </c>
      <c r="L220">
        <v>271.16000000000003</v>
      </c>
      <c r="M220">
        <v>263.47000000000003</v>
      </c>
      <c r="N220">
        <v>318.66000000000003</v>
      </c>
      <c r="O220">
        <v>-97.42</v>
      </c>
      <c r="P220">
        <v>236.39</v>
      </c>
      <c r="Q220">
        <v>251.76</v>
      </c>
    </row>
    <row r="221" spans="1:17" x14ac:dyDescent="0.25">
      <c r="A221">
        <v>218</v>
      </c>
      <c r="F221">
        <v>6.83</v>
      </c>
      <c r="G221">
        <v>5.92</v>
      </c>
      <c r="H221">
        <v>57.35</v>
      </c>
      <c r="I221">
        <v>55.84</v>
      </c>
      <c r="J221">
        <v>90.16</v>
      </c>
      <c r="K221">
        <v>165.93</v>
      </c>
      <c r="L221">
        <v>187.34</v>
      </c>
      <c r="M221">
        <v>288.20999999999998</v>
      </c>
      <c r="N221">
        <v>138.33000000000001</v>
      </c>
      <c r="O221">
        <v>292.04000000000002</v>
      </c>
      <c r="P221">
        <v>203.24</v>
      </c>
      <c r="Q221">
        <v>444.1</v>
      </c>
    </row>
    <row r="222" spans="1:17" x14ac:dyDescent="0.25">
      <c r="A222">
        <v>219</v>
      </c>
      <c r="B222">
        <v>1371.35</v>
      </c>
      <c r="C222">
        <v>1592.85</v>
      </c>
      <c r="D222">
        <v>2191.4</v>
      </c>
      <c r="E222">
        <v>2235.35</v>
      </c>
      <c r="F222">
        <v>2699.97</v>
      </c>
      <c r="G222">
        <v>3120.1</v>
      </c>
      <c r="H222">
        <v>3267.56</v>
      </c>
      <c r="I222">
        <v>4061.6</v>
      </c>
      <c r="J222">
        <v>4988.21</v>
      </c>
      <c r="K222">
        <v>6162.96</v>
      </c>
      <c r="L222">
        <v>7419</v>
      </c>
      <c r="M222">
        <v>8813.89</v>
      </c>
      <c r="N222">
        <v>9638.31</v>
      </c>
      <c r="O222">
        <v>9328.3700000000008</v>
      </c>
      <c r="P222">
        <v>10200.9</v>
      </c>
      <c r="Q222">
        <v>11223.25</v>
      </c>
    </row>
    <row r="223" spans="1:17" x14ac:dyDescent="0.25">
      <c r="A223">
        <v>220</v>
      </c>
      <c r="B223">
        <v>8.33</v>
      </c>
      <c r="C223">
        <v>3.9</v>
      </c>
      <c r="D223">
        <v>-41.53</v>
      </c>
      <c r="E223">
        <v>3.77</v>
      </c>
      <c r="F223">
        <v>2.7</v>
      </c>
      <c r="G223">
        <v>9.0500000000000007</v>
      </c>
      <c r="H223">
        <v>5.5</v>
      </c>
      <c r="I223">
        <v>5.41</v>
      </c>
      <c r="J223">
        <v>9.39</v>
      </c>
      <c r="K223">
        <v>22.59</v>
      </c>
      <c r="L223">
        <v>21.98</v>
      </c>
      <c r="M223">
        <v>9.2899999999999991</v>
      </c>
      <c r="N223">
        <v>19.41</v>
      </c>
      <c r="O223">
        <v>-59.31</v>
      </c>
      <c r="P223">
        <v>50.85</v>
      </c>
      <c r="Q223">
        <v>72.819999999999993</v>
      </c>
    </row>
    <row r="224" spans="1:17" x14ac:dyDescent="0.25">
      <c r="A224">
        <v>221</v>
      </c>
      <c r="B224">
        <v>-374.87</v>
      </c>
      <c r="C224">
        <v>-653.09</v>
      </c>
      <c r="D224">
        <v>-757.6</v>
      </c>
      <c r="E224">
        <v>-456.63</v>
      </c>
      <c r="F224">
        <v>-466.58</v>
      </c>
      <c r="G224">
        <v>-715.58</v>
      </c>
      <c r="H224">
        <v>-798.34</v>
      </c>
      <c r="I224">
        <v>-775.49</v>
      </c>
      <c r="J224">
        <v>-363.27</v>
      </c>
      <c r="K224">
        <v>-374.72</v>
      </c>
      <c r="L224">
        <v>-186.78</v>
      </c>
      <c r="M224">
        <v>-348.95</v>
      </c>
      <c r="N224">
        <v>-301.16000000000003</v>
      </c>
      <c r="O224">
        <v>251.19</v>
      </c>
      <c r="P224">
        <v>266.39</v>
      </c>
      <c r="Q224">
        <v>230.56</v>
      </c>
    </row>
    <row r="225" spans="1:17" x14ac:dyDescent="0.25">
      <c r="A225">
        <v>222</v>
      </c>
      <c r="B225">
        <v>-201.37</v>
      </c>
      <c r="C225">
        <v>-95.93</v>
      </c>
      <c r="D225">
        <v>4.58</v>
      </c>
      <c r="E225">
        <v>45.31</v>
      </c>
      <c r="F225">
        <v>478.83</v>
      </c>
      <c r="G225">
        <v>637.54</v>
      </c>
      <c r="H225">
        <v>429.19</v>
      </c>
      <c r="I225">
        <v>351.35</v>
      </c>
      <c r="J225">
        <v>68.099999999999994</v>
      </c>
      <c r="K225">
        <v>292.97000000000003</v>
      </c>
      <c r="L225">
        <v>163.55000000000001</v>
      </c>
      <c r="M225">
        <v>-162.4</v>
      </c>
      <c r="N225">
        <v>29.45</v>
      </c>
      <c r="O225">
        <v>129.94999999999999</v>
      </c>
      <c r="P225">
        <v>173.35</v>
      </c>
      <c r="Q225">
        <v>100.62</v>
      </c>
    </row>
    <row r="226" spans="1:17" x14ac:dyDescent="0.25">
      <c r="A226">
        <v>223</v>
      </c>
      <c r="B226">
        <v>-6.7</v>
      </c>
      <c r="C226">
        <v>2.73</v>
      </c>
      <c r="D226">
        <v>16.690000000000001</v>
      </c>
      <c r="E226">
        <v>32.61</v>
      </c>
      <c r="F226">
        <v>45.56</v>
      </c>
      <c r="G226">
        <v>44.08</v>
      </c>
      <c r="H226">
        <v>25.37</v>
      </c>
      <c r="I226">
        <v>-14.31</v>
      </c>
      <c r="J226">
        <v>-8.59</v>
      </c>
      <c r="K226">
        <v>8.5399999999999991</v>
      </c>
      <c r="L226">
        <v>3</v>
      </c>
      <c r="M226">
        <v>9.42</v>
      </c>
      <c r="N226">
        <v>34.369999999999997</v>
      </c>
      <c r="O226">
        <v>22.55</v>
      </c>
      <c r="P226">
        <v>11.43</v>
      </c>
      <c r="Q226">
        <v>23.62</v>
      </c>
    </row>
    <row r="227" spans="1:17" x14ac:dyDescent="0.25">
      <c r="A227">
        <v>224</v>
      </c>
      <c r="E227">
        <v>2.38</v>
      </c>
      <c r="F227">
        <v>53.95</v>
      </c>
      <c r="G227">
        <v>55.98</v>
      </c>
      <c r="H227">
        <v>22.36</v>
      </c>
      <c r="I227">
        <v>18.41</v>
      </c>
      <c r="J227">
        <v>78.83</v>
      </c>
      <c r="K227">
        <v>249.99</v>
      </c>
      <c r="L227">
        <v>1227.8900000000001</v>
      </c>
      <c r="M227">
        <v>1510</v>
      </c>
      <c r="N227">
        <v>1978.23</v>
      </c>
      <c r="O227">
        <v>2294.12</v>
      </c>
      <c r="P227">
        <v>2842.38</v>
      </c>
      <c r="Q227">
        <v>3566.52</v>
      </c>
    </row>
    <row r="228" spans="1:17" x14ac:dyDescent="0.25">
      <c r="A228">
        <v>225</v>
      </c>
      <c r="F228">
        <v>13.11</v>
      </c>
      <c r="G228">
        <v>467.7</v>
      </c>
      <c r="H228">
        <v>16.559999999999999</v>
      </c>
      <c r="I228">
        <v>22.44</v>
      </c>
      <c r="J228">
        <v>45.81</v>
      </c>
      <c r="K228">
        <v>14.45</v>
      </c>
      <c r="L228">
        <v>268.56</v>
      </c>
      <c r="M228">
        <v>145.46</v>
      </c>
      <c r="N228">
        <v>23.06</v>
      </c>
      <c r="O228">
        <v>65.55</v>
      </c>
      <c r="P228">
        <v>17.350000000000001</v>
      </c>
      <c r="Q228">
        <v>-19.75</v>
      </c>
    </row>
    <row r="229" spans="1:17" x14ac:dyDescent="0.25">
      <c r="A229">
        <v>226</v>
      </c>
      <c r="C229">
        <v>18.010000000000002</v>
      </c>
      <c r="D229">
        <v>31.23</v>
      </c>
      <c r="E229">
        <v>119.22</v>
      </c>
      <c r="F229">
        <v>137.4</v>
      </c>
      <c r="G229">
        <v>248.66</v>
      </c>
      <c r="H229">
        <v>-12.88</v>
      </c>
      <c r="I229">
        <v>61.21</v>
      </c>
      <c r="J229">
        <v>37.369999999999997</v>
      </c>
      <c r="K229">
        <v>-11.6</v>
      </c>
      <c r="L229">
        <v>55.84</v>
      </c>
      <c r="M229">
        <v>87.26</v>
      </c>
      <c r="N229">
        <v>118.26</v>
      </c>
      <c r="O229">
        <v>16.87</v>
      </c>
      <c r="P229">
        <v>47.09</v>
      </c>
      <c r="Q229">
        <v>52.12</v>
      </c>
    </row>
    <row r="230" spans="1:17" x14ac:dyDescent="0.25">
      <c r="A230">
        <v>227</v>
      </c>
      <c r="B230">
        <v>188.83</v>
      </c>
      <c r="C230">
        <v>405.75</v>
      </c>
      <c r="D230">
        <v>408.48</v>
      </c>
      <c r="E230">
        <v>504.48</v>
      </c>
      <c r="F230">
        <v>759.77</v>
      </c>
      <c r="G230">
        <v>1008.74</v>
      </c>
      <c r="H230">
        <v>1245.32</v>
      </c>
      <c r="I230">
        <v>1554.99</v>
      </c>
      <c r="J230">
        <v>1714.07</v>
      </c>
      <c r="K230">
        <v>1746.97</v>
      </c>
      <c r="L230">
        <v>1581.14</v>
      </c>
      <c r="M230">
        <v>1158.95</v>
      </c>
      <c r="N230">
        <v>1005.17</v>
      </c>
      <c r="O230">
        <v>711.38</v>
      </c>
      <c r="P230">
        <v>1405.68</v>
      </c>
      <c r="Q230">
        <v>1258.99</v>
      </c>
    </row>
    <row r="231" spans="1:17" x14ac:dyDescent="0.25">
      <c r="A231">
        <v>228</v>
      </c>
      <c r="G231">
        <v>7.0000000000000007E-2</v>
      </c>
      <c r="H231">
        <v>-3.5</v>
      </c>
      <c r="I231">
        <v>3.84</v>
      </c>
      <c r="J231">
        <v>18.809999999999999</v>
      </c>
      <c r="K231">
        <v>34.04</v>
      </c>
      <c r="L231">
        <v>66.14</v>
      </c>
      <c r="M231">
        <v>92.47</v>
      </c>
      <c r="N231">
        <v>90.42</v>
      </c>
      <c r="O231">
        <v>100.13</v>
      </c>
      <c r="P231">
        <v>113.58</v>
      </c>
      <c r="Q231">
        <v>131.69</v>
      </c>
    </row>
    <row r="232" spans="1:17" x14ac:dyDescent="0.25">
      <c r="A232">
        <v>229</v>
      </c>
      <c r="B232">
        <v>40.479999999999997</v>
      </c>
      <c r="C232">
        <v>60.65</v>
      </c>
      <c r="D232">
        <v>105.86</v>
      </c>
      <c r="E232">
        <v>183.78</v>
      </c>
      <c r="F232">
        <v>322.39</v>
      </c>
      <c r="G232">
        <v>377.46</v>
      </c>
      <c r="H232">
        <v>234.03</v>
      </c>
      <c r="I232">
        <v>153.1</v>
      </c>
      <c r="J232">
        <v>141.25</v>
      </c>
      <c r="K232">
        <v>145.35</v>
      </c>
      <c r="L232">
        <v>-276.61</v>
      </c>
      <c r="M232">
        <v>-589.77</v>
      </c>
      <c r="N232">
        <v>-82.02</v>
      </c>
      <c r="O232">
        <v>84.15</v>
      </c>
      <c r="P232">
        <v>143.18</v>
      </c>
      <c r="Q232">
        <v>147.77000000000001</v>
      </c>
    </row>
    <row r="233" spans="1:17" x14ac:dyDescent="0.25">
      <c r="A233">
        <v>230</v>
      </c>
      <c r="B233">
        <v>6113.98</v>
      </c>
      <c r="C233">
        <v>7004.07</v>
      </c>
      <c r="D233">
        <v>4890.63</v>
      </c>
      <c r="E233">
        <v>4914.3599999999997</v>
      </c>
      <c r="F233">
        <v>7498.56</v>
      </c>
      <c r="G233">
        <v>6961.66</v>
      </c>
      <c r="H233">
        <v>2948.6</v>
      </c>
      <c r="I233">
        <v>10219.35</v>
      </c>
      <c r="J233">
        <v>7444.32</v>
      </c>
      <c r="K233">
        <v>3953.43</v>
      </c>
      <c r="L233">
        <v>5003.71</v>
      </c>
      <c r="M233">
        <v>7016.83</v>
      </c>
      <c r="N233">
        <v>5273.03</v>
      </c>
      <c r="O233">
        <v>11242.23</v>
      </c>
      <c r="P233">
        <v>19106.400000000001</v>
      </c>
      <c r="Q233">
        <v>21346.12</v>
      </c>
    </row>
    <row r="234" spans="1:17" x14ac:dyDescent="0.25">
      <c r="A234">
        <v>231</v>
      </c>
      <c r="B234">
        <v>416.1</v>
      </c>
      <c r="C234">
        <v>512.76</v>
      </c>
      <c r="D234">
        <v>651.36</v>
      </c>
      <c r="E234">
        <v>783.34</v>
      </c>
      <c r="F234">
        <v>1008.43</v>
      </c>
      <c r="G234">
        <v>1202.3399999999999</v>
      </c>
      <c r="H234">
        <v>1325.79</v>
      </c>
      <c r="I234">
        <v>706.96</v>
      </c>
      <c r="J234">
        <v>1072.54</v>
      </c>
      <c r="K234">
        <v>1050.1300000000001</v>
      </c>
      <c r="L234">
        <v>567.23</v>
      </c>
      <c r="M234">
        <v>601.74</v>
      </c>
      <c r="N234">
        <v>-454.33</v>
      </c>
      <c r="O234">
        <v>-2897.33</v>
      </c>
      <c r="P234">
        <v>-3416.74</v>
      </c>
      <c r="Q234">
        <v>-6299.49</v>
      </c>
    </row>
    <row r="235" spans="1:17" x14ac:dyDescent="0.25">
      <c r="A235">
        <v>232</v>
      </c>
      <c r="B235">
        <v>0.14000000000000001</v>
      </c>
      <c r="C235">
        <v>6.09</v>
      </c>
      <c r="D235">
        <v>4.3600000000000003</v>
      </c>
      <c r="E235">
        <v>6.23</v>
      </c>
      <c r="F235">
        <v>7.24</v>
      </c>
      <c r="G235">
        <v>-18.75</v>
      </c>
      <c r="H235">
        <v>-52.51</v>
      </c>
      <c r="I235">
        <v>-18.61</v>
      </c>
      <c r="J235">
        <v>9.0399999999999991</v>
      </c>
      <c r="K235">
        <v>0.13</v>
      </c>
      <c r="L235">
        <v>27.11</v>
      </c>
      <c r="M235">
        <v>104.94</v>
      </c>
      <c r="N235">
        <v>139.04</v>
      </c>
      <c r="O235">
        <v>237.68</v>
      </c>
      <c r="P235">
        <v>228.03</v>
      </c>
      <c r="Q235">
        <v>131.08000000000001</v>
      </c>
    </row>
    <row r="236" spans="1:17" x14ac:dyDescent="0.25">
      <c r="A236">
        <v>233</v>
      </c>
      <c r="B236">
        <v>14.67</v>
      </c>
      <c r="C236">
        <v>21.26</v>
      </c>
      <c r="D236">
        <v>25.13</v>
      </c>
      <c r="E236">
        <v>28.38</v>
      </c>
      <c r="F236">
        <v>42.04</v>
      </c>
      <c r="G236">
        <v>30.1</v>
      </c>
      <c r="H236">
        <v>31.44</v>
      </c>
      <c r="I236">
        <v>42.09</v>
      </c>
      <c r="J236">
        <v>51.12</v>
      </c>
      <c r="K236">
        <v>46.34</v>
      </c>
      <c r="L236">
        <v>42.66</v>
      </c>
      <c r="M236">
        <v>57.9</v>
      </c>
      <c r="N236">
        <v>82.81</v>
      </c>
      <c r="O236">
        <v>82.29</v>
      </c>
      <c r="P236">
        <v>77.459999999999994</v>
      </c>
      <c r="Q236">
        <v>41.2</v>
      </c>
    </row>
    <row r="237" spans="1:17" x14ac:dyDescent="0.25">
      <c r="A237">
        <v>234</v>
      </c>
      <c r="B237">
        <v>53.98</v>
      </c>
      <c r="C237">
        <v>82.19</v>
      </c>
      <c r="D237">
        <v>92.69</v>
      </c>
      <c r="E237">
        <v>106.14</v>
      </c>
      <c r="F237">
        <v>137.96</v>
      </c>
      <c r="G237">
        <v>174.46</v>
      </c>
      <c r="H237">
        <v>172.47</v>
      </c>
      <c r="I237">
        <v>215.5</v>
      </c>
      <c r="J237">
        <v>259.77</v>
      </c>
      <c r="K237">
        <v>306.43</v>
      </c>
      <c r="L237">
        <v>354.13</v>
      </c>
      <c r="M237">
        <v>360.26</v>
      </c>
      <c r="N237">
        <v>437.73</v>
      </c>
      <c r="O237">
        <v>419.05</v>
      </c>
      <c r="P237">
        <v>571.07000000000005</v>
      </c>
      <c r="Q237">
        <v>670.77</v>
      </c>
    </row>
    <row r="238" spans="1:17" x14ac:dyDescent="0.25">
      <c r="A238">
        <v>235</v>
      </c>
      <c r="B238">
        <v>90.17</v>
      </c>
      <c r="C238">
        <v>262.06</v>
      </c>
      <c r="D238">
        <v>205.52</v>
      </c>
      <c r="E238">
        <v>36.82</v>
      </c>
      <c r="F238">
        <v>67.23</v>
      </c>
      <c r="G238">
        <v>75.05</v>
      </c>
      <c r="H238">
        <v>148.34</v>
      </c>
      <c r="I238">
        <v>350.31</v>
      </c>
      <c r="J238">
        <v>577.33000000000004</v>
      </c>
      <c r="K238">
        <v>802.61</v>
      </c>
      <c r="L238">
        <v>1061.18</v>
      </c>
      <c r="M238">
        <v>1408.02</v>
      </c>
      <c r="N238">
        <v>1793.72</v>
      </c>
      <c r="O238">
        <v>2286.4499999999998</v>
      </c>
      <c r="P238">
        <v>2867.89</v>
      </c>
      <c r="Q238">
        <v>3605.99</v>
      </c>
    </row>
    <row r="239" spans="1:17" x14ac:dyDescent="0.25">
      <c r="A239">
        <v>236</v>
      </c>
      <c r="K239">
        <v>-0.05</v>
      </c>
      <c r="L239">
        <v>-21.79</v>
      </c>
      <c r="M239">
        <v>-0.84</v>
      </c>
      <c r="N239">
        <v>-8.1999999999999993</v>
      </c>
      <c r="O239">
        <v>41.87</v>
      </c>
      <c r="P239">
        <v>0.18</v>
      </c>
      <c r="Q239">
        <v>13.47</v>
      </c>
    </row>
    <row r="240" spans="1:17" x14ac:dyDescent="0.25">
      <c r="A240">
        <v>237</v>
      </c>
      <c r="E240">
        <v>13.28</v>
      </c>
      <c r="F240">
        <v>27.07</v>
      </c>
      <c r="G240">
        <v>55.49</v>
      </c>
      <c r="H240">
        <v>59.69</v>
      </c>
      <c r="I240">
        <v>56.93</v>
      </c>
      <c r="J240">
        <v>83.97</v>
      </c>
      <c r="K240">
        <v>122.62</v>
      </c>
      <c r="L240">
        <v>102.25</v>
      </c>
      <c r="M240">
        <v>128.49</v>
      </c>
      <c r="N240">
        <v>193.86</v>
      </c>
      <c r="O240">
        <v>125.12</v>
      </c>
      <c r="P240">
        <v>204.4</v>
      </c>
      <c r="Q240">
        <v>182.37</v>
      </c>
    </row>
    <row r="241" spans="1:17" x14ac:dyDescent="0.25">
      <c r="A241">
        <v>238</v>
      </c>
      <c r="B241">
        <v>957.93</v>
      </c>
      <c r="C241">
        <v>1243.47</v>
      </c>
      <c r="D241">
        <v>1904</v>
      </c>
      <c r="E241">
        <v>2421</v>
      </c>
      <c r="F241">
        <v>3782</v>
      </c>
      <c r="G241">
        <v>4470</v>
      </c>
      <c r="H241">
        <v>5819</v>
      </c>
      <c r="I241">
        <v>5803</v>
      </c>
      <c r="J241">
        <v>6443</v>
      </c>
      <c r="K241">
        <v>8470</v>
      </c>
      <c r="L241">
        <v>9116</v>
      </c>
      <c r="M241">
        <v>10194</v>
      </c>
      <c r="N241">
        <v>12164</v>
      </c>
      <c r="O241">
        <v>12693</v>
      </c>
      <c r="P241">
        <v>13818</v>
      </c>
      <c r="Q241">
        <v>16155</v>
      </c>
    </row>
    <row r="242" spans="1:17" x14ac:dyDescent="0.25">
      <c r="A242">
        <v>239</v>
      </c>
      <c r="B242">
        <v>0.09</v>
      </c>
      <c r="C242">
        <v>2.48</v>
      </c>
      <c r="D242">
        <v>8.2100000000000009</v>
      </c>
      <c r="E242">
        <v>17.54</v>
      </c>
      <c r="F242">
        <v>24.79</v>
      </c>
      <c r="G242">
        <v>26.39</v>
      </c>
      <c r="H242">
        <v>24.35</v>
      </c>
      <c r="I242">
        <v>26.06</v>
      </c>
      <c r="J242">
        <v>6.96</v>
      </c>
      <c r="K242">
        <v>10.28</v>
      </c>
      <c r="L242">
        <v>18.45</v>
      </c>
      <c r="M242">
        <v>36.94</v>
      </c>
      <c r="N242">
        <v>24.76</v>
      </c>
      <c r="O242">
        <v>81.16</v>
      </c>
      <c r="P242">
        <v>30.48</v>
      </c>
      <c r="Q242">
        <v>114.64</v>
      </c>
    </row>
    <row r="243" spans="1:17" x14ac:dyDescent="0.25">
      <c r="A243">
        <v>240</v>
      </c>
      <c r="I243">
        <v>-1.24</v>
      </c>
      <c r="J243">
        <v>5.39</v>
      </c>
      <c r="K243">
        <v>100.74</v>
      </c>
      <c r="L243">
        <v>147.6</v>
      </c>
      <c r="M243">
        <v>144.91999999999999</v>
      </c>
      <c r="N243">
        <v>331.57</v>
      </c>
      <c r="O243">
        <v>476.46</v>
      </c>
      <c r="P243">
        <v>256.31</v>
      </c>
      <c r="Q243">
        <v>-157.16999999999999</v>
      </c>
    </row>
    <row r="244" spans="1:17" x14ac:dyDescent="0.25">
      <c r="A244">
        <v>241</v>
      </c>
      <c r="N244">
        <v>-71.180000000000007</v>
      </c>
      <c r="O244">
        <v>26.32</v>
      </c>
      <c r="P244">
        <v>-56.15</v>
      </c>
      <c r="Q244">
        <v>32.85</v>
      </c>
    </row>
    <row r="245" spans="1:17" x14ac:dyDescent="0.25">
      <c r="A245">
        <v>242</v>
      </c>
      <c r="F245">
        <v>-14.62</v>
      </c>
      <c r="G245">
        <v>-201.8</v>
      </c>
      <c r="H245">
        <v>-234.75</v>
      </c>
      <c r="I245">
        <v>548.58000000000004</v>
      </c>
      <c r="J245">
        <v>610.85</v>
      </c>
      <c r="K245">
        <v>127.88</v>
      </c>
      <c r="L245">
        <v>787.35</v>
      </c>
      <c r="M245">
        <v>316.99</v>
      </c>
      <c r="N245">
        <v>1304.17</v>
      </c>
      <c r="O245">
        <v>1986.16</v>
      </c>
      <c r="P245">
        <v>1659.19</v>
      </c>
      <c r="Q245">
        <v>2242.37</v>
      </c>
    </row>
    <row r="246" spans="1:17" x14ac:dyDescent="0.25">
      <c r="A246">
        <v>243</v>
      </c>
      <c r="B246">
        <v>61.86</v>
      </c>
      <c r="C246">
        <v>79.260000000000005</v>
      </c>
      <c r="D246">
        <v>80.709999999999994</v>
      </c>
      <c r="E246">
        <v>63.98</v>
      </c>
      <c r="F246">
        <v>122.23</v>
      </c>
      <c r="G246">
        <v>141.12</v>
      </c>
      <c r="H246">
        <v>91.22</v>
      </c>
      <c r="I246">
        <v>209.19</v>
      </c>
      <c r="J246">
        <v>255.37</v>
      </c>
      <c r="K246">
        <v>280.17</v>
      </c>
      <c r="L246">
        <v>331.39</v>
      </c>
      <c r="M246">
        <v>477.37</v>
      </c>
      <c r="N246">
        <v>256.11</v>
      </c>
      <c r="O246">
        <v>92.52</v>
      </c>
      <c r="P246">
        <v>188.29</v>
      </c>
      <c r="Q246">
        <v>233.11</v>
      </c>
    </row>
    <row r="247" spans="1:17" x14ac:dyDescent="0.25">
      <c r="A247">
        <v>244</v>
      </c>
      <c r="B247">
        <v>48.54</v>
      </c>
      <c r="C247">
        <v>51.04</v>
      </c>
      <c r="D247">
        <v>59.15</v>
      </c>
      <c r="E247">
        <v>70.930000000000007</v>
      </c>
      <c r="F247">
        <v>71.02</v>
      </c>
      <c r="G247">
        <v>51.69</v>
      </c>
      <c r="H247">
        <v>78.739999999999995</v>
      </c>
      <c r="I247">
        <v>101</v>
      </c>
      <c r="J247">
        <v>118.19</v>
      </c>
      <c r="K247">
        <v>642.70000000000005</v>
      </c>
      <c r="L247">
        <v>84.94</v>
      </c>
      <c r="M247">
        <v>68.430000000000007</v>
      </c>
      <c r="N247">
        <v>113.58</v>
      </c>
      <c r="O247">
        <v>179.2</v>
      </c>
      <c r="P247">
        <v>172.96</v>
      </c>
      <c r="Q247">
        <v>128</v>
      </c>
    </row>
    <row r="248" spans="1:17" x14ac:dyDescent="0.25">
      <c r="A248">
        <v>245</v>
      </c>
      <c r="C248">
        <v>0.04</v>
      </c>
      <c r="D248">
        <v>6.3</v>
      </c>
      <c r="E248">
        <v>32.57</v>
      </c>
      <c r="F248">
        <v>178.62</v>
      </c>
      <c r="G248">
        <v>265.17</v>
      </c>
      <c r="H248">
        <v>142.34</v>
      </c>
      <c r="I248">
        <v>226</v>
      </c>
      <c r="J248">
        <v>64.05</v>
      </c>
      <c r="K248">
        <v>177.33</v>
      </c>
      <c r="L248">
        <v>233.55</v>
      </c>
      <c r="M248">
        <v>97.03</v>
      </c>
      <c r="N248">
        <v>156.91999999999999</v>
      </c>
      <c r="O248">
        <v>103.33</v>
      </c>
      <c r="P248">
        <v>210.78</v>
      </c>
      <c r="Q248">
        <v>341.87</v>
      </c>
    </row>
    <row r="249" spans="1:17" x14ac:dyDescent="0.25">
      <c r="A249">
        <v>246</v>
      </c>
      <c r="B249">
        <v>-20.65</v>
      </c>
      <c r="C249">
        <v>-31.58</v>
      </c>
      <c r="D249">
        <v>26.05</v>
      </c>
      <c r="E249">
        <v>55.45</v>
      </c>
      <c r="F249">
        <v>178.11</v>
      </c>
      <c r="G249">
        <v>223.67</v>
      </c>
      <c r="H249">
        <v>178.59</v>
      </c>
      <c r="I249">
        <v>241.13</v>
      </c>
      <c r="J249">
        <v>59.13</v>
      </c>
      <c r="K249">
        <v>108.78</v>
      </c>
      <c r="L249">
        <v>175.74</v>
      </c>
      <c r="M249">
        <v>93</v>
      </c>
      <c r="N249">
        <v>95.6</v>
      </c>
      <c r="O249">
        <v>-6.56</v>
      </c>
      <c r="P249">
        <v>82</v>
      </c>
      <c r="Q249">
        <v>83.96</v>
      </c>
    </row>
    <row r="250" spans="1:17" x14ac:dyDescent="0.25">
      <c r="A250">
        <v>247</v>
      </c>
      <c r="B250">
        <v>20.93</v>
      </c>
      <c r="C250">
        <v>23.34</v>
      </c>
      <c r="D250">
        <v>12.19</v>
      </c>
      <c r="E250">
        <v>16.48</v>
      </c>
      <c r="F250">
        <v>17.05</v>
      </c>
      <c r="G250">
        <v>66.73</v>
      </c>
      <c r="H250">
        <v>19.05</v>
      </c>
      <c r="I250">
        <v>163.18</v>
      </c>
      <c r="J250">
        <v>61.32</v>
      </c>
      <c r="K250">
        <v>11</v>
      </c>
      <c r="L250">
        <v>105.54</v>
      </c>
      <c r="M250">
        <v>134.68</v>
      </c>
      <c r="N250">
        <v>253.3</v>
      </c>
      <c r="O250">
        <v>424.49</v>
      </c>
      <c r="P250">
        <v>332.13</v>
      </c>
      <c r="Q250">
        <v>43.09</v>
      </c>
    </row>
    <row r="251" spans="1:17" x14ac:dyDescent="0.25">
      <c r="A251">
        <v>248</v>
      </c>
      <c r="E251">
        <v>0.72</v>
      </c>
      <c r="F251">
        <v>8.01</v>
      </c>
      <c r="G251">
        <v>19.5</v>
      </c>
      <c r="H251">
        <v>32.93</v>
      </c>
      <c r="I251">
        <v>69.97</v>
      </c>
      <c r="J251">
        <v>73.92</v>
      </c>
      <c r="K251">
        <v>68.069999999999993</v>
      </c>
      <c r="L251">
        <v>75.739999999999995</v>
      </c>
      <c r="M251">
        <v>84.05</v>
      </c>
      <c r="N251">
        <v>94.39</v>
      </c>
      <c r="O251">
        <v>98.5</v>
      </c>
      <c r="P251">
        <v>107.32</v>
      </c>
      <c r="Q251">
        <v>136.55000000000001</v>
      </c>
    </row>
    <row r="252" spans="1:17" x14ac:dyDescent="0.25">
      <c r="A252">
        <v>249</v>
      </c>
      <c r="B252">
        <v>0.04</v>
      </c>
      <c r="C252">
        <v>2.61</v>
      </c>
      <c r="D252">
        <v>9.48</v>
      </c>
      <c r="E252">
        <v>15.27</v>
      </c>
      <c r="F252">
        <v>35.31</v>
      </c>
      <c r="G252">
        <v>1360.17</v>
      </c>
      <c r="H252">
        <v>7.97</v>
      </c>
      <c r="I252">
        <v>47.31</v>
      </c>
      <c r="J252">
        <v>10.039999999999999</v>
      </c>
      <c r="K252">
        <v>42.5</v>
      </c>
      <c r="L252">
        <v>44.81</v>
      </c>
      <c r="M252">
        <v>71.05</v>
      </c>
      <c r="N252">
        <v>78.11</v>
      </c>
      <c r="O252">
        <v>112.25</v>
      </c>
      <c r="P252">
        <v>106.73</v>
      </c>
      <c r="Q252">
        <v>136.16</v>
      </c>
    </row>
    <row r="253" spans="1:17" x14ac:dyDescent="0.25">
      <c r="A253">
        <v>250</v>
      </c>
      <c r="B253">
        <v>21.46</v>
      </c>
      <c r="C253">
        <v>195.56</v>
      </c>
      <c r="D253">
        <v>60.25</v>
      </c>
      <c r="E253">
        <v>118.78</v>
      </c>
      <c r="F253">
        <v>319.23</v>
      </c>
      <c r="G253">
        <v>855.97</v>
      </c>
      <c r="H253">
        <v>578.08000000000004</v>
      </c>
      <c r="I253">
        <v>846.67</v>
      </c>
      <c r="J253">
        <v>885.61</v>
      </c>
      <c r="K253">
        <v>234.64</v>
      </c>
      <c r="L253">
        <v>993.03</v>
      </c>
      <c r="M253">
        <v>602.48</v>
      </c>
      <c r="N253">
        <v>996.28</v>
      </c>
      <c r="O253">
        <v>1182.07</v>
      </c>
      <c r="P253">
        <v>194.75</v>
      </c>
      <c r="Q253">
        <v>-444.28</v>
      </c>
    </row>
    <row r="254" spans="1:17" x14ac:dyDescent="0.25">
      <c r="A254">
        <v>251</v>
      </c>
      <c r="B254">
        <v>-110.67</v>
      </c>
      <c r="C254">
        <v>528.67999999999995</v>
      </c>
      <c r="D254">
        <v>870.11</v>
      </c>
      <c r="E254">
        <v>856.53</v>
      </c>
      <c r="F254">
        <v>1292</v>
      </c>
      <c r="G254">
        <v>1728.19</v>
      </c>
      <c r="H254">
        <v>458.5</v>
      </c>
      <c r="I254">
        <v>2022.74</v>
      </c>
      <c r="J254">
        <v>2010.67</v>
      </c>
      <c r="K254">
        <v>1625.86</v>
      </c>
      <c r="L254">
        <v>1801.22</v>
      </c>
      <c r="M254">
        <v>1334.51</v>
      </c>
      <c r="N254">
        <v>2166.48</v>
      </c>
      <c r="O254">
        <v>-3529.67</v>
      </c>
      <c r="P254">
        <v>3577</v>
      </c>
      <c r="Q254">
        <v>4625</v>
      </c>
    </row>
    <row r="255" spans="1:17" x14ac:dyDescent="0.25">
      <c r="A255">
        <v>252</v>
      </c>
      <c r="B255">
        <v>6.36</v>
      </c>
      <c r="C255">
        <v>14.87</v>
      </c>
      <c r="D255">
        <v>1.23</v>
      </c>
      <c r="E255">
        <v>31.7</v>
      </c>
      <c r="F255">
        <v>76.22</v>
      </c>
      <c r="G255">
        <v>98.13</v>
      </c>
      <c r="H255">
        <v>91.63</v>
      </c>
      <c r="I255">
        <v>175.9</v>
      </c>
      <c r="J255">
        <v>205.83</v>
      </c>
      <c r="K255">
        <v>179.64</v>
      </c>
      <c r="L255">
        <v>220.51</v>
      </c>
      <c r="M255">
        <v>232.53</v>
      </c>
      <c r="N255">
        <v>223.55</v>
      </c>
      <c r="O255">
        <v>271.55</v>
      </c>
      <c r="P255">
        <v>316.06</v>
      </c>
      <c r="Q255">
        <v>266.01</v>
      </c>
    </row>
    <row r="256" spans="1:17" x14ac:dyDescent="0.25">
      <c r="A256">
        <v>253</v>
      </c>
      <c r="B256">
        <v>18.25</v>
      </c>
      <c r="C256">
        <v>27.87</v>
      </c>
      <c r="D256">
        <v>8.27</v>
      </c>
      <c r="E256">
        <v>6.97</v>
      </c>
      <c r="F256">
        <v>71.569999999999993</v>
      </c>
      <c r="G256">
        <v>128.11000000000001</v>
      </c>
      <c r="H256">
        <v>28.24</v>
      </c>
      <c r="I256">
        <v>61.03</v>
      </c>
      <c r="J256">
        <v>92.48</v>
      </c>
      <c r="K256">
        <v>98.93</v>
      </c>
      <c r="L256">
        <v>74.91</v>
      </c>
      <c r="M256">
        <v>78.180000000000007</v>
      </c>
      <c r="N256">
        <v>58.35</v>
      </c>
      <c r="O256">
        <v>-0.78</v>
      </c>
      <c r="P256">
        <v>-14.51</v>
      </c>
      <c r="Q256">
        <v>24.41</v>
      </c>
    </row>
    <row r="257" spans="1:17" x14ac:dyDescent="0.25">
      <c r="A257">
        <v>254</v>
      </c>
      <c r="B257">
        <v>30.12</v>
      </c>
      <c r="C257">
        <v>-7</v>
      </c>
      <c r="D257">
        <v>26.89</v>
      </c>
      <c r="E257">
        <v>60.76</v>
      </c>
      <c r="F257">
        <v>92.54</v>
      </c>
      <c r="G257">
        <v>145.54</v>
      </c>
      <c r="H257">
        <v>120.18</v>
      </c>
      <c r="I257">
        <v>271.24</v>
      </c>
      <c r="J257">
        <v>295.26</v>
      </c>
      <c r="K257">
        <v>268.3</v>
      </c>
      <c r="L257">
        <v>30.11</v>
      </c>
      <c r="M257">
        <v>3.9</v>
      </c>
      <c r="N257">
        <v>49.39</v>
      </c>
      <c r="O257">
        <v>61.15</v>
      </c>
      <c r="P257">
        <v>163.80000000000001</v>
      </c>
      <c r="Q257">
        <v>281.08</v>
      </c>
    </row>
    <row r="258" spans="1:17" x14ac:dyDescent="0.25">
      <c r="A258">
        <v>255</v>
      </c>
      <c r="B258">
        <v>112.17</v>
      </c>
      <c r="C258">
        <v>169.74</v>
      </c>
      <c r="D258">
        <v>207.63</v>
      </c>
      <c r="E258">
        <v>639.99</v>
      </c>
      <c r="F258">
        <v>414.9</v>
      </c>
      <c r="G258">
        <v>609.66999999999996</v>
      </c>
      <c r="H258">
        <v>904.97</v>
      </c>
      <c r="I258">
        <v>1712.32</v>
      </c>
      <c r="J258">
        <v>1167.78</v>
      </c>
      <c r="K258">
        <v>1026.3800000000001</v>
      </c>
      <c r="L258">
        <v>501.28</v>
      </c>
      <c r="M258">
        <v>413.89</v>
      </c>
      <c r="N258">
        <v>-1278.74</v>
      </c>
      <c r="O258">
        <v>-2820.61</v>
      </c>
      <c r="P258">
        <v>-4361.57</v>
      </c>
      <c r="Q258">
        <v>351.71</v>
      </c>
    </row>
    <row r="259" spans="1:17" x14ac:dyDescent="0.25">
      <c r="A259">
        <v>256</v>
      </c>
      <c r="B259">
        <v>57.91</v>
      </c>
      <c r="C259">
        <v>63.98</v>
      </c>
      <c r="D259">
        <v>51.1</v>
      </c>
      <c r="E259">
        <v>145.68</v>
      </c>
      <c r="F259">
        <v>199.54</v>
      </c>
      <c r="G259">
        <v>213.4</v>
      </c>
      <c r="H259">
        <v>142.86000000000001</v>
      </c>
      <c r="I259">
        <v>251.55</v>
      </c>
      <c r="J259">
        <v>165.11</v>
      </c>
      <c r="K259">
        <v>337.75</v>
      </c>
      <c r="L259">
        <v>329.15</v>
      </c>
      <c r="M259">
        <v>19.73</v>
      </c>
      <c r="N259">
        <v>137.21</v>
      </c>
      <c r="O259">
        <v>-247.29</v>
      </c>
      <c r="P259">
        <v>-760.61</v>
      </c>
      <c r="Q259">
        <v>-527.30999999999995</v>
      </c>
    </row>
    <row r="260" spans="1:17" x14ac:dyDescent="0.25">
      <c r="A260">
        <v>257</v>
      </c>
      <c r="B260">
        <v>337.75</v>
      </c>
      <c r="C260">
        <v>406.33</v>
      </c>
      <c r="D260">
        <v>115.07</v>
      </c>
      <c r="E260">
        <v>176.84</v>
      </c>
      <c r="F260">
        <v>274.49</v>
      </c>
      <c r="G260">
        <v>360</v>
      </c>
      <c r="H260">
        <v>409.84</v>
      </c>
      <c r="I260">
        <v>512.38</v>
      </c>
      <c r="J260">
        <v>615.20000000000005</v>
      </c>
      <c r="K260">
        <v>803.25</v>
      </c>
      <c r="L260">
        <v>1055.0999999999999</v>
      </c>
      <c r="M260">
        <v>1182.47</v>
      </c>
      <c r="N260">
        <v>508.6</v>
      </c>
      <c r="O260">
        <v>416.03</v>
      </c>
      <c r="P260">
        <v>-1632.29</v>
      </c>
      <c r="Q260">
        <v>202.72</v>
      </c>
    </row>
    <row r="261" spans="1:17" x14ac:dyDescent="0.25">
      <c r="A261">
        <v>258</v>
      </c>
      <c r="B261">
        <v>-244.28</v>
      </c>
      <c r="C261">
        <v>163.11000000000001</v>
      </c>
      <c r="D261">
        <v>391.99</v>
      </c>
      <c r="E261">
        <v>452.04</v>
      </c>
      <c r="F261">
        <v>27.94</v>
      </c>
      <c r="G261">
        <v>-253.06</v>
      </c>
      <c r="H261">
        <v>-402.34</v>
      </c>
      <c r="I261">
        <v>-467.64</v>
      </c>
      <c r="J261">
        <v>9.69</v>
      </c>
      <c r="K261">
        <v>-1236.0999999999999</v>
      </c>
      <c r="L261">
        <v>-485.5</v>
      </c>
      <c r="M261">
        <v>-3667.85</v>
      </c>
      <c r="N261">
        <v>-1813.71</v>
      </c>
      <c r="O261">
        <v>1173.56</v>
      </c>
      <c r="P261">
        <v>1482.52</v>
      </c>
      <c r="Q261">
        <v>-767.62</v>
      </c>
    </row>
    <row r="262" spans="1:17" x14ac:dyDescent="0.25">
      <c r="A262">
        <v>259</v>
      </c>
      <c r="B262">
        <v>42.34</v>
      </c>
      <c r="C262">
        <v>76.08</v>
      </c>
      <c r="D262">
        <v>56.24</v>
      </c>
      <c r="E262">
        <v>100.73</v>
      </c>
      <c r="F262">
        <v>176.2</v>
      </c>
      <c r="G262">
        <v>876.38</v>
      </c>
      <c r="H262">
        <v>332.95</v>
      </c>
      <c r="I262">
        <v>730.35</v>
      </c>
      <c r="J262">
        <v>461.57</v>
      </c>
      <c r="K262">
        <v>226.07</v>
      </c>
      <c r="L262">
        <v>192.83</v>
      </c>
      <c r="M262">
        <v>168.31</v>
      </c>
      <c r="N262">
        <v>285.39999999999998</v>
      </c>
      <c r="O262">
        <v>221.33</v>
      </c>
      <c r="P262">
        <v>307.7</v>
      </c>
      <c r="Q262">
        <v>385.8</v>
      </c>
    </row>
    <row r="263" spans="1:17" x14ac:dyDescent="0.25">
      <c r="A263">
        <v>260</v>
      </c>
      <c r="N263">
        <v>12.32</v>
      </c>
      <c r="O263">
        <v>24.83</v>
      </c>
      <c r="P263">
        <v>218.02</v>
      </c>
      <c r="Q263">
        <v>395.7</v>
      </c>
    </row>
    <row r="264" spans="1:17" x14ac:dyDescent="0.25">
      <c r="A264">
        <v>261</v>
      </c>
      <c r="B264">
        <v>90.15</v>
      </c>
      <c r="C264">
        <v>164.28</v>
      </c>
      <c r="D264">
        <v>245.85</v>
      </c>
      <c r="E264">
        <v>159.72999999999999</v>
      </c>
      <c r="F264">
        <v>353.01</v>
      </c>
      <c r="G264">
        <v>241.17</v>
      </c>
      <c r="H264">
        <v>-579.82000000000005</v>
      </c>
      <c r="I264">
        <v>378.48</v>
      </c>
      <c r="J264">
        <v>318.33999999999997</v>
      </c>
      <c r="K264">
        <v>-103.91</v>
      </c>
      <c r="L264">
        <v>-820.81</v>
      </c>
      <c r="M264">
        <v>-1390.09</v>
      </c>
      <c r="N264">
        <v>223.08</v>
      </c>
      <c r="O264">
        <v>-559.12</v>
      </c>
      <c r="P264">
        <v>58.34</v>
      </c>
      <c r="Q264">
        <v>318.27</v>
      </c>
    </row>
    <row r="265" spans="1:17" x14ac:dyDescent="0.25">
      <c r="A265">
        <v>262</v>
      </c>
      <c r="B265">
        <v>145.08000000000001</v>
      </c>
      <c r="C265">
        <v>305.45999999999998</v>
      </c>
      <c r="D265">
        <v>515.71</v>
      </c>
      <c r="E265">
        <v>572.94000000000005</v>
      </c>
      <c r="F265">
        <v>702.99</v>
      </c>
      <c r="G265">
        <v>1236.96</v>
      </c>
      <c r="H265">
        <v>1536.48</v>
      </c>
      <c r="I265">
        <v>1479.68</v>
      </c>
      <c r="J265">
        <v>2064.12</v>
      </c>
      <c r="K265">
        <v>2110.65</v>
      </c>
      <c r="L265">
        <v>1592.55</v>
      </c>
      <c r="M265">
        <v>1291.95</v>
      </c>
      <c r="N265">
        <v>-310.68</v>
      </c>
      <c r="O265">
        <v>-1418.53</v>
      </c>
      <c r="P265">
        <v>-986.45</v>
      </c>
      <c r="Q265">
        <v>-361.61</v>
      </c>
    </row>
    <row r="266" spans="1:17" x14ac:dyDescent="0.25">
      <c r="A266">
        <v>263</v>
      </c>
      <c r="B266">
        <v>-20.51</v>
      </c>
      <c r="C266">
        <v>-24.82</v>
      </c>
      <c r="D266">
        <v>5.69</v>
      </c>
      <c r="E266">
        <v>14.86</v>
      </c>
      <c r="F266">
        <v>19.329999999999998</v>
      </c>
      <c r="G266">
        <v>42.25</v>
      </c>
      <c r="H266">
        <v>21.07</v>
      </c>
      <c r="I266">
        <v>46.14</v>
      </c>
      <c r="J266">
        <v>29.33</v>
      </c>
      <c r="K266">
        <v>3.26</v>
      </c>
      <c r="L266">
        <v>15.3</v>
      </c>
      <c r="M266">
        <v>8.0500000000000007</v>
      </c>
      <c r="N266">
        <v>77.760000000000005</v>
      </c>
      <c r="O266">
        <v>49.98</v>
      </c>
      <c r="P266">
        <v>81.33</v>
      </c>
      <c r="Q266">
        <v>100.15</v>
      </c>
    </row>
    <row r="267" spans="1:17" x14ac:dyDescent="0.25">
      <c r="A267">
        <v>264</v>
      </c>
      <c r="C267">
        <v>-8.84</v>
      </c>
      <c r="D267">
        <v>-1.74</v>
      </c>
      <c r="E267">
        <v>1.1000000000000001</v>
      </c>
      <c r="F267">
        <v>4.68</v>
      </c>
      <c r="G267">
        <v>8.5500000000000007</v>
      </c>
      <c r="H267">
        <v>7.3</v>
      </c>
      <c r="I267">
        <v>32.97</v>
      </c>
      <c r="J267">
        <v>72</v>
      </c>
      <c r="K267">
        <v>105.64</v>
      </c>
      <c r="L267">
        <v>135.11000000000001</v>
      </c>
      <c r="M267">
        <v>125.8</v>
      </c>
      <c r="N267">
        <v>123.28</v>
      </c>
      <c r="O267">
        <v>106.62</v>
      </c>
      <c r="P267">
        <v>67.25</v>
      </c>
      <c r="Q267">
        <v>206.4</v>
      </c>
    </row>
    <row r="268" spans="1:17" x14ac:dyDescent="0.25">
      <c r="A268">
        <v>265</v>
      </c>
      <c r="B268">
        <v>33.85</v>
      </c>
      <c r="C268">
        <v>73.91</v>
      </c>
      <c r="D268">
        <v>113.29</v>
      </c>
      <c r="E268">
        <v>138.79</v>
      </c>
      <c r="F268">
        <v>231.49</v>
      </c>
      <c r="G268">
        <v>392.27</v>
      </c>
      <c r="H268">
        <v>260.74</v>
      </c>
      <c r="I268">
        <v>363.1</v>
      </c>
      <c r="J268">
        <v>279.63</v>
      </c>
      <c r="K268">
        <v>-80.92</v>
      </c>
      <c r="L268">
        <v>-43.32</v>
      </c>
      <c r="M268">
        <v>0.82</v>
      </c>
      <c r="N268">
        <v>205.11</v>
      </c>
      <c r="O268">
        <v>73</v>
      </c>
      <c r="P268">
        <v>79.19</v>
      </c>
      <c r="Q268">
        <v>263.44</v>
      </c>
    </row>
    <row r="269" spans="1:17" x14ac:dyDescent="0.25">
      <c r="A269">
        <v>266</v>
      </c>
      <c r="G269">
        <v>2.82</v>
      </c>
      <c r="H269">
        <v>6</v>
      </c>
      <c r="I269">
        <v>-10.48</v>
      </c>
      <c r="J269">
        <v>29.54</v>
      </c>
      <c r="K269">
        <v>50.58</v>
      </c>
      <c r="L269">
        <v>68.459999999999994</v>
      </c>
      <c r="M269">
        <v>120.61</v>
      </c>
      <c r="N269">
        <v>138.88999999999999</v>
      </c>
      <c r="O269">
        <v>142.74</v>
      </c>
      <c r="P269">
        <v>121.34</v>
      </c>
      <c r="Q269">
        <v>143.18</v>
      </c>
    </row>
    <row r="270" spans="1:17" x14ac:dyDescent="0.25">
      <c r="A270">
        <v>267</v>
      </c>
      <c r="B270">
        <v>14.61</v>
      </c>
      <c r="C270">
        <v>-15.5</v>
      </c>
      <c r="D270">
        <v>21.54</v>
      </c>
      <c r="E270">
        <v>40.01</v>
      </c>
      <c r="F270">
        <v>51.61</v>
      </c>
      <c r="G270">
        <v>52.41</v>
      </c>
      <c r="H270">
        <v>40.11</v>
      </c>
      <c r="I270">
        <v>80.05</v>
      </c>
      <c r="J270">
        <v>80.27</v>
      </c>
      <c r="K270">
        <v>83.52</v>
      </c>
      <c r="L270">
        <v>44.04</v>
      </c>
      <c r="M270">
        <v>106.11</v>
      </c>
      <c r="N270">
        <v>142.79</v>
      </c>
      <c r="O270">
        <v>74.52</v>
      </c>
      <c r="P270">
        <v>202.05</v>
      </c>
      <c r="Q270">
        <v>160.54</v>
      </c>
    </row>
    <row r="271" spans="1:17" x14ac:dyDescent="0.25">
      <c r="A271">
        <v>268</v>
      </c>
      <c r="E271">
        <v>49.3</v>
      </c>
      <c r="F271">
        <v>104.64</v>
      </c>
      <c r="G271">
        <v>172.16</v>
      </c>
      <c r="H271">
        <v>116.29</v>
      </c>
      <c r="I271">
        <v>170.99</v>
      </c>
      <c r="J271">
        <v>147.21</v>
      </c>
      <c r="K271">
        <v>181.84</v>
      </c>
      <c r="L271">
        <v>4.5599999999999996</v>
      </c>
      <c r="M271">
        <v>85.59</v>
      </c>
      <c r="N271">
        <v>111.36</v>
      </c>
      <c r="O271">
        <v>195.44</v>
      </c>
      <c r="P271">
        <v>281.82</v>
      </c>
      <c r="Q271">
        <v>430.05</v>
      </c>
    </row>
    <row r="272" spans="1:17" x14ac:dyDescent="0.25">
      <c r="A272">
        <v>269</v>
      </c>
      <c r="B272">
        <v>87.53</v>
      </c>
      <c r="C272">
        <v>300.7</v>
      </c>
      <c r="D272">
        <v>649.84</v>
      </c>
      <c r="E272">
        <v>356.3</v>
      </c>
      <c r="F272">
        <v>13.77</v>
      </c>
      <c r="G272">
        <v>108.16</v>
      </c>
      <c r="H272">
        <v>22.01</v>
      </c>
      <c r="I272">
        <v>-177.27</v>
      </c>
      <c r="J272">
        <v>76.27</v>
      </c>
      <c r="K272">
        <v>94.3</v>
      </c>
      <c r="L272">
        <v>31.05</v>
      </c>
      <c r="M272">
        <v>39.94</v>
      </c>
      <c r="N272">
        <v>30.82</v>
      </c>
      <c r="O272">
        <v>-80.150000000000006</v>
      </c>
      <c r="P272">
        <v>47.93</v>
      </c>
      <c r="Q272">
        <v>81.48</v>
      </c>
    </row>
    <row r="273" spans="1:17" x14ac:dyDescent="0.25">
      <c r="A273">
        <v>270</v>
      </c>
      <c r="B273">
        <v>5.37</v>
      </c>
      <c r="C273">
        <v>6.92</v>
      </c>
      <c r="D273">
        <v>4.6500000000000004</v>
      </c>
      <c r="E273">
        <v>15.37</v>
      </c>
      <c r="F273">
        <v>19.87</v>
      </c>
      <c r="G273">
        <v>29.55</v>
      </c>
      <c r="H273">
        <v>43.66</v>
      </c>
      <c r="I273">
        <v>50.28</v>
      </c>
      <c r="J273">
        <v>56.83</v>
      </c>
      <c r="K273">
        <v>52.76</v>
      </c>
      <c r="L273">
        <v>52.13</v>
      </c>
      <c r="M273">
        <v>60.98</v>
      </c>
      <c r="N273">
        <v>73.010000000000005</v>
      </c>
      <c r="O273">
        <v>161.07</v>
      </c>
      <c r="P273">
        <v>157.25</v>
      </c>
      <c r="Q273">
        <v>272.08999999999997</v>
      </c>
    </row>
    <row r="274" spans="1:17" x14ac:dyDescent="0.25">
      <c r="A274">
        <v>271</v>
      </c>
      <c r="B274">
        <v>0.7</v>
      </c>
      <c r="C274">
        <v>1.73</v>
      </c>
      <c r="D274">
        <v>0.02</v>
      </c>
      <c r="E274">
        <v>75.510000000000005</v>
      </c>
      <c r="F274">
        <v>58.42</v>
      </c>
      <c r="G274">
        <v>79.349999999999994</v>
      </c>
      <c r="H274">
        <v>10.1</v>
      </c>
      <c r="I274">
        <v>50.18</v>
      </c>
      <c r="J274">
        <v>71.260000000000005</v>
      </c>
      <c r="K274">
        <v>31.23</v>
      </c>
      <c r="L274">
        <v>100.76</v>
      </c>
      <c r="M274">
        <v>130.56</v>
      </c>
      <c r="N274">
        <v>145.97999999999999</v>
      </c>
      <c r="O274">
        <v>156.13999999999999</v>
      </c>
      <c r="P274">
        <v>238.42</v>
      </c>
      <c r="Q274">
        <v>224.97</v>
      </c>
    </row>
    <row r="275" spans="1:17" x14ac:dyDescent="0.25">
      <c r="A275">
        <v>272</v>
      </c>
      <c r="B275">
        <v>15.9</v>
      </c>
      <c r="C275">
        <v>14.22</v>
      </c>
      <c r="D275">
        <v>16.28</v>
      </c>
      <c r="E275">
        <v>32.03</v>
      </c>
      <c r="F275">
        <v>49.51</v>
      </c>
      <c r="G275">
        <v>54.75</v>
      </c>
      <c r="H275">
        <v>46.34</v>
      </c>
      <c r="I275">
        <v>107.11</v>
      </c>
      <c r="J275">
        <v>115.51</v>
      </c>
      <c r="K275">
        <v>71.150000000000006</v>
      </c>
      <c r="L275">
        <v>150.46</v>
      </c>
      <c r="M275">
        <v>265.31</v>
      </c>
      <c r="N275">
        <v>280.86</v>
      </c>
      <c r="O275">
        <v>327.44</v>
      </c>
      <c r="P275">
        <v>401.12</v>
      </c>
      <c r="Q275">
        <v>461.78</v>
      </c>
    </row>
    <row r="276" spans="1:17" x14ac:dyDescent="0.25">
      <c r="A276">
        <v>273</v>
      </c>
      <c r="B276">
        <v>9.92</v>
      </c>
      <c r="C276">
        <v>11.83</v>
      </c>
      <c r="D276">
        <v>25.49</v>
      </c>
      <c r="E276">
        <v>28.17</v>
      </c>
      <c r="F276">
        <v>7.66</v>
      </c>
      <c r="G276">
        <v>15.01</v>
      </c>
      <c r="H276">
        <v>8.9</v>
      </c>
      <c r="I276">
        <v>35.85</v>
      </c>
      <c r="J276">
        <v>60.66</v>
      </c>
      <c r="K276">
        <v>80.72</v>
      </c>
      <c r="L276">
        <v>100.55</v>
      </c>
      <c r="M276">
        <v>116.74</v>
      </c>
      <c r="N276">
        <v>168.36</v>
      </c>
      <c r="O276">
        <v>237</v>
      </c>
      <c r="P276">
        <v>270.16000000000003</v>
      </c>
      <c r="Q276">
        <v>252.32</v>
      </c>
    </row>
    <row r="277" spans="1:17" x14ac:dyDescent="0.25">
      <c r="A277">
        <v>274</v>
      </c>
      <c r="B277">
        <v>8.76</v>
      </c>
      <c r="C277">
        <v>14.06</v>
      </c>
      <c r="D277">
        <v>28.63</v>
      </c>
      <c r="E277">
        <v>66.45</v>
      </c>
      <c r="F277">
        <v>158.1</v>
      </c>
      <c r="G277">
        <v>149.88</v>
      </c>
      <c r="H277">
        <v>94.26</v>
      </c>
      <c r="I277">
        <v>171.26</v>
      </c>
      <c r="J277">
        <v>190.56</v>
      </c>
      <c r="K277">
        <v>164.91</v>
      </c>
      <c r="L277">
        <v>137.65</v>
      </c>
      <c r="M277">
        <v>146.37</v>
      </c>
      <c r="N277">
        <v>165.61</v>
      </c>
      <c r="O277">
        <v>192.43</v>
      </c>
      <c r="P277">
        <v>269.07</v>
      </c>
      <c r="Q277">
        <v>322</v>
      </c>
    </row>
    <row r="278" spans="1:17" x14ac:dyDescent="0.25">
      <c r="A278">
        <v>275</v>
      </c>
      <c r="B278">
        <v>39.840000000000003</v>
      </c>
      <c r="C278">
        <v>57.96</v>
      </c>
      <c r="D278">
        <v>91.96</v>
      </c>
      <c r="E278">
        <v>138.59</v>
      </c>
      <c r="F278">
        <v>107.66</v>
      </c>
      <c r="G278">
        <v>119.79</v>
      </c>
      <c r="H278">
        <v>98.59</v>
      </c>
      <c r="I278">
        <v>165.5</v>
      </c>
      <c r="J278">
        <v>205.99</v>
      </c>
      <c r="K278">
        <v>215.89</v>
      </c>
      <c r="L278">
        <v>292.18</v>
      </c>
      <c r="M278">
        <v>206.57</v>
      </c>
      <c r="N278">
        <v>267.16000000000003</v>
      </c>
      <c r="O278">
        <v>898.85</v>
      </c>
      <c r="P278">
        <v>505.94</v>
      </c>
      <c r="Q278">
        <v>516.4</v>
      </c>
    </row>
    <row r="279" spans="1:17" x14ac:dyDescent="0.25">
      <c r="A279">
        <v>276</v>
      </c>
      <c r="B279">
        <v>110.12</v>
      </c>
      <c r="C279">
        <v>133.16999999999999</v>
      </c>
      <c r="D279">
        <v>147.15</v>
      </c>
      <c r="E279">
        <v>176.03</v>
      </c>
      <c r="F279">
        <v>177.03</v>
      </c>
      <c r="G279">
        <v>241.74</v>
      </c>
      <c r="H279">
        <v>266.70999999999998</v>
      </c>
      <c r="I279">
        <v>167.12</v>
      </c>
      <c r="J279">
        <v>204.61</v>
      </c>
      <c r="K279">
        <v>246.07</v>
      </c>
      <c r="L279">
        <v>348.08</v>
      </c>
      <c r="M279">
        <v>311.02999999999997</v>
      </c>
      <c r="N279">
        <v>451.45</v>
      </c>
      <c r="O279">
        <v>415.29</v>
      </c>
      <c r="P279">
        <v>452.26</v>
      </c>
      <c r="Q279">
        <v>325.61</v>
      </c>
    </row>
    <row r="280" spans="1:17" x14ac:dyDescent="0.25">
      <c r="A280">
        <v>277</v>
      </c>
      <c r="B280">
        <v>124.97</v>
      </c>
      <c r="C280">
        <v>161.05000000000001</v>
      </c>
      <c r="D280">
        <v>105.34</v>
      </c>
      <c r="E280">
        <v>135.35</v>
      </c>
      <c r="F280">
        <v>160.01</v>
      </c>
      <c r="G280">
        <v>208.33</v>
      </c>
      <c r="H280">
        <v>235.84</v>
      </c>
      <c r="I280">
        <v>336.03</v>
      </c>
      <c r="J280">
        <v>415.59</v>
      </c>
      <c r="K280">
        <v>519.29</v>
      </c>
      <c r="L280">
        <v>550.32000000000005</v>
      </c>
      <c r="M280">
        <v>429.6</v>
      </c>
      <c r="N280">
        <v>455.61</v>
      </c>
      <c r="O280">
        <v>567.63</v>
      </c>
      <c r="P280">
        <v>605.98</v>
      </c>
      <c r="Q280">
        <v>345.67</v>
      </c>
    </row>
    <row r="281" spans="1:17" x14ac:dyDescent="0.25">
      <c r="A281">
        <v>278</v>
      </c>
      <c r="B281">
        <v>0.1</v>
      </c>
      <c r="C281">
        <v>0.98</v>
      </c>
      <c r="D281">
        <v>1.24</v>
      </c>
      <c r="E281">
        <v>2.9</v>
      </c>
      <c r="F281">
        <v>10.54</v>
      </c>
      <c r="G281">
        <v>13.95</v>
      </c>
      <c r="H281">
        <v>22.9</v>
      </c>
      <c r="I281">
        <v>29.07</v>
      </c>
      <c r="J281">
        <v>42.48</v>
      </c>
      <c r="K281">
        <v>58.1</v>
      </c>
      <c r="L281">
        <v>129.87</v>
      </c>
      <c r="M281">
        <v>210.56</v>
      </c>
      <c r="N281">
        <v>301.83999999999997</v>
      </c>
      <c r="O281">
        <v>172.28</v>
      </c>
      <c r="P281">
        <v>78.47</v>
      </c>
      <c r="Q281">
        <v>210.34</v>
      </c>
    </row>
    <row r="282" spans="1:17" x14ac:dyDescent="0.25">
      <c r="A282">
        <v>279</v>
      </c>
      <c r="B282">
        <v>2.5</v>
      </c>
      <c r="C282">
        <v>4.8499999999999996</v>
      </c>
      <c r="D282">
        <v>2.2799999999999998</v>
      </c>
      <c r="E282">
        <v>2.82</v>
      </c>
      <c r="F282">
        <v>83.86</v>
      </c>
      <c r="G282">
        <v>127.94</v>
      </c>
      <c r="H282">
        <v>84.64</v>
      </c>
      <c r="I282">
        <v>27.6</v>
      </c>
      <c r="J282">
        <v>52.65</v>
      </c>
      <c r="K282">
        <v>30.37</v>
      </c>
      <c r="L282">
        <v>65.67</v>
      </c>
      <c r="M282">
        <v>46.38</v>
      </c>
      <c r="N282">
        <v>43.63</v>
      </c>
      <c r="O282">
        <v>44.77</v>
      </c>
      <c r="P282">
        <v>84.71</v>
      </c>
      <c r="Q282">
        <v>104.91</v>
      </c>
    </row>
    <row r="283" spans="1:17" x14ac:dyDescent="0.25">
      <c r="A283">
        <v>280</v>
      </c>
      <c r="B283">
        <v>44.96</v>
      </c>
      <c r="C283">
        <v>78.73</v>
      </c>
      <c r="D283">
        <v>84.89</v>
      </c>
      <c r="E283">
        <v>118.23</v>
      </c>
      <c r="F283">
        <v>141.37</v>
      </c>
      <c r="G283">
        <v>293.93</v>
      </c>
      <c r="H283">
        <v>276.10000000000002</v>
      </c>
      <c r="I283">
        <v>563.12</v>
      </c>
      <c r="J283">
        <v>818.18</v>
      </c>
      <c r="K283">
        <v>1085.05</v>
      </c>
      <c r="L283">
        <v>1360.72</v>
      </c>
      <c r="M283">
        <v>1502.52</v>
      </c>
      <c r="N283">
        <v>1865.98</v>
      </c>
      <c r="O283">
        <v>2089.7800000000002</v>
      </c>
      <c r="P283">
        <v>3412.18</v>
      </c>
      <c r="Q283">
        <v>4084.3</v>
      </c>
    </row>
    <row r="284" spans="1:17" x14ac:dyDescent="0.25">
      <c r="A284">
        <v>281</v>
      </c>
      <c r="H284">
        <v>-0.02</v>
      </c>
      <c r="I284">
        <v>2.81</v>
      </c>
      <c r="J284">
        <v>0.14000000000000001</v>
      </c>
      <c r="K284">
        <v>71.25</v>
      </c>
      <c r="L284">
        <v>311.33</v>
      </c>
      <c r="M284">
        <v>196.38</v>
      </c>
      <c r="N284">
        <v>261.62</v>
      </c>
      <c r="O284">
        <v>378.04</v>
      </c>
      <c r="P284">
        <v>248.66</v>
      </c>
      <c r="Q284">
        <v>367.84</v>
      </c>
    </row>
    <row r="285" spans="1:17" x14ac:dyDescent="0.25">
      <c r="A285">
        <v>282</v>
      </c>
      <c r="M285">
        <v>6.21</v>
      </c>
      <c r="N285">
        <v>315.18</v>
      </c>
      <c r="O285">
        <v>436.3</v>
      </c>
      <c r="P285">
        <v>449</v>
      </c>
      <c r="Q285">
        <v>489.4</v>
      </c>
    </row>
    <row r="286" spans="1:17" x14ac:dyDescent="0.25">
      <c r="A286">
        <v>283</v>
      </c>
      <c r="B286">
        <v>168.97</v>
      </c>
      <c r="C286">
        <v>142.47999999999999</v>
      </c>
      <c r="D286">
        <v>143.72</v>
      </c>
      <c r="E286">
        <v>208.57</v>
      </c>
      <c r="F286">
        <v>279.14999999999998</v>
      </c>
      <c r="G286">
        <v>387.19</v>
      </c>
      <c r="H286">
        <v>531.62</v>
      </c>
      <c r="I286">
        <v>662.18</v>
      </c>
      <c r="J286">
        <v>974.49</v>
      </c>
      <c r="K286">
        <v>914.2</v>
      </c>
      <c r="L286">
        <v>1023.21</v>
      </c>
      <c r="M286">
        <v>1317.19</v>
      </c>
      <c r="N286">
        <v>1386.19</v>
      </c>
      <c r="O286">
        <v>1660.79</v>
      </c>
      <c r="P286">
        <v>1931.05</v>
      </c>
      <c r="Q286">
        <v>1989.59</v>
      </c>
    </row>
    <row r="287" spans="1:17" x14ac:dyDescent="0.25">
      <c r="A287">
        <v>284</v>
      </c>
      <c r="B287">
        <v>33.04</v>
      </c>
      <c r="C287">
        <v>58.26</v>
      </c>
      <c r="D287">
        <v>14.52</v>
      </c>
      <c r="E287">
        <v>144.83000000000001</v>
      </c>
      <c r="F287">
        <v>206.2</v>
      </c>
      <c r="G287">
        <v>242.3</v>
      </c>
      <c r="H287">
        <v>106.93</v>
      </c>
      <c r="I287">
        <v>104.68</v>
      </c>
      <c r="J287">
        <v>165.98</v>
      </c>
      <c r="K287">
        <v>137.02000000000001</v>
      </c>
      <c r="L287">
        <v>117.48</v>
      </c>
      <c r="M287">
        <v>183.69</v>
      </c>
      <c r="N287">
        <v>206.88</v>
      </c>
      <c r="O287">
        <v>220.12</v>
      </c>
      <c r="P287">
        <v>190.6</v>
      </c>
      <c r="Q287">
        <v>211.42</v>
      </c>
    </row>
    <row r="288" spans="1:17" x14ac:dyDescent="0.25">
      <c r="A288">
        <v>285</v>
      </c>
      <c r="B288">
        <v>34.159999999999997</v>
      </c>
      <c r="C288">
        <v>41.05</v>
      </c>
      <c r="D288">
        <v>3.34</v>
      </c>
      <c r="E288">
        <v>22.47</v>
      </c>
      <c r="F288">
        <v>17.579999999999998</v>
      </c>
      <c r="G288">
        <v>25.27</v>
      </c>
      <c r="H288">
        <v>50.3</v>
      </c>
      <c r="I288">
        <v>30.67</v>
      </c>
      <c r="J288">
        <v>101.14</v>
      </c>
      <c r="K288">
        <v>107.12</v>
      </c>
      <c r="L288">
        <v>91.57</v>
      </c>
      <c r="M288">
        <v>59.66</v>
      </c>
      <c r="N288">
        <v>132.29</v>
      </c>
      <c r="O288">
        <v>180.24</v>
      </c>
      <c r="P288">
        <v>256.07</v>
      </c>
      <c r="Q288">
        <v>-584.87</v>
      </c>
    </row>
    <row r="289" spans="1:17" x14ac:dyDescent="0.25">
      <c r="A289">
        <v>286</v>
      </c>
      <c r="B289">
        <v>13.25</v>
      </c>
      <c r="C289">
        <v>12.24</v>
      </c>
      <c r="D289">
        <v>45.9</v>
      </c>
      <c r="E289">
        <v>70.180000000000007</v>
      </c>
      <c r="F289">
        <v>151.13</v>
      </c>
      <c r="G289">
        <v>211.13</v>
      </c>
      <c r="H289">
        <v>264.82</v>
      </c>
      <c r="I289">
        <v>281.14</v>
      </c>
      <c r="J289">
        <v>312.92</v>
      </c>
      <c r="K289">
        <v>404.76</v>
      </c>
      <c r="L289">
        <v>561.57000000000005</v>
      </c>
      <c r="M289">
        <v>902.31</v>
      </c>
      <c r="N289">
        <v>772.96</v>
      </c>
      <c r="O289">
        <v>856.2</v>
      </c>
      <c r="P289">
        <v>937.6</v>
      </c>
      <c r="Q289">
        <v>1160.0999999999999</v>
      </c>
    </row>
    <row r="290" spans="1:17" x14ac:dyDescent="0.25">
      <c r="A290">
        <v>287</v>
      </c>
      <c r="B290">
        <v>433.1</v>
      </c>
      <c r="C290">
        <v>532.75</v>
      </c>
      <c r="D290">
        <v>983.85</v>
      </c>
      <c r="E290">
        <v>1011.6</v>
      </c>
      <c r="F290">
        <v>1402.23</v>
      </c>
      <c r="G290">
        <v>2173.31</v>
      </c>
      <c r="H290">
        <v>3481.61</v>
      </c>
      <c r="I290">
        <v>4375.17</v>
      </c>
      <c r="J290">
        <v>3957.32</v>
      </c>
      <c r="K290">
        <v>4455.96</v>
      </c>
      <c r="L290">
        <v>4910.2700000000004</v>
      </c>
      <c r="M290">
        <v>5493.13</v>
      </c>
      <c r="N290">
        <v>5055.8599999999997</v>
      </c>
      <c r="O290">
        <v>4999.58</v>
      </c>
      <c r="P290">
        <v>5453.74</v>
      </c>
      <c r="Q290">
        <v>5387.3</v>
      </c>
    </row>
    <row r="291" spans="1:17" x14ac:dyDescent="0.25">
      <c r="A291">
        <v>288</v>
      </c>
      <c r="G291">
        <v>-21.95</v>
      </c>
      <c r="H291">
        <v>-47.14</v>
      </c>
      <c r="I291">
        <v>12.25</v>
      </c>
      <c r="J291">
        <v>9.39</v>
      </c>
      <c r="K291">
        <v>21.58</v>
      </c>
      <c r="L291">
        <v>88.22</v>
      </c>
      <c r="M291">
        <v>99.12</v>
      </c>
      <c r="N291">
        <v>73.569999999999993</v>
      </c>
      <c r="O291">
        <v>144.65</v>
      </c>
      <c r="P291">
        <v>199.96</v>
      </c>
      <c r="Q291">
        <v>173.14</v>
      </c>
    </row>
    <row r="292" spans="1:17" x14ac:dyDescent="0.25">
      <c r="A292">
        <v>289</v>
      </c>
      <c r="G292">
        <v>4.51</v>
      </c>
      <c r="H292">
        <v>11.17</v>
      </c>
      <c r="I292">
        <v>26.86</v>
      </c>
      <c r="J292">
        <v>0.01</v>
      </c>
      <c r="K292">
        <v>-3.2</v>
      </c>
      <c r="L292">
        <v>-16.87</v>
      </c>
      <c r="M292">
        <v>14.46</v>
      </c>
      <c r="N292">
        <v>-0.73</v>
      </c>
      <c r="O292">
        <v>-17.600000000000001</v>
      </c>
      <c r="P292">
        <v>6.61</v>
      </c>
      <c r="Q292">
        <v>22.14</v>
      </c>
    </row>
    <row r="293" spans="1:17" x14ac:dyDescent="0.25">
      <c r="A293">
        <v>290</v>
      </c>
      <c r="B293">
        <v>16.329999999999998</v>
      </c>
      <c r="C293">
        <v>29.29</v>
      </c>
      <c r="D293">
        <v>27.97</v>
      </c>
      <c r="E293">
        <v>78.63</v>
      </c>
      <c r="F293">
        <v>44.6</v>
      </c>
      <c r="G293">
        <v>61.66</v>
      </c>
      <c r="H293">
        <v>80.040000000000006</v>
      </c>
      <c r="I293">
        <v>53.24</v>
      </c>
      <c r="J293">
        <v>93.63</v>
      </c>
      <c r="K293">
        <v>121.66</v>
      </c>
      <c r="L293">
        <v>89.48</v>
      </c>
      <c r="M293">
        <v>77.33</v>
      </c>
      <c r="N293">
        <v>5.4</v>
      </c>
      <c r="O293">
        <v>23.46</v>
      </c>
      <c r="P293">
        <v>13.41</v>
      </c>
      <c r="Q293">
        <v>18.940000000000001</v>
      </c>
    </row>
    <row r="294" spans="1:17" x14ac:dyDescent="0.25">
      <c r="A294">
        <v>291</v>
      </c>
      <c r="B294">
        <v>73.069999999999993</v>
      </c>
      <c r="C294">
        <v>95.09</v>
      </c>
      <c r="D294">
        <v>82.29</v>
      </c>
      <c r="E294">
        <v>179</v>
      </c>
      <c r="F294">
        <v>297.98</v>
      </c>
      <c r="G294">
        <v>443.38</v>
      </c>
      <c r="H294">
        <v>416.97</v>
      </c>
      <c r="I294">
        <v>648.92999999999995</v>
      </c>
      <c r="J294">
        <v>809.98</v>
      </c>
      <c r="K294">
        <v>804.37</v>
      </c>
      <c r="L294">
        <v>1260.43</v>
      </c>
      <c r="M294">
        <v>2354.64</v>
      </c>
      <c r="N294">
        <v>2397.35</v>
      </c>
      <c r="O294">
        <v>2830.87</v>
      </c>
      <c r="P294">
        <v>3141.33</v>
      </c>
      <c r="Q294">
        <v>1344.66</v>
      </c>
    </row>
    <row r="295" spans="1:17" x14ac:dyDescent="0.25">
      <c r="A295">
        <v>292</v>
      </c>
      <c r="B295">
        <v>0.23</v>
      </c>
      <c r="C295">
        <v>0.83</v>
      </c>
      <c r="D295">
        <v>1.1299999999999999</v>
      </c>
      <c r="E295">
        <v>2.0699999999999998</v>
      </c>
      <c r="F295">
        <v>1.97</v>
      </c>
      <c r="G295">
        <v>3.32</v>
      </c>
      <c r="H295">
        <v>3.26</v>
      </c>
      <c r="I295">
        <v>4.42</v>
      </c>
      <c r="J295">
        <v>8.3699999999999992</v>
      </c>
      <c r="K295">
        <v>14.14</v>
      </c>
      <c r="L295">
        <v>20.350000000000001</v>
      </c>
      <c r="M295">
        <v>31.38</v>
      </c>
      <c r="N295">
        <v>45.23</v>
      </c>
      <c r="O295">
        <v>51.34</v>
      </c>
      <c r="P295">
        <v>59.65</v>
      </c>
      <c r="Q295">
        <v>79.23</v>
      </c>
    </row>
    <row r="296" spans="1:17" x14ac:dyDescent="0.25">
      <c r="A296">
        <v>293</v>
      </c>
      <c r="B296">
        <v>0.25</v>
      </c>
      <c r="C296">
        <v>0.34</v>
      </c>
      <c r="D296">
        <v>0.44</v>
      </c>
      <c r="E296">
        <v>0.7</v>
      </c>
      <c r="F296">
        <v>2.2400000000000002</v>
      </c>
      <c r="G296">
        <v>6.87</v>
      </c>
      <c r="H296">
        <v>8.01</v>
      </c>
      <c r="I296">
        <v>13.21</v>
      </c>
      <c r="J296">
        <v>15.72</v>
      </c>
      <c r="K296">
        <v>18.329999999999998</v>
      </c>
      <c r="L296">
        <v>15.79</v>
      </c>
      <c r="M296">
        <v>31.01</v>
      </c>
      <c r="N296">
        <v>39</v>
      </c>
      <c r="O296">
        <v>53.39</v>
      </c>
      <c r="P296">
        <v>67.37</v>
      </c>
      <c r="Q296">
        <v>103.37</v>
      </c>
    </row>
    <row r="297" spans="1:17" x14ac:dyDescent="0.25">
      <c r="A297">
        <v>294</v>
      </c>
      <c r="B297">
        <v>25.04</v>
      </c>
      <c r="C297">
        <v>50.62</v>
      </c>
      <c r="D297">
        <v>107.17</v>
      </c>
      <c r="E297">
        <v>108.29</v>
      </c>
      <c r="F297">
        <v>126.8</v>
      </c>
      <c r="G297">
        <v>200.48</v>
      </c>
      <c r="H297">
        <v>140.22</v>
      </c>
      <c r="I297">
        <v>216.24</v>
      </c>
      <c r="J297">
        <v>121.64</v>
      </c>
      <c r="K297">
        <v>70.72</v>
      </c>
      <c r="L297">
        <v>-70.62</v>
      </c>
      <c r="M297">
        <v>18.64</v>
      </c>
      <c r="N297">
        <v>47.91</v>
      </c>
      <c r="O297">
        <v>54.89</v>
      </c>
      <c r="P297">
        <v>57.06</v>
      </c>
      <c r="Q297">
        <v>48.84</v>
      </c>
    </row>
    <row r="298" spans="1:17" x14ac:dyDescent="0.25">
      <c r="A298">
        <v>295</v>
      </c>
      <c r="B298">
        <v>17.78</v>
      </c>
      <c r="C298">
        <v>28.52</v>
      </c>
      <c r="D298">
        <v>126.9</v>
      </c>
      <c r="E298">
        <v>114.52</v>
      </c>
      <c r="F298">
        <v>134.21</v>
      </c>
      <c r="G298">
        <v>479.82</v>
      </c>
      <c r="H298">
        <v>663.79</v>
      </c>
      <c r="I298">
        <v>466.35</v>
      </c>
      <c r="J298">
        <v>588.05999999999995</v>
      </c>
      <c r="K298">
        <v>410.77</v>
      </c>
      <c r="L298">
        <v>431.72</v>
      </c>
      <c r="M298">
        <v>509.11</v>
      </c>
      <c r="N298">
        <v>428.01</v>
      </c>
      <c r="O298">
        <v>172.98</v>
      </c>
      <c r="P298">
        <v>305.83</v>
      </c>
      <c r="Q298">
        <v>421.99</v>
      </c>
    </row>
    <row r="299" spans="1:17" x14ac:dyDescent="0.25">
      <c r="A299">
        <v>296</v>
      </c>
      <c r="B299">
        <v>78.459999999999994</v>
      </c>
      <c r="C299">
        <v>117.38</v>
      </c>
      <c r="D299">
        <v>28.8</v>
      </c>
      <c r="E299">
        <v>40.31</v>
      </c>
      <c r="F299">
        <v>79.91</v>
      </c>
      <c r="G299">
        <v>171.78</v>
      </c>
      <c r="H299">
        <v>144.56</v>
      </c>
      <c r="I299">
        <v>253.03</v>
      </c>
      <c r="J299">
        <v>353.98</v>
      </c>
      <c r="K299">
        <v>619.41999999999996</v>
      </c>
      <c r="L299">
        <v>572.36</v>
      </c>
      <c r="M299">
        <v>802.21</v>
      </c>
      <c r="N299">
        <v>897.89</v>
      </c>
      <c r="O299">
        <v>2473.9</v>
      </c>
      <c r="P299">
        <v>1451.08</v>
      </c>
      <c r="Q299">
        <v>1092.28</v>
      </c>
    </row>
    <row r="300" spans="1:17" x14ac:dyDescent="0.25">
      <c r="A300">
        <v>297</v>
      </c>
      <c r="B300">
        <v>-2.06</v>
      </c>
      <c r="C300">
        <v>17.63</v>
      </c>
      <c r="D300">
        <v>13.97</v>
      </c>
      <c r="E300">
        <v>20.170000000000002</v>
      </c>
      <c r="F300">
        <v>31.41</v>
      </c>
      <c r="G300">
        <v>50.54</v>
      </c>
      <c r="H300">
        <v>39.04</v>
      </c>
      <c r="I300">
        <v>66.459999999999994</v>
      </c>
      <c r="J300">
        <v>114.43</v>
      </c>
      <c r="K300">
        <v>63.24</v>
      </c>
      <c r="L300">
        <v>122.8</v>
      </c>
      <c r="M300">
        <v>135.57</v>
      </c>
      <c r="N300">
        <v>149.07</v>
      </c>
      <c r="O300">
        <v>187.15</v>
      </c>
      <c r="P300">
        <v>6.1</v>
      </c>
      <c r="Q300">
        <v>202.49</v>
      </c>
    </row>
    <row r="301" spans="1:17" x14ac:dyDescent="0.25">
      <c r="A301">
        <v>298</v>
      </c>
      <c r="B301">
        <v>53.91</v>
      </c>
      <c r="C301">
        <v>82.93</v>
      </c>
      <c r="D301">
        <v>107.37</v>
      </c>
      <c r="E301">
        <v>139.16999999999999</v>
      </c>
      <c r="F301">
        <v>137.22999999999999</v>
      </c>
      <c r="G301">
        <v>146.86000000000001</v>
      </c>
      <c r="H301">
        <v>147.01</v>
      </c>
      <c r="I301">
        <v>161.76</v>
      </c>
      <c r="J301">
        <v>225.51</v>
      </c>
      <c r="K301">
        <v>307.74</v>
      </c>
      <c r="L301">
        <v>298.51</v>
      </c>
      <c r="M301">
        <v>297.25</v>
      </c>
      <c r="N301">
        <v>301</v>
      </c>
      <c r="O301">
        <v>310.89</v>
      </c>
      <c r="P301">
        <v>393.43</v>
      </c>
      <c r="Q301">
        <v>477.87</v>
      </c>
    </row>
    <row r="302" spans="1:17" x14ac:dyDescent="0.25">
      <c r="A302">
        <v>299</v>
      </c>
      <c r="B302">
        <v>44.35</v>
      </c>
      <c r="C302">
        <v>67.62</v>
      </c>
      <c r="D302">
        <v>82.29</v>
      </c>
      <c r="E302">
        <v>108.27</v>
      </c>
      <c r="F302">
        <v>132.88</v>
      </c>
      <c r="G302">
        <v>177.02</v>
      </c>
      <c r="H302">
        <v>214.52</v>
      </c>
      <c r="I302">
        <v>342.71</v>
      </c>
      <c r="J302">
        <v>463.11</v>
      </c>
      <c r="K302">
        <v>620.52</v>
      </c>
      <c r="L302">
        <v>882.69</v>
      </c>
      <c r="M302">
        <v>887.23</v>
      </c>
      <c r="N302">
        <v>831.78</v>
      </c>
      <c r="O302">
        <v>672.6</v>
      </c>
      <c r="P302">
        <v>400.23</v>
      </c>
      <c r="Q302">
        <v>891.88</v>
      </c>
    </row>
    <row r="303" spans="1:17" x14ac:dyDescent="0.25">
      <c r="A303">
        <v>300</v>
      </c>
      <c r="B303">
        <v>145.53</v>
      </c>
      <c r="C303">
        <v>340.52</v>
      </c>
      <c r="D303">
        <v>512.66999999999996</v>
      </c>
      <c r="E303">
        <v>857.1</v>
      </c>
      <c r="F303">
        <v>1068.3900000000001</v>
      </c>
      <c r="G303">
        <v>1103.3699999999999</v>
      </c>
      <c r="H303">
        <v>840.85</v>
      </c>
      <c r="I303">
        <v>2087.75</v>
      </c>
      <c r="J303">
        <v>2662.1</v>
      </c>
      <c r="K303">
        <v>2878.89</v>
      </c>
      <c r="L303">
        <v>3352.82</v>
      </c>
      <c r="M303">
        <v>3758.35</v>
      </c>
      <c r="N303">
        <v>3323.91</v>
      </c>
      <c r="O303">
        <v>3204.57</v>
      </c>
      <c r="P303">
        <v>3643.39</v>
      </c>
      <c r="Q303">
        <v>4356.01</v>
      </c>
    </row>
    <row r="304" spans="1:17" x14ac:dyDescent="0.25">
      <c r="A304">
        <v>301</v>
      </c>
      <c r="E304">
        <v>-11.95</v>
      </c>
      <c r="F304">
        <v>-12.53</v>
      </c>
      <c r="G304">
        <v>-14.17</v>
      </c>
      <c r="H304">
        <v>-41.4</v>
      </c>
      <c r="I304">
        <v>-94.73</v>
      </c>
      <c r="J304">
        <v>-3.18</v>
      </c>
      <c r="K304">
        <v>6.78</v>
      </c>
      <c r="L304">
        <v>40.869999999999997</v>
      </c>
      <c r="M304">
        <v>17.97</v>
      </c>
      <c r="N304">
        <v>77.67</v>
      </c>
      <c r="O304">
        <v>31.31</v>
      </c>
      <c r="P304">
        <v>51.5</v>
      </c>
      <c r="Q304">
        <v>69.3</v>
      </c>
    </row>
    <row r="305" spans="1:17" x14ac:dyDescent="0.25">
      <c r="A305">
        <v>302</v>
      </c>
      <c r="B305">
        <v>2.8</v>
      </c>
      <c r="C305">
        <v>11.24</v>
      </c>
      <c r="D305">
        <v>9.2200000000000006</v>
      </c>
      <c r="E305">
        <v>20.84</v>
      </c>
      <c r="F305">
        <v>41.76</v>
      </c>
      <c r="G305">
        <v>80.52</v>
      </c>
      <c r="H305">
        <v>83.41</v>
      </c>
      <c r="I305">
        <v>117.84</v>
      </c>
      <c r="J305">
        <v>102.76</v>
      </c>
      <c r="K305">
        <v>104.64</v>
      </c>
      <c r="L305">
        <v>106.98</v>
      </c>
      <c r="M305">
        <v>94.53</v>
      </c>
      <c r="N305">
        <v>79.02</v>
      </c>
      <c r="O305">
        <v>113.59</v>
      </c>
      <c r="P305">
        <v>130.65</v>
      </c>
      <c r="Q305">
        <v>134.36000000000001</v>
      </c>
    </row>
    <row r="306" spans="1:17" x14ac:dyDescent="0.25">
      <c r="A306">
        <v>303</v>
      </c>
      <c r="G306">
        <v>-0.01</v>
      </c>
      <c r="H306">
        <v>4.46</v>
      </c>
      <c r="I306">
        <v>-2.84</v>
      </c>
      <c r="J306">
        <v>-7.05</v>
      </c>
      <c r="K306">
        <v>10.81</v>
      </c>
      <c r="L306">
        <v>24.44</v>
      </c>
      <c r="M306">
        <v>36.64</v>
      </c>
      <c r="N306">
        <v>41.09</v>
      </c>
      <c r="O306">
        <v>37.31</v>
      </c>
      <c r="P306">
        <v>44.8</v>
      </c>
      <c r="Q306">
        <v>62.19</v>
      </c>
    </row>
    <row r="307" spans="1:17" x14ac:dyDescent="0.25">
      <c r="A307">
        <v>304</v>
      </c>
      <c r="B307">
        <v>1.1299999999999999</v>
      </c>
      <c r="C307">
        <v>1.77</v>
      </c>
      <c r="D307">
        <v>2.69</v>
      </c>
      <c r="E307">
        <v>3.96</v>
      </c>
      <c r="F307">
        <v>10.61</v>
      </c>
      <c r="G307">
        <v>20.99</v>
      </c>
      <c r="H307">
        <v>30.3</v>
      </c>
      <c r="I307">
        <v>119.72</v>
      </c>
      <c r="J307">
        <v>282.66000000000003</v>
      </c>
      <c r="K307">
        <v>591.46</v>
      </c>
      <c r="L307">
        <v>208.43</v>
      </c>
      <c r="M307">
        <v>226.01</v>
      </c>
      <c r="N307">
        <v>270.73</v>
      </c>
      <c r="O307">
        <v>337.24</v>
      </c>
      <c r="P307">
        <v>726.03</v>
      </c>
      <c r="Q307">
        <v>700.17</v>
      </c>
    </row>
    <row r="308" spans="1:17" x14ac:dyDescent="0.25">
      <c r="A308">
        <v>305</v>
      </c>
      <c r="B308">
        <v>-411.81</v>
      </c>
      <c r="C308">
        <v>459.42</v>
      </c>
      <c r="D308">
        <v>879.76</v>
      </c>
      <c r="E308">
        <v>371.62</v>
      </c>
      <c r="F308">
        <v>525.52</v>
      </c>
      <c r="G308">
        <v>1272.23</v>
      </c>
      <c r="H308">
        <v>1192.54</v>
      </c>
      <c r="I308">
        <v>1112.3800000000001</v>
      </c>
      <c r="J308">
        <v>1176.6300000000001</v>
      </c>
      <c r="K308">
        <v>908.58</v>
      </c>
      <c r="L308">
        <v>-756.91</v>
      </c>
      <c r="M308">
        <v>601.17999999999995</v>
      </c>
      <c r="N308">
        <v>-1712.23</v>
      </c>
      <c r="O308">
        <v>1146.94</v>
      </c>
      <c r="P308">
        <v>3643.69</v>
      </c>
      <c r="Q308">
        <v>2224.12</v>
      </c>
    </row>
    <row r="309" spans="1:17" x14ac:dyDescent="0.25">
      <c r="A309">
        <v>306</v>
      </c>
      <c r="K309">
        <v>6.1</v>
      </c>
      <c r="L309">
        <v>22.37</v>
      </c>
      <c r="M309">
        <v>20.5</v>
      </c>
      <c r="N309">
        <v>29.95</v>
      </c>
      <c r="O309">
        <v>50.5</v>
      </c>
      <c r="P309">
        <v>72.64</v>
      </c>
      <c r="Q309">
        <v>100</v>
      </c>
    </row>
    <row r="310" spans="1:17" x14ac:dyDescent="0.25">
      <c r="A310">
        <v>307</v>
      </c>
      <c r="B310">
        <v>53.08</v>
      </c>
      <c r="C310">
        <v>58</v>
      </c>
      <c r="D310">
        <v>73.790000000000006</v>
      </c>
      <c r="E310">
        <v>98.86</v>
      </c>
      <c r="F310">
        <v>116.16</v>
      </c>
      <c r="G310">
        <v>143.41</v>
      </c>
      <c r="H310">
        <v>142.1</v>
      </c>
      <c r="I310">
        <v>235.02</v>
      </c>
      <c r="J310">
        <v>315.32</v>
      </c>
      <c r="K310">
        <v>336.59</v>
      </c>
      <c r="L310">
        <v>429.09</v>
      </c>
      <c r="M310">
        <v>577.22</v>
      </c>
      <c r="N310">
        <v>545.16999999999996</v>
      </c>
      <c r="O310">
        <v>691.26</v>
      </c>
      <c r="P310">
        <v>842.7</v>
      </c>
      <c r="Q310">
        <v>718.23</v>
      </c>
    </row>
    <row r="311" spans="1:17" x14ac:dyDescent="0.25">
      <c r="A311">
        <v>308</v>
      </c>
      <c r="B311">
        <v>146.4</v>
      </c>
      <c r="C311">
        <v>542.1</v>
      </c>
      <c r="D311">
        <v>853.6</v>
      </c>
      <c r="E311">
        <v>1189.0999999999999</v>
      </c>
      <c r="F311">
        <v>1562</v>
      </c>
      <c r="G311">
        <v>1730.8</v>
      </c>
      <c r="H311">
        <v>1218.7</v>
      </c>
      <c r="I311">
        <v>2497.6</v>
      </c>
      <c r="J311">
        <v>2288.6</v>
      </c>
      <c r="K311">
        <v>1635.2</v>
      </c>
      <c r="L311">
        <v>2392.1</v>
      </c>
      <c r="M311">
        <v>2783</v>
      </c>
      <c r="N311">
        <v>3711.2</v>
      </c>
      <c r="O311">
        <v>5364.3</v>
      </c>
      <c r="P311">
        <v>7350.2</v>
      </c>
      <c r="Q311">
        <v>7721.8</v>
      </c>
    </row>
    <row r="312" spans="1:17" x14ac:dyDescent="0.25">
      <c r="A312">
        <v>309</v>
      </c>
      <c r="B312">
        <v>-53.26</v>
      </c>
      <c r="C312">
        <v>18.62</v>
      </c>
      <c r="D312">
        <v>0.53</v>
      </c>
      <c r="E312">
        <v>5.89</v>
      </c>
      <c r="F312">
        <v>14.22</v>
      </c>
      <c r="G312">
        <v>61.9</v>
      </c>
      <c r="H312">
        <v>21.83</v>
      </c>
      <c r="I312">
        <v>-0.59</v>
      </c>
      <c r="J312">
        <v>-42.1</v>
      </c>
      <c r="K312">
        <v>-15.44</v>
      </c>
      <c r="L312">
        <v>561.48</v>
      </c>
      <c r="M312">
        <v>185.16</v>
      </c>
      <c r="N312">
        <v>390.94</v>
      </c>
      <c r="O312">
        <v>115.21</v>
      </c>
      <c r="P312">
        <v>154</v>
      </c>
      <c r="Q312">
        <v>123.05</v>
      </c>
    </row>
    <row r="313" spans="1:17" x14ac:dyDescent="0.25">
      <c r="A313">
        <v>310</v>
      </c>
      <c r="O313">
        <v>14.34</v>
      </c>
      <c r="P313">
        <v>-2.58</v>
      </c>
      <c r="Q313">
        <v>6.31</v>
      </c>
    </row>
    <row r="314" spans="1:17" x14ac:dyDescent="0.25">
      <c r="A314">
        <v>311</v>
      </c>
      <c r="C314">
        <v>-1.94</v>
      </c>
      <c r="D314">
        <v>-19.75</v>
      </c>
      <c r="E314">
        <v>22.92</v>
      </c>
      <c r="F314">
        <v>47.47</v>
      </c>
      <c r="G314">
        <v>50.07</v>
      </c>
      <c r="H314">
        <v>88.79</v>
      </c>
      <c r="I314">
        <v>240.33</v>
      </c>
      <c r="J314">
        <v>232.23</v>
      </c>
      <c r="K314">
        <v>220.28</v>
      </c>
      <c r="L314">
        <v>225.7</v>
      </c>
      <c r="M314">
        <v>209.78</v>
      </c>
      <c r="N314">
        <v>63.86</v>
      </c>
      <c r="O314">
        <v>4.0999999999999996</v>
      </c>
      <c r="P314">
        <v>30.53</v>
      </c>
      <c r="Q314">
        <v>67.260000000000005</v>
      </c>
    </row>
    <row r="315" spans="1:17" x14ac:dyDescent="0.25">
      <c r="A315">
        <v>312</v>
      </c>
      <c r="B315">
        <v>39.979999999999997</v>
      </c>
      <c r="C315">
        <v>39.64</v>
      </c>
      <c r="D315">
        <v>70.989999999999995</v>
      </c>
      <c r="E315">
        <v>78.790000000000006</v>
      </c>
      <c r="F315">
        <v>133.35</v>
      </c>
      <c r="G315">
        <v>68.819999999999993</v>
      </c>
      <c r="H315">
        <v>63.01</v>
      </c>
      <c r="I315">
        <v>65.48</v>
      </c>
      <c r="J315">
        <v>63.18</v>
      </c>
      <c r="K315">
        <v>63.68</v>
      </c>
      <c r="L315">
        <v>78.400000000000006</v>
      </c>
      <c r="M315">
        <v>55.88</v>
      </c>
      <c r="N315">
        <v>43.22</v>
      </c>
      <c r="O315">
        <v>53.56</v>
      </c>
      <c r="P315">
        <v>79.13</v>
      </c>
      <c r="Q315">
        <v>93.91</v>
      </c>
    </row>
    <row r="316" spans="1:17" x14ac:dyDescent="0.25">
      <c r="A316">
        <v>313</v>
      </c>
      <c r="B316">
        <v>2.4</v>
      </c>
      <c r="C316">
        <v>2.87</v>
      </c>
      <c r="D316">
        <v>3.4</v>
      </c>
      <c r="E316">
        <v>2.93</v>
      </c>
      <c r="F316">
        <v>4.4000000000000004</v>
      </c>
      <c r="G316">
        <v>7.91</v>
      </c>
      <c r="H316">
        <v>9.19</v>
      </c>
      <c r="I316">
        <v>18.03</v>
      </c>
      <c r="J316">
        <v>34.19</v>
      </c>
      <c r="K316">
        <v>40.159999999999997</v>
      </c>
      <c r="L316">
        <v>26.7</v>
      </c>
      <c r="M316">
        <v>21.77</v>
      </c>
      <c r="N316">
        <v>34.880000000000003</v>
      </c>
      <c r="O316">
        <v>46.48</v>
      </c>
      <c r="P316">
        <v>54.7</v>
      </c>
      <c r="Q316">
        <v>70.099999999999994</v>
      </c>
    </row>
    <row r="317" spans="1:17" x14ac:dyDescent="0.25">
      <c r="A317">
        <v>314</v>
      </c>
      <c r="B317">
        <v>5.19</v>
      </c>
      <c r="C317">
        <v>7.43</v>
      </c>
      <c r="D317">
        <v>10.220000000000001</v>
      </c>
      <c r="E317">
        <v>12.95</v>
      </c>
      <c r="F317">
        <v>13.54</v>
      </c>
      <c r="G317">
        <v>15.72</v>
      </c>
      <c r="H317">
        <v>15.17</v>
      </c>
      <c r="I317">
        <v>22.87</v>
      </c>
      <c r="J317">
        <v>34.85</v>
      </c>
      <c r="K317">
        <v>33.409999999999997</v>
      </c>
      <c r="L317">
        <v>30.31</v>
      </c>
      <c r="M317">
        <v>27.12</v>
      </c>
      <c r="N317">
        <v>53.2</v>
      </c>
      <c r="O317">
        <v>79.38</v>
      </c>
      <c r="P317">
        <v>93.96</v>
      </c>
      <c r="Q317">
        <v>135.83000000000001</v>
      </c>
    </row>
    <row r="318" spans="1:17" x14ac:dyDescent="0.25">
      <c r="A318">
        <v>315</v>
      </c>
      <c r="B318">
        <v>-3.03</v>
      </c>
      <c r="C318">
        <v>-3.85</v>
      </c>
      <c r="D318">
        <v>-20.170000000000002</v>
      </c>
      <c r="E318">
        <v>54.21</v>
      </c>
      <c r="F318">
        <v>90.05</v>
      </c>
      <c r="G318">
        <v>104.18</v>
      </c>
      <c r="H318">
        <v>30.01</v>
      </c>
      <c r="I318">
        <v>208.1</v>
      </c>
      <c r="J318">
        <v>123.1</v>
      </c>
      <c r="K318">
        <v>218.7</v>
      </c>
      <c r="L318">
        <v>338.9</v>
      </c>
      <c r="M318">
        <v>451.2</v>
      </c>
      <c r="N318">
        <v>534.29999999999995</v>
      </c>
      <c r="O318">
        <v>581</v>
      </c>
      <c r="P318">
        <v>446</v>
      </c>
      <c r="Q318">
        <v>624.9</v>
      </c>
    </row>
    <row r="319" spans="1:17" x14ac:dyDescent="0.25">
      <c r="A319">
        <v>316</v>
      </c>
      <c r="B319">
        <v>50.59</v>
      </c>
      <c r="C319">
        <v>69.3</v>
      </c>
      <c r="D319">
        <v>76.78</v>
      </c>
      <c r="E319">
        <v>72.77</v>
      </c>
      <c r="F319">
        <v>70.53</v>
      </c>
      <c r="G319">
        <v>100.17</v>
      </c>
      <c r="H319">
        <v>73.540000000000006</v>
      </c>
      <c r="I319">
        <v>53.82</v>
      </c>
      <c r="J319">
        <v>42.83</v>
      </c>
      <c r="K319">
        <v>50.19</v>
      </c>
      <c r="L319">
        <v>67.34</v>
      </c>
      <c r="M319">
        <v>122.89</v>
      </c>
      <c r="N319">
        <v>106.3</v>
      </c>
      <c r="O319">
        <v>101.25</v>
      </c>
      <c r="P319">
        <v>151.44</v>
      </c>
      <c r="Q319">
        <v>164.56</v>
      </c>
    </row>
    <row r="320" spans="1:17" x14ac:dyDescent="0.25">
      <c r="A320">
        <v>317</v>
      </c>
      <c r="B320">
        <v>28.99</v>
      </c>
      <c r="C320">
        <v>48.45</v>
      </c>
      <c r="D320">
        <v>62.09</v>
      </c>
      <c r="E320">
        <v>82.67</v>
      </c>
      <c r="F320">
        <v>114.18</v>
      </c>
      <c r="G320">
        <v>128.19</v>
      </c>
      <c r="H320">
        <v>69.540000000000006</v>
      </c>
      <c r="I320">
        <v>178.47</v>
      </c>
      <c r="J320">
        <v>287.5</v>
      </c>
      <c r="K320">
        <v>317.2</v>
      </c>
      <c r="L320">
        <v>469.6</v>
      </c>
      <c r="M320">
        <v>535.1</v>
      </c>
      <c r="N320">
        <v>514.9</v>
      </c>
      <c r="O320">
        <v>718.6</v>
      </c>
      <c r="P320">
        <v>827.3</v>
      </c>
      <c r="Q320">
        <v>879.1</v>
      </c>
    </row>
    <row r="321" spans="1:17" x14ac:dyDescent="0.25">
      <c r="A321">
        <v>318</v>
      </c>
      <c r="E321">
        <v>-0.19</v>
      </c>
      <c r="F321">
        <v>0.95</v>
      </c>
      <c r="G321">
        <v>17.29</v>
      </c>
      <c r="H321">
        <v>45.31</v>
      </c>
      <c r="I321">
        <v>42.4</v>
      </c>
      <c r="J321">
        <v>42.66</v>
      </c>
      <c r="K321">
        <v>58.39</v>
      </c>
      <c r="L321">
        <v>39.93</v>
      </c>
      <c r="M321">
        <v>44.06</v>
      </c>
      <c r="N321">
        <v>67.55</v>
      </c>
      <c r="O321">
        <v>46.75</v>
      </c>
      <c r="P321">
        <v>86.3</v>
      </c>
      <c r="Q321">
        <v>323.39999999999998</v>
      </c>
    </row>
    <row r="322" spans="1:17" x14ac:dyDescent="0.25">
      <c r="A322">
        <v>319</v>
      </c>
      <c r="B322">
        <v>89.77</v>
      </c>
      <c r="C322">
        <v>50.18</v>
      </c>
      <c r="D322">
        <v>76.23</v>
      </c>
      <c r="E322">
        <v>131.53</v>
      </c>
      <c r="F322">
        <v>220.77</v>
      </c>
      <c r="G322">
        <v>264.51</v>
      </c>
      <c r="H322">
        <v>836.87</v>
      </c>
      <c r="I322">
        <v>996.88</v>
      </c>
      <c r="J322">
        <v>782.01</v>
      </c>
      <c r="K322">
        <v>611.04999999999995</v>
      </c>
      <c r="L322">
        <v>539.51</v>
      </c>
      <c r="M322">
        <v>227.68</v>
      </c>
      <c r="N322">
        <v>553.03</v>
      </c>
      <c r="O322">
        <v>457.14</v>
      </c>
      <c r="P322">
        <v>625.01</v>
      </c>
      <c r="Q322">
        <v>739.89</v>
      </c>
    </row>
    <row r="323" spans="1:17" x14ac:dyDescent="0.25">
      <c r="A323">
        <v>320</v>
      </c>
      <c r="C323">
        <v>12.24</v>
      </c>
      <c r="D323">
        <v>17.68</v>
      </c>
      <c r="E323">
        <v>27.13</v>
      </c>
      <c r="F323">
        <v>43.98</v>
      </c>
      <c r="G323">
        <v>63.6</v>
      </c>
      <c r="H323">
        <v>97.72</v>
      </c>
      <c r="I323">
        <v>227.57</v>
      </c>
      <c r="J323">
        <v>494.18</v>
      </c>
      <c r="K323">
        <v>892.02</v>
      </c>
      <c r="L323">
        <v>1004.24</v>
      </c>
      <c r="M323">
        <v>780.07</v>
      </c>
      <c r="N323">
        <v>670.52</v>
      </c>
      <c r="O323">
        <v>809.55</v>
      </c>
      <c r="P323">
        <v>1179.83</v>
      </c>
      <c r="Q323">
        <v>1720.27</v>
      </c>
    </row>
    <row r="324" spans="1:17" x14ac:dyDescent="0.25">
      <c r="A324">
        <v>321</v>
      </c>
      <c r="B324">
        <v>7.18</v>
      </c>
      <c r="C324">
        <v>9.5</v>
      </c>
      <c r="D324">
        <v>15.46</v>
      </c>
      <c r="E324">
        <v>28.03</v>
      </c>
      <c r="F324">
        <v>80.88</v>
      </c>
      <c r="G324">
        <v>279.83</v>
      </c>
      <c r="H324">
        <v>159.16</v>
      </c>
      <c r="I324">
        <v>116.5</v>
      </c>
      <c r="J324">
        <v>140.34</v>
      </c>
      <c r="K324">
        <v>190.17</v>
      </c>
      <c r="L324">
        <v>207.5</v>
      </c>
      <c r="M324">
        <v>247.14</v>
      </c>
      <c r="N324">
        <v>277.3</v>
      </c>
      <c r="O324">
        <v>286.95999999999998</v>
      </c>
      <c r="P324">
        <v>351.1</v>
      </c>
      <c r="Q324">
        <v>333.61</v>
      </c>
    </row>
    <row r="325" spans="1:17" x14ac:dyDescent="0.25">
      <c r="A325">
        <v>322</v>
      </c>
      <c r="B325">
        <v>18.34</v>
      </c>
      <c r="C325">
        <v>31.57</v>
      </c>
      <c r="D325">
        <v>57.02</v>
      </c>
      <c r="E325">
        <v>103.9</v>
      </c>
      <c r="F325">
        <v>115.66</v>
      </c>
      <c r="G325">
        <v>161.94999999999999</v>
      </c>
      <c r="H325">
        <v>153.86000000000001</v>
      </c>
      <c r="I325">
        <v>232.62</v>
      </c>
      <c r="J325">
        <v>163.44999999999999</v>
      </c>
      <c r="K325">
        <v>35.979999999999997</v>
      </c>
      <c r="L325">
        <v>62.67</v>
      </c>
      <c r="M325">
        <v>40.520000000000003</v>
      </c>
      <c r="N325">
        <v>111.79</v>
      </c>
      <c r="O325">
        <v>240.17</v>
      </c>
      <c r="P325">
        <v>225.5</v>
      </c>
      <c r="Q325">
        <v>286.8</v>
      </c>
    </row>
    <row r="326" spans="1:17" x14ac:dyDescent="0.25">
      <c r="A326">
        <v>323</v>
      </c>
      <c r="B326">
        <v>510.5</v>
      </c>
      <c r="C326">
        <v>621.38</v>
      </c>
      <c r="D326">
        <v>733.38</v>
      </c>
      <c r="E326">
        <v>795.94</v>
      </c>
      <c r="F326">
        <v>982.14</v>
      </c>
      <c r="G326">
        <v>1087.83</v>
      </c>
      <c r="H326">
        <v>1083.8499999999999</v>
      </c>
      <c r="I326">
        <v>2090.5</v>
      </c>
      <c r="J326">
        <v>2168.5100000000002</v>
      </c>
      <c r="K326">
        <v>2775.02</v>
      </c>
      <c r="L326">
        <v>2353.1</v>
      </c>
      <c r="M326">
        <v>983.9</v>
      </c>
      <c r="N326">
        <v>2134.52</v>
      </c>
      <c r="O326">
        <v>2429.89</v>
      </c>
      <c r="P326">
        <v>2795.59</v>
      </c>
      <c r="Q326">
        <v>2758.65</v>
      </c>
    </row>
    <row r="327" spans="1:17" x14ac:dyDescent="0.25">
      <c r="A327">
        <v>324</v>
      </c>
      <c r="B327">
        <v>0.01</v>
      </c>
      <c r="C327">
        <v>17.670000000000002</v>
      </c>
      <c r="D327">
        <v>40.299999999999997</v>
      </c>
      <c r="E327">
        <v>59.8</v>
      </c>
      <c r="F327">
        <v>110.68</v>
      </c>
      <c r="G327">
        <v>143.11000000000001</v>
      </c>
      <c r="H327">
        <v>88.5</v>
      </c>
      <c r="I327">
        <v>95.09</v>
      </c>
      <c r="J327">
        <v>123.25</v>
      </c>
      <c r="K327">
        <v>113.12</v>
      </c>
      <c r="L327">
        <v>167.83</v>
      </c>
      <c r="M327">
        <v>213.83</v>
      </c>
      <c r="N327">
        <v>147.58000000000001</v>
      </c>
      <c r="O327">
        <v>191.7</v>
      </c>
      <c r="P327">
        <v>164.9</v>
      </c>
      <c r="Q327">
        <v>226.2</v>
      </c>
    </row>
    <row r="328" spans="1:17" x14ac:dyDescent="0.25">
      <c r="A328">
        <v>325</v>
      </c>
      <c r="B328">
        <v>1148.1099999999999</v>
      </c>
      <c r="C328">
        <v>1143.1400000000001</v>
      </c>
      <c r="D328">
        <v>1213.45</v>
      </c>
      <c r="E328">
        <v>702.08</v>
      </c>
      <c r="F328">
        <v>565.84</v>
      </c>
      <c r="G328">
        <v>1098.5899999999999</v>
      </c>
      <c r="H328">
        <v>820.47</v>
      </c>
      <c r="I328">
        <v>1245.8699999999999</v>
      </c>
      <c r="J328">
        <v>1298.33</v>
      </c>
      <c r="K328">
        <v>1411.33</v>
      </c>
      <c r="L328">
        <v>1459.56</v>
      </c>
      <c r="M328">
        <v>1501.08</v>
      </c>
      <c r="N328">
        <v>1579.17</v>
      </c>
      <c r="O328">
        <v>228</v>
      </c>
      <c r="P328">
        <v>2368.81</v>
      </c>
      <c r="Q328">
        <v>1848.78</v>
      </c>
    </row>
    <row r="329" spans="1:17" x14ac:dyDescent="0.25">
      <c r="A329">
        <v>326</v>
      </c>
      <c r="B329">
        <v>312.2</v>
      </c>
      <c r="C329">
        <v>432.63</v>
      </c>
      <c r="D329">
        <v>755.44</v>
      </c>
      <c r="E329">
        <v>1827.8</v>
      </c>
      <c r="F329">
        <v>2320.21</v>
      </c>
      <c r="G329">
        <v>3250.98</v>
      </c>
      <c r="H329">
        <v>4372.38</v>
      </c>
      <c r="I329">
        <v>3447.26</v>
      </c>
      <c r="J329">
        <v>6499.22</v>
      </c>
      <c r="K329">
        <v>7265.39</v>
      </c>
      <c r="L329">
        <v>6342.37</v>
      </c>
      <c r="M329">
        <v>6420.08</v>
      </c>
      <c r="N329">
        <v>6421.86</v>
      </c>
      <c r="O329">
        <v>2712.22</v>
      </c>
      <c r="P329">
        <v>2589.14</v>
      </c>
      <c r="Q329">
        <v>3805.88</v>
      </c>
    </row>
    <row r="330" spans="1:17" x14ac:dyDescent="0.25">
      <c r="A330">
        <v>327</v>
      </c>
      <c r="B330">
        <v>3607.5</v>
      </c>
      <c r="C330">
        <v>5260.8</v>
      </c>
      <c r="D330">
        <v>5807</v>
      </c>
      <c r="E330">
        <v>5820.2</v>
      </c>
      <c r="F330">
        <v>6864.7</v>
      </c>
      <c r="G330">
        <v>7414.8</v>
      </c>
      <c r="H330">
        <v>8201.2999999999993</v>
      </c>
      <c r="I330">
        <v>8728.2000000000007</v>
      </c>
      <c r="J330">
        <v>9102.59</v>
      </c>
      <c r="K330">
        <v>9223.73</v>
      </c>
      <c r="L330">
        <v>12619.39</v>
      </c>
      <c r="M330">
        <v>10974.74</v>
      </c>
      <c r="N330">
        <v>10318.549999999999</v>
      </c>
      <c r="O330">
        <v>10850.26</v>
      </c>
      <c r="P330">
        <v>9385.26</v>
      </c>
      <c r="Q330">
        <v>10343.17</v>
      </c>
    </row>
    <row r="331" spans="1:17" x14ac:dyDescent="0.25">
      <c r="A331">
        <v>328</v>
      </c>
      <c r="M331">
        <v>35.56</v>
      </c>
      <c r="N331">
        <v>21</v>
      </c>
      <c r="O331">
        <v>56.68</v>
      </c>
      <c r="P331">
        <v>95.11</v>
      </c>
      <c r="Q331">
        <v>58.42</v>
      </c>
    </row>
    <row r="332" spans="1:17" x14ac:dyDescent="0.25">
      <c r="A332">
        <v>329</v>
      </c>
      <c r="B332">
        <v>2.4500000000000002</v>
      </c>
      <c r="C332">
        <v>8.7100000000000009</v>
      </c>
      <c r="D332">
        <v>1.56</v>
      </c>
      <c r="E332">
        <v>23.79</v>
      </c>
      <c r="F332">
        <v>30.46</v>
      </c>
      <c r="G332">
        <v>40.049999999999997</v>
      </c>
      <c r="H332">
        <v>42.74</v>
      </c>
      <c r="I332">
        <v>47.66</v>
      </c>
      <c r="J332">
        <v>52.12</v>
      </c>
      <c r="K332">
        <v>62.13</v>
      </c>
      <c r="L332">
        <v>78.14</v>
      </c>
      <c r="M332">
        <v>110.19</v>
      </c>
      <c r="N332">
        <v>152.93</v>
      </c>
      <c r="O332">
        <v>176.5</v>
      </c>
      <c r="P332">
        <v>494.8</v>
      </c>
      <c r="Q332">
        <v>698.2</v>
      </c>
    </row>
    <row r="333" spans="1:17" x14ac:dyDescent="0.25">
      <c r="A333">
        <v>330</v>
      </c>
      <c r="B333">
        <v>520.91999999999996</v>
      </c>
      <c r="C333">
        <v>737.37</v>
      </c>
      <c r="D333">
        <v>1234.8399999999999</v>
      </c>
      <c r="E333">
        <v>1562.2</v>
      </c>
      <c r="F333">
        <v>2381.38</v>
      </c>
      <c r="G333">
        <v>1631.52</v>
      </c>
      <c r="H333">
        <v>1272.27</v>
      </c>
      <c r="I333">
        <v>814.22</v>
      </c>
      <c r="J333">
        <v>1069.3</v>
      </c>
      <c r="K333">
        <v>849.5</v>
      </c>
      <c r="L333">
        <v>592.78</v>
      </c>
      <c r="M333">
        <v>642.30999999999995</v>
      </c>
      <c r="N333">
        <v>1321.59</v>
      </c>
      <c r="O333">
        <v>787.11</v>
      </c>
      <c r="P333">
        <v>668.53</v>
      </c>
      <c r="Q333">
        <v>1342.41</v>
      </c>
    </row>
    <row r="334" spans="1:17" x14ac:dyDescent="0.25">
      <c r="A334">
        <v>331</v>
      </c>
      <c r="B334">
        <v>286.27</v>
      </c>
      <c r="C334">
        <v>85.04</v>
      </c>
      <c r="D334">
        <v>160.91</v>
      </c>
      <c r="E334">
        <v>116.4</v>
      </c>
      <c r="F334">
        <v>176.1</v>
      </c>
      <c r="G334">
        <v>108.65</v>
      </c>
      <c r="H334">
        <v>97.46</v>
      </c>
      <c r="I334">
        <v>171.51</v>
      </c>
      <c r="J334">
        <v>138.5</v>
      </c>
      <c r="K334">
        <v>126.73</v>
      </c>
      <c r="L334">
        <v>-175.08</v>
      </c>
      <c r="M334">
        <v>-267.56</v>
      </c>
      <c r="N334">
        <v>26.24</v>
      </c>
      <c r="O334">
        <v>198.62</v>
      </c>
      <c r="P334">
        <v>208.16</v>
      </c>
      <c r="Q334">
        <v>212.77</v>
      </c>
    </row>
    <row r="335" spans="1:17" x14ac:dyDescent="0.25">
      <c r="A335">
        <v>332</v>
      </c>
      <c r="B335">
        <v>30.17</v>
      </c>
      <c r="C335">
        <v>55.94</v>
      </c>
      <c r="D335">
        <v>106.27</v>
      </c>
      <c r="E335">
        <v>58.01</v>
      </c>
      <c r="F335">
        <v>140.63</v>
      </c>
      <c r="G335">
        <v>315.36</v>
      </c>
      <c r="H335">
        <v>455.44</v>
      </c>
      <c r="I335">
        <v>498.68</v>
      </c>
      <c r="J335">
        <v>303.79000000000002</v>
      </c>
      <c r="K335">
        <v>180.81</v>
      </c>
      <c r="L335">
        <v>238.31</v>
      </c>
      <c r="M335">
        <v>193.1</v>
      </c>
      <c r="N335">
        <v>142.47</v>
      </c>
      <c r="O335">
        <v>117.56</v>
      </c>
      <c r="P335">
        <v>79.599999999999994</v>
      </c>
      <c r="Q335">
        <v>161.56</v>
      </c>
    </row>
    <row r="336" spans="1:17" x14ac:dyDescent="0.25">
      <c r="A336">
        <v>333</v>
      </c>
      <c r="B336">
        <v>9.59</v>
      </c>
      <c r="C336">
        <v>-2.5</v>
      </c>
      <c r="D336">
        <v>2.42</v>
      </c>
      <c r="E336">
        <v>8.5500000000000007</v>
      </c>
      <c r="F336">
        <v>12.6</v>
      </c>
      <c r="G336">
        <v>7.88</v>
      </c>
      <c r="H336">
        <v>45.29</v>
      </c>
      <c r="I336">
        <v>74.36</v>
      </c>
      <c r="J336">
        <v>71.64</v>
      </c>
      <c r="K336">
        <v>231.24</v>
      </c>
      <c r="L336">
        <v>43.16</v>
      </c>
      <c r="M336">
        <v>50.66</v>
      </c>
      <c r="N336">
        <v>49.38</v>
      </c>
      <c r="O336">
        <v>86.47</v>
      </c>
      <c r="P336">
        <v>132.65</v>
      </c>
      <c r="Q336">
        <v>178.96</v>
      </c>
    </row>
    <row r="337" spans="1:17" x14ac:dyDescent="0.25">
      <c r="A337">
        <v>334</v>
      </c>
      <c r="I337">
        <v>0.01</v>
      </c>
      <c r="J337">
        <v>35.380000000000003</v>
      </c>
      <c r="K337">
        <v>47.12</v>
      </c>
      <c r="L337">
        <v>56.74</v>
      </c>
      <c r="M337">
        <v>90.55</v>
      </c>
      <c r="N337">
        <v>69.67</v>
      </c>
      <c r="O337">
        <v>94.9</v>
      </c>
      <c r="P337">
        <v>88.79</v>
      </c>
      <c r="Q337">
        <v>100.92</v>
      </c>
    </row>
    <row r="338" spans="1:17" x14ac:dyDescent="0.25">
      <c r="A338">
        <v>335</v>
      </c>
      <c r="B338">
        <v>6.07</v>
      </c>
      <c r="C338">
        <v>-0.4</v>
      </c>
      <c r="D338">
        <v>6.23</v>
      </c>
      <c r="E338">
        <v>9.9</v>
      </c>
      <c r="F338">
        <v>18.21</v>
      </c>
      <c r="G338">
        <v>36.74</v>
      </c>
      <c r="H338">
        <v>32.9</v>
      </c>
      <c r="I338">
        <v>54.98</v>
      </c>
      <c r="J338">
        <v>68.62</v>
      </c>
      <c r="K338">
        <v>67.34</v>
      </c>
      <c r="L338">
        <v>81.69</v>
      </c>
      <c r="M338">
        <v>81.02</v>
      </c>
      <c r="N338">
        <v>111.63</v>
      </c>
      <c r="O338">
        <v>144.13999999999999</v>
      </c>
      <c r="P338">
        <v>169.42</v>
      </c>
      <c r="Q338">
        <v>176.69</v>
      </c>
    </row>
    <row r="339" spans="1:17" x14ac:dyDescent="0.25">
      <c r="A339">
        <v>336</v>
      </c>
      <c r="D339">
        <v>-2.86</v>
      </c>
      <c r="E339">
        <v>-0.77</v>
      </c>
      <c r="F339">
        <v>-6.05</v>
      </c>
      <c r="G339">
        <v>44.27</v>
      </c>
      <c r="H339">
        <v>-19.41</v>
      </c>
      <c r="I339">
        <v>-44.54</v>
      </c>
      <c r="J339">
        <v>-69.13</v>
      </c>
      <c r="K339">
        <v>-191.93</v>
      </c>
      <c r="L339">
        <v>-29.91</v>
      </c>
      <c r="M339">
        <v>-74.94</v>
      </c>
      <c r="N339">
        <v>-687.55</v>
      </c>
      <c r="O339">
        <v>-75.09</v>
      </c>
      <c r="P339">
        <v>-118.69</v>
      </c>
      <c r="Q339">
        <v>-64.48</v>
      </c>
    </row>
    <row r="340" spans="1:17" x14ac:dyDescent="0.25">
      <c r="A340">
        <v>337</v>
      </c>
    </row>
    <row r="341" spans="1:17" x14ac:dyDescent="0.25">
      <c r="A341">
        <v>338</v>
      </c>
      <c r="B341">
        <v>11.25</v>
      </c>
      <c r="C341">
        <v>15.58</v>
      </c>
      <c r="D341">
        <v>12.96</v>
      </c>
      <c r="E341">
        <v>7.85</v>
      </c>
      <c r="F341">
        <v>6.95</v>
      </c>
      <c r="G341">
        <v>57.36</v>
      </c>
      <c r="H341">
        <v>6.1</v>
      </c>
      <c r="I341">
        <v>47.24</v>
      </c>
      <c r="J341">
        <v>52.46</v>
      </c>
      <c r="K341">
        <v>55.6</v>
      </c>
      <c r="L341">
        <v>31.19</v>
      </c>
      <c r="M341">
        <v>40.03</v>
      </c>
      <c r="N341">
        <v>42.46</v>
      </c>
      <c r="O341">
        <v>104.78</v>
      </c>
      <c r="P341">
        <v>118.45</v>
      </c>
      <c r="Q341">
        <v>117.11</v>
      </c>
    </row>
    <row r="342" spans="1:17" x14ac:dyDescent="0.25">
      <c r="A342">
        <v>339</v>
      </c>
      <c r="H342">
        <v>43.89</v>
      </c>
      <c r="I342">
        <v>24.28</v>
      </c>
      <c r="J342">
        <v>170.71</v>
      </c>
      <c r="K342">
        <v>254.93</v>
      </c>
      <c r="L342">
        <v>327.47000000000003</v>
      </c>
      <c r="M342">
        <v>295.12</v>
      </c>
      <c r="N342">
        <v>304.77</v>
      </c>
      <c r="O342">
        <v>497.58</v>
      </c>
      <c r="P342">
        <v>320.64999999999998</v>
      </c>
      <c r="Q342">
        <v>417.17</v>
      </c>
    </row>
    <row r="343" spans="1:17" x14ac:dyDescent="0.25">
      <c r="A343">
        <v>340</v>
      </c>
      <c r="B343">
        <v>10529.32</v>
      </c>
      <c r="C343">
        <v>8664.43</v>
      </c>
      <c r="D343">
        <v>12983.05</v>
      </c>
      <c r="E343">
        <v>14430.78</v>
      </c>
      <c r="F343">
        <v>15642.92</v>
      </c>
      <c r="G343">
        <v>16701.650000000001</v>
      </c>
      <c r="H343">
        <v>16126.32</v>
      </c>
      <c r="I343">
        <v>16767.560000000001</v>
      </c>
      <c r="J343">
        <v>18924</v>
      </c>
      <c r="K343">
        <v>25122.92</v>
      </c>
      <c r="L343">
        <v>20925.7</v>
      </c>
      <c r="M343">
        <v>22094.81</v>
      </c>
      <c r="N343">
        <v>17732.95</v>
      </c>
      <c r="O343">
        <v>16139.93</v>
      </c>
      <c r="P343">
        <v>17899.98</v>
      </c>
      <c r="Q343">
        <v>19945.259999999998</v>
      </c>
    </row>
    <row r="344" spans="1:17" x14ac:dyDescent="0.25">
      <c r="A344">
        <v>341</v>
      </c>
      <c r="B344">
        <v>916.72</v>
      </c>
      <c r="C344">
        <v>949.7</v>
      </c>
      <c r="D344">
        <v>1061.68</v>
      </c>
      <c r="E344">
        <v>1689.93</v>
      </c>
      <c r="F344">
        <v>1639.99</v>
      </c>
      <c r="G344">
        <v>1789</v>
      </c>
      <c r="H344">
        <v>2161.6799999999998</v>
      </c>
      <c r="I344">
        <v>2610.52</v>
      </c>
      <c r="J344">
        <v>2887.73</v>
      </c>
      <c r="K344">
        <v>3446.92</v>
      </c>
      <c r="L344">
        <v>3589.34</v>
      </c>
      <c r="M344">
        <v>2981.3</v>
      </c>
      <c r="N344">
        <v>2510.1999999999998</v>
      </c>
      <c r="O344">
        <v>2301.67</v>
      </c>
      <c r="P344">
        <v>1548.68</v>
      </c>
      <c r="Q344">
        <v>2667.93</v>
      </c>
    </row>
    <row r="345" spans="1:17" x14ac:dyDescent="0.25">
      <c r="A345">
        <v>342</v>
      </c>
      <c r="B345">
        <v>1.49</v>
      </c>
      <c r="C345">
        <v>3.1</v>
      </c>
      <c r="D345">
        <v>6.36</v>
      </c>
      <c r="E345">
        <v>12.93</v>
      </c>
      <c r="F345">
        <v>128.4</v>
      </c>
      <c r="G345">
        <v>124.83</v>
      </c>
      <c r="H345">
        <v>398.8</v>
      </c>
      <c r="I345">
        <v>89.68</v>
      </c>
      <c r="J345">
        <v>90.77</v>
      </c>
      <c r="K345">
        <v>62.51</v>
      </c>
      <c r="L345">
        <v>62.9</v>
      </c>
      <c r="M345">
        <v>85.85</v>
      </c>
      <c r="N345">
        <v>62.2</v>
      </c>
      <c r="O345">
        <v>40.130000000000003</v>
      </c>
      <c r="P345">
        <v>52.76</v>
      </c>
      <c r="Q345">
        <v>67.84</v>
      </c>
    </row>
    <row r="346" spans="1:17" x14ac:dyDescent="0.25">
      <c r="A346">
        <v>343</v>
      </c>
      <c r="B346">
        <v>174.37</v>
      </c>
      <c r="C346">
        <v>175.89</v>
      </c>
      <c r="D346">
        <v>197.64</v>
      </c>
      <c r="E346">
        <v>240.8</v>
      </c>
      <c r="F346">
        <v>354.67</v>
      </c>
      <c r="G346">
        <v>410.87</v>
      </c>
      <c r="H346">
        <v>695.71</v>
      </c>
      <c r="I346">
        <v>660.85</v>
      </c>
      <c r="J346">
        <v>967.98</v>
      </c>
      <c r="K346">
        <v>1089.23</v>
      </c>
      <c r="L346">
        <v>1029.26</v>
      </c>
      <c r="M346">
        <v>1148.3599999999999</v>
      </c>
      <c r="N346">
        <v>1058.02</v>
      </c>
      <c r="O346">
        <v>897.76</v>
      </c>
      <c r="P346">
        <v>1288.0999999999999</v>
      </c>
      <c r="Q346">
        <v>1006</v>
      </c>
    </row>
    <row r="347" spans="1:17" x14ac:dyDescent="0.25">
      <c r="A347">
        <v>344</v>
      </c>
      <c r="K347">
        <v>-1.07</v>
      </c>
      <c r="L347">
        <v>161.66999999999999</v>
      </c>
      <c r="M347">
        <v>101.02</v>
      </c>
      <c r="N347">
        <v>194.78</v>
      </c>
      <c r="O347">
        <v>62.36</v>
      </c>
      <c r="P347">
        <v>-32.1</v>
      </c>
      <c r="Q347">
        <v>44.22</v>
      </c>
    </row>
    <row r="348" spans="1:17" x14ac:dyDescent="0.25">
      <c r="A348">
        <v>345</v>
      </c>
      <c r="B348">
        <v>456.95</v>
      </c>
      <c r="C348">
        <v>686.07</v>
      </c>
      <c r="D348">
        <v>726.07</v>
      </c>
      <c r="E348">
        <v>557.16</v>
      </c>
      <c r="F348">
        <v>580.80999999999995</v>
      </c>
      <c r="G348">
        <v>353.22</v>
      </c>
      <c r="H348">
        <v>890.42</v>
      </c>
      <c r="I348">
        <v>1134.68</v>
      </c>
      <c r="J348">
        <v>1502.87</v>
      </c>
      <c r="K348">
        <v>1141.56</v>
      </c>
      <c r="L348">
        <v>1327.95</v>
      </c>
      <c r="M348">
        <v>1139.4100000000001</v>
      </c>
      <c r="N348">
        <v>497.08</v>
      </c>
      <c r="O348">
        <v>156.08000000000001</v>
      </c>
      <c r="P348">
        <v>-1094.07</v>
      </c>
      <c r="Q348">
        <v>-5871.74</v>
      </c>
    </row>
    <row r="349" spans="1:17" x14ac:dyDescent="0.25">
      <c r="A349">
        <v>346</v>
      </c>
      <c r="I349">
        <v>66.459999999999994</v>
      </c>
      <c r="J349">
        <v>144.87</v>
      </c>
      <c r="K349">
        <v>231.29</v>
      </c>
      <c r="L349">
        <v>290.66000000000003</v>
      </c>
      <c r="M349">
        <v>356.31</v>
      </c>
      <c r="N349">
        <v>378.23</v>
      </c>
      <c r="O349">
        <v>399.31</v>
      </c>
      <c r="P349">
        <v>430.53</v>
      </c>
      <c r="Q349">
        <v>567.4</v>
      </c>
    </row>
    <row r="350" spans="1:17" x14ac:dyDescent="0.25">
      <c r="A350">
        <v>347</v>
      </c>
      <c r="B350">
        <v>0.46</v>
      </c>
      <c r="C350">
        <v>6</v>
      </c>
      <c r="D350">
        <v>9.9600000000000009</v>
      </c>
      <c r="E350">
        <v>3.98</v>
      </c>
      <c r="F350">
        <v>4.46</v>
      </c>
      <c r="G350">
        <v>6.29</v>
      </c>
      <c r="H350">
        <v>23.09</v>
      </c>
      <c r="I350">
        <v>40.950000000000003</v>
      </c>
      <c r="J350">
        <v>64.12</v>
      </c>
      <c r="K350">
        <v>100.54</v>
      </c>
      <c r="L350">
        <v>96.34</v>
      </c>
      <c r="M350">
        <v>183.74</v>
      </c>
      <c r="N350">
        <v>243.25</v>
      </c>
      <c r="O350">
        <v>309.64999999999998</v>
      </c>
      <c r="P350">
        <v>457.37</v>
      </c>
      <c r="Q350">
        <v>366.54</v>
      </c>
    </row>
    <row r="351" spans="1:17" x14ac:dyDescent="0.25">
      <c r="A351">
        <v>348</v>
      </c>
      <c r="B351">
        <v>11.92</v>
      </c>
      <c r="C351">
        <v>15.5</v>
      </c>
      <c r="D351">
        <v>11.22</v>
      </c>
      <c r="E351">
        <v>17.82</v>
      </c>
      <c r="F351">
        <v>27.96</v>
      </c>
      <c r="G351">
        <v>40.590000000000003</v>
      </c>
      <c r="H351">
        <v>53.41</v>
      </c>
      <c r="I351">
        <v>66.760000000000005</v>
      </c>
      <c r="J351">
        <v>69.37</v>
      </c>
      <c r="K351">
        <v>75.2</v>
      </c>
      <c r="L351">
        <v>91.51</v>
      </c>
      <c r="M351">
        <v>127.44</v>
      </c>
      <c r="N351">
        <v>193.41</v>
      </c>
      <c r="O351">
        <v>326.47000000000003</v>
      </c>
      <c r="P351">
        <v>523.73</v>
      </c>
      <c r="Q351">
        <v>830.65</v>
      </c>
    </row>
    <row r="352" spans="1:17" x14ac:dyDescent="0.25">
      <c r="A352">
        <v>349</v>
      </c>
      <c r="D352">
        <v>4.93</v>
      </c>
      <c r="E352">
        <v>7.63</v>
      </c>
      <c r="F352">
        <v>13.22</v>
      </c>
      <c r="G352">
        <v>22.81</v>
      </c>
      <c r="H352">
        <v>24.01</v>
      </c>
      <c r="I352">
        <v>45.16</v>
      </c>
      <c r="J352">
        <v>70.2</v>
      </c>
      <c r="K352">
        <v>78.41</v>
      </c>
      <c r="L352">
        <v>79.11</v>
      </c>
      <c r="M352">
        <v>70.150000000000006</v>
      </c>
      <c r="N352">
        <v>100.36</v>
      </c>
      <c r="O352">
        <v>234.57</v>
      </c>
      <c r="P352">
        <v>209.69</v>
      </c>
      <c r="Q352">
        <v>251.04</v>
      </c>
    </row>
    <row r="353" spans="1:17" x14ac:dyDescent="0.25">
      <c r="A353">
        <v>350</v>
      </c>
      <c r="G353">
        <v>-0.1</v>
      </c>
      <c r="H353">
        <v>8.5299999999999994</v>
      </c>
      <c r="I353">
        <v>25.45</v>
      </c>
      <c r="J353">
        <v>37.03</v>
      </c>
      <c r="K353">
        <v>154.04</v>
      </c>
      <c r="L353">
        <v>104.16</v>
      </c>
      <c r="M353">
        <v>207.72</v>
      </c>
      <c r="N353">
        <v>160.88</v>
      </c>
      <c r="O353">
        <v>391.1</v>
      </c>
      <c r="P353">
        <v>345.33</v>
      </c>
      <c r="Q353">
        <v>24.7</v>
      </c>
    </row>
    <row r="354" spans="1:17" x14ac:dyDescent="0.25">
      <c r="A354">
        <v>351</v>
      </c>
      <c r="B354">
        <v>12.2</v>
      </c>
      <c r="C354">
        <v>32.47</v>
      </c>
      <c r="D354">
        <v>24.03</v>
      </c>
      <c r="E354">
        <v>40.630000000000003</v>
      </c>
      <c r="F354">
        <v>35.090000000000003</v>
      </c>
      <c r="G354">
        <v>48.72</v>
      </c>
      <c r="H354">
        <v>90.83</v>
      </c>
      <c r="I354">
        <v>94.1</v>
      </c>
      <c r="J354">
        <v>138.52000000000001</v>
      </c>
      <c r="K354">
        <v>120.37</v>
      </c>
      <c r="L354">
        <v>128.74</v>
      </c>
      <c r="M354">
        <v>251.23</v>
      </c>
      <c r="N354">
        <v>203.1</v>
      </c>
      <c r="O354">
        <v>234.43</v>
      </c>
      <c r="P354">
        <v>290.87</v>
      </c>
      <c r="Q354">
        <v>319.2</v>
      </c>
    </row>
    <row r="355" spans="1:17" x14ac:dyDescent="0.25">
      <c r="A355">
        <v>352</v>
      </c>
      <c r="B355">
        <v>1.87</v>
      </c>
      <c r="C355">
        <v>1.55</v>
      </c>
      <c r="D355">
        <v>3.74</v>
      </c>
      <c r="E355">
        <v>5.48</v>
      </c>
      <c r="F355">
        <v>10.56</v>
      </c>
      <c r="G355">
        <v>21.07</v>
      </c>
      <c r="H355">
        <v>12.65</v>
      </c>
      <c r="I355">
        <v>0.26</v>
      </c>
      <c r="J355">
        <v>16.34</v>
      </c>
      <c r="K355">
        <v>28.11</v>
      </c>
      <c r="L355">
        <v>54.85</v>
      </c>
      <c r="M355">
        <v>57.87</v>
      </c>
      <c r="N355">
        <v>13.61</v>
      </c>
      <c r="O355">
        <v>93.51</v>
      </c>
      <c r="P355">
        <v>92.92</v>
      </c>
      <c r="Q355">
        <v>121.42</v>
      </c>
    </row>
    <row r="356" spans="1:17" x14ac:dyDescent="0.25">
      <c r="A356">
        <v>353</v>
      </c>
      <c r="B356">
        <v>3.12</v>
      </c>
      <c r="C356">
        <v>5.27</v>
      </c>
      <c r="D356">
        <v>4.2300000000000004</v>
      </c>
      <c r="E356">
        <v>11.39</v>
      </c>
      <c r="F356">
        <v>17.03</v>
      </c>
      <c r="G356">
        <v>23.82</v>
      </c>
      <c r="H356">
        <v>31.63</v>
      </c>
      <c r="I356">
        <v>39.61</v>
      </c>
      <c r="J356">
        <v>58.55</v>
      </c>
      <c r="K356">
        <v>89.99</v>
      </c>
      <c r="L356">
        <v>112.53</v>
      </c>
      <c r="M356">
        <v>153.78</v>
      </c>
      <c r="N356">
        <v>196.02</v>
      </c>
      <c r="O356">
        <v>231.52</v>
      </c>
      <c r="P356">
        <v>266.27999999999997</v>
      </c>
      <c r="Q356">
        <v>346.98</v>
      </c>
    </row>
    <row r="357" spans="1:17" x14ac:dyDescent="0.25">
      <c r="A357">
        <v>354</v>
      </c>
      <c r="M357">
        <v>10.82</v>
      </c>
      <c r="N357">
        <v>36.56</v>
      </c>
      <c r="O357">
        <v>52.51</v>
      </c>
      <c r="P357">
        <v>-1.76</v>
      </c>
      <c r="Q357">
        <v>78.48</v>
      </c>
    </row>
    <row r="358" spans="1:17" x14ac:dyDescent="0.25">
      <c r="A358">
        <v>355</v>
      </c>
      <c r="B358">
        <v>9</v>
      </c>
      <c r="C358">
        <v>19.260000000000002</v>
      </c>
      <c r="D358">
        <v>33.659999999999997</v>
      </c>
      <c r="E358">
        <v>40.71</v>
      </c>
      <c r="F358">
        <v>59.07</v>
      </c>
      <c r="G358">
        <v>83.71</v>
      </c>
      <c r="H358">
        <v>58.6</v>
      </c>
      <c r="I358">
        <v>117.05</v>
      </c>
      <c r="J358">
        <v>133.59</v>
      </c>
      <c r="K358">
        <v>137.38999999999999</v>
      </c>
      <c r="L358">
        <v>181.81</v>
      </c>
      <c r="M358">
        <v>248.57</v>
      </c>
      <c r="N358">
        <v>259.3</v>
      </c>
      <c r="O358">
        <v>249.6</v>
      </c>
      <c r="P358">
        <v>294.02999999999997</v>
      </c>
      <c r="Q358">
        <v>342.12</v>
      </c>
    </row>
    <row r="359" spans="1:17" x14ac:dyDescent="0.25">
      <c r="A359">
        <v>356</v>
      </c>
      <c r="D359">
        <v>-28.45</v>
      </c>
      <c r="E359">
        <v>194.93</v>
      </c>
      <c r="F359">
        <v>313.25</v>
      </c>
      <c r="G359">
        <v>474.65</v>
      </c>
      <c r="H359">
        <v>518.44000000000005</v>
      </c>
      <c r="I359">
        <v>404.49</v>
      </c>
      <c r="J359">
        <v>619.62</v>
      </c>
      <c r="K359">
        <v>1057.54</v>
      </c>
      <c r="L359">
        <v>1149.28</v>
      </c>
      <c r="M359">
        <v>711.92</v>
      </c>
      <c r="N359">
        <v>882.52</v>
      </c>
      <c r="O359">
        <v>913.26</v>
      </c>
      <c r="P359">
        <v>1705.67</v>
      </c>
      <c r="Q359">
        <v>2077.85</v>
      </c>
    </row>
    <row r="360" spans="1:17" x14ac:dyDescent="0.25">
      <c r="A360">
        <v>357</v>
      </c>
      <c r="B360">
        <v>77.63</v>
      </c>
      <c r="C360">
        <v>24.74</v>
      </c>
      <c r="D360">
        <v>45.52</v>
      </c>
      <c r="E360">
        <v>67.84</v>
      </c>
      <c r="F360">
        <v>105.73</v>
      </c>
      <c r="G360">
        <v>338.93</v>
      </c>
      <c r="H360">
        <v>299.12</v>
      </c>
      <c r="I360">
        <v>136.88</v>
      </c>
      <c r="J360">
        <v>226.34</v>
      </c>
      <c r="K360">
        <v>184.61</v>
      </c>
      <c r="L360">
        <v>503.2</v>
      </c>
      <c r="M360">
        <v>220.86</v>
      </c>
      <c r="N360">
        <v>100.34</v>
      </c>
      <c r="O360">
        <v>304.98</v>
      </c>
      <c r="P360">
        <v>336.78</v>
      </c>
      <c r="Q360">
        <v>360.07</v>
      </c>
    </row>
    <row r="361" spans="1:17" x14ac:dyDescent="0.25">
      <c r="A361">
        <v>358</v>
      </c>
      <c r="B361">
        <v>5.41</v>
      </c>
      <c r="C361">
        <v>18.600000000000001</v>
      </c>
      <c r="D361">
        <v>12.36</v>
      </c>
      <c r="E361">
        <v>-15.07</v>
      </c>
      <c r="F361">
        <v>23.53</v>
      </c>
      <c r="G361">
        <v>89.31</v>
      </c>
      <c r="H361">
        <v>-64.84</v>
      </c>
      <c r="I361">
        <v>122.69</v>
      </c>
      <c r="J361">
        <v>115.87</v>
      </c>
      <c r="K361">
        <v>87.12</v>
      </c>
      <c r="L361">
        <v>-20.65</v>
      </c>
      <c r="M361">
        <v>-86.6</v>
      </c>
      <c r="N361">
        <v>12.64</v>
      </c>
      <c r="O361">
        <v>16.91</v>
      </c>
      <c r="P361">
        <v>69.52</v>
      </c>
      <c r="Q361">
        <v>229.79</v>
      </c>
    </row>
    <row r="362" spans="1:17" x14ac:dyDescent="0.25">
      <c r="A362">
        <v>359</v>
      </c>
      <c r="B362">
        <v>3.16</v>
      </c>
      <c r="C362">
        <v>9.6300000000000008</v>
      </c>
      <c r="D362">
        <v>10.72</v>
      </c>
      <c r="E362">
        <v>16.68</v>
      </c>
      <c r="F362">
        <v>164.19</v>
      </c>
      <c r="G362">
        <v>168.65</v>
      </c>
      <c r="H362">
        <v>78.22</v>
      </c>
      <c r="I362">
        <v>59.89</v>
      </c>
      <c r="J362">
        <v>91.65</v>
      </c>
      <c r="K362">
        <v>105.34</v>
      </c>
      <c r="L362">
        <v>133.88</v>
      </c>
      <c r="M362">
        <v>152.56</v>
      </c>
      <c r="N362">
        <v>61.85</v>
      </c>
      <c r="O362">
        <v>149.6</v>
      </c>
      <c r="P362">
        <v>133.55000000000001</v>
      </c>
      <c r="Q362">
        <v>154.83000000000001</v>
      </c>
    </row>
    <row r="363" spans="1:17" x14ac:dyDescent="0.25">
      <c r="A363">
        <v>360</v>
      </c>
      <c r="B363">
        <v>59.31</v>
      </c>
      <c r="C363">
        <v>61.4</v>
      </c>
      <c r="D363">
        <v>76.58</v>
      </c>
      <c r="E363">
        <v>90.68</v>
      </c>
      <c r="F363">
        <v>119.93</v>
      </c>
      <c r="G363">
        <v>188.35</v>
      </c>
      <c r="H363">
        <v>146.38</v>
      </c>
      <c r="I363">
        <v>293.49</v>
      </c>
      <c r="J363">
        <v>303.89</v>
      </c>
      <c r="K363">
        <v>334.51</v>
      </c>
      <c r="L363">
        <v>460.76</v>
      </c>
      <c r="M363">
        <v>468.61</v>
      </c>
      <c r="N363">
        <v>501.86</v>
      </c>
      <c r="O363">
        <v>746.72</v>
      </c>
      <c r="P363">
        <v>773.79</v>
      </c>
      <c r="Q363">
        <v>955.19</v>
      </c>
    </row>
    <row r="364" spans="1:17" x14ac:dyDescent="0.25">
      <c r="A364">
        <v>361</v>
      </c>
      <c r="B364">
        <v>118.11</v>
      </c>
      <c r="C364">
        <v>188.01</v>
      </c>
      <c r="D364">
        <v>169.57</v>
      </c>
      <c r="E364">
        <v>170.35</v>
      </c>
      <c r="F364">
        <v>188.28</v>
      </c>
      <c r="G364">
        <v>301.48</v>
      </c>
      <c r="H364">
        <v>275.32</v>
      </c>
      <c r="I364">
        <v>443.22</v>
      </c>
      <c r="J364">
        <v>12896.91</v>
      </c>
      <c r="K364">
        <v>130.72</v>
      </c>
      <c r="L364">
        <v>-231.56</v>
      </c>
      <c r="M364">
        <v>-370</v>
      </c>
      <c r="N364">
        <v>372.74</v>
      </c>
      <c r="O364">
        <v>995.7</v>
      </c>
      <c r="P364">
        <v>776.78</v>
      </c>
      <c r="Q364">
        <v>518.47</v>
      </c>
    </row>
    <row r="365" spans="1:17" x14ac:dyDescent="0.25">
      <c r="A365">
        <v>362</v>
      </c>
      <c r="B365">
        <v>1171.8900000000001</v>
      </c>
      <c r="C365">
        <v>1606.99</v>
      </c>
      <c r="D365">
        <v>984.12</v>
      </c>
      <c r="E365">
        <v>970.95</v>
      </c>
      <c r="F365">
        <v>986.14</v>
      </c>
      <c r="G365">
        <v>1206.76</v>
      </c>
      <c r="H365">
        <v>1969.96</v>
      </c>
      <c r="I365">
        <v>2357.25</v>
      </c>
      <c r="J365">
        <v>2620.25</v>
      </c>
      <c r="K365">
        <v>3031.74</v>
      </c>
      <c r="L365">
        <v>4419.6000000000004</v>
      </c>
      <c r="M365">
        <v>5417.75</v>
      </c>
      <c r="N365">
        <v>5959.33</v>
      </c>
      <c r="O365">
        <v>6113.48</v>
      </c>
      <c r="P365">
        <v>2126.39</v>
      </c>
      <c r="Q365">
        <v>5855.22</v>
      </c>
    </row>
    <row r="366" spans="1:17" x14ac:dyDescent="0.25">
      <c r="A366">
        <v>363</v>
      </c>
      <c r="B366">
        <v>630.86</v>
      </c>
      <c r="C366">
        <v>730.91</v>
      </c>
      <c r="D366">
        <v>767.17</v>
      </c>
      <c r="E366">
        <v>990.8</v>
      </c>
      <c r="F366">
        <v>1211.7</v>
      </c>
      <c r="G366">
        <v>1429.17</v>
      </c>
      <c r="H366">
        <v>1672.15</v>
      </c>
      <c r="I366">
        <v>2014.07</v>
      </c>
      <c r="J366">
        <v>2674.42</v>
      </c>
      <c r="K366">
        <v>3254.64</v>
      </c>
      <c r="L366">
        <v>4233.42</v>
      </c>
      <c r="M366">
        <v>4491.63</v>
      </c>
      <c r="N366">
        <v>4960.8900000000003</v>
      </c>
      <c r="O366">
        <v>5948.5</v>
      </c>
      <c r="P366">
        <v>7520.15</v>
      </c>
      <c r="Q366">
        <v>8238.9599999999991</v>
      </c>
    </row>
    <row r="367" spans="1:17" x14ac:dyDescent="0.25">
      <c r="A367">
        <v>364</v>
      </c>
      <c r="B367">
        <v>2.4300000000000002</v>
      </c>
      <c r="C367">
        <v>8.14</v>
      </c>
      <c r="D367">
        <v>21.76</v>
      </c>
      <c r="E367">
        <v>24.41</v>
      </c>
      <c r="F367">
        <v>86.53</v>
      </c>
      <c r="G367">
        <v>153.54</v>
      </c>
      <c r="H367">
        <v>129.75</v>
      </c>
      <c r="I367">
        <v>113.88</v>
      </c>
      <c r="J367">
        <v>53.47</v>
      </c>
      <c r="K367">
        <v>65.819999999999993</v>
      </c>
      <c r="L367">
        <v>66.180000000000007</v>
      </c>
      <c r="M367">
        <v>62.41</v>
      </c>
      <c r="N367">
        <v>68.540000000000006</v>
      </c>
      <c r="O367">
        <v>65.41</v>
      </c>
      <c r="P367">
        <v>46.86</v>
      </c>
      <c r="Q367">
        <v>31.48</v>
      </c>
    </row>
    <row r="368" spans="1:17" x14ac:dyDescent="0.25">
      <c r="A368">
        <v>365</v>
      </c>
      <c r="D368">
        <v>22.13</v>
      </c>
      <c r="E368">
        <v>28.19</v>
      </c>
      <c r="F368">
        <v>38.21</v>
      </c>
      <c r="G368">
        <v>59.2</v>
      </c>
      <c r="H368">
        <v>76.11</v>
      </c>
      <c r="I368">
        <v>141.72999999999999</v>
      </c>
      <c r="J368">
        <v>203.55</v>
      </c>
      <c r="K368">
        <v>129.07</v>
      </c>
      <c r="L368">
        <v>276.07</v>
      </c>
      <c r="M368">
        <v>340.02</v>
      </c>
      <c r="N368">
        <v>414.23</v>
      </c>
      <c r="O368">
        <v>400.7</v>
      </c>
      <c r="P368">
        <v>590.29999999999995</v>
      </c>
      <c r="Q368">
        <v>232</v>
      </c>
    </row>
    <row r="369" spans="1:17" x14ac:dyDescent="0.25">
      <c r="A369">
        <v>366</v>
      </c>
      <c r="B369">
        <v>-31.22</v>
      </c>
      <c r="C369">
        <v>-5.94</v>
      </c>
      <c r="D369">
        <v>25.82</v>
      </c>
      <c r="E369">
        <v>62.08</v>
      </c>
      <c r="F369">
        <v>192.77</v>
      </c>
      <c r="G369">
        <v>241.63</v>
      </c>
      <c r="H369">
        <v>96.23</v>
      </c>
      <c r="I369">
        <v>252.9</v>
      </c>
      <c r="J369">
        <v>95.79</v>
      </c>
      <c r="K369">
        <v>-30.01</v>
      </c>
      <c r="L369">
        <v>-59.48</v>
      </c>
      <c r="M369">
        <v>-81.650000000000006</v>
      </c>
      <c r="N369">
        <v>14.7</v>
      </c>
      <c r="O369">
        <v>8.11</v>
      </c>
      <c r="P369">
        <v>17.510000000000002</v>
      </c>
      <c r="Q369">
        <v>70.41</v>
      </c>
    </row>
    <row r="370" spans="1:17" x14ac:dyDescent="0.25">
      <c r="A370">
        <v>367</v>
      </c>
      <c r="B370">
        <v>68.040000000000006</v>
      </c>
      <c r="C370">
        <v>92.17</v>
      </c>
      <c r="D370">
        <v>124.61</v>
      </c>
      <c r="E370">
        <v>139.51</v>
      </c>
      <c r="F370">
        <v>89.82</v>
      </c>
      <c r="G370">
        <v>131.41999999999999</v>
      </c>
      <c r="H370">
        <v>178.85</v>
      </c>
      <c r="I370">
        <v>179.77</v>
      </c>
      <c r="J370">
        <v>150.88</v>
      </c>
      <c r="K370">
        <v>181.29</v>
      </c>
      <c r="L370">
        <v>203.22</v>
      </c>
      <c r="M370">
        <v>302.02</v>
      </c>
      <c r="N370">
        <v>346.14</v>
      </c>
      <c r="O370">
        <v>422.5</v>
      </c>
      <c r="P370">
        <v>432.73</v>
      </c>
      <c r="Q370">
        <v>374.59</v>
      </c>
    </row>
    <row r="371" spans="1:17" x14ac:dyDescent="0.25">
      <c r="A371">
        <v>368</v>
      </c>
      <c r="B371">
        <v>842.2</v>
      </c>
      <c r="C371">
        <v>1108.69</v>
      </c>
      <c r="D371">
        <v>1410.12</v>
      </c>
      <c r="E371">
        <v>1439.31</v>
      </c>
      <c r="F371">
        <v>1540.08</v>
      </c>
      <c r="G371">
        <v>2048.7600000000002</v>
      </c>
      <c r="H371">
        <v>3090.88</v>
      </c>
      <c r="I371">
        <v>3905.36</v>
      </c>
      <c r="J371">
        <v>4433.5</v>
      </c>
      <c r="K371">
        <v>4892.08</v>
      </c>
      <c r="L371">
        <v>4750.7299999999996</v>
      </c>
      <c r="M371">
        <v>3345.44</v>
      </c>
      <c r="N371">
        <v>3064.56</v>
      </c>
      <c r="O371">
        <v>-3968.6</v>
      </c>
      <c r="P371">
        <v>1324.8</v>
      </c>
      <c r="Q371">
        <v>-12282.82</v>
      </c>
    </row>
    <row r="372" spans="1:17" x14ac:dyDescent="0.25">
      <c r="A372">
        <v>369</v>
      </c>
      <c r="M372">
        <v>6.08</v>
      </c>
      <c r="N372">
        <v>63.74</v>
      </c>
      <c r="O372">
        <v>78.55</v>
      </c>
      <c r="P372">
        <v>94.79</v>
      </c>
      <c r="Q372">
        <v>259.26</v>
      </c>
    </row>
    <row r="373" spans="1:17" x14ac:dyDescent="0.25">
      <c r="A373">
        <v>370</v>
      </c>
      <c r="B373">
        <v>9.61</v>
      </c>
      <c r="C373">
        <v>8.44</v>
      </c>
      <c r="D373">
        <v>-9.4600000000000009</v>
      </c>
      <c r="E373">
        <v>0.59</v>
      </c>
      <c r="F373">
        <v>3.01</v>
      </c>
      <c r="G373">
        <v>17.010000000000002</v>
      </c>
      <c r="H373">
        <v>30.53</v>
      </c>
      <c r="I373">
        <v>19.11</v>
      </c>
      <c r="J373">
        <v>12.33</v>
      </c>
      <c r="K373">
        <v>65.73</v>
      </c>
      <c r="L373">
        <v>92.47</v>
      </c>
      <c r="M373">
        <v>92.67</v>
      </c>
      <c r="N373">
        <v>207.17</v>
      </c>
      <c r="O373">
        <v>292.48</v>
      </c>
      <c r="P373">
        <v>446.05</v>
      </c>
      <c r="Q373">
        <v>635.09</v>
      </c>
    </row>
    <row r="374" spans="1:17" x14ac:dyDescent="0.25">
      <c r="A374">
        <v>371</v>
      </c>
      <c r="B374">
        <v>578.6</v>
      </c>
      <c r="C374">
        <v>609.16999999999996</v>
      </c>
      <c r="D374">
        <v>781.36</v>
      </c>
      <c r="E374">
        <v>637.51</v>
      </c>
      <c r="F374">
        <v>660.26</v>
      </c>
      <c r="G374">
        <v>860.15</v>
      </c>
      <c r="H374">
        <v>1272.08</v>
      </c>
      <c r="I374">
        <v>2327.1799999999998</v>
      </c>
      <c r="J374">
        <v>2569.9299999999998</v>
      </c>
      <c r="K374">
        <v>2817.03</v>
      </c>
      <c r="L374">
        <v>3817.62</v>
      </c>
      <c r="M374">
        <v>4683.7</v>
      </c>
      <c r="N374">
        <v>5259.87</v>
      </c>
      <c r="O374">
        <v>5627.66</v>
      </c>
      <c r="P374">
        <v>6245.76</v>
      </c>
      <c r="Q374">
        <v>4647</v>
      </c>
    </row>
    <row r="375" spans="1:17" x14ac:dyDescent="0.25">
      <c r="A375">
        <v>372</v>
      </c>
      <c r="B375">
        <v>23.42</v>
      </c>
      <c r="C375">
        <v>18.25</v>
      </c>
      <c r="D375">
        <v>29.57</v>
      </c>
      <c r="E375">
        <v>40.229999999999997</v>
      </c>
      <c r="F375">
        <v>25.91</v>
      </c>
      <c r="G375">
        <v>26.54</v>
      </c>
      <c r="H375">
        <v>6.54</v>
      </c>
      <c r="I375">
        <v>41.54</v>
      </c>
      <c r="J375">
        <v>69.45</v>
      </c>
      <c r="K375">
        <v>63.66</v>
      </c>
      <c r="L375">
        <v>77.28</v>
      </c>
      <c r="M375">
        <v>71.260000000000005</v>
      </c>
      <c r="N375">
        <v>67.64</v>
      </c>
      <c r="O375">
        <v>73.45</v>
      </c>
      <c r="P375">
        <v>80.069999999999993</v>
      </c>
      <c r="Q375">
        <v>123.45</v>
      </c>
    </row>
    <row r="376" spans="1:17" x14ac:dyDescent="0.25">
      <c r="A376">
        <v>373</v>
      </c>
      <c r="B376">
        <v>-12.04</v>
      </c>
      <c r="C376">
        <v>49.2</v>
      </c>
      <c r="D376">
        <v>-1.0900000000000001</v>
      </c>
      <c r="E376">
        <v>-12.32</v>
      </c>
      <c r="F376">
        <v>-0.56000000000000005</v>
      </c>
      <c r="G376">
        <v>25.32</v>
      </c>
      <c r="H376">
        <v>85.05</v>
      </c>
      <c r="I376">
        <v>154.66999999999999</v>
      </c>
      <c r="J376">
        <v>-186.04</v>
      </c>
      <c r="K376">
        <v>29.47</v>
      </c>
      <c r="L376">
        <v>56.64</v>
      </c>
      <c r="M376">
        <v>15.35</v>
      </c>
      <c r="N376">
        <v>24.58</v>
      </c>
      <c r="O376">
        <v>26.09</v>
      </c>
      <c r="P376">
        <v>32.93</v>
      </c>
      <c r="Q376">
        <v>32.11</v>
      </c>
    </row>
    <row r="377" spans="1:17" x14ac:dyDescent="0.25">
      <c r="A377">
        <v>374</v>
      </c>
      <c r="B377">
        <v>7.38</v>
      </c>
      <c r="C377">
        <v>27.31</v>
      </c>
      <c r="D377">
        <v>43.09</v>
      </c>
      <c r="E377">
        <v>66.55</v>
      </c>
      <c r="F377">
        <v>101.28</v>
      </c>
      <c r="G377">
        <v>206.56</v>
      </c>
      <c r="H377">
        <v>87.38</v>
      </c>
      <c r="I377">
        <v>193.4</v>
      </c>
      <c r="J377">
        <v>247.7</v>
      </c>
      <c r="K377">
        <v>412.43</v>
      </c>
      <c r="L377">
        <v>452.6</v>
      </c>
      <c r="M377">
        <v>226.99</v>
      </c>
      <c r="N377">
        <v>263.94</v>
      </c>
      <c r="O377">
        <v>475.29</v>
      </c>
      <c r="P377">
        <v>461.34</v>
      </c>
      <c r="Q377">
        <v>441.18</v>
      </c>
    </row>
    <row r="378" spans="1:17" x14ac:dyDescent="0.25">
      <c r="A378">
        <v>375</v>
      </c>
      <c r="B378">
        <v>-77.27</v>
      </c>
      <c r="C378">
        <v>25.55</v>
      </c>
      <c r="D378">
        <v>33.5</v>
      </c>
      <c r="E378">
        <v>42.52</v>
      </c>
      <c r="F378">
        <v>58.11</v>
      </c>
      <c r="G378">
        <v>125.19</v>
      </c>
      <c r="H378">
        <v>71.290000000000006</v>
      </c>
      <c r="I378">
        <v>101.04</v>
      </c>
      <c r="J378">
        <v>126.21</v>
      </c>
      <c r="K378">
        <v>101.39</v>
      </c>
      <c r="L378">
        <v>119.38</v>
      </c>
      <c r="M378">
        <v>146.36000000000001</v>
      </c>
      <c r="N378">
        <v>145.41999999999999</v>
      </c>
      <c r="O378">
        <v>126.16</v>
      </c>
      <c r="P378">
        <v>266.02999999999997</v>
      </c>
      <c r="Q378">
        <v>141.49</v>
      </c>
    </row>
    <row r="379" spans="1:17" x14ac:dyDescent="0.25">
      <c r="A379">
        <v>376</v>
      </c>
      <c r="B379">
        <v>12.96</v>
      </c>
      <c r="C379">
        <v>33.4</v>
      </c>
      <c r="D379">
        <v>55.92</v>
      </c>
      <c r="E379">
        <v>79.02</v>
      </c>
      <c r="F379">
        <v>308.02</v>
      </c>
      <c r="G379">
        <v>408.29</v>
      </c>
      <c r="H379">
        <v>363.52</v>
      </c>
      <c r="I379">
        <v>353.68</v>
      </c>
      <c r="J379">
        <v>210.98</v>
      </c>
      <c r="K379">
        <v>385.11</v>
      </c>
      <c r="L379">
        <v>403.65</v>
      </c>
      <c r="M379">
        <v>137.69999999999999</v>
      </c>
      <c r="N379">
        <v>242.35</v>
      </c>
      <c r="O379">
        <v>542.19000000000005</v>
      </c>
      <c r="P379">
        <v>649.29</v>
      </c>
      <c r="Q379">
        <v>555.66</v>
      </c>
    </row>
    <row r="380" spans="1:17" x14ac:dyDescent="0.25">
      <c r="A380">
        <v>377</v>
      </c>
      <c r="B380">
        <v>0.61</v>
      </c>
      <c r="C380">
        <v>1.48</v>
      </c>
      <c r="D380">
        <v>6.63</v>
      </c>
      <c r="E380">
        <v>8.51</v>
      </c>
      <c r="F380">
        <v>13.88</v>
      </c>
      <c r="G380">
        <v>13.03</v>
      </c>
      <c r="H380">
        <v>4.54</v>
      </c>
      <c r="I380">
        <v>10.89</v>
      </c>
      <c r="J380">
        <v>22.06</v>
      </c>
      <c r="K380">
        <v>24.29</v>
      </c>
      <c r="L380">
        <v>11.03</v>
      </c>
      <c r="M380">
        <v>8.4499999999999993</v>
      </c>
      <c r="N380">
        <v>74.739999999999995</v>
      </c>
      <c r="O380">
        <v>54.89</v>
      </c>
      <c r="P380">
        <v>10.92</v>
      </c>
      <c r="Q380">
        <v>94.66</v>
      </c>
    </row>
    <row r="381" spans="1:17" x14ac:dyDescent="0.25">
      <c r="A381">
        <v>378</v>
      </c>
      <c r="B381">
        <v>-48.07</v>
      </c>
      <c r="C381">
        <v>167.79</v>
      </c>
      <c r="D381">
        <v>140.96</v>
      </c>
      <c r="E381">
        <v>147.96</v>
      </c>
      <c r="F381">
        <v>148.74</v>
      </c>
      <c r="G381">
        <v>158.15</v>
      </c>
      <c r="H381">
        <v>211.58</v>
      </c>
      <c r="I381">
        <v>234.87</v>
      </c>
      <c r="J381">
        <v>245.12</v>
      </c>
      <c r="K381">
        <v>249.24</v>
      </c>
      <c r="L381">
        <v>280.89999999999998</v>
      </c>
      <c r="M381">
        <v>249.89</v>
      </c>
      <c r="N381">
        <v>322.06</v>
      </c>
      <c r="O381">
        <v>172.64</v>
      </c>
      <c r="P381">
        <v>179.26</v>
      </c>
      <c r="Q381">
        <v>78.8</v>
      </c>
    </row>
    <row r="382" spans="1:17" x14ac:dyDescent="0.25">
      <c r="A382">
        <v>379</v>
      </c>
      <c r="B382">
        <v>90.25</v>
      </c>
      <c r="C382">
        <v>132.29</v>
      </c>
      <c r="D382">
        <v>83.13</v>
      </c>
      <c r="E382">
        <v>121</v>
      </c>
      <c r="F382">
        <v>202.12</v>
      </c>
      <c r="G382">
        <v>72.42</v>
      </c>
      <c r="H382">
        <v>-271.55</v>
      </c>
      <c r="I382">
        <v>25.06</v>
      </c>
      <c r="J382">
        <v>-100.19</v>
      </c>
      <c r="K382">
        <v>56.35</v>
      </c>
      <c r="L382">
        <v>-47.84</v>
      </c>
      <c r="M382">
        <v>88.12</v>
      </c>
      <c r="N382">
        <v>101.21</v>
      </c>
      <c r="O382">
        <v>73.75</v>
      </c>
      <c r="P382">
        <v>33.83</v>
      </c>
      <c r="Q382">
        <v>98.07</v>
      </c>
    </row>
    <row r="383" spans="1:17" x14ac:dyDescent="0.25">
      <c r="A383">
        <v>380</v>
      </c>
      <c r="B383">
        <v>10.1</v>
      </c>
      <c r="C383">
        <v>10.57</v>
      </c>
      <c r="D383">
        <v>17.260000000000002</v>
      </c>
      <c r="E383">
        <v>29.14</v>
      </c>
      <c r="F383">
        <v>42.42</v>
      </c>
      <c r="G383">
        <v>67.11</v>
      </c>
      <c r="H383">
        <v>80.69</v>
      </c>
      <c r="I383">
        <v>99.46</v>
      </c>
      <c r="J383">
        <v>128.44</v>
      </c>
      <c r="K383">
        <v>156.81</v>
      </c>
      <c r="L383">
        <v>171.37</v>
      </c>
      <c r="M383">
        <v>242.5</v>
      </c>
      <c r="N383">
        <v>182.91</v>
      </c>
      <c r="O383">
        <v>188.72</v>
      </c>
      <c r="P383">
        <v>208.35</v>
      </c>
      <c r="Q383">
        <v>183.92</v>
      </c>
    </row>
    <row r="384" spans="1:17" x14ac:dyDescent="0.25">
      <c r="A384">
        <v>381</v>
      </c>
      <c r="B384">
        <v>3.39</v>
      </c>
      <c r="C384">
        <v>5.49</v>
      </c>
      <c r="D384">
        <v>3.85</v>
      </c>
      <c r="E384">
        <v>3.63</v>
      </c>
      <c r="F384">
        <v>6.4</v>
      </c>
      <c r="G384">
        <v>10.52</v>
      </c>
      <c r="H384">
        <v>14.23</v>
      </c>
      <c r="I384">
        <v>37.76</v>
      </c>
      <c r="J384">
        <v>26.79</v>
      </c>
      <c r="K384">
        <v>39.909999999999997</v>
      </c>
      <c r="L384">
        <v>44.81</v>
      </c>
      <c r="M384">
        <v>65.64</v>
      </c>
      <c r="N384">
        <v>103.05</v>
      </c>
      <c r="O384">
        <v>120.28</v>
      </c>
      <c r="P384">
        <v>119.95</v>
      </c>
      <c r="Q384">
        <v>161.07</v>
      </c>
    </row>
    <row r="385" spans="1:17" x14ac:dyDescent="0.25">
      <c r="A385">
        <v>382</v>
      </c>
      <c r="B385">
        <v>102.63</v>
      </c>
      <c r="C385">
        <v>105.79</v>
      </c>
      <c r="D385">
        <v>105.81</v>
      </c>
      <c r="E385">
        <v>537.61</v>
      </c>
      <c r="F385">
        <v>646.17999999999995</v>
      </c>
      <c r="G385">
        <v>1022.04</v>
      </c>
      <c r="H385">
        <v>968.02</v>
      </c>
      <c r="I385">
        <v>339.42</v>
      </c>
      <c r="J385">
        <v>230</v>
      </c>
      <c r="K385">
        <v>519</v>
      </c>
      <c r="L385">
        <v>657</v>
      </c>
      <c r="M385">
        <v>409</v>
      </c>
      <c r="N385">
        <v>773</v>
      </c>
      <c r="O385">
        <v>977</v>
      </c>
      <c r="P385">
        <v>419</v>
      </c>
      <c r="Q385">
        <v>828</v>
      </c>
    </row>
    <row r="386" spans="1:17" x14ac:dyDescent="0.25">
      <c r="A386">
        <v>383</v>
      </c>
      <c r="E386">
        <v>5.65</v>
      </c>
      <c r="F386">
        <v>2408.85</v>
      </c>
      <c r="G386">
        <v>2586.4499999999998</v>
      </c>
      <c r="H386">
        <v>4802.67</v>
      </c>
      <c r="I386">
        <v>478.93</v>
      </c>
      <c r="J386">
        <v>-758</v>
      </c>
      <c r="K386">
        <v>156</v>
      </c>
      <c r="L386">
        <v>-771</v>
      </c>
      <c r="M386">
        <v>-447</v>
      </c>
      <c r="N386">
        <v>-1331</v>
      </c>
      <c r="O386">
        <v>-2313</v>
      </c>
      <c r="P386">
        <v>-1796</v>
      </c>
      <c r="Q386">
        <v>-9870</v>
      </c>
    </row>
    <row r="387" spans="1:17" x14ac:dyDescent="0.25">
      <c r="A387">
        <v>384</v>
      </c>
      <c r="I387">
        <v>-0.21</v>
      </c>
      <c r="J387">
        <v>41.21</v>
      </c>
      <c r="K387">
        <v>26.45</v>
      </c>
      <c r="L387">
        <v>27.48</v>
      </c>
      <c r="M387">
        <v>43.39</v>
      </c>
      <c r="N387">
        <v>69.06</v>
      </c>
      <c r="O387">
        <v>86.76</v>
      </c>
      <c r="P387">
        <v>172.59</v>
      </c>
      <c r="Q387">
        <v>180.58</v>
      </c>
    </row>
    <row r="388" spans="1:17" x14ac:dyDescent="0.25">
      <c r="A388">
        <v>385</v>
      </c>
      <c r="B388">
        <v>4104.3100000000004</v>
      </c>
      <c r="C388">
        <v>5137.1099999999997</v>
      </c>
      <c r="D388">
        <v>7571.68</v>
      </c>
      <c r="E388">
        <v>9069.34</v>
      </c>
      <c r="F388">
        <v>11943.91</v>
      </c>
      <c r="G388">
        <v>19506.39</v>
      </c>
      <c r="H388">
        <v>15309.32</v>
      </c>
      <c r="I388">
        <v>16235.67</v>
      </c>
      <c r="J388">
        <v>20286</v>
      </c>
      <c r="K388">
        <v>20040</v>
      </c>
      <c r="L388">
        <v>21003</v>
      </c>
      <c r="M388">
        <v>21984</v>
      </c>
      <c r="N388">
        <v>22736</v>
      </c>
      <c r="O388">
        <v>27384</v>
      </c>
      <c r="P388">
        <v>31425</v>
      </c>
      <c r="Q388">
        <v>33612</v>
      </c>
    </row>
    <row r="389" spans="1:17" x14ac:dyDescent="0.25">
      <c r="A389">
        <v>386</v>
      </c>
      <c r="B389">
        <v>121.87</v>
      </c>
      <c r="C389">
        <v>238.38</v>
      </c>
      <c r="D389">
        <v>520.29</v>
      </c>
      <c r="E389">
        <v>650.34</v>
      </c>
      <c r="F389">
        <v>801.45</v>
      </c>
      <c r="G389">
        <v>1084.6300000000001</v>
      </c>
      <c r="H389">
        <v>1138.8800000000001</v>
      </c>
      <c r="I389">
        <v>1151.69</v>
      </c>
      <c r="J389">
        <v>1080.9100000000001</v>
      </c>
      <c r="K389">
        <v>2000.26</v>
      </c>
      <c r="L389">
        <v>1999.52</v>
      </c>
      <c r="M389">
        <v>1283.81</v>
      </c>
      <c r="N389">
        <v>1390.05</v>
      </c>
      <c r="O389">
        <v>-365.3</v>
      </c>
      <c r="P389">
        <v>487.81</v>
      </c>
      <c r="Q389">
        <v>1241.19</v>
      </c>
    </row>
    <row r="390" spans="1:17" x14ac:dyDescent="0.25">
      <c r="A390">
        <v>387</v>
      </c>
      <c r="G390">
        <v>-4.17</v>
      </c>
      <c r="H390">
        <v>4.42</v>
      </c>
      <c r="I390">
        <v>-50.89</v>
      </c>
      <c r="J390">
        <v>39.9</v>
      </c>
      <c r="K390">
        <v>18.52</v>
      </c>
      <c r="L390">
        <v>28.72</v>
      </c>
      <c r="M390">
        <v>8.36</v>
      </c>
      <c r="N390">
        <v>-341.14</v>
      </c>
      <c r="O390">
        <v>-528.65</v>
      </c>
      <c r="P390">
        <v>-523.42999999999995</v>
      </c>
      <c r="Q390">
        <v>-956.08</v>
      </c>
    </row>
    <row r="391" spans="1:17" x14ac:dyDescent="0.25">
      <c r="A391">
        <v>388</v>
      </c>
      <c r="B391">
        <v>1.56</v>
      </c>
      <c r="C391">
        <v>7.46</v>
      </c>
      <c r="D391">
        <v>12.11</v>
      </c>
      <c r="E391">
        <v>30.04</v>
      </c>
      <c r="F391">
        <v>51.04</v>
      </c>
      <c r="G391">
        <v>96.18</v>
      </c>
      <c r="H391">
        <v>132.94999999999999</v>
      </c>
      <c r="I391">
        <v>196.28</v>
      </c>
      <c r="J391">
        <v>261.27</v>
      </c>
      <c r="K391">
        <v>276.11</v>
      </c>
      <c r="L391">
        <v>197.54</v>
      </c>
      <c r="M391">
        <v>303.94</v>
      </c>
      <c r="N391">
        <v>357.33</v>
      </c>
      <c r="O391">
        <v>370.18</v>
      </c>
      <c r="P391">
        <v>404.78</v>
      </c>
      <c r="Q391">
        <v>504.85</v>
      </c>
    </row>
    <row r="392" spans="1:17" x14ac:dyDescent="0.25">
      <c r="A392">
        <v>389</v>
      </c>
      <c r="D392">
        <v>-0.01</v>
      </c>
      <c r="E392">
        <v>-0.13</v>
      </c>
      <c r="F392">
        <v>0.16</v>
      </c>
      <c r="G392">
        <v>94.67</v>
      </c>
      <c r="H392">
        <v>248.9</v>
      </c>
      <c r="I392">
        <v>273.23</v>
      </c>
      <c r="J392">
        <v>274.55</v>
      </c>
      <c r="K392">
        <v>310.86</v>
      </c>
      <c r="L392">
        <v>513.92999999999995</v>
      </c>
      <c r="M392">
        <v>56.48</v>
      </c>
      <c r="N392">
        <v>25.1</v>
      </c>
      <c r="O392">
        <v>1298.24</v>
      </c>
      <c r="P392">
        <v>64.260000000000005</v>
      </c>
      <c r="Q392">
        <v>2.25</v>
      </c>
    </row>
    <row r="393" spans="1:17" x14ac:dyDescent="0.25">
      <c r="A393">
        <v>390</v>
      </c>
      <c r="B393">
        <v>1.5</v>
      </c>
      <c r="C393">
        <v>2.21</v>
      </c>
      <c r="D393">
        <v>3.48</v>
      </c>
      <c r="E393">
        <v>6.3</v>
      </c>
      <c r="F393">
        <v>11.53</v>
      </c>
      <c r="G393">
        <v>15.57</v>
      </c>
      <c r="H393">
        <v>27.01</v>
      </c>
      <c r="I393">
        <v>44.34</v>
      </c>
      <c r="J393">
        <v>58.15</v>
      </c>
      <c r="K393">
        <v>61.46</v>
      </c>
      <c r="L393">
        <v>80.02</v>
      </c>
      <c r="M393">
        <v>110.1</v>
      </c>
      <c r="N393">
        <v>123.08</v>
      </c>
      <c r="O393">
        <v>150.08000000000001</v>
      </c>
      <c r="P393">
        <v>182.25</v>
      </c>
      <c r="Q393">
        <v>206.12</v>
      </c>
    </row>
    <row r="394" spans="1:17" x14ac:dyDescent="0.25">
      <c r="A394">
        <v>391</v>
      </c>
      <c r="B394">
        <v>3.39</v>
      </c>
      <c r="C394">
        <v>3.51</v>
      </c>
      <c r="D394">
        <v>4.29</v>
      </c>
      <c r="E394">
        <v>6.7</v>
      </c>
      <c r="F394">
        <v>9.77</v>
      </c>
      <c r="G394">
        <v>11.62</v>
      </c>
      <c r="H394">
        <v>13.66</v>
      </c>
      <c r="I394">
        <v>24.14</v>
      </c>
      <c r="J394">
        <v>32.020000000000003</v>
      </c>
      <c r="K394">
        <v>41.52</v>
      </c>
      <c r="L394">
        <v>61.76</v>
      </c>
      <c r="M394">
        <v>62.06</v>
      </c>
      <c r="N394">
        <v>65.709999999999994</v>
      </c>
      <c r="O394">
        <v>77.95</v>
      </c>
      <c r="P394">
        <v>77.150000000000006</v>
      </c>
      <c r="Q394">
        <v>94.61</v>
      </c>
    </row>
    <row r="395" spans="1:17" x14ac:dyDescent="0.25">
      <c r="A395">
        <v>392</v>
      </c>
    </row>
    <row r="396" spans="1:17" x14ac:dyDescent="0.25">
      <c r="A396">
        <v>393</v>
      </c>
      <c r="B396">
        <v>10.119999999999999</v>
      </c>
      <c r="C396">
        <v>11.6</v>
      </c>
      <c r="D396">
        <v>17.37</v>
      </c>
      <c r="E396">
        <v>19.510000000000002</v>
      </c>
      <c r="F396">
        <v>18.309999999999999</v>
      </c>
      <c r="G396">
        <v>21.48</v>
      </c>
      <c r="H396">
        <v>18.61</v>
      </c>
      <c r="I396">
        <v>20.7</v>
      </c>
      <c r="J396">
        <v>24.09</v>
      </c>
      <c r="K396">
        <v>26.79</v>
      </c>
      <c r="L396">
        <v>29.05</v>
      </c>
      <c r="M396">
        <v>24.91</v>
      </c>
      <c r="N396">
        <v>61.65</v>
      </c>
      <c r="O396">
        <v>65.66</v>
      </c>
      <c r="P396">
        <v>74.31</v>
      </c>
      <c r="Q396">
        <v>68.959999999999994</v>
      </c>
    </row>
    <row r="397" spans="1:17" x14ac:dyDescent="0.25">
      <c r="A397">
        <v>394</v>
      </c>
      <c r="D397">
        <v>298.43</v>
      </c>
      <c r="E397">
        <v>497.18</v>
      </c>
      <c r="F397">
        <v>732.71</v>
      </c>
      <c r="G397">
        <v>764.51</v>
      </c>
      <c r="H397">
        <v>1015.32</v>
      </c>
      <c r="I397">
        <v>972.74</v>
      </c>
      <c r="J397">
        <v>912.13</v>
      </c>
      <c r="K397">
        <v>1068.68</v>
      </c>
      <c r="L397">
        <v>1052.3399999999999</v>
      </c>
      <c r="M397">
        <v>1114.6300000000001</v>
      </c>
      <c r="N397">
        <v>1676.75</v>
      </c>
      <c r="O397">
        <v>1407.34</v>
      </c>
      <c r="P397">
        <v>1544.14</v>
      </c>
      <c r="Q397">
        <v>1224.8800000000001</v>
      </c>
    </row>
    <row r="398" spans="1:17" x14ac:dyDescent="0.25">
      <c r="A398">
        <v>395</v>
      </c>
      <c r="B398">
        <v>20.88</v>
      </c>
      <c r="C398">
        <v>32.200000000000003</v>
      </c>
      <c r="D398">
        <v>56.61</v>
      </c>
      <c r="E398">
        <v>64.069999999999993</v>
      </c>
      <c r="F398">
        <v>101.96</v>
      </c>
      <c r="G398">
        <v>160.71</v>
      </c>
      <c r="H398">
        <v>127.66</v>
      </c>
      <c r="I398">
        <v>94.25</v>
      </c>
      <c r="J398">
        <v>177.02</v>
      </c>
      <c r="K398">
        <v>208.49</v>
      </c>
      <c r="L398">
        <v>190.08</v>
      </c>
      <c r="M398">
        <v>166.72</v>
      </c>
      <c r="N398">
        <v>202.77</v>
      </c>
      <c r="O398">
        <v>255.89</v>
      </c>
      <c r="P398">
        <v>243.89</v>
      </c>
      <c r="Q398">
        <v>295.89</v>
      </c>
    </row>
    <row r="399" spans="1:17" x14ac:dyDescent="0.25">
      <c r="A399">
        <v>396</v>
      </c>
      <c r="B399">
        <v>14.61</v>
      </c>
      <c r="C399">
        <v>20.440000000000001</v>
      </c>
      <c r="D399">
        <v>28.3</v>
      </c>
      <c r="E399">
        <v>48.42</v>
      </c>
      <c r="F399">
        <v>79.25</v>
      </c>
      <c r="G399">
        <v>108.27</v>
      </c>
      <c r="H399">
        <v>50.36</v>
      </c>
      <c r="I399">
        <v>111.49</v>
      </c>
      <c r="J399">
        <v>134.30000000000001</v>
      </c>
      <c r="K399">
        <v>57.96</v>
      </c>
      <c r="L399">
        <v>94.96</v>
      </c>
      <c r="M399">
        <v>59.32</v>
      </c>
      <c r="N399">
        <v>90.93</v>
      </c>
      <c r="O399">
        <v>57.4</v>
      </c>
      <c r="P399">
        <v>96.07</v>
      </c>
      <c r="Q399">
        <v>123.47</v>
      </c>
    </row>
    <row r="400" spans="1:17" x14ac:dyDescent="0.25">
      <c r="A400">
        <v>397</v>
      </c>
      <c r="B400">
        <v>31.89</v>
      </c>
      <c r="C400">
        <v>41.61</v>
      </c>
      <c r="D400">
        <v>60.05</v>
      </c>
      <c r="E400">
        <v>104.77</v>
      </c>
      <c r="F400">
        <v>289.07</v>
      </c>
      <c r="G400">
        <v>138.72999999999999</v>
      </c>
      <c r="H400">
        <v>163.28</v>
      </c>
      <c r="I400">
        <v>309.42</v>
      </c>
      <c r="J400">
        <v>483.44</v>
      </c>
      <c r="K400">
        <v>387.38</v>
      </c>
      <c r="L400">
        <v>258.51</v>
      </c>
      <c r="M400">
        <v>216.55</v>
      </c>
      <c r="N400">
        <v>307.73</v>
      </c>
      <c r="O400">
        <v>371.87</v>
      </c>
      <c r="P400">
        <v>418.82</v>
      </c>
      <c r="Q400">
        <v>405.66</v>
      </c>
    </row>
    <row r="401" spans="1:17" x14ac:dyDescent="0.25">
      <c r="A401">
        <v>398</v>
      </c>
      <c r="B401">
        <v>4.1100000000000003</v>
      </c>
      <c r="C401">
        <v>5</v>
      </c>
      <c r="D401">
        <v>7</v>
      </c>
      <c r="E401">
        <v>13.85</v>
      </c>
      <c r="F401">
        <v>26.39</v>
      </c>
      <c r="G401">
        <v>52.37</v>
      </c>
      <c r="H401">
        <v>63.29</v>
      </c>
      <c r="I401">
        <v>53.84</v>
      </c>
      <c r="J401">
        <v>119.59</v>
      </c>
      <c r="K401">
        <v>140.56</v>
      </c>
      <c r="L401">
        <v>74.069999999999993</v>
      </c>
      <c r="M401">
        <v>106.16</v>
      </c>
      <c r="N401">
        <v>113.73</v>
      </c>
      <c r="O401">
        <v>132.02000000000001</v>
      </c>
      <c r="P401">
        <v>187.85</v>
      </c>
      <c r="Q401">
        <v>220.66</v>
      </c>
    </row>
    <row r="402" spans="1:17" x14ac:dyDescent="0.25">
      <c r="A402">
        <v>399</v>
      </c>
      <c r="G402">
        <v>0</v>
      </c>
      <c r="H402">
        <v>-0.03</v>
      </c>
      <c r="I402">
        <v>3.51</v>
      </c>
      <c r="J402">
        <v>15.44</v>
      </c>
      <c r="K402">
        <v>25.92</v>
      </c>
      <c r="L402">
        <v>11.71</v>
      </c>
      <c r="M402">
        <v>0.61</v>
      </c>
      <c r="N402">
        <v>-63.27</v>
      </c>
      <c r="O402">
        <v>-5.04</v>
      </c>
      <c r="P402">
        <v>41.16</v>
      </c>
      <c r="Q402">
        <v>67.739999999999995</v>
      </c>
    </row>
    <row r="403" spans="1:17" x14ac:dyDescent="0.25">
      <c r="A403">
        <v>400</v>
      </c>
      <c r="B403">
        <v>61.09</v>
      </c>
      <c r="C403">
        <v>98.57</v>
      </c>
      <c r="D403">
        <v>148.5</v>
      </c>
      <c r="E403">
        <v>145.08000000000001</v>
      </c>
      <c r="F403">
        <v>169.29</v>
      </c>
      <c r="G403">
        <v>144.41999999999999</v>
      </c>
      <c r="H403">
        <v>166.2</v>
      </c>
      <c r="I403">
        <v>157.41</v>
      </c>
      <c r="J403">
        <v>230.75</v>
      </c>
      <c r="K403">
        <v>191.19</v>
      </c>
      <c r="L403">
        <v>176.66</v>
      </c>
      <c r="M403">
        <v>265.18</v>
      </c>
      <c r="N403">
        <v>263.61</v>
      </c>
      <c r="O403">
        <v>321.49</v>
      </c>
      <c r="P403">
        <v>304.2</v>
      </c>
      <c r="Q403">
        <v>326</v>
      </c>
    </row>
    <row r="404" spans="1:17" x14ac:dyDescent="0.25">
      <c r="A404">
        <v>401</v>
      </c>
      <c r="B404">
        <v>20.36</v>
      </c>
      <c r="C404">
        <v>22.31</v>
      </c>
      <c r="D404">
        <v>30.88</v>
      </c>
      <c r="E404">
        <v>47.89</v>
      </c>
      <c r="F404">
        <v>73.7</v>
      </c>
      <c r="G404">
        <v>79.53</v>
      </c>
      <c r="H404">
        <v>95.72</v>
      </c>
      <c r="I404">
        <v>65.540000000000006</v>
      </c>
      <c r="J404">
        <v>121.5</v>
      </c>
      <c r="K404">
        <v>175.97</v>
      </c>
      <c r="L404">
        <v>159.18</v>
      </c>
      <c r="M404">
        <v>121.83</v>
      </c>
      <c r="N404">
        <v>152.88</v>
      </c>
      <c r="O404">
        <v>197.48</v>
      </c>
      <c r="P404">
        <v>195.06</v>
      </c>
      <c r="Q404">
        <v>238.02</v>
      </c>
    </row>
    <row r="405" spans="1:17" x14ac:dyDescent="0.25">
      <c r="A405">
        <v>402</v>
      </c>
      <c r="H405">
        <v>10.72</v>
      </c>
      <c r="I405">
        <v>8.68</v>
      </c>
      <c r="J405">
        <v>14.88</v>
      </c>
      <c r="K405">
        <v>13.59</v>
      </c>
      <c r="L405">
        <v>32.43</v>
      </c>
      <c r="M405">
        <v>36.22</v>
      </c>
      <c r="N405">
        <v>29.64</v>
      </c>
      <c r="O405">
        <v>12.38</v>
      </c>
      <c r="P405">
        <v>53.98</v>
      </c>
      <c r="Q405">
        <v>73.010000000000005</v>
      </c>
    </row>
    <row r="406" spans="1:17" x14ac:dyDescent="0.25">
      <c r="A406">
        <v>403</v>
      </c>
      <c r="F406">
        <v>8.6999999999999993</v>
      </c>
      <c r="G406">
        <v>12.96</v>
      </c>
      <c r="H406">
        <v>1.21</v>
      </c>
      <c r="I406">
        <v>11.43</v>
      </c>
      <c r="J406">
        <v>20.2</v>
      </c>
      <c r="K406">
        <v>28.32</v>
      </c>
      <c r="L406">
        <v>27</v>
      </c>
      <c r="M406">
        <v>20</v>
      </c>
      <c r="N406">
        <v>3.92</v>
      </c>
      <c r="O406">
        <v>10.81</v>
      </c>
      <c r="P406">
        <v>19.3</v>
      </c>
      <c r="Q406">
        <v>38.25</v>
      </c>
    </row>
    <row r="407" spans="1:17" x14ac:dyDescent="0.25">
      <c r="A407">
        <v>404</v>
      </c>
      <c r="B407">
        <v>1.02</v>
      </c>
      <c r="C407">
        <v>2.4900000000000002</v>
      </c>
      <c r="D407">
        <v>3.28</v>
      </c>
      <c r="E407">
        <v>3.88</v>
      </c>
      <c r="F407">
        <v>7.86</v>
      </c>
      <c r="G407">
        <v>10.98</v>
      </c>
      <c r="H407">
        <v>7.56</v>
      </c>
      <c r="I407">
        <v>46.12</v>
      </c>
      <c r="J407">
        <v>50.88</v>
      </c>
      <c r="K407">
        <v>39.75</v>
      </c>
      <c r="L407">
        <v>45.96</v>
      </c>
      <c r="M407">
        <v>80.86</v>
      </c>
      <c r="N407">
        <v>84.1</v>
      </c>
      <c r="O407">
        <v>112.86</v>
      </c>
      <c r="P407">
        <v>127.45</v>
      </c>
      <c r="Q407">
        <v>133.24</v>
      </c>
    </row>
    <row r="408" spans="1:17" x14ac:dyDescent="0.25">
      <c r="A408">
        <v>405</v>
      </c>
      <c r="B408">
        <v>274.77999999999997</v>
      </c>
      <c r="C408">
        <v>626.99</v>
      </c>
      <c r="D408">
        <v>1419.91</v>
      </c>
      <c r="E408">
        <v>1042.2</v>
      </c>
      <c r="F408">
        <v>1014.58</v>
      </c>
      <c r="G408">
        <v>813.9</v>
      </c>
      <c r="H408">
        <v>940.67</v>
      </c>
      <c r="I408">
        <v>376.91</v>
      </c>
      <c r="J408">
        <v>567.35</v>
      </c>
      <c r="K408">
        <v>-428.21</v>
      </c>
      <c r="L408">
        <v>-114.31</v>
      </c>
      <c r="M408">
        <v>-274.66000000000003</v>
      </c>
      <c r="N408">
        <v>200.93</v>
      </c>
      <c r="O408">
        <v>753.28</v>
      </c>
      <c r="P408">
        <v>142.28</v>
      </c>
      <c r="Q408">
        <v>253.75</v>
      </c>
    </row>
    <row r="409" spans="1:17" x14ac:dyDescent="0.25">
      <c r="A409">
        <v>406</v>
      </c>
      <c r="B409">
        <v>10.63</v>
      </c>
      <c r="C409">
        <v>12.02</v>
      </c>
      <c r="D409">
        <v>19.03</v>
      </c>
      <c r="E409">
        <v>27.11</v>
      </c>
      <c r="F409">
        <v>26.2</v>
      </c>
      <c r="G409">
        <v>6.97</v>
      </c>
      <c r="H409">
        <v>-63.72</v>
      </c>
      <c r="I409">
        <v>50.23</v>
      </c>
      <c r="J409">
        <v>75.180000000000007</v>
      </c>
      <c r="K409">
        <v>64.260000000000005</v>
      </c>
      <c r="L409">
        <v>39.17</v>
      </c>
      <c r="M409">
        <v>37</v>
      </c>
      <c r="N409">
        <v>40.74</v>
      </c>
      <c r="O409">
        <v>22.88</v>
      </c>
      <c r="P409">
        <v>-19.940000000000001</v>
      </c>
      <c r="Q409">
        <v>11.6</v>
      </c>
    </row>
    <row r="410" spans="1:17" x14ac:dyDescent="0.25">
      <c r="A410">
        <v>407</v>
      </c>
      <c r="B410">
        <v>7.63</v>
      </c>
      <c r="C410">
        <v>13.04</v>
      </c>
      <c r="D410">
        <v>29.07</v>
      </c>
      <c r="E410">
        <v>18.399999999999999</v>
      </c>
      <c r="F410">
        <v>177</v>
      </c>
      <c r="G410">
        <v>260.37</v>
      </c>
      <c r="H410">
        <v>577.97</v>
      </c>
      <c r="I410">
        <v>676.1</v>
      </c>
      <c r="J410">
        <v>209.7</v>
      </c>
      <c r="K410">
        <v>618.5</v>
      </c>
      <c r="L410">
        <v>1003.97</v>
      </c>
      <c r="M410">
        <v>787.24</v>
      </c>
      <c r="N410">
        <v>426.33</v>
      </c>
      <c r="O410">
        <v>1143.1300000000001</v>
      </c>
      <c r="P410">
        <v>1339.11</v>
      </c>
      <c r="Q410">
        <v>1384.18</v>
      </c>
    </row>
    <row r="411" spans="1:17" x14ac:dyDescent="0.25">
      <c r="A411">
        <v>408</v>
      </c>
      <c r="B411">
        <v>2.37</v>
      </c>
      <c r="C411">
        <v>2.79</v>
      </c>
      <c r="D411">
        <v>12.27</v>
      </c>
      <c r="E411">
        <v>33.46</v>
      </c>
      <c r="F411">
        <v>55.57</v>
      </c>
      <c r="G411">
        <v>54.43</v>
      </c>
      <c r="H411">
        <v>92.79</v>
      </c>
      <c r="I411">
        <v>143.51</v>
      </c>
      <c r="J411">
        <v>410.05</v>
      </c>
      <c r="K411">
        <v>84.05</v>
      </c>
      <c r="L411">
        <v>51.84</v>
      </c>
      <c r="M411">
        <v>-460.39</v>
      </c>
      <c r="N411">
        <v>-295.08999999999997</v>
      </c>
      <c r="O411">
        <v>-278.12</v>
      </c>
      <c r="P411">
        <v>-235.83</v>
      </c>
      <c r="Q411">
        <v>-2982.14</v>
      </c>
    </row>
    <row r="412" spans="1:17" x14ac:dyDescent="0.25">
      <c r="A412">
        <v>409</v>
      </c>
      <c r="B412">
        <v>8.09</v>
      </c>
      <c r="C412">
        <v>18.36</v>
      </c>
      <c r="D412">
        <v>23.1</v>
      </c>
      <c r="E412">
        <v>31.67</v>
      </c>
      <c r="F412">
        <v>51.62</v>
      </c>
      <c r="G412">
        <v>87.64</v>
      </c>
      <c r="H412">
        <v>117.01</v>
      </c>
      <c r="I412">
        <v>194.26</v>
      </c>
      <c r="J412">
        <v>240.59</v>
      </c>
      <c r="K412">
        <v>342.53</v>
      </c>
      <c r="L412">
        <v>449.62</v>
      </c>
      <c r="M412">
        <v>521.14</v>
      </c>
      <c r="N412">
        <v>558.05999999999995</v>
      </c>
      <c r="O412">
        <v>529.78</v>
      </c>
      <c r="P412">
        <v>556.05999999999995</v>
      </c>
      <c r="Q412">
        <v>664.72</v>
      </c>
    </row>
    <row r="413" spans="1:17" x14ac:dyDescent="0.25">
      <c r="A413">
        <v>410</v>
      </c>
      <c r="B413">
        <v>23.83</v>
      </c>
      <c r="C413">
        <v>36.840000000000003</v>
      </c>
      <c r="D413">
        <v>49.32</v>
      </c>
      <c r="E413">
        <v>141.63999999999999</v>
      </c>
      <c r="F413">
        <v>190.4</v>
      </c>
      <c r="G413">
        <v>389.83</v>
      </c>
      <c r="H413">
        <v>612.4</v>
      </c>
      <c r="I413">
        <v>873.12</v>
      </c>
      <c r="J413">
        <v>1229.8800000000001</v>
      </c>
      <c r="K413">
        <v>1257.8</v>
      </c>
      <c r="L413">
        <v>1360.62</v>
      </c>
      <c r="M413">
        <v>1264.21</v>
      </c>
      <c r="N413">
        <v>1238.23</v>
      </c>
      <c r="O413">
        <v>1178.2</v>
      </c>
      <c r="P413">
        <v>1257.3399999999999</v>
      </c>
      <c r="Q413">
        <v>1568.02</v>
      </c>
    </row>
    <row r="414" spans="1:17" x14ac:dyDescent="0.25">
      <c r="A414">
        <v>411</v>
      </c>
      <c r="B414">
        <v>86.56</v>
      </c>
      <c r="C414">
        <v>139.38</v>
      </c>
      <c r="D414">
        <v>151.37</v>
      </c>
      <c r="E414">
        <v>254.75</v>
      </c>
      <c r="F414">
        <v>360.11</v>
      </c>
      <c r="G414">
        <v>596.54</v>
      </c>
      <c r="H414">
        <v>593.33000000000004</v>
      </c>
      <c r="I414">
        <v>1044.8499999999999</v>
      </c>
      <c r="J414">
        <v>827.21</v>
      </c>
      <c r="K414">
        <v>845.4</v>
      </c>
      <c r="L414">
        <v>343.2</v>
      </c>
      <c r="M414">
        <v>194</v>
      </c>
      <c r="N414">
        <v>603.20000000000005</v>
      </c>
      <c r="O414">
        <v>1183.3</v>
      </c>
      <c r="P414">
        <v>2917.1</v>
      </c>
      <c r="Q414">
        <v>1133.5999999999999</v>
      </c>
    </row>
    <row r="415" spans="1:17" x14ac:dyDescent="0.25">
      <c r="A415">
        <v>412</v>
      </c>
      <c r="P415">
        <v>-0.79</v>
      </c>
      <c r="Q415">
        <v>3.2</v>
      </c>
    </row>
    <row r="416" spans="1:17" x14ac:dyDescent="0.25">
      <c r="A416">
        <v>413</v>
      </c>
      <c r="B416">
        <v>2.52</v>
      </c>
      <c r="C416">
        <v>12.94</v>
      </c>
      <c r="D416">
        <v>34.69</v>
      </c>
      <c r="E416">
        <v>88.49</v>
      </c>
      <c r="F416">
        <v>161.52000000000001</v>
      </c>
      <c r="G416">
        <v>228.3</v>
      </c>
      <c r="H416">
        <v>109.68</v>
      </c>
      <c r="I416">
        <v>136.66</v>
      </c>
      <c r="J416">
        <v>182.46</v>
      </c>
      <c r="K416">
        <v>200.85</v>
      </c>
      <c r="L416">
        <v>196.57</v>
      </c>
      <c r="M416">
        <v>206.54</v>
      </c>
      <c r="N416">
        <v>186.66</v>
      </c>
      <c r="O416">
        <v>124.77</v>
      </c>
      <c r="P416">
        <v>140.21</v>
      </c>
      <c r="Q416">
        <v>193.94</v>
      </c>
    </row>
    <row r="417" spans="1:17" x14ac:dyDescent="0.25">
      <c r="A417">
        <v>414</v>
      </c>
      <c r="B417">
        <v>3</v>
      </c>
      <c r="C417">
        <v>3.73</v>
      </c>
      <c r="D417">
        <v>7.2</v>
      </c>
      <c r="E417">
        <v>8.86</v>
      </c>
      <c r="F417">
        <v>10.35</v>
      </c>
      <c r="G417">
        <v>18.02</v>
      </c>
      <c r="H417">
        <v>25.2</v>
      </c>
      <c r="I417">
        <v>31.27</v>
      </c>
      <c r="J417">
        <v>50.29</v>
      </c>
      <c r="K417">
        <v>60.89</v>
      </c>
      <c r="L417">
        <v>75.819999999999993</v>
      </c>
      <c r="M417">
        <v>83.84</v>
      </c>
      <c r="N417">
        <v>107.92</v>
      </c>
      <c r="O417">
        <v>108.86</v>
      </c>
      <c r="P417">
        <v>132.58000000000001</v>
      </c>
      <c r="Q417">
        <v>134.26</v>
      </c>
    </row>
    <row r="418" spans="1:17" x14ac:dyDescent="0.25">
      <c r="A418">
        <v>415</v>
      </c>
      <c r="B418">
        <v>15.58</v>
      </c>
      <c r="C418">
        <v>11.39</v>
      </c>
      <c r="D418">
        <v>16.399999999999999</v>
      </c>
      <c r="E418">
        <v>7.78</v>
      </c>
      <c r="F418">
        <v>35.130000000000003</v>
      </c>
      <c r="G418">
        <v>36.69</v>
      </c>
      <c r="H418">
        <v>53.36</v>
      </c>
      <c r="I418">
        <v>60.2</v>
      </c>
      <c r="J418">
        <v>61.86</v>
      </c>
      <c r="K418">
        <v>14.91</v>
      </c>
      <c r="L418">
        <v>15.76</v>
      </c>
      <c r="M418">
        <v>54.27</v>
      </c>
      <c r="N418">
        <v>118.36</v>
      </c>
      <c r="O418">
        <v>118.81</v>
      </c>
      <c r="P418">
        <v>133.29</v>
      </c>
      <c r="Q418">
        <v>151.28</v>
      </c>
    </row>
    <row r="419" spans="1:17" x14ac:dyDescent="0.25">
      <c r="A419">
        <v>416</v>
      </c>
      <c r="B419">
        <v>72.33</v>
      </c>
      <c r="C419">
        <v>84.33</v>
      </c>
      <c r="D419">
        <v>8.6999999999999993</v>
      </c>
      <c r="E419">
        <v>50.9</v>
      </c>
      <c r="F419">
        <v>104.12</v>
      </c>
      <c r="G419">
        <v>151.62</v>
      </c>
      <c r="H419">
        <v>194.75</v>
      </c>
      <c r="I419">
        <v>233.76</v>
      </c>
      <c r="J419">
        <v>292.56</v>
      </c>
      <c r="K419">
        <v>401.66</v>
      </c>
      <c r="L419">
        <v>502.27</v>
      </c>
      <c r="M419">
        <v>507.5</v>
      </c>
      <c r="N419">
        <v>307.2</v>
      </c>
      <c r="O419">
        <v>333.27</v>
      </c>
      <c r="P419">
        <v>392.5</v>
      </c>
      <c r="Q419">
        <v>334.89</v>
      </c>
    </row>
    <row r="420" spans="1:17" x14ac:dyDescent="0.25">
      <c r="A420">
        <v>417</v>
      </c>
      <c r="E420">
        <v>-3.96</v>
      </c>
      <c r="F420">
        <v>27.94</v>
      </c>
      <c r="G420">
        <v>94.73</v>
      </c>
      <c r="H420">
        <v>79.39</v>
      </c>
      <c r="I420">
        <v>95.72</v>
      </c>
      <c r="J420">
        <v>83.46</v>
      </c>
      <c r="K420">
        <v>40.479999999999997</v>
      </c>
      <c r="L420">
        <v>30.69</v>
      </c>
      <c r="M420">
        <v>-15.69</v>
      </c>
      <c r="N420">
        <v>46.03</v>
      </c>
      <c r="O420">
        <v>56.3</v>
      </c>
      <c r="P420">
        <v>80.02</v>
      </c>
      <c r="Q420">
        <v>210.78</v>
      </c>
    </row>
    <row r="421" spans="1:17" x14ac:dyDescent="0.25">
      <c r="A421">
        <v>418</v>
      </c>
      <c r="B421">
        <v>3105</v>
      </c>
      <c r="C421">
        <v>3681</v>
      </c>
      <c r="D421">
        <v>4304.5200000000004</v>
      </c>
      <c r="E421">
        <v>4406.67</v>
      </c>
      <c r="F421">
        <v>4541.3100000000004</v>
      </c>
      <c r="G421">
        <v>6729.12</v>
      </c>
      <c r="H421">
        <v>9121.23</v>
      </c>
      <c r="I421">
        <v>9166.0499999999993</v>
      </c>
      <c r="J421">
        <v>8264.52</v>
      </c>
      <c r="K421">
        <v>11707.29</v>
      </c>
      <c r="L421">
        <v>14104.98</v>
      </c>
      <c r="M421">
        <v>10891.17</v>
      </c>
      <c r="N421">
        <v>13101.57</v>
      </c>
      <c r="O421">
        <v>9950.65</v>
      </c>
      <c r="P421">
        <v>10484.1</v>
      </c>
      <c r="Q421">
        <v>-6547.45</v>
      </c>
    </row>
    <row r="422" spans="1:17" x14ac:dyDescent="0.25">
      <c r="A422">
        <v>419</v>
      </c>
      <c r="B422">
        <v>-304.31</v>
      </c>
      <c r="C422">
        <v>2512.08</v>
      </c>
      <c r="D422">
        <v>6816.97</v>
      </c>
      <c r="E422">
        <v>4012.97</v>
      </c>
      <c r="F422">
        <v>6202.29</v>
      </c>
      <c r="G422">
        <v>7536.78</v>
      </c>
      <c r="H422">
        <v>6170.4</v>
      </c>
      <c r="I422">
        <v>6754.37</v>
      </c>
      <c r="J422">
        <v>4904.74</v>
      </c>
      <c r="K422">
        <v>3542.72</v>
      </c>
      <c r="L422">
        <v>2170.35</v>
      </c>
      <c r="M422">
        <v>2616.48</v>
      </c>
      <c r="N422">
        <v>2057.64</v>
      </c>
      <c r="O422">
        <v>-4021.44</v>
      </c>
      <c r="P422">
        <v>-2833.24</v>
      </c>
      <c r="Q422">
        <v>-481.71</v>
      </c>
    </row>
    <row r="423" spans="1:17" x14ac:dyDescent="0.25">
      <c r="A423">
        <v>420</v>
      </c>
      <c r="B423">
        <v>-86.14</v>
      </c>
      <c r="C423">
        <v>-18.95</v>
      </c>
      <c r="D423">
        <v>10.220000000000001</v>
      </c>
      <c r="E423">
        <v>40.770000000000003</v>
      </c>
      <c r="F423">
        <v>50.86</v>
      </c>
      <c r="G423">
        <v>100.72</v>
      </c>
      <c r="H423">
        <v>90.15</v>
      </c>
      <c r="I423">
        <v>246.07</v>
      </c>
      <c r="J423">
        <v>140.53</v>
      </c>
      <c r="K423">
        <v>43.84</v>
      </c>
      <c r="L423">
        <v>47.46</v>
      </c>
      <c r="M423">
        <v>50.2</v>
      </c>
      <c r="N423">
        <v>84.24</v>
      </c>
      <c r="O423">
        <v>181.42</v>
      </c>
      <c r="P423">
        <v>155.93</v>
      </c>
      <c r="Q423">
        <v>254.68</v>
      </c>
    </row>
    <row r="424" spans="1:17" x14ac:dyDescent="0.25">
      <c r="A424">
        <v>421</v>
      </c>
      <c r="B424">
        <v>16.03</v>
      </c>
      <c r="C424">
        <v>6.32</v>
      </c>
      <c r="D424">
        <v>29.16</v>
      </c>
      <c r="E424">
        <v>46.11</v>
      </c>
      <c r="F424">
        <v>36.18</v>
      </c>
      <c r="G424">
        <v>-115.42</v>
      </c>
      <c r="H424">
        <v>6.14</v>
      </c>
      <c r="I424">
        <v>105.51</v>
      </c>
      <c r="J424">
        <v>73.56</v>
      </c>
      <c r="K424">
        <v>117.93</v>
      </c>
      <c r="L424">
        <v>55.99</v>
      </c>
      <c r="M424">
        <v>3512.93</v>
      </c>
      <c r="N424">
        <v>532.32000000000005</v>
      </c>
      <c r="O424">
        <v>130.19999999999999</v>
      </c>
      <c r="P424">
        <v>108.54</v>
      </c>
      <c r="Q424">
        <v>891.59</v>
      </c>
    </row>
    <row r="425" spans="1:17" x14ac:dyDescent="0.25">
      <c r="A425">
        <v>422</v>
      </c>
      <c r="B425">
        <v>6.52</v>
      </c>
      <c r="C425">
        <v>9.56</v>
      </c>
      <c r="D425">
        <v>14.79</v>
      </c>
      <c r="E425">
        <v>10.25</v>
      </c>
      <c r="F425">
        <v>4.09</v>
      </c>
      <c r="G425">
        <v>6.87</v>
      </c>
      <c r="H425">
        <v>18.84</v>
      </c>
      <c r="I425">
        <v>45.91</v>
      </c>
      <c r="J425">
        <v>55.81</v>
      </c>
      <c r="K425">
        <v>36.15</v>
      </c>
      <c r="L425">
        <v>21.06</v>
      </c>
      <c r="M425">
        <v>34.42</v>
      </c>
      <c r="N425">
        <v>42.41</v>
      </c>
      <c r="O425">
        <v>71.63</v>
      </c>
      <c r="P425">
        <v>89.27</v>
      </c>
      <c r="Q425">
        <v>88.03</v>
      </c>
    </row>
    <row r="426" spans="1:17" x14ac:dyDescent="0.25">
      <c r="A426">
        <v>423</v>
      </c>
      <c r="F426">
        <v>-4.9800000000000004</v>
      </c>
      <c r="G426">
        <v>-4.88</v>
      </c>
      <c r="H426">
        <v>-9.14</v>
      </c>
      <c r="I426">
        <v>-21.55</v>
      </c>
      <c r="J426">
        <v>-8.5</v>
      </c>
      <c r="K426">
        <v>-72.23</v>
      </c>
      <c r="L426">
        <v>-22.49</v>
      </c>
      <c r="M426">
        <v>30.32</v>
      </c>
      <c r="N426">
        <v>-39.520000000000003</v>
      </c>
      <c r="O426">
        <v>-69.989999999999995</v>
      </c>
      <c r="P426">
        <v>-119.04</v>
      </c>
      <c r="Q426">
        <v>-197</v>
      </c>
    </row>
    <row r="427" spans="1:17" x14ac:dyDescent="0.25">
      <c r="A427">
        <v>424</v>
      </c>
      <c r="B427">
        <v>231.41</v>
      </c>
      <c r="C427">
        <v>240.6</v>
      </c>
      <c r="D427">
        <v>306.45999999999998</v>
      </c>
      <c r="E427">
        <v>461.29</v>
      </c>
      <c r="F427">
        <v>628.92999999999995</v>
      </c>
      <c r="G427">
        <v>1014.04</v>
      </c>
      <c r="H427">
        <v>1265.29</v>
      </c>
      <c r="I427">
        <v>898.65</v>
      </c>
      <c r="J427">
        <v>1383.8</v>
      </c>
      <c r="K427">
        <v>1699.11</v>
      </c>
      <c r="L427">
        <v>516.54999999999995</v>
      </c>
      <c r="M427">
        <v>-2828.52</v>
      </c>
      <c r="N427">
        <v>-1474.13</v>
      </c>
      <c r="O427">
        <v>-1087.51</v>
      </c>
      <c r="P427">
        <v>-22.84</v>
      </c>
      <c r="Q427">
        <v>-494.59</v>
      </c>
    </row>
    <row r="428" spans="1:17" x14ac:dyDescent="0.25">
      <c r="A428">
        <v>425</v>
      </c>
      <c r="B428">
        <v>46.72</v>
      </c>
      <c r="C428">
        <v>58.31</v>
      </c>
      <c r="D428">
        <v>76.760000000000005</v>
      </c>
      <c r="E428">
        <v>130.22999999999999</v>
      </c>
      <c r="F428">
        <v>268.82</v>
      </c>
      <c r="G428">
        <v>366.98</v>
      </c>
      <c r="H428">
        <v>437.11</v>
      </c>
      <c r="I428">
        <v>567.38</v>
      </c>
      <c r="J428">
        <v>772.22</v>
      </c>
      <c r="K428">
        <v>694.65</v>
      </c>
      <c r="L428">
        <v>683.34</v>
      </c>
      <c r="M428">
        <v>716.96</v>
      </c>
      <c r="N428">
        <v>737.23</v>
      </c>
      <c r="O428">
        <v>869.69</v>
      </c>
      <c r="P428">
        <v>979.41</v>
      </c>
      <c r="Q428">
        <v>1093.04</v>
      </c>
    </row>
    <row r="429" spans="1:17" x14ac:dyDescent="0.25">
      <c r="A429">
        <v>426</v>
      </c>
      <c r="B429">
        <v>45.66</v>
      </c>
      <c r="C429">
        <v>55.62</v>
      </c>
      <c r="D429">
        <v>75.989999999999995</v>
      </c>
      <c r="E429">
        <v>170.59</v>
      </c>
      <c r="F429">
        <v>100.47</v>
      </c>
      <c r="G429">
        <v>212.54</v>
      </c>
      <c r="H429">
        <v>150.72999999999999</v>
      </c>
      <c r="I429">
        <v>226.75</v>
      </c>
      <c r="J429">
        <v>295.23</v>
      </c>
      <c r="K429">
        <v>355.45</v>
      </c>
      <c r="L429">
        <v>410.11</v>
      </c>
      <c r="M429">
        <v>442.51</v>
      </c>
      <c r="N429">
        <v>454.14</v>
      </c>
      <c r="O429">
        <v>477.28</v>
      </c>
      <c r="P429">
        <v>495.35</v>
      </c>
      <c r="Q429">
        <v>532.95000000000005</v>
      </c>
    </row>
    <row r="430" spans="1:17" x14ac:dyDescent="0.25">
      <c r="A430">
        <v>427</v>
      </c>
      <c r="B430">
        <v>45.39</v>
      </c>
      <c r="C430">
        <v>57.9</v>
      </c>
      <c r="D430">
        <v>69.39</v>
      </c>
      <c r="E430">
        <v>62.25</v>
      </c>
      <c r="F430">
        <v>71.86</v>
      </c>
      <c r="G430">
        <v>69.48</v>
      </c>
      <c r="H430">
        <v>17.41</v>
      </c>
      <c r="I430">
        <v>75.010000000000005</v>
      </c>
      <c r="J430">
        <v>105.43</v>
      </c>
      <c r="K430">
        <v>112.6</v>
      </c>
      <c r="L430">
        <v>95.1</v>
      </c>
      <c r="M430">
        <v>120.98</v>
      </c>
      <c r="N430">
        <v>135.32</v>
      </c>
      <c r="O430">
        <v>214</v>
      </c>
      <c r="P430">
        <v>315.48</v>
      </c>
      <c r="Q430">
        <v>367.47</v>
      </c>
    </row>
    <row r="431" spans="1:17" x14ac:dyDescent="0.25">
      <c r="A431">
        <v>428</v>
      </c>
      <c r="B431">
        <v>-0.11</v>
      </c>
      <c r="C431">
        <v>0.03</v>
      </c>
      <c r="D431">
        <v>0</v>
      </c>
      <c r="E431">
        <v>0.01</v>
      </c>
      <c r="F431">
        <v>0.34</v>
      </c>
      <c r="G431">
        <v>2.75</v>
      </c>
      <c r="H431">
        <v>9.57</v>
      </c>
      <c r="I431">
        <v>7.24</v>
      </c>
      <c r="J431">
        <v>6.33</v>
      </c>
      <c r="K431">
        <v>12.13</v>
      </c>
      <c r="L431">
        <v>7.01</v>
      </c>
      <c r="M431">
        <v>137.53</v>
      </c>
      <c r="N431">
        <v>74.97</v>
      </c>
      <c r="O431">
        <v>2.86</v>
      </c>
      <c r="P431">
        <v>158.35</v>
      </c>
      <c r="Q431">
        <v>123.59</v>
      </c>
    </row>
    <row r="432" spans="1:17" x14ac:dyDescent="0.25">
      <c r="A432">
        <v>429</v>
      </c>
      <c r="B432">
        <v>20.86</v>
      </c>
      <c r="C432">
        <v>21.08</v>
      </c>
      <c r="D432">
        <v>23.65</v>
      </c>
      <c r="E432">
        <v>39.96</v>
      </c>
      <c r="F432">
        <v>50.15</v>
      </c>
      <c r="G432">
        <v>51.11</v>
      </c>
      <c r="H432">
        <v>97.39</v>
      </c>
      <c r="I432">
        <v>144.83000000000001</v>
      </c>
      <c r="J432">
        <v>174.97</v>
      </c>
      <c r="K432">
        <v>240.52</v>
      </c>
      <c r="L432">
        <v>272.35000000000002</v>
      </c>
      <c r="M432">
        <v>281.37</v>
      </c>
      <c r="N432">
        <v>315.70999999999998</v>
      </c>
      <c r="O432">
        <v>212.93</v>
      </c>
      <c r="P432">
        <v>379.3</v>
      </c>
      <c r="Q432">
        <v>409.55</v>
      </c>
    </row>
    <row r="433" spans="1:17" x14ac:dyDescent="0.25">
      <c r="A433">
        <v>430</v>
      </c>
      <c r="B433">
        <v>5.63</v>
      </c>
      <c r="C433">
        <v>7.37</v>
      </c>
      <c r="D433">
        <v>3.8</v>
      </c>
      <c r="E433">
        <v>8.4600000000000009</v>
      </c>
      <c r="F433">
        <v>11.32</v>
      </c>
      <c r="G433">
        <v>8.35</v>
      </c>
      <c r="H433">
        <v>7.12</v>
      </c>
      <c r="I433">
        <v>7</v>
      </c>
      <c r="J433">
        <v>10.4</v>
      </c>
      <c r="K433">
        <v>14.36</v>
      </c>
      <c r="L433">
        <v>30.84</v>
      </c>
      <c r="M433">
        <v>144.16</v>
      </c>
      <c r="N433">
        <v>108.75</v>
      </c>
      <c r="O433">
        <v>100.08</v>
      </c>
      <c r="P433">
        <v>123.47</v>
      </c>
      <c r="Q433">
        <v>158.43</v>
      </c>
    </row>
    <row r="434" spans="1:17" x14ac:dyDescent="0.25">
      <c r="A434">
        <v>431</v>
      </c>
      <c r="B434">
        <v>65.2</v>
      </c>
      <c r="C434">
        <v>145.9</v>
      </c>
      <c r="D434">
        <v>361.47</v>
      </c>
      <c r="E434">
        <v>821.19</v>
      </c>
      <c r="F434">
        <v>1061.1400000000001</v>
      </c>
      <c r="G434">
        <v>1265.71</v>
      </c>
      <c r="H434">
        <v>-468.22</v>
      </c>
      <c r="I434">
        <v>-1414.09</v>
      </c>
      <c r="J434">
        <v>-185.66</v>
      </c>
      <c r="K434">
        <v>-505.38</v>
      </c>
      <c r="L434">
        <v>-2989.8</v>
      </c>
      <c r="M434">
        <v>-924.47</v>
      </c>
      <c r="N434">
        <v>-6032.34</v>
      </c>
      <c r="O434">
        <v>377.53</v>
      </c>
      <c r="P434">
        <v>355.7</v>
      </c>
      <c r="Q434">
        <v>-1156.1400000000001</v>
      </c>
    </row>
    <row r="435" spans="1:17" x14ac:dyDescent="0.25">
      <c r="A435">
        <v>432</v>
      </c>
      <c r="B435">
        <v>-0.71</v>
      </c>
      <c r="C435">
        <v>-0.88</v>
      </c>
      <c r="D435">
        <v>-2.02</v>
      </c>
      <c r="E435">
        <v>1.0900000000000001</v>
      </c>
      <c r="F435">
        <v>1.27</v>
      </c>
      <c r="G435">
        <v>21.26</v>
      </c>
      <c r="H435">
        <v>31.63</v>
      </c>
      <c r="I435">
        <v>38.9</v>
      </c>
      <c r="J435">
        <v>43.82</v>
      </c>
      <c r="K435">
        <v>26.5</v>
      </c>
      <c r="L435">
        <v>20.53</v>
      </c>
      <c r="M435">
        <v>6.55</v>
      </c>
      <c r="N435">
        <v>4.79</v>
      </c>
      <c r="O435">
        <v>0.59</v>
      </c>
      <c r="P435">
        <v>1.68</v>
      </c>
      <c r="Q435">
        <v>72.75</v>
      </c>
    </row>
    <row r="436" spans="1:17" x14ac:dyDescent="0.25">
      <c r="A436">
        <v>433</v>
      </c>
      <c r="B436">
        <v>-1.1599999999999999</v>
      </c>
      <c r="C436">
        <v>-1.79</v>
      </c>
      <c r="D436">
        <v>-3.92</v>
      </c>
      <c r="E436">
        <v>-3.04</v>
      </c>
      <c r="F436">
        <v>2.15</v>
      </c>
      <c r="G436">
        <v>12.08</v>
      </c>
      <c r="H436">
        <v>43.25</v>
      </c>
      <c r="I436">
        <v>36.93</v>
      </c>
      <c r="J436">
        <v>44.93</v>
      </c>
      <c r="K436">
        <v>50.34</v>
      </c>
      <c r="L436">
        <v>62.68</v>
      </c>
      <c r="M436">
        <v>98.87</v>
      </c>
      <c r="N436">
        <v>116.42</v>
      </c>
      <c r="O436">
        <v>123.01</v>
      </c>
      <c r="P436">
        <v>174.65</v>
      </c>
      <c r="Q436">
        <v>182.96</v>
      </c>
    </row>
    <row r="437" spans="1:17" x14ac:dyDescent="0.25">
      <c r="A437">
        <v>434</v>
      </c>
      <c r="B437">
        <v>344.13</v>
      </c>
      <c r="C437">
        <v>434.13</v>
      </c>
      <c r="D437">
        <v>402.9</v>
      </c>
      <c r="E437">
        <v>536.49</v>
      </c>
      <c r="F437">
        <v>716.06</v>
      </c>
      <c r="G437">
        <v>848.07</v>
      </c>
      <c r="H437">
        <v>912.82</v>
      </c>
      <c r="I437">
        <v>813.32</v>
      </c>
      <c r="J437">
        <v>1047.95</v>
      </c>
      <c r="K437">
        <v>1313.39</v>
      </c>
      <c r="L437">
        <v>2004.42</v>
      </c>
      <c r="M437">
        <v>1711.46</v>
      </c>
      <c r="N437">
        <v>1522.93</v>
      </c>
      <c r="O437">
        <v>-1643.49</v>
      </c>
      <c r="P437">
        <v>358.95</v>
      </c>
      <c r="Q437">
        <v>-3222.84</v>
      </c>
    </row>
    <row r="438" spans="1:17" x14ac:dyDescent="0.25">
      <c r="A438">
        <v>435</v>
      </c>
      <c r="B438">
        <v>8.1999999999999993</v>
      </c>
      <c r="C438">
        <v>16.05</v>
      </c>
      <c r="D438">
        <v>27.55</v>
      </c>
      <c r="E438">
        <v>45.21</v>
      </c>
      <c r="F438">
        <v>49.67</v>
      </c>
      <c r="G438">
        <v>33.18</v>
      </c>
      <c r="H438">
        <v>-22.5</v>
      </c>
      <c r="I438">
        <v>30.81</v>
      </c>
      <c r="J438">
        <v>28.3</v>
      </c>
      <c r="K438">
        <v>72.7</v>
      </c>
      <c r="L438">
        <v>97.6</v>
      </c>
      <c r="M438">
        <v>133.9</v>
      </c>
      <c r="N438">
        <v>175</v>
      </c>
      <c r="O438">
        <v>240.8</v>
      </c>
      <c r="P438">
        <v>287.3</v>
      </c>
      <c r="Q438">
        <v>305.10000000000002</v>
      </c>
    </row>
    <row r="439" spans="1:17" x14ac:dyDescent="0.25">
      <c r="A439">
        <v>436</v>
      </c>
      <c r="B439">
        <v>42.28</v>
      </c>
      <c r="C439">
        <v>82.49</v>
      </c>
      <c r="D439">
        <v>98.55</v>
      </c>
      <c r="E439">
        <v>182.93</v>
      </c>
      <c r="F439">
        <v>155.78</v>
      </c>
      <c r="G439">
        <v>56.5</v>
      </c>
      <c r="H439">
        <v>72.180000000000007</v>
      </c>
      <c r="I439">
        <v>81.209999999999994</v>
      </c>
      <c r="J439">
        <v>169.66</v>
      </c>
      <c r="K439">
        <v>181.85</v>
      </c>
      <c r="L439">
        <v>105.13</v>
      </c>
      <c r="M439">
        <v>95.66</v>
      </c>
      <c r="N439">
        <v>122.08</v>
      </c>
      <c r="O439">
        <v>731.34</v>
      </c>
      <c r="P439">
        <v>36.29</v>
      </c>
      <c r="Q439">
        <v>59.36</v>
      </c>
    </row>
    <row r="440" spans="1:17" x14ac:dyDescent="0.25">
      <c r="A440">
        <v>437</v>
      </c>
      <c r="B440">
        <v>-11.47</v>
      </c>
      <c r="C440">
        <v>0.21</v>
      </c>
      <c r="D440">
        <v>3.81</v>
      </c>
      <c r="E440">
        <v>7.11</v>
      </c>
      <c r="F440">
        <v>11.77</v>
      </c>
      <c r="G440">
        <v>20.67</v>
      </c>
      <c r="H440">
        <v>22.38</v>
      </c>
      <c r="I440">
        <v>52.44</v>
      </c>
      <c r="J440">
        <v>83.75</v>
      </c>
      <c r="K440">
        <v>113.38</v>
      </c>
      <c r="L440">
        <v>133.09</v>
      </c>
      <c r="M440">
        <v>111.79</v>
      </c>
      <c r="N440">
        <v>92.32</v>
      </c>
      <c r="O440">
        <v>115.63</v>
      </c>
      <c r="P440">
        <v>143</v>
      </c>
      <c r="Q440">
        <v>256.87</v>
      </c>
    </row>
    <row r="441" spans="1:17" x14ac:dyDescent="0.25">
      <c r="A441">
        <v>438</v>
      </c>
      <c r="B441">
        <v>129.35</v>
      </c>
      <c r="C441">
        <v>137.75</v>
      </c>
      <c r="D441">
        <v>138.99</v>
      </c>
      <c r="E441">
        <v>122.5</v>
      </c>
      <c r="F441">
        <v>66.28</v>
      </c>
      <c r="G441">
        <v>31.77</v>
      </c>
      <c r="H441">
        <v>31.08</v>
      </c>
      <c r="I441">
        <v>88.01</v>
      </c>
      <c r="J441">
        <v>194.58</v>
      </c>
      <c r="K441">
        <v>245.94</v>
      </c>
      <c r="L441">
        <v>115.75</v>
      </c>
      <c r="M441">
        <v>261.63</v>
      </c>
      <c r="N441">
        <v>347.83</v>
      </c>
      <c r="O441">
        <v>489.28</v>
      </c>
      <c r="P441">
        <v>558.08000000000004</v>
      </c>
      <c r="Q441">
        <v>662.59</v>
      </c>
    </row>
    <row r="442" spans="1:17" x14ac:dyDescent="0.25">
      <c r="A442">
        <v>439</v>
      </c>
      <c r="B442">
        <v>7.85</v>
      </c>
      <c r="C442">
        <v>7.54</v>
      </c>
      <c r="D442">
        <v>4.22</v>
      </c>
      <c r="E442">
        <v>3.65</v>
      </c>
      <c r="F442">
        <v>6.28</v>
      </c>
      <c r="G442">
        <v>9.2799999999999994</v>
      </c>
      <c r="H442">
        <v>8.9700000000000006</v>
      </c>
      <c r="I442">
        <v>29.82</v>
      </c>
      <c r="J442">
        <v>39.17</v>
      </c>
      <c r="K442">
        <v>39.75</v>
      </c>
      <c r="L442">
        <v>35.68</v>
      </c>
      <c r="M442">
        <v>47.45</v>
      </c>
      <c r="N442">
        <v>103.79</v>
      </c>
      <c r="O442">
        <v>196.95</v>
      </c>
      <c r="P442">
        <v>155.33000000000001</v>
      </c>
      <c r="Q442">
        <v>117.61</v>
      </c>
    </row>
    <row r="443" spans="1:17" x14ac:dyDescent="0.25">
      <c r="A443">
        <v>440</v>
      </c>
      <c r="B443">
        <v>25.93</v>
      </c>
      <c r="C443">
        <v>32.08</v>
      </c>
      <c r="D443">
        <v>16.420000000000002</v>
      </c>
      <c r="E443">
        <v>27.77</v>
      </c>
      <c r="F443">
        <v>31.1</v>
      </c>
      <c r="G443">
        <v>43.55</v>
      </c>
      <c r="H443">
        <v>33.549999999999997</v>
      </c>
      <c r="I443">
        <v>30.86</v>
      </c>
      <c r="J443">
        <v>12.42</v>
      </c>
      <c r="K443">
        <v>10.52</v>
      </c>
      <c r="L443">
        <v>12.21</v>
      </c>
      <c r="M443">
        <v>61.32</v>
      </c>
      <c r="N443">
        <v>81.03</v>
      </c>
      <c r="O443">
        <v>60.84</v>
      </c>
      <c r="P443">
        <v>109.23</v>
      </c>
      <c r="Q443">
        <v>123.47</v>
      </c>
    </row>
    <row r="444" spans="1:17" x14ac:dyDescent="0.25">
      <c r="A444">
        <v>441</v>
      </c>
      <c r="C444">
        <v>0.45</v>
      </c>
      <c r="D444">
        <v>2.93</v>
      </c>
      <c r="E444">
        <v>5.82</v>
      </c>
      <c r="F444">
        <v>10.33</v>
      </c>
      <c r="G444">
        <v>20.65</v>
      </c>
      <c r="H444">
        <v>12.74</v>
      </c>
      <c r="I444">
        <v>11.48</v>
      </c>
      <c r="J444">
        <v>23.37</v>
      </c>
      <c r="K444">
        <v>35.07</v>
      </c>
      <c r="L444">
        <v>36.64</v>
      </c>
      <c r="M444">
        <v>17.11</v>
      </c>
      <c r="N444">
        <v>11.32</v>
      </c>
      <c r="O444">
        <v>18.23</v>
      </c>
      <c r="P444">
        <v>14.42</v>
      </c>
      <c r="Q444">
        <v>15.25</v>
      </c>
    </row>
    <row r="445" spans="1:17" x14ac:dyDescent="0.25">
      <c r="A445">
        <v>442</v>
      </c>
      <c r="B445">
        <v>52.07</v>
      </c>
      <c r="C445">
        <v>52.8</v>
      </c>
      <c r="D445">
        <v>37.950000000000003</v>
      </c>
      <c r="E445">
        <v>80.55</v>
      </c>
      <c r="F445">
        <v>86.06</v>
      </c>
      <c r="G445">
        <v>112.83</v>
      </c>
      <c r="H445">
        <v>107.39</v>
      </c>
      <c r="I445">
        <v>126.06</v>
      </c>
      <c r="J445">
        <v>149</v>
      </c>
      <c r="K445">
        <v>108.94</v>
      </c>
      <c r="L445">
        <v>91.48</v>
      </c>
      <c r="M445">
        <v>161.18</v>
      </c>
      <c r="N445">
        <v>166.73</v>
      </c>
      <c r="O445">
        <v>259.81</v>
      </c>
      <c r="P445">
        <v>264.56</v>
      </c>
      <c r="Q445">
        <v>-42.15</v>
      </c>
    </row>
    <row r="446" spans="1:17" x14ac:dyDescent="0.25">
      <c r="A446">
        <v>443</v>
      </c>
      <c r="B446">
        <v>196.58</v>
      </c>
      <c r="C446">
        <v>220.53</v>
      </c>
      <c r="D446">
        <v>340.55</v>
      </c>
      <c r="E446">
        <v>353.03</v>
      </c>
      <c r="F446">
        <v>444.21</v>
      </c>
      <c r="G446">
        <v>949.18</v>
      </c>
      <c r="H446">
        <v>452.05</v>
      </c>
      <c r="I446">
        <v>434.78</v>
      </c>
      <c r="J446">
        <v>408.49</v>
      </c>
      <c r="K446">
        <v>586.6</v>
      </c>
      <c r="L446">
        <v>643.32000000000005</v>
      </c>
      <c r="M446">
        <v>436.07</v>
      </c>
      <c r="N446">
        <v>637.97</v>
      </c>
      <c r="O446">
        <v>666.2</v>
      </c>
      <c r="P446">
        <v>692.71</v>
      </c>
      <c r="Q446">
        <v>1766.96</v>
      </c>
    </row>
    <row r="447" spans="1:17" x14ac:dyDescent="0.25">
      <c r="A447">
        <v>444</v>
      </c>
      <c r="B447">
        <v>20.2</v>
      </c>
      <c r="C447">
        <v>17.100000000000001</v>
      </c>
      <c r="D447">
        <v>28.7</v>
      </c>
      <c r="E447">
        <v>22.32</v>
      </c>
      <c r="F447">
        <v>20.23</v>
      </c>
      <c r="G447">
        <v>24.68</v>
      </c>
      <c r="H447">
        <v>18.64</v>
      </c>
      <c r="I447">
        <v>31.99</v>
      </c>
      <c r="J447">
        <v>55.08</v>
      </c>
      <c r="K447">
        <v>78.849999999999994</v>
      </c>
      <c r="L447">
        <v>93.69</v>
      </c>
      <c r="M447">
        <v>106.57</v>
      </c>
      <c r="N447">
        <v>103.94</v>
      </c>
      <c r="O447">
        <v>64.73</v>
      </c>
      <c r="P447">
        <v>139.22999999999999</v>
      </c>
      <c r="Q447">
        <v>62.76</v>
      </c>
    </row>
    <row r="448" spans="1:17" x14ac:dyDescent="0.25">
      <c r="A448">
        <v>445</v>
      </c>
      <c r="B448">
        <v>1.02</v>
      </c>
      <c r="C448">
        <v>15.17</v>
      </c>
      <c r="D448">
        <v>1831.42</v>
      </c>
      <c r="E448">
        <v>2716.87</v>
      </c>
      <c r="F448">
        <v>3757.29</v>
      </c>
      <c r="G448">
        <v>4508.76</v>
      </c>
      <c r="H448">
        <v>4696.21</v>
      </c>
      <c r="I448">
        <v>5618.51</v>
      </c>
      <c r="J448">
        <v>7569.99</v>
      </c>
      <c r="K448">
        <v>10975.98</v>
      </c>
      <c r="L448">
        <v>12786.34</v>
      </c>
      <c r="M448">
        <v>18474.919999999998</v>
      </c>
      <c r="N448">
        <v>18749.55</v>
      </c>
      <c r="O448">
        <v>23075</v>
      </c>
      <c r="P448">
        <v>23653</v>
      </c>
      <c r="Q448">
        <v>25241</v>
      </c>
    </row>
    <row r="449" spans="1:17" x14ac:dyDescent="0.25">
      <c r="A449">
        <v>446</v>
      </c>
      <c r="B449">
        <v>11.69</v>
      </c>
      <c r="C449">
        <v>17.55</v>
      </c>
      <c r="D449">
        <v>26.29</v>
      </c>
      <c r="E449">
        <v>34.33</v>
      </c>
      <c r="F449">
        <v>52.12</v>
      </c>
      <c r="G449">
        <v>52.67</v>
      </c>
      <c r="H449">
        <v>58.11</v>
      </c>
      <c r="I449">
        <v>47.91</v>
      </c>
      <c r="J449">
        <v>31.73</v>
      </c>
      <c r="K449">
        <v>33.950000000000003</v>
      </c>
      <c r="L449">
        <v>20.99</v>
      </c>
      <c r="M449">
        <v>75.11</v>
      </c>
      <c r="N449">
        <v>102.9</v>
      </c>
      <c r="O449">
        <v>154.81</v>
      </c>
      <c r="P449">
        <v>174.78</v>
      </c>
      <c r="Q449">
        <v>240.04</v>
      </c>
    </row>
    <row r="450" spans="1:17" x14ac:dyDescent="0.25">
      <c r="A450">
        <v>447</v>
      </c>
      <c r="B450">
        <v>70.599999999999994</v>
      </c>
      <c r="C450">
        <v>91.53</v>
      </c>
      <c r="D450">
        <v>128.81</v>
      </c>
      <c r="E450">
        <v>186.93</v>
      </c>
      <c r="F450">
        <v>306.57</v>
      </c>
      <c r="G450">
        <v>312.86</v>
      </c>
      <c r="H450">
        <v>160.34</v>
      </c>
      <c r="I450">
        <v>392.56</v>
      </c>
      <c r="J450">
        <v>182.8</v>
      </c>
      <c r="K450">
        <v>303.55</v>
      </c>
      <c r="L450">
        <v>260.57</v>
      </c>
      <c r="M450">
        <v>462.67</v>
      </c>
      <c r="N450">
        <v>298.94</v>
      </c>
      <c r="O450">
        <v>226.49</v>
      </c>
      <c r="P450">
        <v>276</v>
      </c>
      <c r="Q450">
        <v>534.32000000000005</v>
      </c>
    </row>
    <row r="451" spans="1:17" x14ac:dyDescent="0.25">
      <c r="A451">
        <v>448</v>
      </c>
      <c r="B451">
        <v>45.82</v>
      </c>
      <c r="C451">
        <v>80.56</v>
      </c>
      <c r="D451">
        <v>112.38</v>
      </c>
      <c r="E451">
        <v>163.13999999999999</v>
      </c>
      <c r="F451">
        <v>181.65</v>
      </c>
      <c r="G451">
        <v>185.85</v>
      </c>
      <c r="H451">
        <v>186.29</v>
      </c>
      <c r="I451">
        <v>193.92</v>
      </c>
      <c r="J451">
        <v>198.59</v>
      </c>
      <c r="K451">
        <v>161.59</v>
      </c>
      <c r="L451">
        <v>167.14</v>
      </c>
      <c r="M451">
        <v>178.68</v>
      </c>
      <c r="N451">
        <v>186.51</v>
      </c>
      <c r="O451">
        <v>202.61</v>
      </c>
      <c r="P451">
        <v>202.38</v>
      </c>
      <c r="Q451">
        <v>237.49</v>
      </c>
    </row>
    <row r="452" spans="1:17" x14ac:dyDescent="0.25">
      <c r="A452">
        <v>449</v>
      </c>
      <c r="B452">
        <v>300.11</v>
      </c>
      <c r="C452">
        <v>810.34</v>
      </c>
      <c r="D452">
        <v>1236.95</v>
      </c>
      <c r="E452">
        <v>1528.88</v>
      </c>
      <c r="F452">
        <v>1913.46</v>
      </c>
      <c r="G452">
        <v>2028.92</v>
      </c>
      <c r="H452">
        <v>1016.55</v>
      </c>
      <c r="I452">
        <v>2240.08</v>
      </c>
      <c r="J452">
        <v>1811.82</v>
      </c>
      <c r="K452">
        <v>1243.71</v>
      </c>
      <c r="L452">
        <v>303.29000000000002</v>
      </c>
      <c r="M452">
        <v>413.55</v>
      </c>
      <c r="N452">
        <v>-4645.55</v>
      </c>
      <c r="O452">
        <v>-62.3</v>
      </c>
      <c r="P452">
        <v>-2429.6</v>
      </c>
      <c r="Q452">
        <v>-1034.8499999999999</v>
      </c>
    </row>
    <row r="453" spans="1:17" x14ac:dyDescent="0.25">
      <c r="A453">
        <v>450</v>
      </c>
      <c r="B453">
        <v>536.41999999999996</v>
      </c>
      <c r="C453">
        <v>526.85</v>
      </c>
      <c r="D453">
        <v>551</v>
      </c>
      <c r="E453">
        <v>610.64</v>
      </c>
      <c r="F453">
        <v>696.8</v>
      </c>
      <c r="G453">
        <v>869.9</v>
      </c>
      <c r="H453">
        <v>922.2</v>
      </c>
      <c r="I453">
        <v>938.76</v>
      </c>
      <c r="J453">
        <v>894.14</v>
      </c>
      <c r="K453">
        <v>1161.8</v>
      </c>
      <c r="L453">
        <v>986.3</v>
      </c>
      <c r="M453">
        <v>974.48</v>
      </c>
      <c r="N453">
        <v>1025.56</v>
      </c>
      <c r="O453">
        <v>1375.99</v>
      </c>
      <c r="P453">
        <v>411.54</v>
      </c>
      <c r="Q453">
        <v>-3136.52</v>
      </c>
    </row>
    <row r="454" spans="1:17" x14ac:dyDescent="0.25">
      <c r="A454">
        <v>451</v>
      </c>
      <c r="B454">
        <v>18.39</v>
      </c>
      <c r="C454">
        <v>34.36</v>
      </c>
      <c r="D454">
        <v>60.89</v>
      </c>
      <c r="E454">
        <v>22.13</v>
      </c>
      <c r="F454">
        <v>21.23</v>
      </c>
      <c r="G454">
        <v>95.53</v>
      </c>
      <c r="H454">
        <v>120.67</v>
      </c>
      <c r="I454">
        <v>84.52</v>
      </c>
      <c r="J454">
        <v>101.34</v>
      </c>
      <c r="K454">
        <v>75.680000000000007</v>
      </c>
      <c r="L454">
        <v>85.43</v>
      </c>
      <c r="M454">
        <v>101.18</v>
      </c>
      <c r="N454">
        <v>91.89</v>
      </c>
      <c r="O454">
        <v>31.89</v>
      </c>
      <c r="P454">
        <v>58.74</v>
      </c>
      <c r="Q454">
        <v>140.86000000000001</v>
      </c>
    </row>
    <row r="455" spans="1:17" x14ac:dyDescent="0.25">
      <c r="A455">
        <v>452</v>
      </c>
      <c r="B455">
        <v>1012.31</v>
      </c>
      <c r="C455">
        <v>1746.22</v>
      </c>
      <c r="D455">
        <v>3474.16</v>
      </c>
      <c r="E455">
        <v>3506.38</v>
      </c>
      <c r="F455">
        <v>4222.1499999999996</v>
      </c>
      <c r="G455">
        <v>4687.03</v>
      </c>
      <c r="H455">
        <v>5201.74</v>
      </c>
      <c r="I455">
        <v>5046.8</v>
      </c>
      <c r="J455">
        <v>6861.15</v>
      </c>
      <c r="K455">
        <v>6696.42</v>
      </c>
      <c r="L455">
        <v>5062.97</v>
      </c>
      <c r="M455">
        <v>6412.19</v>
      </c>
      <c r="N455">
        <v>6439.12</v>
      </c>
      <c r="O455">
        <v>955.65</v>
      </c>
      <c r="P455">
        <v>3444.55</v>
      </c>
      <c r="Q455">
        <v>4169.55</v>
      </c>
    </row>
    <row r="456" spans="1:17" x14ac:dyDescent="0.25">
      <c r="A456">
        <v>453</v>
      </c>
      <c r="D456">
        <v>-0.3</v>
      </c>
      <c r="E456">
        <v>0.56000000000000005</v>
      </c>
      <c r="F456">
        <v>0.28000000000000003</v>
      </c>
      <c r="G456">
        <v>-1.38</v>
      </c>
      <c r="H456">
        <v>0.39</v>
      </c>
      <c r="I456">
        <v>0.05</v>
      </c>
      <c r="J456">
        <v>-33.9</v>
      </c>
      <c r="K456">
        <v>-18.43</v>
      </c>
      <c r="L456">
        <v>0.27</v>
      </c>
      <c r="M456">
        <v>19.600000000000001</v>
      </c>
      <c r="N456">
        <v>32.25</v>
      </c>
      <c r="O456">
        <v>24.29</v>
      </c>
      <c r="P456">
        <v>49.54</v>
      </c>
      <c r="Q456">
        <v>72.56</v>
      </c>
    </row>
    <row r="457" spans="1:17" x14ac:dyDescent="0.25">
      <c r="A457">
        <v>454</v>
      </c>
      <c r="B457">
        <v>171.54</v>
      </c>
      <c r="C457">
        <v>97.94</v>
      </c>
      <c r="D457">
        <v>71.09</v>
      </c>
      <c r="E457">
        <v>220.12</v>
      </c>
      <c r="F457">
        <v>99.1</v>
      </c>
      <c r="G457">
        <v>342.2</v>
      </c>
      <c r="H457">
        <v>986.6</v>
      </c>
      <c r="I457">
        <v>742.8</v>
      </c>
      <c r="J457">
        <v>696.7</v>
      </c>
      <c r="K457">
        <v>460.6</v>
      </c>
      <c r="L457">
        <v>652.5</v>
      </c>
      <c r="M457">
        <v>2695</v>
      </c>
      <c r="N457">
        <v>2256.1999999999998</v>
      </c>
      <c r="O457">
        <v>3172.8</v>
      </c>
      <c r="P457">
        <v>3047.3</v>
      </c>
      <c r="Q457">
        <v>3999.3</v>
      </c>
    </row>
    <row r="458" spans="1:17" x14ac:dyDescent="0.25">
      <c r="A458">
        <v>455</v>
      </c>
      <c r="I458">
        <v>-0.09</v>
      </c>
      <c r="J458">
        <v>121.48</v>
      </c>
      <c r="K458">
        <v>93.06</v>
      </c>
      <c r="L458">
        <v>94.27</v>
      </c>
      <c r="M458">
        <v>16.97</v>
      </c>
      <c r="N458">
        <v>13.74</v>
      </c>
      <c r="O458">
        <v>27.2</v>
      </c>
      <c r="P458">
        <v>33.57</v>
      </c>
      <c r="Q458">
        <v>10.08</v>
      </c>
    </row>
    <row r="459" spans="1:17" x14ac:dyDescent="0.25">
      <c r="A459">
        <v>456</v>
      </c>
      <c r="B459">
        <v>48.24</v>
      </c>
      <c r="C459">
        <v>54.09</v>
      </c>
      <c r="D459">
        <v>55.29</v>
      </c>
      <c r="E459">
        <v>123.25</v>
      </c>
      <c r="F459">
        <v>187.8</v>
      </c>
      <c r="G459">
        <v>280.77999999999997</v>
      </c>
      <c r="H459">
        <v>287.3</v>
      </c>
      <c r="I459">
        <v>141.44</v>
      </c>
      <c r="J459">
        <v>382.42</v>
      </c>
      <c r="K459">
        <v>406.86</v>
      </c>
      <c r="L459">
        <v>349.96</v>
      </c>
      <c r="M459">
        <v>252.97</v>
      </c>
      <c r="N459">
        <v>335.94</v>
      </c>
      <c r="O459">
        <v>297.49</v>
      </c>
      <c r="P459">
        <v>144.83000000000001</v>
      </c>
      <c r="Q459">
        <v>238.25</v>
      </c>
    </row>
    <row r="460" spans="1:17" x14ac:dyDescent="0.25">
      <c r="A460">
        <v>457</v>
      </c>
      <c r="B460">
        <v>19.32</v>
      </c>
      <c r="C460">
        <v>21.63</v>
      </c>
      <c r="D460">
        <v>27.47</v>
      </c>
      <c r="E460">
        <v>26.86</v>
      </c>
      <c r="F460">
        <v>38.47</v>
      </c>
      <c r="G460">
        <v>33.409999999999997</v>
      </c>
      <c r="H460">
        <v>30.2</v>
      </c>
      <c r="I460">
        <v>22.16</v>
      </c>
      <c r="J460">
        <v>41.54</v>
      </c>
      <c r="K460">
        <v>55.91</v>
      </c>
      <c r="L460">
        <v>49.2</v>
      </c>
      <c r="M460">
        <v>45.84</v>
      </c>
      <c r="N460">
        <v>33.17</v>
      </c>
      <c r="O460">
        <v>5.39</v>
      </c>
      <c r="P460">
        <v>-8.36</v>
      </c>
      <c r="Q460">
        <v>531.42999999999995</v>
      </c>
    </row>
    <row r="461" spans="1:17" x14ac:dyDescent="0.25">
      <c r="A461">
        <v>458</v>
      </c>
      <c r="E461">
        <v>0.97</v>
      </c>
      <c r="F461">
        <v>1.26</v>
      </c>
      <c r="G461">
        <v>2.2799999999999998</v>
      </c>
      <c r="H461">
        <v>21.92</v>
      </c>
      <c r="I461">
        <v>7.63</v>
      </c>
      <c r="J461">
        <v>23.27</v>
      </c>
      <c r="K461">
        <v>26.06</v>
      </c>
      <c r="L461">
        <v>56.55</v>
      </c>
      <c r="M461">
        <v>45.77</v>
      </c>
      <c r="N461">
        <v>48.66</v>
      </c>
      <c r="O461">
        <v>58.75</v>
      </c>
      <c r="P461">
        <v>46.67</v>
      </c>
      <c r="Q461">
        <v>96.04</v>
      </c>
    </row>
    <row r="462" spans="1:17" x14ac:dyDescent="0.25">
      <c r="A462">
        <v>459</v>
      </c>
      <c r="C462">
        <v>4.93</v>
      </c>
      <c r="D462">
        <v>7.9</v>
      </c>
      <c r="E462">
        <v>24.51</v>
      </c>
      <c r="F462">
        <v>39.159999999999997</v>
      </c>
      <c r="G462">
        <v>63.3</v>
      </c>
      <c r="H462">
        <v>58.57</v>
      </c>
      <c r="I462">
        <v>67.77</v>
      </c>
      <c r="J462">
        <v>92.24</v>
      </c>
      <c r="K462">
        <v>74.5</v>
      </c>
      <c r="L462">
        <v>78.11</v>
      </c>
      <c r="M462">
        <v>78.900000000000006</v>
      </c>
      <c r="N462">
        <v>70.27</v>
      </c>
      <c r="O462">
        <v>99.02</v>
      </c>
      <c r="P462">
        <v>97.66</v>
      </c>
      <c r="Q462">
        <v>112.77</v>
      </c>
    </row>
    <row r="463" spans="1:17" x14ac:dyDescent="0.25">
      <c r="A463">
        <v>460</v>
      </c>
      <c r="B463">
        <v>12.43</v>
      </c>
      <c r="C463">
        <v>23.14</v>
      </c>
      <c r="D463">
        <v>32.99</v>
      </c>
      <c r="E463">
        <v>34.880000000000003</v>
      </c>
      <c r="F463">
        <v>38.130000000000003</v>
      </c>
      <c r="G463">
        <v>37.4</v>
      </c>
      <c r="H463">
        <v>53</v>
      </c>
      <c r="I463">
        <v>32.53</v>
      </c>
      <c r="J463">
        <v>51.06</v>
      </c>
      <c r="K463">
        <v>80.66</v>
      </c>
      <c r="L463">
        <v>44.24</v>
      </c>
      <c r="M463">
        <v>44.75</v>
      </c>
      <c r="N463">
        <v>80.69</v>
      </c>
      <c r="O463">
        <v>91.81</v>
      </c>
      <c r="P463">
        <v>97.2</v>
      </c>
      <c r="Q463">
        <v>91.99</v>
      </c>
    </row>
    <row r="464" spans="1:17" x14ac:dyDescent="0.25">
      <c r="A464">
        <v>461</v>
      </c>
      <c r="B464">
        <v>6.21</v>
      </c>
      <c r="C464">
        <v>11.19</v>
      </c>
      <c r="D464">
        <v>24.94</v>
      </c>
      <c r="E464">
        <v>73.62</v>
      </c>
      <c r="F464">
        <v>94.13</v>
      </c>
      <c r="G464">
        <v>150.27000000000001</v>
      </c>
      <c r="H464">
        <v>158.96</v>
      </c>
      <c r="I464">
        <v>250.32</v>
      </c>
      <c r="J464">
        <v>430.42</v>
      </c>
      <c r="K464">
        <v>600.16</v>
      </c>
      <c r="L464">
        <v>725.18</v>
      </c>
      <c r="M464">
        <v>741.14</v>
      </c>
      <c r="N464">
        <v>823.07</v>
      </c>
      <c r="O464">
        <v>697.57</v>
      </c>
      <c r="P464">
        <v>761.86</v>
      </c>
      <c r="Q464">
        <v>1162.8699999999999</v>
      </c>
    </row>
    <row r="465" spans="1:17" x14ac:dyDescent="0.25">
      <c r="A465">
        <v>462</v>
      </c>
      <c r="B465">
        <v>51.78</v>
      </c>
      <c r="C465">
        <v>64.17</v>
      </c>
      <c r="D465">
        <v>52.92</v>
      </c>
      <c r="E465">
        <v>65.83</v>
      </c>
      <c r="F465">
        <v>112.96</v>
      </c>
      <c r="G465">
        <v>155.52000000000001</v>
      </c>
      <c r="H465">
        <v>186.73</v>
      </c>
      <c r="I465">
        <v>207.37</v>
      </c>
      <c r="J465">
        <v>290.86</v>
      </c>
      <c r="K465">
        <v>311.25</v>
      </c>
      <c r="L465">
        <v>546.41999999999996</v>
      </c>
      <c r="M465">
        <v>762.34</v>
      </c>
      <c r="N465">
        <v>623.17999999999995</v>
      </c>
      <c r="O465">
        <v>1742.99</v>
      </c>
      <c r="P465">
        <v>854.22</v>
      </c>
      <c r="Q465">
        <v>482.04</v>
      </c>
    </row>
    <row r="466" spans="1:17" x14ac:dyDescent="0.25">
      <c r="A466">
        <v>463</v>
      </c>
      <c r="E466">
        <v>179.27</v>
      </c>
      <c r="F466">
        <v>71.760000000000005</v>
      </c>
      <c r="G466">
        <v>211.24</v>
      </c>
      <c r="H466">
        <v>407.89</v>
      </c>
      <c r="I466">
        <v>836.55</v>
      </c>
      <c r="J466">
        <v>1065.72</v>
      </c>
      <c r="K466">
        <v>1237.46</v>
      </c>
      <c r="L466">
        <v>384.96</v>
      </c>
      <c r="M466">
        <v>94.84</v>
      </c>
      <c r="N466">
        <v>742.06</v>
      </c>
      <c r="O466">
        <v>899.11</v>
      </c>
      <c r="P466">
        <v>432.36</v>
      </c>
      <c r="Q466">
        <v>921.74</v>
      </c>
    </row>
    <row r="467" spans="1:17" x14ac:dyDescent="0.25">
      <c r="A467">
        <v>464</v>
      </c>
      <c r="B467">
        <v>16.89</v>
      </c>
      <c r="C467">
        <v>17.2</v>
      </c>
      <c r="D467">
        <v>19.059999999999999</v>
      </c>
      <c r="E467">
        <v>24.38</v>
      </c>
      <c r="F467">
        <v>32.4</v>
      </c>
      <c r="G467">
        <v>32.86</v>
      </c>
      <c r="H467">
        <v>26.76</v>
      </c>
      <c r="I467">
        <v>40.22</v>
      </c>
      <c r="J467">
        <v>43.04</v>
      </c>
      <c r="K467">
        <v>47.27</v>
      </c>
      <c r="L467">
        <v>62.26</v>
      </c>
      <c r="M467">
        <v>54.24</v>
      </c>
      <c r="N467">
        <v>100.03</v>
      </c>
      <c r="O467">
        <v>86.55</v>
      </c>
      <c r="P467">
        <v>106.87</v>
      </c>
      <c r="Q467">
        <v>116.73</v>
      </c>
    </row>
    <row r="468" spans="1:17" x14ac:dyDescent="0.25">
      <c r="A468">
        <v>465</v>
      </c>
      <c r="B468">
        <v>19.05</v>
      </c>
      <c r="C468">
        <v>44.04</v>
      </c>
      <c r="D468">
        <v>40.270000000000003</v>
      </c>
      <c r="E468">
        <v>56.82</v>
      </c>
      <c r="F468">
        <v>40.94</v>
      </c>
      <c r="G468">
        <v>39.950000000000003</v>
      </c>
      <c r="H468">
        <v>-53.04</v>
      </c>
      <c r="I468">
        <v>56.46</v>
      </c>
      <c r="J468">
        <v>67.08</v>
      </c>
      <c r="K468">
        <v>-42</v>
      </c>
      <c r="L468">
        <v>49.33</v>
      </c>
      <c r="M468">
        <v>197.03</v>
      </c>
      <c r="N468">
        <v>117.82</v>
      </c>
      <c r="O468">
        <v>242.33</v>
      </c>
      <c r="P468">
        <v>336.98</v>
      </c>
      <c r="Q468">
        <v>263.74</v>
      </c>
    </row>
    <row r="469" spans="1:17" x14ac:dyDescent="0.25">
      <c r="A469">
        <v>466</v>
      </c>
      <c r="P469">
        <v>158.94999999999999</v>
      </c>
      <c r="Q469">
        <v>136.46</v>
      </c>
    </row>
    <row r="470" spans="1:17" x14ac:dyDescent="0.25">
      <c r="A470">
        <v>467</v>
      </c>
      <c r="E470">
        <v>-46.09</v>
      </c>
      <c r="F470">
        <v>-32.03</v>
      </c>
      <c r="G470">
        <v>-6.87</v>
      </c>
      <c r="H470">
        <v>-68.22</v>
      </c>
      <c r="I470">
        <v>-82.1</v>
      </c>
      <c r="J470">
        <v>-49.25</v>
      </c>
      <c r="K470">
        <v>9.24</v>
      </c>
      <c r="L470">
        <v>10.220000000000001</v>
      </c>
      <c r="M470">
        <v>59.21</v>
      </c>
      <c r="N470">
        <v>14.63</v>
      </c>
      <c r="O470">
        <v>125</v>
      </c>
      <c r="P470">
        <v>101.46</v>
      </c>
      <c r="Q470">
        <v>96.37</v>
      </c>
    </row>
    <row r="471" spans="1:17" x14ac:dyDescent="0.25">
      <c r="A471">
        <v>468</v>
      </c>
      <c r="B471">
        <v>-27.48</v>
      </c>
      <c r="C471">
        <v>39.97</v>
      </c>
      <c r="D471">
        <v>54.29</v>
      </c>
      <c r="E471">
        <v>113.92</v>
      </c>
      <c r="F471">
        <v>107.04</v>
      </c>
      <c r="G471">
        <v>91.91</v>
      </c>
      <c r="H471">
        <v>147.74</v>
      </c>
      <c r="I471">
        <v>181.29</v>
      </c>
      <c r="J471">
        <v>157.5</v>
      </c>
      <c r="K471">
        <v>227.04</v>
      </c>
      <c r="L471">
        <v>208.17</v>
      </c>
      <c r="M471">
        <v>434.54</v>
      </c>
      <c r="N471">
        <v>492.47</v>
      </c>
      <c r="O471">
        <v>385</v>
      </c>
      <c r="P471">
        <v>245</v>
      </c>
      <c r="Q471">
        <v>548</v>
      </c>
    </row>
    <row r="472" spans="1:17" x14ac:dyDescent="0.25">
      <c r="A472">
        <v>469</v>
      </c>
      <c r="B472">
        <v>207.49</v>
      </c>
      <c r="C472">
        <v>435.42</v>
      </c>
      <c r="D472">
        <v>345.65</v>
      </c>
      <c r="E472">
        <v>196.65</v>
      </c>
      <c r="F472">
        <v>316.10000000000002</v>
      </c>
      <c r="G472">
        <v>412.16</v>
      </c>
      <c r="H472">
        <v>557.72</v>
      </c>
      <c r="I472">
        <v>1012.19</v>
      </c>
      <c r="J472">
        <v>906.54</v>
      </c>
      <c r="K472">
        <v>1108.67</v>
      </c>
      <c r="L472">
        <v>618.20000000000005</v>
      </c>
      <c r="M472">
        <v>1510.54</v>
      </c>
      <c r="N472">
        <v>1137.8</v>
      </c>
      <c r="O472">
        <v>-2799.26</v>
      </c>
      <c r="P472">
        <v>-1850.67</v>
      </c>
      <c r="Q472">
        <v>-4436.37</v>
      </c>
    </row>
    <row r="473" spans="1:17" x14ac:dyDescent="0.25">
      <c r="A473">
        <v>470</v>
      </c>
      <c r="B473">
        <v>35.51</v>
      </c>
      <c r="C473">
        <v>39.619999999999997</v>
      </c>
      <c r="D473">
        <v>30.7</v>
      </c>
      <c r="E473">
        <v>33.06</v>
      </c>
      <c r="F473">
        <v>42.15</v>
      </c>
      <c r="G473">
        <v>60.51</v>
      </c>
      <c r="H473">
        <v>104.58</v>
      </c>
      <c r="I473">
        <v>90.4</v>
      </c>
      <c r="J473">
        <v>282.02</v>
      </c>
      <c r="K473">
        <v>149.59</v>
      </c>
      <c r="L473">
        <v>138.47</v>
      </c>
      <c r="M473">
        <v>129.36000000000001</v>
      </c>
      <c r="N473">
        <v>141.97999999999999</v>
      </c>
      <c r="O473">
        <v>201.66</v>
      </c>
      <c r="P473">
        <v>193.55</v>
      </c>
      <c r="Q473">
        <v>100.92</v>
      </c>
    </row>
    <row r="474" spans="1:17" x14ac:dyDescent="0.25">
      <c r="A474">
        <v>471</v>
      </c>
      <c r="H474">
        <v>-0.67</v>
      </c>
      <c r="I474">
        <v>9.64</v>
      </c>
      <c r="J474">
        <v>11.41</v>
      </c>
      <c r="K474">
        <v>1.71</v>
      </c>
      <c r="L474">
        <v>33.85</v>
      </c>
      <c r="M474">
        <v>55.04</v>
      </c>
      <c r="N474">
        <v>75.790000000000006</v>
      </c>
      <c r="O474">
        <v>177.22</v>
      </c>
      <c r="P474">
        <v>207.64</v>
      </c>
      <c r="Q474">
        <v>0.42</v>
      </c>
    </row>
    <row r="475" spans="1:17" x14ac:dyDescent="0.25">
      <c r="A475">
        <v>472</v>
      </c>
      <c r="C475">
        <v>38.83</v>
      </c>
      <c r="D475">
        <v>2.85</v>
      </c>
      <c r="E475">
        <v>229.76</v>
      </c>
      <c r="F475">
        <v>782.28</v>
      </c>
      <c r="G475">
        <v>1007.61</v>
      </c>
      <c r="H475">
        <v>977.02</v>
      </c>
      <c r="I475">
        <v>1093.24</v>
      </c>
      <c r="J475">
        <v>1404.23</v>
      </c>
      <c r="K475">
        <v>2446.19</v>
      </c>
      <c r="L475">
        <v>2655.43</v>
      </c>
      <c r="M475">
        <v>2144.4699999999998</v>
      </c>
      <c r="N475">
        <v>2014.73</v>
      </c>
      <c r="O475">
        <v>2370.16</v>
      </c>
      <c r="P475">
        <v>2627.72</v>
      </c>
      <c r="Q475">
        <v>2231.2800000000002</v>
      </c>
    </row>
    <row r="476" spans="1:17" x14ac:dyDescent="0.25">
      <c r="A476">
        <v>473</v>
      </c>
      <c r="B476">
        <v>27.08</v>
      </c>
      <c r="C476">
        <v>44.28</v>
      </c>
      <c r="D476">
        <v>45.09</v>
      </c>
      <c r="E476">
        <v>81.849999999999994</v>
      </c>
      <c r="F476">
        <v>90.08</v>
      </c>
      <c r="G476">
        <v>77.709999999999994</v>
      </c>
      <c r="H476">
        <v>124.75</v>
      </c>
      <c r="I476">
        <v>133.94999999999999</v>
      </c>
      <c r="J476">
        <v>108.5</v>
      </c>
      <c r="K476">
        <v>82.46</v>
      </c>
      <c r="L476">
        <v>129.6</v>
      </c>
      <c r="M476">
        <v>176.97</v>
      </c>
      <c r="N476">
        <v>64.400000000000006</v>
      </c>
      <c r="O476">
        <v>100.48</v>
      </c>
      <c r="P476">
        <v>103.87</v>
      </c>
      <c r="Q476">
        <v>2556.6</v>
      </c>
    </row>
    <row r="477" spans="1:17" x14ac:dyDescent="0.25">
      <c r="A477">
        <v>474</v>
      </c>
      <c r="B477">
        <v>552.69000000000005</v>
      </c>
      <c r="C477">
        <v>712.05</v>
      </c>
      <c r="D477">
        <v>719.06</v>
      </c>
      <c r="E477">
        <v>675.18</v>
      </c>
      <c r="F477">
        <v>845.39</v>
      </c>
      <c r="G477">
        <v>1387.03</v>
      </c>
      <c r="H477">
        <v>1726.55</v>
      </c>
      <c r="I477">
        <v>2074.92</v>
      </c>
      <c r="J477">
        <v>2081.9499999999998</v>
      </c>
      <c r="K477">
        <v>1787.92</v>
      </c>
      <c r="L477">
        <v>2157.9299999999998</v>
      </c>
      <c r="M477">
        <v>1696.2</v>
      </c>
      <c r="N477">
        <v>1781.64</v>
      </c>
      <c r="O477">
        <v>1351.6</v>
      </c>
      <c r="P477">
        <v>555.21</v>
      </c>
      <c r="Q477">
        <v>-5247.37</v>
      </c>
    </row>
    <row r="478" spans="1:17" x14ac:dyDescent="0.25">
      <c r="A478">
        <v>475</v>
      </c>
      <c r="B478">
        <v>1.44</v>
      </c>
      <c r="C478">
        <v>2.78</v>
      </c>
      <c r="D478">
        <v>14.04</v>
      </c>
      <c r="E478">
        <v>19.41</v>
      </c>
      <c r="F478">
        <v>65.09</v>
      </c>
      <c r="G478">
        <v>62.47</v>
      </c>
      <c r="H478">
        <v>62.49</v>
      </c>
      <c r="I478">
        <v>96.97</v>
      </c>
      <c r="J478">
        <v>147.29</v>
      </c>
      <c r="K478">
        <v>126.44</v>
      </c>
      <c r="L478">
        <v>172.21</v>
      </c>
      <c r="M478">
        <v>225.61</v>
      </c>
      <c r="N478">
        <v>259.52999999999997</v>
      </c>
      <c r="O478">
        <v>297.87</v>
      </c>
      <c r="P478">
        <v>229.33</v>
      </c>
      <c r="Q478">
        <v>393.99</v>
      </c>
    </row>
    <row r="479" spans="1:17" x14ac:dyDescent="0.25">
      <c r="A479">
        <v>476</v>
      </c>
      <c r="B479">
        <v>13.11</v>
      </c>
      <c r="C479">
        <v>21.35</v>
      </c>
      <c r="D479">
        <v>26.73</v>
      </c>
      <c r="E479">
        <v>42.02</v>
      </c>
      <c r="F479">
        <v>494.02</v>
      </c>
      <c r="G479">
        <v>311.27999999999997</v>
      </c>
      <c r="H479">
        <v>296.66000000000003</v>
      </c>
      <c r="I479">
        <v>376.02</v>
      </c>
      <c r="J479">
        <v>385.47</v>
      </c>
      <c r="K479">
        <v>342.79</v>
      </c>
      <c r="L479">
        <v>320.8</v>
      </c>
      <c r="M479">
        <v>-5102.82</v>
      </c>
      <c r="N479">
        <v>-1956.47</v>
      </c>
      <c r="O479">
        <v>121.9</v>
      </c>
      <c r="P479">
        <v>169.9</v>
      </c>
      <c r="Q479">
        <v>561.70000000000005</v>
      </c>
    </row>
    <row r="480" spans="1:17" x14ac:dyDescent="0.25">
      <c r="A480">
        <v>477</v>
      </c>
      <c r="C480">
        <v>8.41</v>
      </c>
      <c r="D480">
        <v>15.37</v>
      </c>
      <c r="E480">
        <v>17.75</v>
      </c>
      <c r="F480">
        <v>6.82</v>
      </c>
      <c r="G480">
        <v>1.83</v>
      </c>
      <c r="H480">
        <v>19.07</v>
      </c>
      <c r="I480">
        <v>40.98</v>
      </c>
      <c r="J480">
        <v>55.26</v>
      </c>
      <c r="K480">
        <v>75.12</v>
      </c>
      <c r="L480">
        <v>90.11</v>
      </c>
      <c r="M480">
        <v>88.58</v>
      </c>
      <c r="N480">
        <v>90.41</v>
      </c>
      <c r="O480">
        <v>113.74</v>
      </c>
      <c r="P480">
        <v>74.98</v>
      </c>
      <c r="Q480">
        <v>117.13</v>
      </c>
    </row>
    <row r="481" spans="1:17" x14ac:dyDescent="0.25">
      <c r="A481">
        <v>478</v>
      </c>
      <c r="B481">
        <v>4.1399999999999997</v>
      </c>
      <c r="C481">
        <v>6.61</v>
      </c>
      <c r="D481">
        <v>7.21</v>
      </c>
      <c r="E481">
        <v>7.73</v>
      </c>
      <c r="F481">
        <v>14.16</v>
      </c>
      <c r="G481">
        <v>21.47</v>
      </c>
      <c r="H481">
        <v>8.91</v>
      </c>
      <c r="I481">
        <v>50.05</v>
      </c>
      <c r="J481">
        <v>62.02</v>
      </c>
      <c r="K481">
        <v>67.69</v>
      </c>
      <c r="L481">
        <v>31.52</v>
      </c>
      <c r="M481">
        <v>58.39</v>
      </c>
      <c r="N481">
        <v>47.86</v>
      </c>
      <c r="O481">
        <v>63.41</v>
      </c>
      <c r="P481">
        <v>76.39</v>
      </c>
      <c r="Q481">
        <v>118.57</v>
      </c>
    </row>
    <row r="482" spans="1:17" x14ac:dyDescent="0.25">
      <c r="A482">
        <v>479</v>
      </c>
      <c r="C482">
        <v>4.24</v>
      </c>
      <c r="D482">
        <v>2.11</v>
      </c>
      <c r="E482">
        <v>3.48</v>
      </c>
      <c r="F482">
        <v>84.43</v>
      </c>
      <c r="G482">
        <v>7.39</v>
      </c>
      <c r="H482">
        <v>0.48</v>
      </c>
      <c r="I482">
        <v>29.1</v>
      </c>
      <c r="J482">
        <v>50.98</v>
      </c>
      <c r="K482">
        <v>41.06</v>
      </c>
      <c r="L482">
        <v>80.290000000000006</v>
      </c>
      <c r="M482">
        <v>57.01</v>
      </c>
      <c r="N482">
        <v>91.22</v>
      </c>
      <c r="O482">
        <v>104.24</v>
      </c>
      <c r="P482">
        <v>70.47</v>
      </c>
      <c r="Q482">
        <v>92.56</v>
      </c>
    </row>
    <row r="483" spans="1:17" x14ac:dyDescent="0.25">
      <c r="A483">
        <v>480</v>
      </c>
      <c r="B483">
        <v>4.93</v>
      </c>
      <c r="C483">
        <v>4.3099999999999996</v>
      </c>
      <c r="D483">
        <v>5.52</v>
      </c>
      <c r="E483">
        <v>9.1999999999999993</v>
      </c>
      <c r="F483">
        <v>18.239999999999998</v>
      </c>
      <c r="G483">
        <v>37.42</v>
      </c>
      <c r="H483">
        <v>17.350000000000001</v>
      </c>
      <c r="I483">
        <v>25.47</v>
      </c>
      <c r="J483">
        <v>42.64</v>
      </c>
      <c r="K483">
        <v>50.8</v>
      </c>
      <c r="L483">
        <v>62.92</v>
      </c>
      <c r="M483">
        <v>70.13</v>
      </c>
      <c r="N483">
        <v>70.72</v>
      </c>
      <c r="O483">
        <v>111.68</v>
      </c>
      <c r="P483">
        <v>144.62</v>
      </c>
      <c r="Q483">
        <v>133.09</v>
      </c>
    </row>
    <row r="484" spans="1:17" x14ac:dyDescent="0.25">
      <c r="A484">
        <v>481</v>
      </c>
      <c r="G484">
        <v>0.34</v>
      </c>
      <c r="H484">
        <v>0.72</v>
      </c>
      <c r="I484">
        <v>2.08</v>
      </c>
      <c r="J484">
        <v>3.7</v>
      </c>
      <c r="K484">
        <v>1.06</v>
      </c>
      <c r="L484">
        <v>18</v>
      </c>
      <c r="M484">
        <v>25.16</v>
      </c>
      <c r="N484">
        <v>37.159999999999997</v>
      </c>
      <c r="O484">
        <v>27.63</v>
      </c>
      <c r="P484">
        <v>43.9</v>
      </c>
      <c r="Q484">
        <v>77.7</v>
      </c>
    </row>
    <row r="485" spans="1:17" x14ac:dyDescent="0.25">
      <c r="A485">
        <v>482</v>
      </c>
      <c r="B485">
        <v>2.5099999999999998</v>
      </c>
      <c r="C485">
        <v>1.08</v>
      </c>
      <c r="D485">
        <v>2.83</v>
      </c>
      <c r="E485">
        <v>10.39</v>
      </c>
      <c r="F485">
        <v>24.43</v>
      </c>
      <c r="G485">
        <v>49.89</v>
      </c>
      <c r="H485">
        <v>0.2</v>
      </c>
      <c r="I485">
        <v>24.14</v>
      </c>
      <c r="J485">
        <v>48.08</v>
      </c>
      <c r="K485">
        <v>67.5</v>
      </c>
      <c r="L485">
        <v>109.27</v>
      </c>
      <c r="M485">
        <v>199</v>
      </c>
      <c r="N485">
        <v>320.19</v>
      </c>
      <c r="O485">
        <v>391.58</v>
      </c>
      <c r="P485">
        <v>522.95000000000005</v>
      </c>
      <c r="Q485">
        <v>662.62</v>
      </c>
    </row>
    <row r="486" spans="1:17" x14ac:dyDescent="0.25">
      <c r="A486">
        <v>483</v>
      </c>
      <c r="B486">
        <v>42.53</v>
      </c>
      <c r="C486">
        <v>60.16</v>
      </c>
      <c r="D486">
        <v>120.76</v>
      </c>
      <c r="E486">
        <v>196.32</v>
      </c>
      <c r="F486">
        <v>171.7</v>
      </c>
      <c r="G486">
        <v>122.55</v>
      </c>
      <c r="H486">
        <v>142.02000000000001</v>
      </c>
      <c r="I486">
        <v>215.71</v>
      </c>
      <c r="J486">
        <v>445.81</v>
      </c>
      <c r="K486">
        <v>111.05</v>
      </c>
      <c r="L486">
        <v>324.94</v>
      </c>
      <c r="M486">
        <v>653.66999999999996</v>
      </c>
      <c r="N486">
        <v>361.31</v>
      </c>
      <c r="O486">
        <v>676.4</v>
      </c>
      <c r="P486">
        <v>1001.59</v>
      </c>
      <c r="Q486">
        <v>545.76</v>
      </c>
    </row>
    <row r="487" spans="1:17" x14ac:dyDescent="0.25">
      <c r="A487">
        <v>484</v>
      </c>
      <c r="B487">
        <v>5.91</v>
      </c>
      <c r="C487">
        <v>12.54</v>
      </c>
      <c r="D487">
        <v>17.96</v>
      </c>
      <c r="E487">
        <v>11.38</v>
      </c>
      <c r="F487">
        <v>13.44</v>
      </c>
      <c r="G487">
        <v>21.7</v>
      </c>
      <c r="H487">
        <v>21.87</v>
      </c>
      <c r="I487">
        <v>22.2</v>
      </c>
      <c r="J487">
        <v>24.81</v>
      </c>
      <c r="K487">
        <v>7.78</v>
      </c>
      <c r="L487">
        <v>29.9</v>
      </c>
      <c r="M487">
        <v>-8.5399999999999991</v>
      </c>
      <c r="N487">
        <v>43.35</v>
      </c>
      <c r="O487">
        <v>151.65</v>
      </c>
      <c r="P487">
        <v>89.5</v>
      </c>
      <c r="Q487">
        <v>235.6</v>
      </c>
    </row>
    <row r="488" spans="1:17" x14ac:dyDescent="0.25">
      <c r="A488">
        <v>485</v>
      </c>
      <c r="B488">
        <v>12.59</v>
      </c>
      <c r="C488">
        <v>98.78</v>
      </c>
      <c r="D488">
        <v>462.38</v>
      </c>
      <c r="E488">
        <v>539.4</v>
      </c>
      <c r="F488">
        <v>606.41</v>
      </c>
      <c r="G488">
        <v>1492</v>
      </c>
      <c r="H488">
        <v>1942.49</v>
      </c>
      <c r="I488">
        <v>2118.09</v>
      </c>
      <c r="J488">
        <v>3432.8</v>
      </c>
      <c r="K488">
        <v>1679.94</v>
      </c>
      <c r="L488">
        <v>120.77</v>
      </c>
      <c r="M488">
        <v>1076.0899999999999</v>
      </c>
      <c r="N488">
        <v>1927.2</v>
      </c>
      <c r="O488">
        <v>-11906.23</v>
      </c>
      <c r="P488">
        <v>11069</v>
      </c>
      <c r="Q488">
        <v>7256</v>
      </c>
    </row>
    <row r="489" spans="1:17" x14ac:dyDescent="0.25">
      <c r="A489">
        <v>486</v>
      </c>
      <c r="B489">
        <v>7.68</v>
      </c>
      <c r="C489">
        <v>16.14</v>
      </c>
      <c r="D489">
        <v>16.670000000000002</v>
      </c>
      <c r="E489">
        <v>15.65</v>
      </c>
      <c r="F489">
        <v>11.52</v>
      </c>
      <c r="G489">
        <v>26.77</v>
      </c>
      <c r="H489">
        <v>20.56</v>
      </c>
      <c r="I489">
        <v>53.92</v>
      </c>
      <c r="J489">
        <v>73.03</v>
      </c>
      <c r="K489">
        <v>41.06</v>
      </c>
      <c r="L489">
        <v>24.78</v>
      </c>
      <c r="M489">
        <v>34.04</v>
      </c>
      <c r="N489">
        <v>18.7</v>
      </c>
      <c r="O489">
        <v>38.229999999999997</v>
      </c>
      <c r="P489">
        <v>124.74</v>
      </c>
      <c r="Q489">
        <v>199.71</v>
      </c>
    </row>
    <row r="490" spans="1:17" x14ac:dyDescent="0.25">
      <c r="A490">
        <v>487</v>
      </c>
      <c r="B490">
        <v>194.56</v>
      </c>
      <c r="C490">
        <v>411.31</v>
      </c>
      <c r="D490">
        <v>380.57</v>
      </c>
      <c r="E490">
        <v>126.88</v>
      </c>
      <c r="F490">
        <v>331.34</v>
      </c>
      <c r="G490">
        <v>361.28</v>
      </c>
      <c r="H490">
        <v>262.48</v>
      </c>
      <c r="I490">
        <v>507.3</v>
      </c>
      <c r="J490">
        <v>523.82000000000005</v>
      </c>
      <c r="K490">
        <v>581</v>
      </c>
      <c r="L490">
        <v>585.61</v>
      </c>
      <c r="M490">
        <v>415.91</v>
      </c>
      <c r="N490">
        <v>439.41</v>
      </c>
      <c r="O490">
        <v>381.8</v>
      </c>
      <c r="P490">
        <v>750.49</v>
      </c>
      <c r="Q490">
        <v>727.02</v>
      </c>
    </row>
    <row r="491" spans="1:17" x14ac:dyDescent="0.25">
      <c r="A491">
        <v>488</v>
      </c>
      <c r="B491">
        <v>0.95</v>
      </c>
      <c r="C491">
        <v>0.23</v>
      </c>
      <c r="D491">
        <v>3.19</v>
      </c>
      <c r="E491">
        <v>1.95</v>
      </c>
      <c r="F491">
        <v>3.51</v>
      </c>
      <c r="G491">
        <v>15.2</v>
      </c>
      <c r="H491">
        <v>25.13</v>
      </c>
      <c r="I491">
        <v>40.04</v>
      </c>
      <c r="J491">
        <v>51.97</v>
      </c>
      <c r="K491">
        <v>54.81</v>
      </c>
      <c r="L491">
        <v>68.66</v>
      </c>
      <c r="M491">
        <v>86.15</v>
      </c>
      <c r="N491">
        <v>115.79</v>
      </c>
      <c r="O491">
        <v>131.57</v>
      </c>
      <c r="P491">
        <v>140.28</v>
      </c>
      <c r="Q491">
        <v>143.88</v>
      </c>
    </row>
    <row r="492" spans="1:17" x14ac:dyDescent="0.25">
      <c r="A492">
        <v>489</v>
      </c>
      <c r="B492">
        <v>-159.81</v>
      </c>
      <c r="C492">
        <v>-206.91</v>
      </c>
      <c r="D492">
        <v>26.05</v>
      </c>
      <c r="E492">
        <v>125.6</v>
      </c>
      <c r="F492">
        <v>502.06</v>
      </c>
      <c r="G492">
        <v>1044.3599999999999</v>
      </c>
      <c r="H492">
        <v>1001.21</v>
      </c>
      <c r="I492">
        <v>1053.6600000000001</v>
      </c>
      <c r="J492">
        <v>844.6</v>
      </c>
      <c r="K492">
        <v>576.54</v>
      </c>
      <c r="L492">
        <v>818.26</v>
      </c>
      <c r="M492">
        <v>1689.31</v>
      </c>
      <c r="N492">
        <v>2809.84</v>
      </c>
      <c r="O492">
        <v>2646.29</v>
      </c>
      <c r="P492">
        <v>-831.08</v>
      </c>
      <c r="Q492">
        <v>-4780.78</v>
      </c>
    </row>
    <row r="493" spans="1:17" x14ac:dyDescent="0.25">
      <c r="A493">
        <v>490</v>
      </c>
      <c r="B493">
        <v>25.58</v>
      </c>
      <c r="C493">
        <v>39.03</v>
      </c>
      <c r="D493">
        <v>50.41</v>
      </c>
      <c r="E493">
        <v>70.489999999999995</v>
      </c>
      <c r="F493">
        <v>186.08</v>
      </c>
      <c r="G493">
        <v>208.37</v>
      </c>
      <c r="H493">
        <v>252.59</v>
      </c>
      <c r="I493">
        <v>344.22</v>
      </c>
      <c r="J493">
        <v>353.53</v>
      </c>
      <c r="K493">
        <v>151.87</v>
      </c>
      <c r="L493">
        <v>180.07</v>
      </c>
      <c r="M493">
        <v>185.59</v>
      </c>
      <c r="N493">
        <v>335.96</v>
      </c>
      <c r="O493">
        <v>349.35</v>
      </c>
      <c r="P493">
        <v>486.19</v>
      </c>
      <c r="Q493">
        <v>501.23</v>
      </c>
    </row>
    <row r="494" spans="1:17" x14ac:dyDescent="0.25">
      <c r="A494">
        <v>491</v>
      </c>
      <c r="F494">
        <v>-0.01</v>
      </c>
      <c r="G494">
        <v>69.84</v>
      </c>
      <c r="H494">
        <v>35.520000000000003</v>
      </c>
      <c r="I494">
        <v>78.19</v>
      </c>
      <c r="J494">
        <v>127.43</v>
      </c>
      <c r="K494">
        <v>153.4</v>
      </c>
      <c r="L494">
        <v>130.79</v>
      </c>
      <c r="M494">
        <v>117.48</v>
      </c>
      <c r="N494">
        <v>120.66</v>
      </c>
      <c r="O494">
        <v>203.37</v>
      </c>
      <c r="P494">
        <v>213.48</v>
      </c>
      <c r="Q494">
        <v>272.83</v>
      </c>
    </row>
    <row r="495" spans="1:17" x14ac:dyDescent="0.25">
      <c r="A495">
        <v>492</v>
      </c>
      <c r="B495">
        <v>1.55</v>
      </c>
      <c r="C495">
        <v>71.98</v>
      </c>
      <c r="D495">
        <v>33.83</v>
      </c>
      <c r="E495">
        <v>61.37</v>
      </c>
      <c r="F495">
        <v>142.56</v>
      </c>
      <c r="G495">
        <v>351.21</v>
      </c>
      <c r="H495">
        <v>233.35</v>
      </c>
      <c r="I495">
        <v>540.20000000000005</v>
      </c>
      <c r="J495">
        <v>364.45</v>
      </c>
      <c r="K495">
        <v>64.94</v>
      </c>
      <c r="L495">
        <v>53.09</v>
      </c>
      <c r="M495">
        <v>-17.440000000000001</v>
      </c>
      <c r="N495">
        <v>-15.71</v>
      </c>
      <c r="O495">
        <v>-123.16</v>
      </c>
      <c r="P495">
        <v>174.6</v>
      </c>
      <c r="Q495">
        <v>125.82</v>
      </c>
    </row>
    <row r="496" spans="1:17" x14ac:dyDescent="0.25">
      <c r="A496">
        <v>493</v>
      </c>
      <c r="B496">
        <v>18.77</v>
      </c>
      <c r="C496">
        <v>30.03</v>
      </c>
      <c r="D496">
        <v>38.58</v>
      </c>
      <c r="E496">
        <v>41.55</v>
      </c>
      <c r="F496">
        <v>52.1</v>
      </c>
      <c r="G496">
        <v>26.27</v>
      </c>
      <c r="H496">
        <v>30.9</v>
      </c>
      <c r="I496">
        <v>115.01</v>
      </c>
      <c r="J496">
        <v>-100.04</v>
      </c>
      <c r="K496">
        <v>117.11</v>
      </c>
      <c r="L496">
        <v>171.41</v>
      </c>
      <c r="M496">
        <v>29.84</v>
      </c>
      <c r="N496">
        <v>510.14</v>
      </c>
      <c r="O496">
        <v>648.32000000000005</v>
      </c>
      <c r="P496">
        <v>306.55</v>
      </c>
      <c r="Q496">
        <v>304.11</v>
      </c>
    </row>
    <row r="497" spans="1:17" x14ac:dyDescent="0.25">
      <c r="A497">
        <v>494</v>
      </c>
      <c r="B497">
        <v>8.65</v>
      </c>
      <c r="C497">
        <v>-33.65</v>
      </c>
      <c r="D497">
        <v>-99.8</v>
      </c>
      <c r="E497">
        <v>-38.1</v>
      </c>
      <c r="F497">
        <v>-5.32</v>
      </c>
      <c r="G497">
        <v>32.32</v>
      </c>
      <c r="H497">
        <v>70.52</v>
      </c>
      <c r="I497">
        <v>145.02000000000001</v>
      </c>
      <c r="J497">
        <v>166.03</v>
      </c>
      <c r="K497">
        <v>123.73</v>
      </c>
      <c r="L497">
        <v>127.75</v>
      </c>
      <c r="M497">
        <v>122.91</v>
      </c>
      <c r="N497">
        <v>210.51</v>
      </c>
      <c r="O497">
        <v>240.02</v>
      </c>
      <c r="P497">
        <v>310.49</v>
      </c>
      <c r="Q497">
        <v>350.67</v>
      </c>
    </row>
    <row r="498" spans="1:17" x14ac:dyDescent="0.25">
      <c r="A498">
        <v>495</v>
      </c>
      <c r="B498">
        <v>813.23</v>
      </c>
      <c r="C498">
        <v>914.88</v>
      </c>
      <c r="D498">
        <v>1494.82</v>
      </c>
      <c r="E498">
        <v>2020.5</v>
      </c>
      <c r="F498">
        <v>2842.1</v>
      </c>
      <c r="G498">
        <v>3063.3</v>
      </c>
      <c r="H498">
        <v>2973.8</v>
      </c>
      <c r="I498">
        <v>4898</v>
      </c>
      <c r="J498">
        <v>4843.7</v>
      </c>
      <c r="K498">
        <v>4685.1000000000004</v>
      </c>
      <c r="L498">
        <v>5650.2</v>
      </c>
      <c r="M498">
        <v>7387.4</v>
      </c>
      <c r="N498">
        <v>8193.1</v>
      </c>
      <c r="O498">
        <v>8200.5</v>
      </c>
      <c r="P498">
        <v>8161.7</v>
      </c>
      <c r="Q498">
        <v>7722.8</v>
      </c>
    </row>
    <row r="499" spans="1:17" x14ac:dyDescent="0.25">
      <c r="A499">
        <v>496</v>
      </c>
      <c r="B499">
        <v>111.23</v>
      </c>
      <c r="C499">
        <v>133.36000000000001</v>
      </c>
      <c r="D499">
        <v>207.78</v>
      </c>
      <c r="E499">
        <v>238.47</v>
      </c>
      <c r="F499">
        <v>213.55</v>
      </c>
      <c r="G499">
        <v>213.88</v>
      </c>
      <c r="H499">
        <v>-348.76</v>
      </c>
      <c r="I499">
        <v>-794.21</v>
      </c>
      <c r="J499">
        <v>-132.07</v>
      </c>
      <c r="K499">
        <v>184</v>
      </c>
      <c r="L499">
        <v>622.70000000000005</v>
      </c>
      <c r="M499">
        <v>207.92</v>
      </c>
      <c r="N499">
        <v>331.83</v>
      </c>
      <c r="O499">
        <v>8.34</v>
      </c>
      <c r="P499">
        <v>137.12</v>
      </c>
      <c r="Q499">
        <v>68.66</v>
      </c>
    </row>
    <row r="500" spans="1:17" x14ac:dyDescent="0.25">
      <c r="A500">
        <v>497</v>
      </c>
      <c r="D500">
        <v>-3.76</v>
      </c>
      <c r="E500">
        <v>55.32</v>
      </c>
      <c r="F500">
        <v>94.37</v>
      </c>
      <c r="G500">
        <v>200.02</v>
      </c>
      <c r="H500">
        <v>303.83999999999997</v>
      </c>
      <c r="I500">
        <v>477.74</v>
      </c>
      <c r="J500">
        <v>727.14</v>
      </c>
      <c r="K500">
        <v>977</v>
      </c>
      <c r="L500">
        <v>1300.56</v>
      </c>
      <c r="M500">
        <v>1616.05</v>
      </c>
      <c r="N500">
        <v>2005.32</v>
      </c>
      <c r="O500">
        <v>2539.4</v>
      </c>
      <c r="P500">
        <v>3330.1</v>
      </c>
      <c r="Q500">
        <v>4224.5600000000004</v>
      </c>
    </row>
    <row r="501" spans="1:17" x14ac:dyDescent="0.25">
      <c r="A501">
        <v>498</v>
      </c>
      <c r="B501">
        <v>94.34</v>
      </c>
      <c r="C501">
        <v>118.37</v>
      </c>
      <c r="D501">
        <v>162.27000000000001</v>
      </c>
      <c r="E501">
        <v>69.08</v>
      </c>
      <c r="F501">
        <v>166.21</v>
      </c>
      <c r="G501">
        <v>295.12</v>
      </c>
      <c r="H501">
        <v>309.74</v>
      </c>
      <c r="I501">
        <v>558.84</v>
      </c>
      <c r="J501">
        <v>576.4</v>
      </c>
      <c r="K501">
        <v>489.7</v>
      </c>
      <c r="L501">
        <v>640.70000000000005</v>
      </c>
      <c r="M501">
        <v>772.3</v>
      </c>
      <c r="N501">
        <v>831.8</v>
      </c>
      <c r="O501">
        <v>658.2</v>
      </c>
      <c r="P501">
        <v>968.4</v>
      </c>
      <c r="Q501">
        <v>1911.9</v>
      </c>
    </row>
    <row r="502" spans="1:17" x14ac:dyDescent="0.25">
      <c r="A502">
        <v>499</v>
      </c>
      <c r="B502">
        <v>8.16</v>
      </c>
      <c r="C502">
        <v>14</v>
      </c>
      <c r="D502">
        <v>37.590000000000003</v>
      </c>
      <c r="E502">
        <v>25.12</v>
      </c>
      <c r="F502">
        <v>33.86</v>
      </c>
      <c r="G502">
        <v>45.38</v>
      </c>
      <c r="H502">
        <v>60.47</v>
      </c>
      <c r="I502">
        <v>84.15</v>
      </c>
      <c r="J502">
        <v>88.48</v>
      </c>
      <c r="K502">
        <v>94.55</v>
      </c>
      <c r="L502">
        <v>121.53</v>
      </c>
      <c r="M502">
        <v>187.22</v>
      </c>
      <c r="N502">
        <v>183.11</v>
      </c>
      <c r="O502">
        <v>238.22</v>
      </c>
      <c r="P502">
        <v>180.22</v>
      </c>
      <c r="Q502">
        <v>192.58</v>
      </c>
    </row>
    <row r="503" spans="1:17" x14ac:dyDescent="0.25">
      <c r="A503">
        <v>500</v>
      </c>
      <c r="B503">
        <v>0.94</v>
      </c>
      <c r="C503">
        <v>1.84</v>
      </c>
      <c r="D503">
        <v>2.4900000000000002</v>
      </c>
      <c r="E503">
        <v>2.48</v>
      </c>
      <c r="F503">
        <v>4.2699999999999996</v>
      </c>
      <c r="G503">
        <v>4.55</v>
      </c>
      <c r="H503">
        <v>23.8</v>
      </c>
      <c r="I503">
        <v>45.27</v>
      </c>
      <c r="J503">
        <v>59.48</v>
      </c>
      <c r="K503">
        <v>67.680000000000007</v>
      </c>
      <c r="L503">
        <v>97.11</v>
      </c>
      <c r="M503">
        <v>96.45</v>
      </c>
      <c r="N503">
        <v>108.95</v>
      </c>
      <c r="O503">
        <v>103.26</v>
      </c>
      <c r="P503">
        <v>109.34</v>
      </c>
      <c r="Q503">
        <v>133.80000000000001</v>
      </c>
    </row>
    <row r="504" spans="1:17" x14ac:dyDescent="0.25">
      <c r="A504">
        <v>501</v>
      </c>
      <c r="B504">
        <f>COUNT(B4:B503)</f>
        <v>390</v>
      </c>
      <c r="C504">
        <f t="shared" ref="C504:Q504" si="0">COUNT(C4:C503)</f>
        <v>406</v>
      </c>
      <c r="D504">
        <f t="shared" si="0"/>
        <v>416</v>
      </c>
      <c r="E504">
        <f t="shared" si="0"/>
        <v>432</v>
      </c>
      <c r="F504">
        <f t="shared" si="0"/>
        <v>441</v>
      </c>
      <c r="G504">
        <f t="shared" si="0"/>
        <v>458</v>
      </c>
      <c r="H504">
        <f t="shared" si="0"/>
        <v>466</v>
      </c>
      <c r="I504">
        <f t="shared" si="0"/>
        <v>471</v>
      </c>
      <c r="J504">
        <f t="shared" si="0"/>
        <v>472</v>
      </c>
      <c r="K504">
        <f t="shared" si="0"/>
        <v>476</v>
      </c>
      <c r="L504">
        <f t="shared" si="0"/>
        <v>479</v>
      </c>
      <c r="M504">
        <f t="shared" si="0"/>
        <v>485</v>
      </c>
      <c r="N504">
        <f t="shared" si="0"/>
        <v>491</v>
      </c>
      <c r="O504">
        <f t="shared" si="0"/>
        <v>492</v>
      </c>
      <c r="P504">
        <f t="shared" si="0"/>
        <v>494</v>
      </c>
      <c r="Q504">
        <f t="shared" si="0"/>
        <v>494</v>
      </c>
    </row>
    <row r="505" spans="1:17" x14ac:dyDescent="0.25">
      <c r="A505">
        <v>502</v>
      </c>
      <c r="B505">
        <v>2003</v>
      </c>
      <c r="C505">
        <v>2004</v>
      </c>
      <c r="D505">
        <v>2005</v>
      </c>
      <c r="E505">
        <v>2006</v>
      </c>
      <c r="F505">
        <v>2007</v>
      </c>
      <c r="G505">
        <v>2008</v>
      </c>
      <c r="H505">
        <v>2009</v>
      </c>
      <c r="I505">
        <v>2010</v>
      </c>
      <c r="J505">
        <v>2011</v>
      </c>
      <c r="K505">
        <v>2012</v>
      </c>
      <c r="L505">
        <v>2013</v>
      </c>
      <c r="M505">
        <v>2014</v>
      </c>
      <c r="N505">
        <v>2015</v>
      </c>
      <c r="O505">
        <v>2016</v>
      </c>
      <c r="P505">
        <v>2017</v>
      </c>
      <c r="Q505">
        <v>2018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5"/>
  <sheetViews>
    <sheetView tabSelected="1" workbookViewId="0">
      <selection activeCell="A4" sqref="A4"/>
    </sheetView>
  </sheetViews>
  <sheetFormatPr defaultRowHeight="15" x14ac:dyDescent="0.25"/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>
        <v>0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13</v>
      </c>
      <c r="P2">
        <v>14</v>
      </c>
      <c r="Q2">
        <v>15</v>
      </c>
    </row>
    <row r="3" spans="1:17" x14ac:dyDescent="0.25">
      <c r="A3" t="s">
        <v>14</v>
      </c>
      <c r="B3" t="s">
        <v>572</v>
      </c>
      <c r="C3" t="s">
        <v>572</v>
      </c>
      <c r="D3" t="s">
        <v>572</v>
      </c>
      <c r="E3" t="s">
        <v>572</v>
      </c>
      <c r="F3" t="s">
        <v>572</v>
      </c>
      <c r="G3" t="s">
        <v>572</v>
      </c>
      <c r="H3" t="s">
        <v>572</v>
      </c>
      <c r="I3" t="s">
        <v>572</v>
      </c>
      <c r="J3" t="s">
        <v>572</v>
      </c>
      <c r="K3" t="s">
        <v>572</v>
      </c>
      <c r="L3" t="s">
        <v>572</v>
      </c>
      <c r="M3" t="s">
        <v>572</v>
      </c>
      <c r="N3" t="s">
        <v>572</v>
      </c>
      <c r="O3" t="s">
        <v>572</v>
      </c>
      <c r="P3" t="s">
        <v>572</v>
      </c>
      <c r="Q3" t="s">
        <v>572</v>
      </c>
    </row>
    <row r="4" spans="1:17" x14ac:dyDescent="0.25">
      <c r="A4">
        <v>1</v>
      </c>
      <c r="B4">
        <f>PAT!B4+ExtraOrdinary_Items!B4</f>
        <v>18.13</v>
      </c>
      <c r="C4">
        <f>PAT!C4+ExtraOrdinary_Items!C4</f>
        <v>25.33</v>
      </c>
      <c r="D4">
        <f>PAT!D4+ExtraOrdinary_Items!D4</f>
        <v>25.54</v>
      </c>
      <c r="E4">
        <f>PAT!E4+ExtraOrdinary_Items!E4</f>
        <v>38.42</v>
      </c>
      <c r="F4">
        <f>PAT!F4+ExtraOrdinary_Items!F4</f>
        <v>50.42</v>
      </c>
      <c r="G4">
        <f>PAT!G4+ExtraOrdinary_Items!G4</f>
        <v>67.98</v>
      </c>
      <c r="H4">
        <f>PAT!H4+ExtraOrdinary_Items!H4</f>
        <v>57.45</v>
      </c>
      <c r="I4">
        <f>PAT!I4+ExtraOrdinary_Items!I4</f>
        <v>92.87</v>
      </c>
      <c r="J4">
        <f>PAT!J4+ExtraOrdinary_Items!J4</f>
        <v>98.93</v>
      </c>
      <c r="K4">
        <f>PAT!K4+ExtraOrdinary_Items!K4</f>
        <v>65</v>
      </c>
      <c r="L4">
        <f>PAT!L4+ExtraOrdinary_Items!L4</f>
        <v>52.620000000000005</v>
      </c>
      <c r="M4">
        <f>PAT!M4+ExtraOrdinary_Items!M4</f>
        <v>43.57</v>
      </c>
      <c r="N4">
        <f>PAT!N4+ExtraOrdinary_Items!N4</f>
        <v>108.73</v>
      </c>
      <c r="O4">
        <f>PAT!O4+ExtraOrdinary_Items!O4</f>
        <v>194.97</v>
      </c>
      <c r="P4">
        <f>PAT!P4+ExtraOrdinary_Items!P4</f>
        <v>240.82999999999998</v>
      </c>
      <c r="Q4">
        <f>PAT!Q4+ExtraOrdinary_Items!Q4</f>
        <v>310.63</v>
      </c>
    </row>
    <row r="5" spans="1:17" x14ac:dyDescent="0.25">
      <c r="A5">
        <v>2</v>
      </c>
      <c r="B5">
        <f>PAT!B5+ExtraOrdinary_Items!B5</f>
        <v>0</v>
      </c>
      <c r="C5">
        <f>PAT!C5+ExtraOrdinary_Items!C5</f>
        <v>0</v>
      </c>
      <c r="D5">
        <f>PAT!D5+ExtraOrdinary_Items!D5</f>
        <v>7.0000000000000007E-2</v>
      </c>
      <c r="E5">
        <f>PAT!E5+ExtraOrdinary_Items!E5</f>
        <v>0.12</v>
      </c>
      <c r="F5">
        <f>PAT!F5+ExtraOrdinary_Items!F5</f>
        <v>0.4</v>
      </c>
      <c r="G5">
        <f>PAT!G5+ExtraOrdinary_Items!G5</f>
        <v>0.16</v>
      </c>
      <c r="H5">
        <f>PAT!H5+ExtraOrdinary_Items!H5</f>
        <v>-0.11</v>
      </c>
      <c r="I5">
        <f>PAT!I5+ExtraOrdinary_Items!I5</f>
        <v>0.04</v>
      </c>
      <c r="J5">
        <f>PAT!J5+ExtraOrdinary_Items!J5</f>
        <v>0.34</v>
      </c>
      <c r="K5">
        <f>PAT!K5+ExtraOrdinary_Items!K5</f>
        <v>0.05</v>
      </c>
      <c r="L5">
        <f>PAT!L5+ExtraOrdinary_Items!L5</f>
        <v>0.05</v>
      </c>
      <c r="M5">
        <f>PAT!M5+ExtraOrdinary_Items!M5</f>
        <v>0.09</v>
      </c>
      <c r="N5">
        <f>PAT!N5+ExtraOrdinary_Items!N5</f>
        <v>0.7</v>
      </c>
      <c r="O5">
        <f>PAT!O5+ExtraOrdinary_Items!O5</f>
        <v>1.22</v>
      </c>
      <c r="P5">
        <f>PAT!P5+ExtraOrdinary_Items!P5</f>
        <v>1.63</v>
      </c>
      <c r="Q5">
        <f>PAT!Q5+ExtraOrdinary_Items!Q5</f>
        <v>4.87</v>
      </c>
    </row>
    <row r="6" spans="1:17" x14ac:dyDescent="0.25">
      <c r="A6">
        <v>3</v>
      </c>
      <c r="B6">
        <f>PAT!B6+ExtraOrdinary_Items!B6</f>
        <v>99.28</v>
      </c>
      <c r="C6">
        <f>PAT!C6+ExtraOrdinary_Items!C6</f>
        <v>124.42</v>
      </c>
      <c r="D6">
        <f>PAT!D6+ExtraOrdinary_Items!D6</f>
        <v>155.06</v>
      </c>
      <c r="E6">
        <f>PAT!E6+ExtraOrdinary_Items!E6</f>
        <v>218.75</v>
      </c>
      <c r="F6">
        <f>PAT!F6+ExtraOrdinary_Items!F6</f>
        <v>340.31</v>
      </c>
      <c r="G6">
        <f>PAT!G6+ExtraOrdinary_Items!G6</f>
        <v>490.43</v>
      </c>
      <c r="H6">
        <f>PAT!H6+ExtraOrdinary_Items!H6</f>
        <v>547.41</v>
      </c>
      <c r="I6">
        <f>PAT!I6+ExtraOrdinary_Items!I6</f>
        <v>361.68</v>
      </c>
      <c r="J6">
        <f>PAT!J6+ExtraOrdinary_Items!J6</f>
        <v>67.58</v>
      </c>
      <c r="K6">
        <f>PAT!K6+ExtraOrdinary_Items!K6</f>
        <v>188.23</v>
      </c>
      <c r="L6">
        <f>PAT!L6+ExtraOrdinary_Items!L6</f>
        <v>137.41</v>
      </c>
      <c r="M6">
        <f>PAT!M6+ExtraOrdinary_Items!M6</f>
        <v>180.94</v>
      </c>
      <c r="N6">
        <f>PAT!N6+ExtraOrdinary_Items!N6</f>
        <v>232</v>
      </c>
      <c r="O6">
        <f>PAT!O6+ExtraOrdinary_Items!O6</f>
        <v>312.14999999999998</v>
      </c>
      <c r="P6">
        <f>PAT!P6+ExtraOrdinary_Items!P6</f>
        <v>374.47</v>
      </c>
      <c r="Q6">
        <f>PAT!Q6+ExtraOrdinary_Items!Q6</f>
        <v>426.61</v>
      </c>
    </row>
    <row r="7" spans="1:17" x14ac:dyDescent="0.25">
      <c r="A7">
        <v>4</v>
      </c>
      <c r="B7">
        <f>PAT!B7+ExtraOrdinary_Items!B7</f>
        <v>103.89</v>
      </c>
      <c r="C7">
        <f>PAT!C7+ExtraOrdinary_Items!C7</f>
        <v>200.24</v>
      </c>
      <c r="D7">
        <f>PAT!D7+ExtraOrdinary_Items!D7</f>
        <v>378.39</v>
      </c>
      <c r="E7">
        <f>PAT!E7+ExtraOrdinary_Items!E7</f>
        <v>549.30999999999995</v>
      </c>
      <c r="F7">
        <f>PAT!F7+ExtraOrdinary_Items!F7</f>
        <v>1231.8399999999999</v>
      </c>
      <c r="G7">
        <f>PAT!G7+ExtraOrdinary_Items!G7</f>
        <v>1448.47</v>
      </c>
      <c r="H7">
        <f>PAT!H7+ExtraOrdinary_Items!H7</f>
        <v>1221.7</v>
      </c>
      <c r="I7">
        <f>PAT!I7+ExtraOrdinary_Items!I7</f>
        <v>1609.28</v>
      </c>
      <c r="J7">
        <f>PAT!J7+ExtraOrdinary_Items!J7</f>
        <v>1159.31</v>
      </c>
      <c r="K7">
        <f>PAT!K7+ExtraOrdinary_Items!K7</f>
        <v>1336.19</v>
      </c>
      <c r="L7">
        <f>PAT!L7+ExtraOrdinary_Items!L7</f>
        <v>1061.19</v>
      </c>
      <c r="M7">
        <f>PAT!M7+ExtraOrdinary_Items!M7</f>
        <v>1126.6400000000001</v>
      </c>
      <c r="N7">
        <f>PAT!N7+ExtraOrdinary_Items!N7</f>
        <v>1188.3</v>
      </c>
      <c r="O7">
        <f>PAT!O7+ExtraOrdinary_Items!O7</f>
        <v>790.34</v>
      </c>
      <c r="P7">
        <f>PAT!P7+ExtraOrdinary_Items!P7</f>
        <v>689.8599999999999</v>
      </c>
      <c r="Q7">
        <f>PAT!Q7+ExtraOrdinary_Items!Q7</f>
        <v>915.45</v>
      </c>
    </row>
    <row r="8" spans="1:17" x14ac:dyDescent="0.25">
      <c r="A8">
        <v>5</v>
      </c>
      <c r="B8">
        <f>PAT!B8+ExtraOrdinary_Items!B8</f>
        <v>15.66</v>
      </c>
      <c r="C8">
        <f>PAT!C8+ExtraOrdinary_Items!C8</f>
        <v>20.599999999999998</v>
      </c>
      <c r="D8">
        <f>PAT!D8+ExtraOrdinary_Items!D8</f>
        <v>20.419999999999998</v>
      </c>
      <c r="E8">
        <f>PAT!E8+ExtraOrdinary_Items!E8</f>
        <v>37.33</v>
      </c>
      <c r="F8">
        <f>PAT!F8+ExtraOrdinary_Items!F8</f>
        <v>66.94</v>
      </c>
      <c r="G8">
        <f>PAT!G8+ExtraOrdinary_Items!G8</f>
        <v>108.32000000000001</v>
      </c>
      <c r="H8">
        <f>PAT!H8+ExtraOrdinary_Items!H8</f>
        <v>133.48000000000002</v>
      </c>
      <c r="I8">
        <f>PAT!I8+ExtraOrdinary_Items!I8</f>
        <v>122.62</v>
      </c>
      <c r="J8">
        <f>PAT!J8+ExtraOrdinary_Items!J8</f>
        <v>130.01</v>
      </c>
      <c r="K8">
        <f>PAT!K8+ExtraOrdinary_Items!K8</f>
        <v>151.07999999999998</v>
      </c>
      <c r="L8">
        <f>PAT!L8+ExtraOrdinary_Items!L8</f>
        <v>169.22</v>
      </c>
      <c r="M8">
        <f>PAT!M8+ExtraOrdinary_Items!M8</f>
        <v>316.26</v>
      </c>
      <c r="N8">
        <f>PAT!N8+ExtraOrdinary_Items!N8</f>
        <v>414.76</v>
      </c>
      <c r="O8">
        <f>PAT!O8+ExtraOrdinary_Items!O8</f>
        <v>616.11</v>
      </c>
      <c r="P8">
        <f>PAT!P8+ExtraOrdinary_Items!P8</f>
        <v>417.56</v>
      </c>
      <c r="Q8">
        <f>PAT!Q8+ExtraOrdinary_Items!Q8</f>
        <v>469.91</v>
      </c>
    </row>
    <row r="9" spans="1:17" x14ac:dyDescent="0.25">
      <c r="A9">
        <v>6</v>
      </c>
      <c r="B9">
        <f>PAT!B9+ExtraOrdinary_Items!B9</f>
        <v>-0.05</v>
      </c>
      <c r="C9">
        <f>PAT!C9+ExtraOrdinary_Items!C9</f>
        <v>1.06</v>
      </c>
      <c r="D9">
        <f>PAT!D9+ExtraOrdinary_Items!D9</f>
        <v>0.75</v>
      </c>
      <c r="E9">
        <f>PAT!E9+ExtraOrdinary_Items!E9</f>
        <v>1.44</v>
      </c>
      <c r="F9">
        <f>PAT!F9+ExtraOrdinary_Items!F9</f>
        <v>6.75</v>
      </c>
      <c r="G9">
        <f>PAT!G9+ExtraOrdinary_Items!G9</f>
        <v>15.290000000000001</v>
      </c>
      <c r="H9">
        <f>PAT!H9+ExtraOrdinary_Items!H9</f>
        <v>5.6499999999999995</v>
      </c>
      <c r="I9">
        <f>PAT!I9+ExtraOrdinary_Items!I9</f>
        <v>17.36</v>
      </c>
      <c r="J9">
        <f>PAT!J9+ExtraOrdinary_Items!J9</f>
        <v>25.38</v>
      </c>
      <c r="K9">
        <f>PAT!K9+ExtraOrdinary_Items!K9</f>
        <v>28.75</v>
      </c>
      <c r="L9">
        <f>PAT!L9+ExtraOrdinary_Items!L9</f>
        <v>35.029999999999994</v>
      </c>
      <c r="M9">
        <f>PAT!M9+ExtraOrdinary_Items!M9</f>
        <v>26.330000000000002</v>
      </c>
      <c r="N9">
        <f>PAT!N9+ExtraOrdinary_Items!N9</f>
        <v>31.45</v>
      </c>
      <c r="O9">
        <f>PAT!O9+ExtraOrdinary_Items!O9</f>
        <v>48.4</v>
      </c>
      <c r="P9">
        <f>PAT!P9+ExtraOrdinary_Items!P9</f>
        <v>88.97</v>
      </c>
      <c r="Q9">
        <f>PAT!Q9+ExtraOrdinary_Items!Q9</f>
        <v>113.07</v>
      </c>
    </row>
    <row r="10" spans="1:17" x14ac:dyDescent="0.25">
      <c r="A10">
        <v>7</v>
      </c>
      <c r="B10">
        <f>PAT!B10+ExtraOrdinary_Items!B10</f>
        <v>0</v>
      </c>
      <c r="C10">
        <f>PAT!C10+ExtraOrdinary_Items!C10</f>
        <v>0</v>
      </c>
      <c r="D10">
        <f>PAT!D10+ExtraOrdinary_Items!D10</f>
        <v>0</v>
      </c>
      <c r="E10">
        <f>PAT!E10+ExtraOrdinary_Items!E10</f>
        <v>0.13</v>
      </c>
      <c r="F10">
        <f>PAT!F10+ExtraOrdinary_Items!F10</f>
        <v>0.99</v>
      </c>
      <c r="G10">
        <f>PAT!G10+ExtraOrdinary_Items!G10</f>
        <v>2.58</v>
      </c>
      <c r="H10">
        <f>PAT!H10+ExtraOrdinary_Items!H10</f>
        <v>5.18</v>
      </c>
      <c r="I10">
        <f>PAT!I10+ExtraOrdinary_Items!I10</f>
        <v>12.91</v>
      </c>
      <c r="J10">
        <f>PAT!J10+ExtraOrdinary_Items!J10</f>
        <v>42</v>
      </c>
      <c r="K10">
        <f>PAT!K10+ExtraOrdinary_Items!K10</f>
        <v>50.11</v>
      </c>
      <c r="L10">
        <f>PAT!L10+ExtraOrdinary_Items!L10</f>
        <v>80.209999999999994</v>
      </c>
      <c r="M10">
        <f>PAT!M10+ExtraOrdinary_Items!M10</f>
        <v>92.45</v>
      </c>
      <c r="N10">
        <f>PAT!N10+ExtraOrdinary_Items!N10</f>
        <v>152.26999999999998</v>
      </c>
      <c r="O10">
        <f>PAT!O10+ExtraOrdinary_Items!O10</f>
        <v>215.71</v>
      </c>
      <c r="P10">
        <f>PAT!P10+ExtraOrdinary_Items!P10</f>
        <v>821.98</v>
      </c>
      <c r="Q10">
        <f>PAT!Q10+ExtraOrdinary_Items!Q10</f>
        <v>292.64000000000004</v>
      </c>
    </row>
    <row r="11" spans="1:17" x14ac:dyDescent="0.25">
      <c r="A11">
        <v>8</v>
      </c>
      <c r="B11">
        <f>PAT!B11+ExtraOrdinary_Items!B11</f>
        <v>29.6</v>
      </c>
      <c r="C11">
        <f>PAT!C11+ExtraOrdinary_Items!C11</f>
        <v>37.840000000000003</v>
      </c>
      <c r="D11">
        <f>PAT!D11+ExtraOrdinary_Items!D11</f>
        <v>46.54</v>
      </c>
      <c r="E11">
        <f>PAT!E11+ExtraOrdinary_Items!E11</f>
        <v>47.230000000000004</v>
      </c>
      <c r="F11">
        <f>PAT!F11+ExtraOrdinary_Items!F11</f>
        <v>26.53</v>
      </c>
      <c r="G11">
        <f>PAT!G11+ExtraOrdinary_Items!G11</f>
        <v>36.700000000000003</v>
      </c>
      <c r="H11">
        <f>PAT!H11+ExtraOrdinary_Items!H11</f>
        <v>83.32</v>
      </c>
      <c r="I11">
        <f>PAT!I11+ExtraOrdinary_Items!I11</f>
        <v>70.02</v>
      </c>
      <c r="J11">
        <f>PAT!J11+ExtraOrdinary_Items!J11</f>
        <v>66.7</v>
      </c>
      <c r="K11">
        <f>PAT!K11+ExtraOrdinary_Items!K11</f>
        <v>87.19</v>
      </c>
      <c r="L11">
        <f>PAT!L11+ExtraOrdinary_Items!L11</f>
        <v>131.4</v>
      </c>
      <c r="M11">
        <f>PAT!M11+ExtraOrdinary_Items!M11</f>
        <v>148.82999999999998</v>
      </c>
      <c r="N11">
        <f>PAT!N11+ExtraOrdinary_Items!N11</f>
        <v>187.8</v>
      </c>
      <c r="O11">
        <f>PAT!O11+ExtraOrdinary_Items!O11</f>
        <v>252.43</v>
      </c>
      <c r="P11">
        <f>PAT!P11+ExtraOrdinary_Items!P11</f>
        <v>306.68</v>
      </c>
      <c r="Q11">
        <f>PAT!Q11+ExtraOrdinary_Items!Q11</f>
        <v>316.83999999999997</v>
      </c>
    </row>
    <row r="12" spans="1:17" x14ac:dyDescent="0.25">
      <c r="A12">
        <v>9</v>
      </c>
      <c r="B12">
        <f>PAT!B12+ExtraOrdinary_Items!B12</f>
        <v>2.4500000000000002</v>
      </c>
      <c r="C12">
        <f>PAT!C12+ExtraOrdinary_Items!C12</f>
        <v>2.74</v>
      </c>
      <c r="D12">
        <f>PAT!D12+ExtraOrdinary_Items!D12</f>
        <v>61.85</v>
      </c>
      <c r="E12">
        <f>PAT!E12+ExtraOrdinary_Items!E12</f>
        <v>67.239999999999995</v>
      </c>
      <c r="F12">
        <f>PAT!F12+ExtraOrdinary_Items!F12</f>
        <v>187.44</v>
      </c>
      <c r="G12">
        <f>PAT!G12+ExtraOrdinary_Items!G12</f>
        <v>213.41</v>
      </c>
      <c r="H12">
        <f>PAT!H12+ExtraOrdinary_Items!H12</f>
        <v>461.09</v>
      </c>
      <c r="I12">
        <f>PAT!I12+ExtraOrdinary_Items!I12</f>
        <v>700.98</v>
      </c>
      <c r="J12">
        <f>PAT!J12+ExtraOrdinary_Items!J12</f>
        <v>986.16</v>
      </c>
      <c r="K12">
        <f>PAT!K12+ExtraOrdinary_Items!K12</f>
        <v>1177.26</v>
      </c>
      <c r="L12">
        <f>PAT!L12+ExtraOrdinary_Items!L12</f>
        <v>1754.18</v>
      </c>
      <c r="M12">
        <f>PAT!M12+ExtraOrdinary_Items!M12</f>
        <v>2016.17</v>
      </c>
      <c r="N12">
        <f>PAT!N12+ExtraOrdinary_Items!N12</f>
        <v>2183.14</v>
      </c>
      <c r="O12">
        <f>PAT!O12+ExtraOrdinary_Items!O12</f>
        <v>2964.5</v>
      </c>
      <c r="P12">
        <f>PAT!P12+ExtraOrdinary_Items!P12</f>
        <v>3100.61</v>
      </c>
      <c r="Q12">
        <f>PAT!Q12+ExtraOrdinary_Items!Q12</f>
        <v>2408.1</v>
      </c>
    </row>
    <row r="13" spans="1:17" x14ac:dyDescent="0.25">
      <c r="A13">
        <v>10</v>
      </c>
      <c r="B13">
        <f>PAT!B13+ExtraOrdinary_Items!B13</f>
        <v>0</v>
      </c>
      <c r="C13">
        <f>PAT!C13+ExtraOrdinary_Items!C13</f>
        <v>0</v>
      </c>
      <c r="D13">
        <f>PAT!D13+ExtraOrdinary_Items!D13</f>
        <v>0</v>
      </c>
      <c r="E13">
        <f>PAT!E13+ExtraOrdinary_Items!E13</f>
        <v>0.23</v>
      </c>
      <c r="F13">
        <f>PAT!F13+ExtraOrdinary_Items!F13</f>
        <v>0.11</v>
      </c>
      <c r="G13">
        <f>PAT!G13+ExtraOrdinary_Items!G13</f>
        <v>0</v>
      </c>
      <c r="H13">
        <f>PAT!H13+ExtraOrdinary_Items!H13</f>
        <v>-2.82</v>
      </c>
      <c r="I13">
        <f>PAT!I13+ExtraOrdinary_Items!I13</f>
        <v>170.8</v>
      </c>
      <c r="J13">
        <f>PAT!J13+ExtraOrdinary_Items!J13</f>
        <v>523.75</v>
      </c>
      <c r="K13">
        <f>PAT!K13+ExtraOrdinary_Items!K13</f>
        <v>-293.92</v>
      </c>
      <c r="L13">
        <f>PAT!L13+ExtraOrdinary_Items!L13</f>
        <v>-1946.76</v>
      </c>
      <c r="M13">
        <f>PAT!M13+ExtraOrdinary_Items!M13</f>
        <v>595.26</v>
      </c>
      <c r="N13">
        <f>PAT!N13+ExtraOrdinary_Items!N13</f>
        <v>-67.009999999999991</v>
      </c>
      <c r="O13">
        <f>PAT!O13+ExtraOrdinary_Items!O13</f>
        <v>99.42</v>
      </c>
      <c r="P13">
        <f>PAT!P13+ExtraOrdinary_Items!P13</f>
        <v>-6030.96</v>
      </c>
      <c r="Q13">
        <f>PAT!Q13+ExtraOrdinary_Items!Q13</f>
        <v>85.28</v>
      </c>
    </row>
    <row r="14" spans="1:17" x14ac:dyDescent="0.25">
      <c r="A14">
        <v>11</v>
      </c>
      <c r="B14">
        <f>PAT!B14+ExtraOrdinary_Items!B14</f>
        <v>0</v>
      </c>
      <c r="C14">
        <f>PAT!C14+ExtraOrdinary_Items!C14</f>
        <v>0</v>
      </c>
      <c r="D14">
        <f>PAT!D14+ExtraOrdinary_Items!D14</f>
        <v>0</v>
      </c>
      <c r="E14">
        <f>PAT!E14+ExtraOrdinary_Items!E14</f>
        <v>0</v>
      </c>
      <c r="F14">
        <f>PAT!F14+ExtraOrdinary_Items!F14</f>
        <v>0</v>
      </c>
      <c r="G14">
        <f>PAT!G14+ExtraOrdinary_Items!G14</f>
        <v>0</v>
      </c>
      <c r="H14">
        <f>PAT!H14+ExtraOrdinary_Items!H14</f>
        <v>0</v>
      </c>
      <c r="I14">
        <f>PAT!I14+ExtraOrdinary_Items!I14</f>
        <v>0</v>
      </c>
      <c r="J14">
        <f>PAT!J14+ExtraOrdinary_Items!J14</f>
        <v>0</v>
      </c>
      <c r="K14">
        <f>PAT!K14+ExtraOrdinary_Items!K14</f>
        <v>0</v>
      </c>
      <c r="L14">
        <f>PAT!L14+ExtraOrdinary_Items!L14</f>
        <v>241.69</v>
      </c>
      <c r="M14">
        <f>PAT!M14+ExtraOrdinary_Items!M14</f>
        <v>138.16</v>
      </c>
      <c r="N14">
        <f>PAT!N14+ExtraOrdinary_Items!N14</f>
        <v>-17.720000000000002</v>
      </c>
      <c r="O14">
        <f>PAT!O14+ExtraOrdinary_Items!O14</f>
        <v>-42.45</v>
      </c>
      <c r="P14">
        <f>PAT!P14+ExtraOrdinary_Items!P14</f>
        <v>3630.3399999999997</v>
      </c>
      <c r="Q14">
        <f>PAT!Q14+ExtraOrdinary_Items!Q14</f>
        <v>-13.899999999999999</v>
      </c>
    </row>
    <row r="15" spans="1:17" x14ac:dyDescent="0.25">
      <c r="A15">
        <v>12</v>
      </c>
      <c r="B15">
        <f>PAT!B15+ExtraOrdinary_Items!B15</f>
        <v>0</v>
      </c>
      <c r="C15">
        <f>PAT!C15+ExtraOrdinary_Items!C15</f>
        <v>0</v>
      </c>
      <c r="D15">
        <f>PAT!D15+ExtraOrdinary_Items!D15</f>
        <v>0</v>
      </c>
      <c r="E15">
        <f>PAT!E15+ExtraOrdinary_Items!E15</f>
        <v>0</v>
      </c>
      <c r="F15">
        <f>PAT!F15+ExtraOrdinary_Items!F15</f>
        <v>0</v>
      </c>
      <c r="G15">
        <f>PAT!G15+ExtraOrdinary_Items!G15</f>
        <v>-0.03</v>
      </c>
      <c r="H15">
        <f>PAT!H15+ExtraOrdinary_Items!H15</f>
        <v>0.04</v>
      </c>
      <c r="I15">
        <f>PAT!I15+ExtraOrdinary_Items!I15</f>
        <v>-6.47</v>
      </c>
      <c r="J15">
        <f>PAT!J15+ExtraOrdinary_Items!J15</f>
        <v>-2.08</v>
      </c>
      <c r="K15">
        <f>PAT!K15+ExtraOrdinary_Items!K15</f>
        <v>-3.8</v>
      </c>
      <c r="L15">
        <f>PAT!L15+ExtraOrdinary_Items!L15</f>
        <v>0.86</v>
      </c>
      <c r="M15">
        <f>PAT!M15+ExtraOrdinary_Items!M15</f>
        <v>-54.39</v>
      </c>
      <c r="N15">
        <f>PAT!N15+ExtraOrdinary_Items!N15</f>
        <v>-48.56</v>
      </c>
      <c r="O15">
        <f>PAT!O15+ExtraOrdinary_Items!O15</f>
        <v>-0.48</v>
      </c>
      <c r="P15">
        <f>PAT!P15+ExtraOrdinary_Items!P15</f>
        <v>4.24</v>
      </c>
      <c r="Q15">
        <f>PAT!Q15+ExtraOrdinary_Items!Q15</f>
        <v>61.49</v>
      </c>
    </row>
    <row r="16" spans="1:17" x14ac:dyDescent="0.25">
      <c r="A16">
        <v>13</v>
      </c>
      <c r="B16">
        <f>PAT!B16+ExtraOrdinary_Items!B16</f>
        <v>0</v>
      </c>
      <c r="C16">
        <f>PAT!C16+ExtraOrdinary_Items!C16</f>
        <v>0</v>
      </c>
      <c r="D16">
        <f>PAT!D16+ExtraOrdinary_Items!D16</f>
        <v>0</v>
      </c>
      <c r="E16">
        <f>PAT!E16+ExtraOrdinary_Items!E16</f>
        <v>0</v>
      </c>
      <c r="F16">
        <f>PAT!F16+ExtraOrdinary_Items!F16</f>
        <v>0</v>
      </c>
      <c r="G16">
        <f>PAT!G16+ExtraOrdinary_Items!G16</f>
        <v>-14.82</v>
      </c>
      <c r="H16">
        <f>PAT!H16+ExtraOrdinary_Items!H16</f>
        <v>-79.849999999999994</v>
      </c>
      <c r="I16">
        <f>PAT!I16+ExtraOrdinary_Items!I16</f>
        <v>-25.37</v>
      </c>
      <c r="J16">
        <f>PAT!J16+ExtraOrdinary_Items!J16</f>
        <v>0.01</v>
      </c>
      <c r="K16">
        <f>PAT!K16+ExtraOrdinary_Items!K16</f>
        <v>1.22</v>
      </c>
      <c r="L16">
        <f>PAT!L16+ExtraOrdinary_Items!L16</f>
        <v>-68.349999999999994</v>
      </c>
      <c r="M16">
        <f>PAT!M16+ExtraOrdinary_Items!M16</f>
        <v>-187.73</v>
      </c>
      <c r="N16">
        <f>PAT!N16+ExtraOrdinary_Items!N16</f>
        <v>-228.14</v>
      </c>
      <c r="O16">
        <f>PAT!O16+ExtraOrdinary_Items!O16</f>
        <v>-109.75</v>
      </c>
      <c r="P16">
        <f>PAT!P16+ExtraOrdinary_Items!P16</f>
        <v>53.5</v>
      </c>
      <c r="Q16">
        <f>PAT!Q16+ExtraOrdinary_Items!Q16</f>
        <v>117.79</v>
      </c>
    </row>
    <row r="17" spans="1:17" x14ac:dyDescent="0.25">
      <c r="A17">
        <v>14</v>
      </c>
      <c r="B17">
        <f>PAT!B17+ExtraOrdinary_Items!B17</f>
        <v>2.38</v>
      </c>
      <c r="C17">
        <f>PAT!C17+ExtraOrdinary_Items!C17</f>
        <v>2.69</v>
      </c>
      <c r="D17">
        <f>PAT!D17+ExtraOrdinary_Items!D17</f>
        <v>3.49</v>
      </c>
      <c r="E17">
        <f>PAT!E17+ExtraOrdinary_Items!E17</f>
        <v>3.67</v>
      </c>
      <c r="F17">
        <f>PAT!F17+ExtraOrdinary_Items!F17</f>
        <v>6.31</v>
      </c>
      <c r="G17">
        <f>PAT!G17+ExtraOrdinary_Items!G17</f>
        <v>5.42</v>
      </c>
      <c r="H17">
        <f>PAT!H17+ExtraOrdinary_Items!H17</f>
        <v>10.27</v>
      </c>
      <c r="I17">
        <f>PAT!I17+ExtraOrdinary_Items!I17</f>
        <v>15.57</v>
      </c>
      <c r="J17">
        <f>PAT!J17+ExtraOrdinary_Items!J17</f>
        <v>17.53</v>
      </c>
      <c r="K17">
        <f>PAT!K17+ExtraOrdinary_Items!K17</f>
        <v>20.76</v>
      </c>
      <c r="L17">
        <f>PAT!L17+ExtraOrdinary_Items!L17</f>
        <v>28.590000000000003</v>
      </c>
      <c r="M17">
        <f>PAT!M17+ExtraOrdinary_Items!M17</f>
        <v>9.5</v>
      </c>
      <c r="N17">
        <f>PAT!N17+ExtraOrdinary_Items!N17</f>
        <v>19.88</v>
      </c>
      <c r="O17">
        <f>PAT!O17+ExtraOrdinary_Items!O17</f>
        <v>21.810000000000002</v>
      </c>
      <c r="P17">
        <f>PAT!P17+ExtraOrdinary_Items!P17</f>
        <v>35.99</v>
      </c>
      <c r="Q17">
        <f>PAT!Q17+ExtraOrdinary_Items!Q17</f>
        <v>38.340000000000003</v>
      </c>
    </row>
    <row r="18" spans="1:17" x14ac:dyDescent="0.25">
      <c r="A18">
        <v>15</v>
      </c>
      <c r="B18">
        <f>PAT!B18+ExtraOrdinary_Items!B18</f>
        <v>7.06</v>
      </c>
      <c r="C18">
        <f>PAT!C18+ExtraOrdinary_Items!C18</f>
        <v>8.5500000000000007</v>
      </c>
      <c r="D18">
        <f>PAT!D18+ExtraOrdinary_Items!D18</f>
        <v>13.08</v>
      </c>
      <c r="E18">
        <f>PAT!E18+ExtraOrdinary_Items!E18</f>
        <v>30.2</v>
      </c>
      <c r="F18">
        <f>PAT!F18+ExtraOrdinary_Items!F18</f>
        <v>23.59</v>
      </c>
      <c r="G18">
        <f>PAT!G18+ExtraOrdinary_Items!G18</f>
        <v>39.090000000000003</v>
      </c>
      <c r="H18">
        <f>PAT!H18+ExtraOrdinary_Items!H18</f>
        <v>30.39</v>
      </c>
      <c r="I18">
        <f>PAT!I18+ExtraOrdinary_Items!I18</f>
        <v>38.949999999999996</v>
      </c>
      <c r="J18">
        <f>PAT!J18+ExtraOrdinary_Items!J18</f>
        <v>31.22</v>
      </c>
      <c r="K18">
        <f>PAT!K18+ExtraOrdinary_Items!K18</f>
        <v>41.730000000000004</v>
      </c>
      <c r="L18">
        <f>PAT!L18+ExtraOrdinary_Items!L18</f>
        <v>40.07</v>
      </c>
      <c r="M18">
        <f>PAT!M18+ExtraOrdinary_Items!M18</f>
        <v>20.330000000000002</v>
      </c>
      <c r="N18">
        <f>PAT!N18+ExtraOrdinary_Items!N18</f>
        <v>109.39</v>
      </c>
      <c r="O18">
        <f>PAT!O18+ExtraOrdinary_Items!O18</f>
        <v>53.879999999999995</v>
      </c>
      <c r="P18">
        <f>PAT!P18+ExtraOrdinary_Items!P18</f>
        <v>66.31</v>
      </c>
      <c r="Q18">
        <f>PAT!Q18+ExtraOrdinary_Items!Q18</f>
        <v>100.92</v>
      </c>
    </row>
    <row r="19" spans="1:17" x14ac:dyDescent="0.25">
      <c r="A19">
        <v>16</v>
      </c>
      <c r="B19">
        <f>PAT!B19+ExtraOrdinary_Items!B19</f>
        <v>4.26</v>
      </c>
      <c r="C19">
        <f>PAT!C19+ExtraOrdinary_Items!C19</f>
        <v>0.92999999999999994</v>
      </c>
      <c r="D19">
        <f>PAT!D19+ExtraOrdinary_Items!D19</f>
        <v>12.14</v>
      </c>
      <c r="E19">
        <f>PAT!E19+ExtraOrdinary_Items!E19</f>
        <v>10.41</v>
      </c>
      <c r="F19">
        <f>PAT!F19+ExtraOrdinary_Items!F19</f>
        <v>13.71</v>
      </c>
      <c r="G19">
        <f>PAT!G19+ExtraOrdinary_Items!G19</f>
        <v>17.82</v>
      </c>
      <c r="H19">
        <f>PAT!H19+ExtraOrdinary_Items!H19</f>
        <v>21.439999999999998</v>
      </c>
      <c r="I19">
        <f>PAT!I19+ExtraOrdinary_Items!I19</f>
        <v>28.64</v>
      </c>
      <c r="J19">
        <f>PAT!J19+ExtraOrdinary_Items!J19</f>
        <v>46.61</v>
      </c>
      <c r="K19">
        <f>PAT!K19+ExtraOrdinary_Items!K19</f>
        <v>66.589999999999989</v>
      </c>
      <c r="L19">
        <f>PAT!L19+ExtraOrdinary_Items!L19</f>
        <v>101.27000000000001</v>
      </c>
      <c r="M19">
        <f>PAT!M19+ExtraOrdinary_Items!M19</f>
        <v>220.88000000000002</v>
      </c>
      <c r="N19">
        <f>PAT!N19+ExtraOrdinary_Items!N19</f>
        <v>308.33</v>
      </c>
      <c r="O19">
        <f>PAT!O19+ExtraOrdinary_Items!O19</f>
        <v>421.95</v>
      </c>
      <c r="P19">
        <f>PAT!P19+ExtraOrdinary_Items!P19</f>
        <v>499.81</v>
      </c>
      <c r="Q19">
        <f>PAT!Q19+ExtraOrdinary_Items!Q19</f>
        <v>427.52</v>
      </c>
    </row>
    <row r="20" spans="1:17" x14ac:dyDescent="0.25">
      <c r="A20">
        <v>17</v>
      </c>
      <c r="B20">
        <f>PAT!B20+ExtraOrdinary_Items!B20</f>
        <v>107.69</v>
      </c>
      <c r="C20">
        <f>PAT!C20+ExtraOrdinary_Items!C20</f>
        <v>109.09</v>
      </c>
      <c r="D20">
        <f>PAT!D20+ExtraOrdinary_Items!D20</f>
        <v>47.18</v>
      </c>
      <c r="E20">
        <f>PAT!E20+ExtraOrdinary_Items!E20</f>
        <v>50.15</v>
      </c>
      <c r="F20">
        <f>PAT!F20+ExtraOrdinary_Items!F20</f>
        <v>448.42</v>
      </c>
      <c r="G20">
        <f>PAT!G20+ExtraOrdinary_Items!G20</f>
        <v>61.06</v>
      </c>
      <c r="H20">
        <f>PAT!H20+ExtraOrdinary_Items!H20</f>
        <v>294.60000000000002</v>
      </c>
      <c r="I20">
        <f>PAT!I20+ExtraOrdinary_Items!I20</f>
        <v>159.31</v>
      </c>
      <c r="J20">
        <f>PAT!J20+ExtraOrdinary_Items!J20</f>
        <v>176.6</v>
      </c>
      <c r="K20">
        <f>PAT!K20+ExtraOrdinary_Items!K20</f>
        <v>201.8</v>
      </c>
      <c r="L20">
        <f>PAT!L20+ExtraOrdinary_Items!L20</f>
        <v>219.2</v>
      </c>
      <c r="M20">
        <f>PAT!M20+ExtraOrdinary_Items!M20</f>
        <v>155.32999999999998</v>
      </c>
      <c r="N20">
        <f>PAT!N20+ExtraOrdinary_Items!N20</f>
        <v>193.3</v>
      </c>
      <c r="O20">
        <f>PAT!O20+ExtraOrdinary_Items!O20</f>
        <v>221.11999999999998</v>
      </c>
      <c r="P20">
        <f>PAT!P20+ExtraOrdinary_Items!P20</f>
        <v>250.89</v>
      </c>
      <c r="Q20">
        <f>PAT!Q20+ExtraOrdinary_Items!Q20</f>
        <v>400.61</v>
      </c>
    </row>
    <row r="21" spans="1:17" x14ac:dyDescent="0.25">
      <c r="A21">
        <v>18</v>
      </c>
      <c r="B21">
        <f>PAT!B21+ExtraOrdinary_Items!B21</f>
        <v>0.05</v>
      </c>
      <c r="C21">
        <f>PAT!C21+ExtraOrdinary_Items!C21</f>
        <v>0</v>
      </c>
      <c r="D21">
        <f>PAT!D21+ExtraOrdinary_Items!D21</f>
        <v>15.35</v>
      </c>
      <c r="E21">
        <f>PAT!E21+ExtraOrdinary_Items!E21</f>
        <v>11.02</v>
      </c>
      <c r="F21">
        <f>PAT!F21+ExtraOrdinary_Items!F21</f>
        <v>0</v>
      </c>
      <c r="G21">
        <f>PAT!G21+ExtraOrdinary_Items!G21</f>
        <v>20.83</v>
      </c>
      <c r="H21">
        <f>PAT!H21+ExtraOrdinary_Items!H21</f>
        <v>5.8</v>
      </c>
      <c r="I21">
        <f>PAT!I21+ExtraOrdinary_Items!I21</f>
        <v>0</v>
      </c>
      <c r="J21">
        <f>PAT!J21+ExtraOrdinary_Items!J21</f>
        <v>81.510000000000005</v>
      </c>
      <c r="K21">
        <f>PAT!K21+ExtraOrdinary_Items!K21</f>
        <v>120.54</v>
      </c>
      <c r="L21">
        <f>PAT!L21+ExtraOrdinary_Items!L21</f>
        <v>157.44</v>
      </c>
      <c r="M21">
        <f>PAT!M21+ExtraOrdinary_Items!M21</f>
        <v>238.29</v>
      </c>
      <c r="N21">
        <f>PAT!N21+ExtraOrdinary_Items!N21</f>
        <v>286.61</v>
      </c>
      <c r="O21">
        <f>PAT!O21+ExtraOrdinary_Items!O21</f>
        <v>698.74</v>
      </c>
      <c r="P21">
        <f>PAT!P21+ExtraOrdinary_Items!P21</f>
        <v>682.32999999999993</v>
      </c>
      <c r="Q21">
        <f>PAT!Q21+ExtraOrdinary_Items!Q21</f>
        <v>662.69</v>
      </c>
    </row>
    <row r="22" spans="1:17" x14ac:dyDescent="0.25">
      <c r="A22">
        <v>19</v>
      </c>
      <c r="B22">
        <f>PAT!B22+ExtraOrdinary_Items!B22</f>
        <v>66.900000000000006</v>
      </c>
      <c r="C22">
        <f>PAT!C22+ExtraOrdinary_Items!C22</f>
        <v>87</v>
      </c>
      <c r="D22">
        <f>PAT!D22+ExtraOrdinary_Items!D22</f>
        <v>95.66</v>
      </c>
      <c r="E22">
        <f>PAT!E22+ExtraOrdinary_Items!E22</f>
        <v>139.72999999999999</v>
      </c>
      <c r="F22">
        <f>PAT!F22+ExtraOrdinary_Items!F22</f>
        <v>144.08000000000001</v>
      </c>
      <c r="G22">
        <f>PAT!G22+ExtraOrdinary_Items!G22</f>
        <v>145.07</v>
      </c>
      <c r="H22">
        <f>PAT!H22+ExtraOrdinary_Items!H22</f>
        <v>155.80000000000001</v>
      </c>
      <c r="I22">
        <f>PAT!I22+ExtraOrdinary_Items!I22</f>
        <v>238.07</v>
      </c>
      <c r="J22">
        <f>PAT!J22+ExtraOrdinary_Items!J22</f>
        <v>323.43</v>
      </c>
      <c r="K22">
        <f>PAT!K22+ExtraOrdinary_Items!K22</f>
        <v>425.48</v>
      </c>
      <c r="L22">
        <f>PAT!L22+ExtraOrdinary_Items!L22</f>
        <v>496.13</v>
      </c>
      <c r="M22">
        <f>PAT!M22+ExtraOrdinary_Items!M22</f>
        <v>444.11</v>
      </c>
      <c r="N22">
        <f>PAT!N22+ExtraOrdinary_Items!N22</f>
        <v>367.69</v>
      </c>
      <c r="O22">
        <f>PAT!O22+ExtraOrdinary_Items!O22</f>
        <v>700.19</v>
      </c>
      <c r="P22">
        <f>PAT!P22+ExtraOrdinary_Items!P22</f>
        <v>883.16</v>
      </c>
      <c r="Q22">
        <f>PAT!Q22+ExtraOrdinary_Items!Q22</f>
        <v>719.97</v>
      </c>
    </row>
    <row r="23" spans="1:17" x14ac:dyDescent="0.25">
      <c r="A23">
        <v>20</v>
      </c>
      <c r="B23">
        <f>PAT!B23+ExtraOrdinary_Items!B23</f>
        <v>166.08</v>
      </c>
      <c r="C23">
        <f>PAT!C23+ExtraOrdinary_Items!C23</f>
        <v>463.57</v>
      </c>
      <c r="D23">
        <f>PAT!D23+ExtraOrdinary_Items!D23</f>
        <v>542.06999999999994</v>
      </c>
      <c r="E23">
        <f>PAT!E23+ExtraOrdinary_Items!E23</f>
        <v>706.33</v>
      </c>
      <c r="F23">
        <f>PAT!F23+ExtraOrdinary_Items!F23</f>
        <v>750.65</v>
      </c>
      <c r="G23">
        <f>PAT!G23+ExtraOrdinary_Items!G23</f>
        <v>974.86</v>
      </c>
      <c r="H23">
        <f>PAT!H23+ExtraOrdinary_Items!H23</f>
        <v>768.87</v>
      </c>
      <c r="I23">
        <f>PAT!I23+ExtraOrdinary_Items!I23</f>
        <v>1206.5999999999999</v>
      </c>
      <c r="J23">
        <f>PAT!J23+ExtraOrdinary_Items!J23</f>
        <v>1423.52</v>
      </c>
      <c r="K23">
        <f>PAT!K23+ExtraOrdinary_Items!K23</f>
        <v>1867.45</v>
      </c>
      <c r="L23">
        <f>PAT!L23+ExtraOrdinary_Items!L23</f>
        <v>1187.6600000000001</v>
      </c>
      <c r="M23">
        <f>PAT!M23+ExtraOrdinary_Items!M23</f>
        <v>1174.44</v>
      </c>
      <c r="N23">
        <f>PAT!N23+ExtraOrdinary_Items!N23</f>
        <v>652.07999999999993</v>
      </c>
      <c r="O23">
        <f>PAT!O23+ExtraOrdinary_Items!O23</f>
        <v>-731.9799999999999</v>
      </c>
      <c r="P23">
        <f>PAT!P23+ExtraOrdinary_Items!P23</f>
        <v>-311.72999999999996</v>
      </c>
      <c r="Q23">
        <f>PAT!Q23+ExtraOrdinary_Items!Q23</f>
        <v>-4674.37</v>
      </c>
    </row>
    <row r="24" spans="1:17" x14ac:dyDescent="0.25">
      <c r="A24">
        <v>21</v>
      </c>
      <c r="B24">
        <f>PAT!B24+ExtraOrdinary_Items!B24</f>
        <v>3.38</v>
      </c>
      <c r="C24">
        <f>PAT!C24+ExtraOrdinary_Items!C24</f>
        <v>5.89</v>
      </c>
      <c r="D24">
        <f>PAT!D24+ExtraOrdinary_Items!D24</f>
        <v>24.88</v>
      </c>
      <c r="E24">
        <f>PAT!E24+ExtraOrdinary_Items!E24</f>
        <v>48.669999999999995</v>
      </c>
      <c r="F24">
        <f>PAT!F24+ExtraOrdinary_Items!F24</f>
        <v>43.02</v>
      </c>
      <c r="G24">
        <f>PAT!G24+ExtraOrdinary_Items!G24</f>
        <v>59.800000000000004</v>
      </c>
      <c r="H24">
        <f>PAT!H24+ExtraOrdinary_Items!H24</f>
        <v>92.66</v>
      </c>
      <c r="I24">
        <f>PAT!I24+ExtraOrdinary_Items!I24</f>
        <v>98.54</v>
      </c>
      <c r="J24">
        <f>PAT!J24+ExtraOrdinary_Items!J24</f>
        <v>121.17</v>
      </c>
      <c r="K24">
        <f>PAT!K24+ExtraOrdinary_Items!K24</f>
        <v>184.12</v>
      </c>
      <c r="L24">
        <f>PAT!L24+ExtraOrdinary_Items!L24</f>
        <v>115.61</v>
      </c>
      <c r="M24">
        <f>PAT!M24+ExtraOrdinary_Items!M24</f>
        <v>56.14</v>
      </c>
      <c r="N24">
        <f>PAT!N24+ExtraOrdinary_Items!N24</f>
        <v>97.539999999999992</v>
      </c>
      <c r="O24">
        <f>PAT!O24+ExtraOrdinary_Items!O24</f>
        <v>121.04</v>
      </c>
      <c r="P24">
        <f>PAT!P24+ExtraOrdinary_Items!P24</f>
        <v>106.32</v>
      </c>
      <c r="Q24">
        <f>PAT!Q24+ExtraOrdinary_Items!Q24</f>
        <v>28.89</v>
      </c>
    </row>
    <row r="25" spans="1:17" x14ac:dyDescent="0.25">
      <c r="A25">
        <v>22</v>
      </c>
      <c r="B25">
        <f>PAT!B25+ExtraOrdinary_Items!B25</f>
        <v>7.42</v>
      </c>
      <c r="C25">
        <f>PAT!C25+ExtraOrdinary_Items!C25</f>
        <v>1.42</v>
      </c>
      <c r="D25">
        <f>PAT!D25+ExtraOrdinary_Items!D25</f>
        <v>8.69</v>
      </c>
      <c r="E25">
        <f>PAT!E25+ExtraOrdinary_Items!E25</f>
        <v>23.85</v>
      </c>
      <c r="F25">
        <f>PAT!F25+ExtraOrdinary_Items!F25</f>
        <v>47.04</v>
      </c>
      <c r="G25">
        <f>PAT!G25+ExtraOrdinary_Items!G25</f>
        <v>94.82</v>
      </c>
      <c r="H25">
        <f>PAT!H25+ExtraOrdinary_Items!H25</f>
        <v>81.2</v>
      </c>
      <c r="I25">
        <f>PAT!I25+ExtraOrdinary_Items!I25</f>
        <v>167.03</v>
      </c>
      <c r="J25">
        <f>PAT!J25+ExtraOrdinary_Items!J25</f>
        <v>148.1</v>
      </c>
      <c r="K25">
        <f>PAT!K25+ExtraOrdinary_Items!K25</f>
        <v>215.06</v>
      </c>
      <c r="L25">
        <f>PAT!L25+ExtraOrdinary_Items!L25</f>
        <v>286.70999999999998</v>
      </c>
      <c r="M25">
        <f>PAT!M25+ExtraOrdinary_Items!M25</f>
        <v>367.44</v>
      </c>
      <c r="N25">
        <f>PAT!N25+ExtraOrdinary_Items!N25</f>
        <v>410.86</v>
      </c>
      <c r="O25">
        <f>PAT!O25+ExtraOrdinary_Items!O25</f>
        <v>491.63</v>
      </c>
      <c r="P25">
        <f>PAT!P25+ExtraOrdinary_Items!P25</f>
        <v>479.59000000000003</v>
      </c>
      <c r="Q25">
        <f>PAT!Q25+ExtraOrdinary_Items!Q25</f>
        <v>521.84</v>
      </c>
    </row>
    <row r="26" spans="1:17" x14ac:dyDescent="0.25">
      <c r="A26">
        <v>23</v>
      </c>
      <c r="B26">
        <f>PAT!B26+ExtraOrdinary_Items!B26</f>
        <v>178.99</v>
      </c>
      <c r="C26">
        <f>PAT!C26+ExtraOrdinary_Items!C26</f>
        <v>222.1</v>
      </c>
      <c r="D26">
        <f>PAT!D26+ExtraOrdinary_Items!D26</f>
        <v>336.8</v>
      </c>
      <c r="E26">
        <f>PAT!E26+ExtraOrdinary_Items!E26</f>
        <v>468.33000000000004</v>
      </c>
      <c r="F26">
        <f>PAT!F26+ExtraOrdinary_Items!F26</f>
        <v>1503.3</v>
      </c>
      <c r="G26">
        <f>PAT!G26+ExtraOrdinary_Items!G26</f>
        <v>1769.11</v>
      </c>
      <c r="H26">
        <f>PAT!H26+ExtraOrdinary_Items!H26</f>
        <v>1402.3</v>
      </c>
      <c r="I26">
        <f>PAT!I26+ExtraOrdinary_Items!I26</f>
        <v>1218.3799999999999</v>
      </c>
      <c r="J26">
        <f>PAT!J26+ExtraOrdinary_Items!J26</f>
        <v>1264.32</v>
      </c>
      <c r="K26">
        <f>PAT!K26+ExtraOrdinary_Items!K26</f>
        <v>1230.25</v>
      </c>
      <c r="L26">
        <f>PAT!L26+ExtraOrdinary_Items!L26</f>
        <v>1313.77</v>
      </c>
      <c r="M26">
        <f>PAT!M26+ExtraOrdinary_Items!M26</f>
        <v>1298.45</v>
      </c>
      <c r="N26">
        <f>PAT!N26+ExtraOrdinary_Items!N26</f>
        <v>1498.11</v>
      </c>
      <c r="O26">
        <f>PAT!O26+ExtraOrdinary_Items!O26</f>
        <v>809.55</v>
      </c>
      <c r="P26">
        <f>PAT!P26+ExtraOrdinary_Items!P26</f>
        <v>934.89</v>
      </c>
      <c r="Q26">
        <f>PAT!Q26+ExtraOrdinary_Items!Q26</f>
        <v>1251.3</v>
      </c>
    </row>
    <row r="27" spans="1:17" x14ac:dyDescent="0.25">
      <c r="A27">
        <v>24</v>
      </c>
      <c r="B27">
        <f>PAT!B27+ExtraOrdinary_Items!B27</f>
        <v>407.59000000000003</v>
      </c>
      <c r="C27">
        <f>PAT!C27+ExtraOrdinary_Items!C27</f>
        <v>464.6</v>
      </c>
      <c r="D27">
        <f>PAT!D27+ExtraOrdinary_Items!D27</f>
        <v>523.49</v>
      </c>
      <c r="E27">
        <f>PAT!E27+ExtraOrdinary_Items!E27</f>
        <v>490.41</v>
      </c>
      <c r="F27">
        <f>PAT!F27+ExtraOrdinary_Items!F27</f>
        <v>487.18</v>
      </c>
      <c r="G27">
        <f>PAT!G27+ExtraOrdinary_Items!G27</f>
        <v>581.87</v>
      </c>
      <c r="H27">
        <f>PAT!H27+ExtraOrdinary_Items!H27</f>
        <v>657.31</v>
      </c>
      <c r="I27">
        <f>PAT!I27+ExtraOrdinary_Items!I27</f>
        <v>1052.25</v>
      </c>
      <c r="J27">
        <f>PAT!J27+ExtraOrdinary_Items!J27</f>
        <v>1270.3399999999999</v>
      </c>
      <c r="K27">
        <f>PAT!K27+ExtraOrdinary_Items!K27</f>
        <v>1380.89</v>
      </c>
      <c r="L27">
        <f>PAT!L27+ExtraOrdinary_Items!L27</f>
        <v>1297.95</v>
      </c>
      <c r="M27">
        <f>PAT!M27+ExtraOrdinary_Items!M27</f>
        <v>444.78999999999996</v>
      </c>
      <c r="N27">
        <f>PAT!N27+ExtraOrdinary_Items!N27</f>
        <v>643.68000000000006</v>
      </c>
      <c r="O27">
        <f>PAT!O27+ExtraOrdinary_Items!O27</f>
        <v>565.69000000000005</v>
      </c>
      <c r="P27">
        <f>PAT!P27+ExtraOrdinary_Items!P27</f>
        <v>174.33</v>
      </c>
      <c r="Q27">
        <f>PAT!Q27+ExtraOrdinary_Items!Q27</f>
        <v>-3412.53</v>
      </c>
    </row>
    <row r="28" spans="1:17" x14ac:dyDescent="0.25">
      <c r="A28">
        <v>25</v>
      </c>
      <c r="B28">
        <f>PAT!B28+ExtraOrdinary_Items!B28</f>
        <v>33.39</v>
      </c>
      <c r="C28">
        <f>PAT!C28+ExtraOrdinary_Items!C28</f>
        <v>36.299999999999997</v>
      </c>
      <c r="D28">
        <f>PAT!D28+ExtraOrdinary_Items!D28</f>
        <v>48.95</v>
      </c>
      <c r="E28">
        <f>PAT!E28+ExtraOrdinary_Items!E28</f>
        <v>53.87</v>
      </c>
      <c r="F28">
        <f>PAT!F28+ExtraOrdinary_Items!F28</f>
        <v>100.07</v>
      </c>
      <c r="G28">
        <f>PAT!G28+ExtraOrdinary_Items!G28</f>
        <v>101.75</v>
      </c>
      <c r="H28">
        <f>PAT!H28+ExtraOrdinary_Items!H28</f>
        <v>118.07</v>
      </c>
      <c r="I28">
        <f>PAT!I28+ExtraOrdinary_Items!I28</f>
        <v>151.96</v>
      </c>
      <c r="J28">
        <f>PAT!J28+ExtraOrdinary_Items!J28</f>
        <v>234.92000000000002</v>
      </c>
      <c r="K28">
        <f>PAT!K28+ExtraOrdinary_Items!K28</f>
        <v>230.99</v>
      </c>
      <c r="L28">
        <f>PAT!L28+ExtraOrdinary_Items!L28</f>
        <v>309.11</v>
      </c>
      <c r="M28">
        <f>PAT!M28+ExtraOrdinary_Items!M28</f>
        <v>330.72</v>
      </c>
      <c r="N28">
        <f>PAT!N28+ExtraOrdinary_Items!N28</f>
        <v>346.6</v>
      </c>
      <c r="O28">
        <f>PAT!O28+ExtraOrdinary_Items!O28</f>
        <v>333.95</v>
      </c>
      <c r="P28">
        <f>PAT!P28+ExtraOrdinary_Items!P28</f>
        <v>285.14999999999998</v>
      </c>
      <c r="Q28">
        <f>PAT!Q28+ExtraOrdinary_Items!Q28</f>
        <v>233.2</v>
      </c>
    </row>
    <row r="29" spans="1:17" x14ac:dyDescent="0.25">
      <c r="A29">
        <v>26</v>
      </c>
      <c r="B29">
        <f>PAT!B29+ExtraOrdinary_Items!B29</f>
        <v>120.02</v>
      </c>
      <c r="C29">
        <f>PAT!C29+ExtraOrdinary_Items!C29</f>
        <v>72.38000000000001</v>
      </c>
      <c r="D29">
        <f>PAT!D29+ExtraOrdinary_Items!D29</f>
        <v>67.759999999999991</v>
      </c>
      <c r="E29">
        <f>PAT!E29+ExtraOrdinary_Items!E29</f>
        <v>78.27</v>
      </c>
      <c r="F29">
        <f>PAT!F29+ExtraOrdinary_Items!F29</f>
        <v>113.93</v>
      </c>
      <c r="G29">
        <f>PAT!G29+ExtraOrdinary_Items!G29</f>
        <v>219.43</v>
      </c>
      <c r="H29">
        <f>PAT!H29+ExtraOrdinary_Items!H29</f>
        <v>112.31</v>
      </c>
      <c r="I29">
        <f>PAT!I29+ExtraOrdinary_Items!I29</f>
        <v>417</v>
      </c>
      <c r="J29">
        <f>PAT!J29+ExtraOrdinary_Items!J29</f>
        <v>201.4</v>
      </c>
      <c r="K29">
        <f>PAT!K29+ExtraOrdinary_Items!K29</f>
        <v>185.06</v>
      </c>
      <c r="L29">
        <f>PAT!L29+ExtraOrdinary_Items!L29</f>
        <v>316.33999999999997</v>
      </c>
      <c r="M29">
        <f>PAT!M29+ExtraOrdinary_Items!M29</f>
        <v>445.43</v>
      </c>
      <c r="N29">
        <f>PAT!N29+ExtraOrdinary_Items!N29</f>
        <v>647.85</v>
      </c>
      <c r="O29">
        <f>PAT!O29+ExtraOrdinary_Items!O29</f>
        <v>1031.22</v>
      </c>
      <c r="P29">
        <f>PAT!P29+ExtraOrdinary_Items!P29</f>
        <v>802.76</v>
      </c>
      <c r="Q29">
        <f>PAT!Q29+ExtraOrdinary_Items!Q29</f>
        <v>627.85</v>
      </c>
    </row>
    <row r="30" spans="1:17" x14ac:dyDescent="0.25">
      <c r="A30">
        <v>27</v>
      </c>
      <c r="B30">
        <f>PAT!B30+ExtraOrdinary_Items!B30</f>
        <v>120.88</v>
      </c>
      <c r="C30">
        <f>PAT!C30+ExtraOrdinary_Items!C30</f>
        <v>193.66000000000003</v>
      </c>
      <c r="D30">
        <f>PAT!D30+ExtraOrdinary_Items!D30</f>
        <v>286.22000000000003</v>
      </c>
      <c r="E30">
        <f>PAT!E30+ExtraOrdinary_Items!E30</f>
        <v>336.34999999999997</v>
      </c>
      <c r="F30">
        <f>PAT!F30+ExtraOrdinary_Items!F30</f>
        <v>364.34</v>
      </c>
      <c r="G30">
        <f>PAT!G30+ExtraOrdinary_Items!G30</f>
        <v>469.71</v>
      </c>
      <c r="H30">
        <f>PAT!H30+ExtraOrdinary_Items!H30</f>
        <v>190.26</v>
      </c>
      <c r="I30">
        <f>PAT!I30+ExtraOrdinary_Items!I30</f>
        <v>427.6</v>
      </c>
      <c r="J30">
        <f>PAT!J30+ExtraOrdinary_Items!J30</f>
        <v>631.29999999999995</v>
      </c>
      <c r="K30">
        <f>PAT!K30+ExtraOrdinary_Items!K30</f>
        <v>567.26</v>
      </c>
      <c r="L30">
        <f>PAT!L30+ExtraOrdinary_Items!L30</f>
        <v>435.01</v>
      </c>
      <c r="M30">
        <f>PAT!M30+ExtraOrdinary_Items!M30</f>
        <v>106.35</v>
      </c>
      <c r="N30">
        <f>PAT!N30+ExtraOrdinary_Items!N30</f>
        <v>337.43</v>
      </c>
      <c r="O30">
        <f>PAT!O30+ExtraOrdinary_Items!O30</f>
        <v>391.86</v>
      </c>
      <c r="P30">
        <f>PAT!P30+ExtraOrdinary_Items!P30</f>
        <v>1226.48</v>
      </c>
      <c r="Q30">
        <f>PAT!Q30+ExtraOrdinary_Items!Q30</f>
        <v>1562.59</v>
      </c>
    </row>
    <row r="31" spans="1:17" x14ac:dyDescent="0.25">
      <c r="A31">
        <v>28</v>
      </c>
      <c r="B31">
        <f>PAT!B31+ExtraOrdinary_Items!B31</f>
        <v>2.92</v>
      </c>
      <c r="C31">
        <f>PAT!C31+ExtraOrdinary_Items!C31</f>
        <v>3.35</v>
      </c>
      <c r="D31">
        <f>PAT!D31+ExtraOrdinary_Items!D31</f>
        <v>11.17</v>
      </c>
      <c r="E31">
        <f>PAT!E31+ExtraOrdinary_Items!E31</f>
        <v>9.94</v>
      </c>
      <c r="F31">
        <f>PAT!F31+ExtraOrdinary_Items!F31</f>
        <v>16.510000000000002</v>
      </c>
      <c r="G31">
        <f>PAT!G31+ExtraOrdinary_Items!G31</f>
        <v>26.46</v>
      </c>
      <c r="H31">
        <f>PAT!H31+ExtraOrdinary_Items!H31</f>
        <v>48.949999999999996</v>
      </c>
      <c r="I31">
        <f>PAT!I31+ExtraOrdinary_Items!I31</f>
        <v>86.95</v>
      </c>
      <c r="J31">
        <f>PAT!J31+ExtraOrdinary_Items!J31</f>
        <v>88.07</v>
      </c>
      <c r="K31">
        <f>PAT!K31+ExtraOrdinary_Items!K31</f>
        <v>106.49</v>
      </c>
      <c r="L31">
        <f>PAT!L31+ExtraOrdinary_Items!L31</f>
        <v>102.87</v>
      </c>
      <c r="M31">
        <f>PAT!M31+ExtraOrdinary_Items!M31</f>
        <v>105.89</v>
      </c>
      <c r="N31">
        <f>PAT!N31+ExtraOrdinary_Items!N31</f>
        <v>145.67000000000002</v>
      </c>
      <c r="O31">
        <f>PAT!O31+ExtraOrdinary_Items!O31</f>
        <v>371.12</v>
      </c>
      <c r="P31">
        <f>PAT!P31+ExtraOrdinary_Items!P31</f>
        <v>176.09</v>
      </c>
      <c r="Q31">
        <f>PAT!Q31+ExtraOrdinary_Items!Q31</f>
        <v>237.01</v>
      </c>
    </row>
    <row r="32" spans="1:17" x14ac:dyDescent="0.25">
      <c r="A32">
        <v>29</v>
      </c>
      <c r="B32">
        <f>PAT!B32+ExtraOrdinary_Items!B32</f>
        <v>142.01</v>
      </c>
      <c r="C32">
        <f>PAT!C32+ExtraOrdinary_Items!C32</f>
        <v>147.79</v>
      </c>
      <c r="D32">
        <f>PAT!D32+ExtraOrdinary_Items!D32</f>
        <v>173.56</v>
      </c>
      <c r="E32">
        <f>PAT!E32+ExtraOrdinary_Items!E32</f>
        <v>186.78</v>
      </c>
      <c r="F32">
        <f>PAT!F32+ExtraOrdinary_Items!F32</f>
        <v>272.05</v>
      </c>
      <c r="G32">
        <f>PAT!G32+ExtraOrdinary_Items!G32</f>
        <v>375.2</v>
      </c>
      <c r="H32">
        <f>PAT!H32+ExtraOrdinary_Items!H32</f>
        <v>362.36</v>
      </c>
      <c r="I32">
        <f>PAT!I32+ExtraOrdinary_Items!I32</f>
        <v>774.65</v>
      </c>
      <c r="J32">
        <f>PAT!J32+ExtraOrdinary_Items!J32</f>
        <v>775.39</v>
      </c>
      <c r="K32">
        <f>PAT!K32+ExtraOrdinary_Items!K32</f>
        <v>958.39</v>
      </c>
      <c r="L32">
        <f>PAT!L32+ExtraOrdinary_Items!L32</f>
        <v>1065.69</v>
      </c>
      <c r="M32">
        <f>PAT!M32+ExtraOrdinary_Items!M32</f>
        <v>1184.75</v>
      </c>
      <c r="N32">
        <f>PAT!N32+ExtraOrdinary_Items!N32</f>
        <v>1327.4</v>
      </c>
      <c r="O32">
        <f>PAT!O32+ExtraOrdinary_Items!O32</f>
        <v>1622.81</v>
      </c>
      <c r="P32">
        <f>PAT!P32+ExtraOrdinary_Items!P32</f>
        <v>1818.72</v>
      </c>
      <c r="Q32">
        <f>PAT!Q32+ExtraOrdinary_Items!Q32</f>
        <v>1914.8</v>
      </c>
    </row>
    <row r="33" spans="1:17" x14ac:dyDescent="0.25">
      <c r="A33">
        <v>30</v>
      </c>
      <c r="B33">
        <f>PAT!B33+ExtraOrdinary_Items!B33</f>
        <v>0.88</v>
      </c>
      <c r="C33">
        <f>PAT!C33+ExtraOrdinary_Items!C33</f>
        <v>0.35</v>
      </c>
      <c r="D33">
        <f>PAT!D33+ExtraOrdinary_Items!D33</f>
        <v>0</v>
      </c>
      <c r="E33">
        <f>PAT!E33+ExtraOrdinary_Items!E33</f>
        <v>0.09</v>
      </c>
      <c r="F33">
        <f>PAT!F33+ExtraOrdinary_Items!F33</f>
        <v>0</v>
      </c>
      <c r="G33">
        <f>PAT!G33+ExtraOrdinary_Items!G33</f>
        <v>0</v>
      </c>
      <c r="H33">
        <f>PAT!H33+ExtraOrdinary_Items!H33</f>
        <v>-1.6</v>
      </c>
      <c r="I33">
        <f>PAT!I33+ExtraOrdinary_Items!I33</f>
        <v>-2.59</v>
      </c>
      <c r="J33">
        <f>PAT!J33+ExtraOrdinary_Items!J33</f>
        <v>-3.65</v>
      </c>
      <c r="K33">
        <f>PAT!K33+ExtraOrdinary_Items!K33</f>
        <v>-6.01</v>
      </c>
      <c r="L33">
        <f>PAT!L33+ExtraOrdinary_Items!L33</f>
        <v>2.4900000000000002</v>
      </c>
      <c r="M33">
        <f>PAT!M33+ExtraOrdinary_Items!M33</f>
        <v>81.110000000000014</v>
      </c>
      <c r="N33">
        <f>PAT!N33+ExtraOrdinary_Items!N33</f>
        <v>-60.55</v>
      </c>
      <c r="O33">
        <f>PAT!O33+ExtraOrdinary_Items!O33</f>
        <v>0.53999999999999204</v>
      </c>
      <c r="P33">
        <f>PAT!P33+ExtraOrdinary_Items!P33</f>
        <v>46.71</v>
      </c>
      <c r="Q33">
        <f>PAT!Q33+ExtraOrdinary_Items!Q33</f>
        <v>-84.28</v>
      </c>
    </row>
    <row r="34" spans="1:17" x14ac:dyDescent="0.25">
      <c r="A34">
        <v>31</v>
      </c>
      <c r="B34">
        <f>PAT!B34+ExtraOrdinary_Items!B34</f>
        <v>0</v>
      </c>
      <c r="C34">
        <f>PAT!C34+ExtraOrdinary_Items!C34</f>
        <v>1.67</v>
      </c>
      <c r="D34">
        <f>PAT!D34+ExtraOrdinary_Items!D34</f>
        <v>1.35</v>
      </c>
      <c r="E34">
        <f>PAT!E34+ExtraOrdinary_Items!E34</f>
        <v>4.0199999999999996</v>
      </c>
      <c r="F34">
        <f>PAT!F34+ExtraOrdinary_Items!F34</f>
        <v>9.11</v>
      </c>
      <c r="G34">
        <f>PAT!G34+ExtraOrdinary_Items!G34</f>
        <v>17.07</v>
      </c>
      <c r="H34">
        <f>PAT!H34+ExtraOrdinary_Items!H34</f>
        <v>14.19</v>
      </c>
      <c r="I34">
        <f>PAT!I34+ExtraOrdinary_Items!I34</f>
        <v>28.03</v>
      </c>
      <c r="J34">
        <f>PAT!J34+ExtraOrdinary_Items!J34</f>
        <v>33.590000000000003</v>
      </c>
      <c r="K34">
        <f>PAT!K34+ExtraOrdinary_Items!K34</f>
        <v>39.75</v>
      </c>
      <c r="L34">
        <f>PAT!L34+ExtraOrdinary_Items!L34</f>
        <v>59.52</v>
      </c>
      <c r="M34">
        <f>PAT!M34+ExtraOrdinary_Items!M34</f>
        <v>77.209999999999994</v>
      </c>
      <c r="N34">
        <f>PAT!N34+ExtraOrdinary_Items!N34</f>
        <v>69.510000000000005</v>
      </c>
      <c r="O34">
        <f>PAT!O34+ExtraOrdinary_Items!O34</f>
        <v>72.849999999999994</v>
      </c>
      <c r="P34">
        <f>PAT!P34+ExtraOrdinary_Items!P34</f>
        <v>106.63</v>
      </c>
      <c r="Q34">
        <f>PAT!Q34+ExtraOrdinary_Items!Q34</f>
        <v>119.02</v>
      </c>
    </row>
    <row r="35" spans="1:17" x14ac:dyDescent="0.25">
      <c r="A35">
        <v>32</v>
      </c>
      <c r="B35">
        <f>PAT!B35+ExtraOrdinary_Items!B35</f>
        <v>44.07</v>
      </c>
      <c r="C35">
        <f>PAT!C35+ExtraOrdinary_Items!C35</f>
        <v>3.5</v>
      </c>
      <c r="D35">
        <f>PAT!D35+ExtraOrdinary_Items!D35</f>
        <v>18.940000000000001</v>
      </c>
      <c r="E35">
        <f>PAT!E35+ExtraOrdinary_Items!E35</f>
        <v>83.07</v>
      </c>
      <c r="F35">
        <f>PAT!F35+ExtraOrdinary_Items!F35</f>
        <v>29.59</v>
      </c>
      <c r="G35">
        <f>PAT!G35+ExtraOrdinary_Items!G35</f>
        <v>36.619999999999997</v>
      </c>
      <c r="H35">
        <f>PAT!H35+ExtraOrdinary_Items!H35</f>
        <v>37.909999999999997</v>
      </c>
      <c r="I35">
        <f>PAT!I35+ExtraOrdinary_Items!I35</f>
        <v>56.85</v>
      </c>
      <c r="J35">
        <f>PAT!J35+ExtraOrdinary_Items!J35</f>
        <v>90.07</v>
      </c>
      <c r="K35">
        <f>PAT!K35+ExtraOrdinary_Items!K35</f>
        <v>88.16</v>
      </c>
      <c r="L35">
        <f>PAT!L35+ExtraOrdinary_Items!L35</f>
        <v>135.52000000000001</v>
      </c>
      <c r="M35">
        <f>PAT!M35+ExtraOrdinary_Items!M35</f>
        <v>212.88</v>
      </c>
      <c r="N35">
        <f>PAT!N35+ExtraOrdinary_Items!N35</f>
        <v>217.44</v>
      </c>
      <c r="O35">
        <f>PAT!O35+ExtraOrdinary_Items!O35</f>
        <v>275.52999999999997</v>
      </c>
      <c r="P35">
        <f>PAT!P35+ExtraOrdinary_Items!P35</f>
        <v>285.3</v>
      </c>
      <c r="Q35">
        <f>PAT!Q35+ExtraOrdinary_Items!Q35</f>
        <v>273.37</v>
      </c>
    </row>
    <row r="36" spans="1:17" x14ac:dyDescent="0.25">
      <c r="A36">
        <v>33</v>
      </c>
      <c r="B36">
        <f>PAT!B36+ExtraOrdinary_Items!B36</f>
        <v>104.94</v>
      </c>
      <c r="C36">
        <f>PAT!C36+ExtraOrdinary_Items!C36</f>
        <v>127.45</v>
      </c>
      <c r="D36">
        <f>PAT!D36+ExtraOrdinary_Items!D36</f>
        <v>35.159999999999997</v>
      </c>
      <c r="E36">
        <f>PAT!E36+ExtraOrdinary_Items!E36</f>
        <v>69.69</v>
      </c>
      <c r="F36">
        <f>PAT!F36+ExtraOrdinary_Items!F36</f>
        <v>229.41000000000003</v>
      </c>
      <c r="G36">
        <f>PAT!G36+ExtraOrdinary_Items!G36</f>
        <v>291.11999999999995</v>
      </c>
      <c r="H36">
        <f>PAT!H36+ExtraOrdinary_Items!H36</f>
        <v>128.88999999999999</v>
      </c>
      <c r="I36">
        <f>PAT!I36+ExtraOrdinary_Items!I36</f>
        <v>526.17999999999995</v>
      </c>
      <c r="J36">
        <f>PAT!J36+ExtraOrdinary_Items!J36</f>
        <v>595.76</v>
      </c>
      <c r="K36">
        <f>PAT!K36+ExtraOrdinary_Items!K36</f>
        <v>-42.55</v>
      </c>
      <c r="L36">
        <f>PAT!L36+ExtraOrdinary_Items!L36</f>
        <v>496.12</v>
      </c>
      <c r="M36">
        <f>PAT!M36+ExtraOrdinary_Items!M36</f>
        <v>1172.0999999999999</v>
      </c>
      <c r="N36">
        <f>PAT!N36+ExtraOrdinary_Items!N36</f>
        <v>1517.1299999999999</v>
      </c>
      <c r="O36">
        <f>PAT!O36+ExtraOrdinary_Items!O36</f>
        <v>1635.42</v>
      </c>
      <c r="P36">
        <f>PAT!P36+ExtraOrdinary_Items!P36</f>
        <v>1706.96</v>
      </c>
      <c r="Q36">
        <f>PAT!Q36+ExtraOrdinary_Items!Q36</f>
        <v>1812.8899999999999</v>
      </c>
    </row>
    <row r="37" spans="1:17" x14ac:dyDescent="0.25">
      <c r="A37">
        <v>34</v>
      </c>
      <c r="B37">
        <f>PAT!B37+ExtraOrdinary_Items!B37</f>
        <v>3.4099999999999997</v>
      </c>
      <c r="C37">
        <f>PAT!C37+ExtraOrdinary_Items!C37</f>
        <v>11.07</v>
      </c>
      <c r="D37">
        <f>PAT!D37+ExtraOrdinary_Items!D37</f>
        <v>9.48</v>
      </c>
      <c r="E37">
        <f>PAT!E37+ExtraOrdinary_Items!E37</f>
        <v>7.84</v>
      </c>
      <c r="F37">
        <f>PAT!F37+ExtraOrdinary_Items!F37</f>
        <v>1.68</v>
      </c>
      <c r="G37">
        <f>PAT!G37+ExtraOrdinary_Items!G37</f>
        <v>0.91</v>
      </c>
      <c r="H37">
        <f>PAT!H37+ExtraOrdinary_Items!H37</f>
        <v>-7</v>
      </c>
      <c r="I37">
        <f>PAT!I37+ExtraOrdinary_Items!I37</f>
        <v>-1.2</v>
      </c>
      <c r="J37">
        <f>PAT!J37+ExtraOrdinary_Items!J37</f>
        <v>3.42</v>
      </c>
      <c r="K37">
        <f>PAT!K37+ExtraOrdinary_Items!K37</f>
        <v>347.93</v>
      </c>
      <c r="L37">
        <f>PAT!L37+ExtraOrdinary_Items!L37</f>
        <v>33.26</v>
      </c>
      <c r="M37">
        <f>PAT!M37+ExtraOrdinary_Items!M37</f>
        <v>71.78</v>
      </c>
      <c r="N37">
        <f>PAT!N37+ExtraOrdinary_Items!N37</f>
        <v>119.08</v>
      </c>
      <c r="O37">
        <f>PAT!O37+ExtraOrdinary_Items!O37</f>
        <v>156.32</v>
      </c>
      <c r="P37">
        <f>PAT!P37+ExtraOrdinary_Items!P37</f>
        <v>199.85</v>
      </c>
      <c r="Q37">
        <f>PAT!Q37+ExtraOrdinary_Items!Q37</f>
        <v>415.01</v>
      </c>
    </row>
    <row r="38" spans="1:17" x14ac:dyDescent="0.25">
      <c r="A38">
        <v>35</v>
      </c>
      <c r="B38">
        <f>PAT!B38+ExtraOrdinary_Items!B38</f>
        <v>0.03</v>
      </c>
      <c r="C38">
        <f>PAT!C38+ExtraOrdinary_Items!C38</f>
        <v>0.13</v>
      </c>
      <c r="D38">
        <f>PAT!D38+ExtraOrdinary_Items!D38</f>
        <v>0.31999999999999995</v>
      </c>
      <c r="E38">
        <f>PAT!E38+ExtraOrdinary_Items!E38</f>
        <v>4.55</v>
      </c>
      <c r="F38">
        <f>PAT!F38+ExtraOrdinary_Items!F38</f>
        <v>3.63</v>
      </c>
      <c r="G38">
        <f>PAT!G38+ExtraOrdinary_Items!G38</f>
        <v>1.91</v>
      </c>
      <c r="H38">
        <f>PAT!H38+ExtraOrdinary_Items!H38</f>
        <v>5.5399999999999991</v>
      </c>
      <c r="I38">
        <f>PAT!I38+ExtraOrdinary_Items!I38</f>
        <v>21.25</v>
      </c>
      <c r="J38">
        <f>PAT!J38+ExtraOrdinary_Items!J38</f>
        <v>41.35</v>
      </c>
      <c r="K38">
        <f>PAT!K38+ExtraOrdinary_Items!K38</f>
        <v>59.71</v>
      </c>
      <c r="L38">
        <f>PAT!L38+ExtraOrdinary_Items!L38</f>
        <v>92.460000000000008</v>
      </c>
      <c r="M38">
        <f>PAT!M38+ExtraOrdinary_Items!M38</f>
        <v>159.72999999999999</v>
      </c>
      <c r="N38">
        <f>PAT!N38+ExtraOrdinary_Items!N38</f>
        <v>219.79</v>
      </c>
      <c r="O38">
        <f>PAT!O38+ExtraOrdinary_Items!O38</f>
        <v>326.91000000000003</v>
      </c>
      <c r="P38">
        <f>PAT!P38+ExtraOrdinary_Items!P38</f>
        <v>795.33999999999992</v>
      </c>
      <c r="Q38">
        <f>PAT!Q38+ExtraOrdinary_Items!Q38</f>
        <v>785.48</v>
      </c>
    </row>
    <row r="39" spans="1:17" x14ac:dyDescent="0.25">
      <c r="A39">
        <v>36</v>
      </c>
      <c r="B39">
        <f>PAT!B39+ExtraOrdinary_Items!B39</f>
        <v>192.19</v>
      </c>
      <c r="C39">
        <f>PAT!C39+ExtraOrdinary_Items!C39</f>
        <v>278.31</v>
      </c>
      <c r="D39">
        <f>PAT!D39+ExtraOrdinary_Items!D39</f>
        <v>334.60999999999996</v>
      </c>
      <c r="E39">
        <f>PAT!E39+ExtraOrdinary_Items!E39</f>
        <v>485.08</v>
      </c>
      <c r="F39">
        <f>PAT!F39+ExtraOrdinary_Items!F39</f>
        <v>659.03</v>
      </c>
      <c r="G39">
        <f>PAT!G39+ExtraOrdinary_Items!G39</f>
        <v>1071.03</v>
      </c>
      <c r="H39">
        <f>PAT!H39+ExtraOrdinary_Items!H39</f>
        <v>1816.1699999999998</v>
      </c>
      <c r="I39">
        <f>PAT!I39+ExtraOrdinary_Items!I39</f>
        <v>2515.4500000000003</v>
      </c>
      <c r="J39">
        <f>PAT!J39+ExtraOrdinary_Items!J39</f>
        <v>3388.5099999999998</v>
      </c>
      <c r="K39">
        <f>PAT!K39+ExtraOrdinary_Items!K39</f>
        <v>4242.96</v>
      </c>
      <c r="L39">
        <f>PAT!L39+ExtraOrdinary_Items!L39</f>
        <v>5179.97</v>
      </c>
      <c r="M39">
        <f>PAT!M39+ExtraOrdinary_Items!M39</f>
        <v>6218.2300000000005</v>
      </c>
      <c r="N39">
        <f>PAT!N39+ExtraOrdinary_Items!N39</f>
        <v>7359.2599999999993</v>
      </c>
      <c r="O39">
        <f>PAT!O39+ExtraOrdinary_Items!O39</f>
        <v>8224.44</v>
      </c>
      <c r="P39">
        <f>PAT!P39+ExtraOrdinary_Items!P39</f>
        <v>3680.13</v>
      </c>
      <c r="Q39">
        <f>PAT!Q39+ExtraOrdinary_Items!Q39</f>
        <v>275.68</v>
      </c>
    </row>
    <row r="40" spans="1:17" x14ac:dyDescent="0.25">
      <c r="A40">
        <v>37</v>
      </c>
      <c r="B40">
        <f>PAT!B40+ExtraOrdinary_Items!B40</f>
        <v>34.880000000000003</v>
      </c>
      <c r="C40">
        <f>PAT!C40+ExtraOrdinary_Items!C40</f>
        <v>35.57</v>
      </c>
      <c r="D40">
        <f>PAT!D40+ExtraOrdinary_Items!D40</f>
        <v>40.32</v>
      </c>
      <c r="E40">
        <f>PAT!E40+ExtraOrdinary_Items!E40</f>
        <v>47.11</v>
      </c>
      <c r="F40">
        <f>PAT!F40+ExtraOrdinary_Items!F40</f>
        <v>53</v>
      </c>
      <c r="G40">
        <f>PAT!G40+ExtraOrdinary_Items!G40</f>
        <v>74.55</v>
      </c>
      <c r="H40">
        <f>PAT!H40+ExtraOrdinary_Items!H40</f>
        <v>76.84</v>
      </c>
      <c r="I40">
        <f>PAT!I40+ExtraOrdinary_Items!I40</f>
        <v>100.68</v>
      </c>
      <c r="J40">
        <f>PAT!J40+ExtraOrdinary_Items!J40</f>
        <v>124.81</v>
      </c>
      <c r="K40">
        <f>PAT!K40+ExtraOrdinary_Items!K40</f>
        <v>100.86</v>
      </c>
      <c r="L40">
        <f>PAT!L40+ExtraOrdinary_Items!L40</f>
        <v>118.55</v>
      </c>
      <c r="M40">
        <f>PAT!M40+ExtraOrdinary_Items!M40</f>
        <v>142.1</v>
      </c>
      <c r="N40">
        <f>PAT!N40+ExtraOrdinary_Items!N40</f>
        <v>-63.31</v>
      </c>
      <c r="O40">
        <f>PAT!O40+ExtraOrdinary_Items!O40</f>
        <v>-30.37</v>
      </c>
      <c r="P40">
        <f>PAT!P40+ExtraOrdinary_Items!P40</f>
        <v>-10.580000000000002</v>
      </c>
      <c r="Q40">
        <f>PAT!Q40+ExtraOrdinary_Items!Q40</f>
        <v>262.88</v>
      </c>
    </row>
    <row r="41" spans="1:17" x14ac:dyDescent="0.25">
      <c r="A41">
        <v>38</v>
      </c>
      <c r="B41">
        <f>PAT!B41+ExtraOrdinary_Items!B41</f>
        <v>26.1</v>
      </c>
      <c r="C41">
        <f>PAT!C41+ExtraOrdinary_Items!C41</f>
        <v>24.42</v>
      </c>
      <c r="D41">
        <f>PAT!D41+ExtraOrdinary_Items!D41</f>
        <v>175.28</v>
      </c>
      <c r="E41">
        <f>PAT!E41+ExtraOrdinary_Items!E41</f>
        <v>186.93</v>
      </c>
      <c r="F41">
        <f>PAT!F41+ExtraOrdinary_Items!F41</f>
        <v>204.93</v>
      </c>
      <c r="G41">
        <f>PAT!G41+ExtraOrdinary_Items!G41</f>
        <v>225.78</v>
      </c>
      <c r="H41">
        <f>PAT!H41+ExtraOrdinary_Items!H41</f>
        <v>268.83999999999997</v>
      </c>
      <c r="I41">
        <f>PAT!I41+ExtraOrdinary_Items!I41</f>
        <v>222.85</v>
      </c>
      <c r="J41">
        <f>PAT!J41+ExtraOrdinary_Items!J41</f>
        <v>149.76</v>
      </c>
      <c r="K41">
        <f>PAT!K41+ExtraOrdinary_Items!K41</f>
        <v>57.25</v>
      </c>
      <c r="L41">
        <f>PAT!L41+ExtraOrdinary_Items!L41</f>
        <v>-70.330000000000013</v>
      </c>
      <c r="M41">
        <f>PAT!M41+ExtraOrdinary_Items!M41</f>
        <v>15.11</v>
      </c>
      <c r="N41">
        <f>PAT!N41+ExtraOrdinary_Items!N41</f>
        <v>7.09</v>
      </c>
      <c r="O41">
        <f>PAT!O41+ExtraOrdinary_Items!O41</f>
        <v>65.259999999999991</v>
      </c>
      <c r="P41">
        <f>PAT!P41+ExtraOrdinary_Items!P41</f>
        <v>86.09</v>
      </c>
      <c r="Q41">
        <f>PAT!Q41+ExtraOrdinary_Items!Q41</f>
        <v>153.69999999999999</v>
      </c>
    </row>
    <row r="42" spans="1:17" x14ac:dyDescent="0.25">
      <c r="A42">
        <v>39</v>
      </c>
      <c r="B42">
        <f>PAT!B42+ExtraOrdinary_Items!B42</f>
        <v>20.11</v>
      </c>
      <c r="C42">
        <f>PAT!C42+ExtraOrdinary_Items!C42</f>
        <v>51.339999999999996</v>
      </c>
      <c r="D42">
        <f>PAT!D42+ExtraOrdinary_Items!D42</f>
        <v>69.069999999999993</v>
      </c>
      <c r="E42">
        <f>PAT!E42+ExtraOrdinary_Items!E42</f>
        <v>59.33</v>
      </c>
      <c r="F42">
        <f>PAT!F42+ExtraOrdinary_Items!F42</f>
        <v>90.84</v>
      </c>
      <c r="G42">
        <f>PAT!G42+ExtraOrdinary_Items!G42</f>
        <v>178.99</v>
      </c>
      <c r="H42">
        <f>PAT!H42+ExtraOrdinary_Items!H42</f>
        <v>212.18</v>
      </c>
      <c r="I42">
        <f>PAT!I42+ExtraOrdinary_Items!I42</f>
        <v>212.94</v>
      </c>
      <c r="J42">
        <f>PAT!J42+ExtraOrdinary_Items!J42</f>
        <v>186.26000000000002</v>
      </c>
      <c r="K42">
        <f>PAT!K42+ExtraOrdinary_Items!K42</f>
        <v>117.30000000000001</v>
      </c>
      <c r="L42">
        <f>PAT!L42+ExtraOrdinary_Items!L42</f>
        <v>30.95</v>
      </c>
      <c r="M42">
        <f>PAT!M42+ExtraOrdinary_Items!M42</f>
        <v>79.72</v>
      </c>
      <c r="N42">
        <f>PAT!N42+ExtraOrdinary_Items!N42</f>
        <v>108.24</v>
      </c>
      <c r="O42">
        <f>PAT!O42+ExtraOrdinary_Items!O42</f>
        <v>133.23000000000002</v>
      </c>
      <c r="P42">
        <f>PAT!P42+ExtraOrdinary_Items!P42</f>
        <v>198.80999999999997</v>
      </c>
      <c r="Q42">
        <f>PAT!Q42+ExtraOrdinary_Items!Q42</f>
        <v>564.15000000000009</v>
      </c>
    </row>
    <row r="43" spans="1:17" x14ac:dyDescent="0.25">
      <c r="A43">
        <v>40</v>
      </c>
      <c r="B43">
        <f>PAT!B43+ExtraOrdinary_Items!B43</f>
        <v>0</v>
      </c>
      <c r="C43">
        <f>PAT!C43+ExtraOrdinary_Items!C43</f>
        <v>0</v>
      </c>
      <c r="D43">
        <f>PAT!D43+ExtraOrdinary_Items!D43</f>
        <v>0</v>
      </c>
      <c r="E43">
        <f>PAT!E43+ExtraOrdinary_Items!E43</f>
        <v>0.05</v>
      </c>
      <c r="F43">
        <f>PAT!F43+ExtraOrdinary_Items!F43</f>
        <v>0</v>
      </c>
      <c r="G43">
        <f>PAT!G43+ExtraOrdinary_Items!G43</f>
        <v>755.78</v>
      </c>
      <c r="H43">
        <f>PAT!H43+ExtraOrdinary_Items!H43</f>
        <v>654.5</v>
      </c>
      <c r="I43">
        <f>PAT!I43+ExtraOrdinary_Items!I43</f>
        <v>1700.11</v>
      </c>
      <c r="J43">
        <f>PAT!J43+ExtraOrdinary_Items!J43</f>
        <v>3339.73</v>
      </c>
      <c r="K43">
        <f>PAT!K43+ExtraOrdinary_Items!K43</f>
        <v>3064.54</v>
      </c>
      <c r="L43">
        <f>PAT!L43+ExtraOrdinary_Items!L43</f>
        <v>3139.19</v>
      </c>
      <c r="M43">
        <f>PAT!M43+ExtraOrdinary_Items!M43</f>
        <v>3250.34</v>
      </c>
      <c r="N43">
        <f>PAT!N43+ExtraOrdinary_Items!N43</f>
        <v>2816.31</v>
      </c>
      <c r="O43">
        <f>PAT!O43+ExtraOrdinary_Items!O43</f>
        <v>3942.12</v>
      </c>
      <c r="P43">
        <f>PAT!P43+ExtraOrdinary_Items!P43</f>
        <v>3827.56</v>
      </c>
      <c r="Q43">
        <f>PAT!Q43+ExtraOrdinary_Items!Q43</f>
        <v>4069.2</v>
      </c>
    </row>
    <row r="44" spans="1:17" x14ac:dyDescent="0.25">
      <c r="A44">
        <v>41</v>
      </c>
      <c r="B44">
        <f>PAT!B44+ExtraOrdinary_Items!B44</f>
        <v>0</v>
      </c>
      <c r="C44">
        <f>PAT!C44+ExtraOrdinary_Items!C44</f>
        <v>0</v>
      </c>
      <c r="D44">
        <f>PAT!D44+ExtraOrdinary_Items!D44</f>
        <v>0</v>
      </c>
      <c r="E44">
        <f>PAT!E44+ExtraOrdinary_Items!E44</f>
        <v>0</v>
      </c>
      <c r="F44">
        <f>PAT!F44+ExtraOrdinary_Items!F44</f>
        <v>0</v>
      </c>
      <c r="G44">
        <f>PAT!G44+ExtraOrdinary_Items!G44</f>
        <v>6.2700000000000005</v>
      </c>
      <c r="H44">
        <f>PAT!H44+ExtraOrdinary_Items!H44</f>
        <v>50.86</v>
      </c>
      <c r="I44">
        <f>PAT!I44+ExtraOrdinary_Items!I44</f>
        <v>87.33</v>
      </c>
      <c r="J44">
        <f>PAT!J44+ExtraOrdinary_Items!J44</f>
        <v>104.22</v>
      </c>
      <c r="K44">
        <f>PAT!K44+ExtraOrdinary_Items!K44</f>
        <v>127.58</v>
      </c>
      <c r="L44">
        <f>PAT!L44+ExtraOrdinary_Items!L44</f>
        <v>174.42</v>
      </c>
      <c r="M44">
        <f>PAT!M44+ExtraOrdinary_Items!M44</f>
        <v>158</v>
      </c>
      <c r="N44">
        <f>PAT!N44+ExtraOrdinary_Items!N44</f>
        <v>188.47</v>
      </c>
      <c r="O44">
        <f>PAT!O44+ExtraOrdinary_Items!O44</f>
        <v>209.86</v>
      </c>
      <c r="P44">
        <f>PAT!P44+ExtraOrdinary_Items!P44</f>
        <v>230.20000000000002</v>
      </c>
      <c r="Q44">
        <f>PAT!Q44+ExtraOrdinary_Items!Q44</f>
        <v>258.42</v>
      </c>
    </row>
    <row r="45" spans="1:17" x14ac:dyDescent="0.25">
      <c r="A45">
        <v>42</v>
      </c>
      <c r="B45">
        <f>PAT!B45+ExtraOrdinary_Items!B45</f>
        <v>-9.68</v>
      </c>
      <c r="C45">
        <f>PAT!C45+ExtraOrdinary_Items!C45</f>
        <v>10.31</v>
      </c>
      <c r="D45">
        <f>PAT!D45+ExtraOrdinary_Items!D45</f>
        <v>13.66</v>
      </c>
      <c r="E45">
        <f>PAT!E45+ExtraOrdinary_Items!E45</f>
        <v>28.21</v>
      </c>
      <c r="F45">
        <f>PAT!F45+ExtraOrdinary_Items!F45</f>
        <v>38.53</v>
      </c>
      <c r="G45">
        <f>PAT!G45+ExtraOrdinary_Items!G45</f>
        <v>73.099999999999994</v>
      </c>
      <c r="H45">
        <f>PAT!H45+ExtraOrdinary_Items!H45</f>
        <v>89.13</v>
      </c>
      <c r="I45">
        <f>PAT!I45+ExtraOrdinary_Items!I45</f>
        <v>117.09</v>
      </c>
      <c r="J45">
        <f>PAT!J45+ExtraOrdinary_Items!J45</f>
        <v>162.75</v>
      </c>
      <c r="K45">
        <f>PAT!K45+ExtraOrdinary_Items!K45</f>
        <v>117.88</v>
      </c>
      <c r="L45">
        <f>PAT!L45+ExtraOrdinary_Items!L45</f>
        <v>51.21</v>
      </c>
      <c r="M45">
        <f>PAT!M45+ExtraOrdinary_Items!M45</f>
        <v>-5.31</v>
      </c>
      <c r="N45">
        <f>PAT!N45+ExtraOrdinary_Items!N45</f>
        <v>-13.95</v>
      </c>
      <c r="O45">
        <f>PAT!O45+ExtraOrdinary_Items!O45</f>
        <v>110.39</v>
      </c>
      <c r="P45">
        <f>PAT!P45+ExtraOrdinary_Items!P45</f>
        <v>107.66</v>
      </c>
      <c r="Q45">
        <f>PAT!Q45+ExtraOrdinary_Items!Q45</f>
        <v>83.62</v>
      </c>
    </row>
    <row r="46" spans="1:17" x14ac:dyDescent="0.25">
      <c r="A46">
        <v>43</v>
      </c>
      <c r="B46">
        <f>PAT!B46+ExtraOrdinary_Items!B46</f>
        <v>28.28</v>
      </c>
      <c r="C46">
        <f>PAT!C46+ExtraOrdinary_Items!C46</f>
        <v>38.57</v>
      </c>
      <c r="D46">
        <f>PAT!D46+ExtraOrdinary_Items!D46</f>
        <v>59.11</v>
      </c>
      <c r="E46">
        <f>PAT!E46+ExtraOrdinary_Items!E46</f>
        <v>21.33</v>
      </c>
      <c r="F46">
        <f>PAT!F46+ExtraOrdinary_Items!F46</f>
        <v>48.22</v>
      </c>
      <c r="G46">
        <f>PAT!G46+ExtraOrdinary_Items!G46</f>
        <v>20.58</v>
      </c>
      <c r="H46">
        <f>PAT!H46+ExtraOrdinary_Items!H46</f>
        <v>34.029999999999994</v>
      </c>
      <c r="I46">
        <f>PAT!I46+ExtraOrdinary_Items!I46</f>
        <v>89.7</v>
      </c>
      <c r="J46">
        <f>PAT!J46+ExtraOrdinary_Items!J46</f>
        <v>247.01000000000002</v>
      </c>
      <c r="K46">
        <f>PAT!K46+ExtraOrdinary_Items!K46</f>
        <v>406.44</v>
      </c>
      <c r="L46">
        <f>PAT!L46+ExtraOrdinary_Items!L46</f>
        <v>592.04</v>
      </c>
      <c r="M46">
        <f>PAT!M46+ExtraOrdinary_Items!M46</f>
        <v>719.13</v>
      </c>
      <c r="N46">
        <f>PAT!N46+ExtraOrdinary_Items!N46</f>
        <v>897.87</v>
      </c>
      <c r="O46">
        <f>PAT!O46+ExtraOrdinary_Items!O46</f>
        <v>1278.52</v>
      </c>
      <c r="P46">
        <f>PAT!P46+ExtraOrdinary_Items!P46</f>
        <v>1836.55</v>
      </c>
      <c r="Q46">
        <f>PAT!Q46+ExtraOrdinary_Items!Q46</f>
        <v>2646.7</v>
      </c>
    </row>
    <row r="47" spans="1:17" x14ac:dyDescent="0.25">
      <c r="A47">
        <v>44</v>
      </c>
      <c r="B47">
        <f>PAT!B47+ExtraOrdinary_Items!B47</f>
        <v>0</v>
      </c>
      <c r="C47">
        <f>PAT!C47+ExtraOrdinary_Items!C47</f>
        <v>0</v>
      </c>
      <c r="D47">
        <f>PAT!D47+ExtraOrdinary_Items!D47</f>
        <v>0</v>
      </c>
      <c r="E47">
        <f>PAT!E47+ExtraOrdinary_Items!E47</f>
        <v>0</v>
      </c>
      <c r="F47">
        <f>PAT!F47+ExtraOrdinary_Items!F47</f>
        <v>0</v>
      </c>
      <c r="G47">
        <f>PAT!G47+ExtraOrdinary_Items!G47</f>
        <v>43.95</v>
      </c>
      <c r="H47">
        <f>PAT!H47+ExtraOrdinary_Items!H47</f>
        <v>41.36</v>
      </c>
      <c r="I47">
        <f>PAT!I47+ExtraOrdinary_Items!I47</f>
        <v>29.42</v>
      </c>
      <c r="J47">
        <f>PAT!J47+ExtraOrdinary_Items!J47</f>
        <v>190.18</v>
      </c>
      <c r="K47">
        <f>PAT!K47+ExtraOrdinary_Items!K47</f>
        <v>77</v>
      </c>
      <c r="L47">
        <f>PAT!L47+ExtraOrdinary_Items!L47</f>
        <v>50.89</v>
      </c>
      <c r="M47">
        <f>PAT!M47+ExtraOrdinary_Items!M47</f>
        <v>83.820000000000007</v>
      </c>
      <c r="N47">
        <f>PAT!N47+ExtraOrdinary_Items!N47</f>
        <v>126.17</v>
      </c>
      <c r="O47">
        <f>PAT!O47+ExtraOrdinary_Items!O47</f>
        <v>163.38</v>
      </c>
      <c r="P47">
        <f>PAT!P47+ExtraOrdinary_Items!P47</f>
        <v>70.02</v>
      </c>
      <c r="Q47">
        <f>PAT!Q47+ExtraOrdinary_Items!Q47</f>
        <v>141.71</v>
      </c>
    </row>
    <row r="48" spans="1:17" x14ac:dyDescent="0.25">
      <c r="A48">
        <v>45</v>
      </c>
      <c r="B48">
        <f>PAT!B48+ExtraOrdinary_Items!B48</f>
        <v>534.63</v>
      </c>
      <c r="C48">
        <f>PAT!C48+ExtraOrdinary_Items!C48</f>
        <v>738.39</v>
      </c>
      <c r="D48">
        <f>PAT!D48+ExtraOrdinary_Items!D48</f>
        <v>729.16</v>
      </c>
      <c r="E48">
        <f>PAT!E48+ExtraOrdinary_Items!E48</f>
        <v>1123.27</v>
      </c>
      <c r="F48">
        <f>PAT!F48+ExtraOrdinary_Items!F48</f>
        <v>1237.0999999999999</v>
      </c>
      <c r="G48">
        <f>PAT!G48+ExtraOrdinary_Items!G48</f>
        <v>307.06</v>
      </c>
      <c r="H48">
        <f>PAT!H48+ExtraOrdinary_Items!H48</f>
        <v>196.02</v>
      </c>
      <c r="I48">
        <f>PAT!I48+ExtraOrdinary_Items!I48</f>
        <v>770.66000000000008</v>
      </c>
      <c r="J48">
        <f>PAT!J48+ExtraOrdinary_Items!J48</f>
        <v>1000.09</v>
      </c>
      <c r="K48">
        <f>PAT!K48+ExtraOrdinary_Items!K48</f>
        <v>567.46</v>
      </c>
      <c r="L48">
        <f>PAT!L48+ExtraOrdinary_Items!L48</f>
        <v>690.33</v>
      </c>
      <c r="M48">
        <f>PAT!M48+ExtraOrdinary_Items!M48</f>
        <v>733.35</v>
      </c>
      <c r="N48">
        <f>PAT!N48+ExtraOrdinary_Items!N48</f>
        <v>867.73</v>
      </c>
      <c r="O48">
        <f>PAT!O48+ExtraOrdinary_Items!O48</f>
        <v>1270.51</v>
      </c>
      <c r="P48">
        <f>PAT!P48+ExtraOrdinary_Items!P48</f>
        <v>538.17999999999995</v>
      </c>
      <c r="Q48">
        <f>PAT!Q48+ExtraOrdinary_Items!Q48</f>
        <v>1313.55</v>
      </c>
    </row>
    <row r="49" spans="1:17" x14ac:dyDescent="0.25">
      <c r="A49">
        <v>46</v>
      </c>
      <c r="B49">
        <f>PAT!B49+ExtraOrdinary_Items!B49</f>
        <v>27.669999999999998</v>
      </c>
      <c r="C49">
        <f>PAT!C49+ExtraOrdinary_Items!C49</f>
        <v>82.509999999999991</v>
      </c>
      <c r="D49">
        <f>PAT!D49+ExtraOrdinary_Items!D49</f>
        <v>71.47</v>
      </c>
      <c r="E49">
        <f>PAT!E49+ExtraOrdinary_Items!E49</f>
        <v>75.759999999999991</v>
      </c>
      <c r="F49">
        <f>PAT!F49+ExtraOrdinary_Items!F49</f>
        <v>85.34</v>
      </c>
      <c r="G49">
        <f>PAT!G49+ExtraOrdinary_Items!G49</f>
        <v>105.58</v>
      </c>
      <c r="H49">
        <f>PAT!H49+ExtraOrdinary_Items!H49</f>
        <v>95.3</v>
      </c>
      <c r="I49">
        <f>PAT!I49+ExtraOrdinary_Items!I49</f>
        <v>213.98999999999998</v>
      </c>
      <c r="J49">
        <f>PAT!J49+ExtraOrdinary_Items!J49</f>
        <v>185.66</v>
      </c>
      <c r="K49">
        <f>PAT!K49+ExtraOrdinary_Items!K49</f>
        <v>265.19</v>
      </c>
      <c r="L49">
        <f>PAT!L49+ExtraOrdinary_Items!L49</f>
        <v>355.83</v>
      </c>
      <c r="M49">
        <f>PAT!M49+ExtraOrdinary_Items!M49</f>
        <v>488.37</v>
      </c>
      <c r="N49">
        <f>PAT!N49+ExtraOrdinary_Items!N49</f>
        <v>498.28</v>
      </c>
      <c r="O49">
        <f>PAT!O49+ExtraOrdinary_Items!O49</f>
        <v>438.57</v>
      </c>
      <c r="P49">
        <f>PAT!P49+ExtraOrdinary_Items!P49</f>
        <v>715.72</v>
      </c>
      <c r="Q49">
        <f>PAT!Q49+ExtraOrdinary_Items!Q49</f>
        <v>731.5</v>
      </c>
    </row>
    <row r="50" spans="1:17" x14ac:dyDescent="0.25">
      <c r="A50">
        <v>47</v>
      </c>
      <c r="B50">
        <f>PAT!B50+ExtraOrdinary_Items!B50</f>
        <v>16.59</v>
      </c>
      <c r="C50">
        <f>PAT!C50+ExtraOrdinary_Items!C50</f>
        <v>18.579999999999998</v>
      </c>
      <c r="D50">
        <f>PAT!D50+ExtraOrdinary_Items!D50</f>
        <v>29.83</v>
      </c>
      <c r="E50">
        <f>PAT!E50+ExtraOrdinary_Items!E50</f>
        <v>47.169999999999995</v>
      </c>
      <c r="F50">
        <f>PAT!F50+ExtraOrdinary_Items!F50</f>
        <v>77.23</v>
      </c>
      <c r="G50">
        <f>PAT!G50+ExtraOrdinary_Items!G50</f>
        <v>88.940000000000012</v>
      </c>
      <c r="H50">
        <f>PAT!H50+ExtraOrdinary_Items!H50</f>
        <v>101.97</v>
      </c>
      <c r="I50">
        <f>PAT!I50+ExtraOrdinary_Items!I50</f>
        <v>117.48</v>
      </c>
      <c r="J50">
        <f>PAT!J50+ExtraOrdinary_Items!J50</f>
        <v>121.18</v>
      </c>
      <c r="K50">
        <f>PAT!K50+ExtraOrdinary_Items!K50</f>
        <v>138.07</v>
      </c>
      <c r="L50">
        <f>PAT!L50+ExtraOrdinary_Items!L50</f>
        <v>162.77000000000001</v>
      </c>
      <c r="M50">
        <f>PAT!M50+ExtraOrdinary_Items!M50</f>
        <v>156.83999999999997</v>
      </c>
      <c r="N50">
        <f>PAT!N50+ExtraOrdinary_Items!N50</f>
        <v>147.56</v>
      </c>
      <c r="O50">
        <f>PAT!O50+ExtraOrdinary_Items!O50</f>
        <v>164.92</v>
      </c>
      <c r="P50">
        <f>PAT!P50+ExtraOrdinary_Items!P50</f>
        <v>170.42</v>
      </c>
      <c r="Q50">
        <f>PAT!Q50+ExtraOrdinary_Items!Q50</f>
        <v>184.85999999999999</v>
      </c>
    </row>
    <row r="51" spans="1:17" x14ac:dyDescent="0.25">
      <c r="A51">
        <v>48</v>
      </c>
      <c r="B51">
        <f>PAT!B51+ExtraOrdinary_Items!B51</f>
        <v>47.589999999999996</v>
      </c>
      <c r="C51">
        <f>PAT!C51+ExtraOrdinary_Items!C51</f>
        <v>29.71</v>
      </c>
      <c r="D51">
        <f>PAT!D51+ExtraOrdinary_Items!D51</f>
        <v>60.46</v>
      </c>
      <c r="E51">
        <f>PAT!E51+ExtraOrdinary_Items!E51</f>
        <v>125.30000000000001</v>
      </c>
      <c r="F51">
        <f>PAT!F51+ExtraOrdinary_Items!F51</f>
        <v>293.75</v>
      </c>
      <c r="G51">
        <f>PAT!G51+ExtraOrdinary_Items!G51</f>
        <v>-40.589999999999996</v>
      </c>
      <c r="H51">
        <f>PAT!H51+ExtraOrdinary_Items!H51</f>
        <v>96.69</v>
      </c>
      <c r="I51">
        <f>PAT!I51+ExtraOrdinary_Items!I51</f>
        <v>226.74</v>
      </c>
      <c r="J51">
        <f>PAT!J51+ExtraOrdinary_Items!J51</f>
        <v>165.19</v>
      </c>
      <c r="K51">
        <f>PAT!K51+ExtraOrdinary_Items!K51</f>
        <v>5.6899999999999995</v>
      </c>
      <c r="L51">
        <f>PAT!L51+ExtraOrdinary_Items!L51</f>
        <v>162.20999999999998</v>
      </c>
      <c r="M51">
        <f>PAT!M51+ExtraOrdinary_Items!M51</f>
        <v>4.6399999999999997</v>
      </c>
      <c r="N51">
        <f>PAT!N51+ExtraOrdinary_Items!N51</f>
        <v>-57.46</v>
      </c>
      <c r="O51">
        <f>PAT!O51+ExtraOrdinary_Items!O51</f>
        <v>100.47000000000001</v>
      </c>
      <c r="P51">
        <f>PAT!P51+ExtraOrdinary_Items!P51</f>
        <v>592.5</v>
      </c>
      <c r="Q51">
        <f>PAT!Q51+ExtraOrdinary_Items!Q51</f>
        <v>232.14000000000001</v>
      </c>
    </row>
    <row r="52" spans="1:17" x14ac:dyDescent="0.25">
      <c r="A52">
        <v>49</v>
      </c>
      <c r="B52">
        <f>PAT!B52+ExtraOrdinary_Items!B52</f>
        <v>0.1</v>
      </c>
      <c r="C52">
        <f>PAT!C52+ExtraOrdinary_Items!C52</f>
        <v>0.74</v>
      </c>
      <c r="D52">
        <f>PAT!D52+ExtraOrdinary_Items!D52</f>
        <v>0.52</v>
      </c>
      <c r="E52">
        <f>PAT!E52+ExtraOrdinary_Items!E52</f>
        <v>1.96</v>
      </c>
      <c r="F52">
        <f>PAT!F52+ExtraOrdinary_Items!F52</f>
        <v>1.65</v>
      </c>
      <c r="G52">
        <f>PAT!G52+ExtraOrdinary_Items!G52</f>
        <v>0.72</v>
      </c>
      <c r="H52">
        <f>PAT!H52+ExtraOrdinary_Items!H52</f>
        <v>0.93</v>
      </c>
      <c r="I52">
        <f>PAT!I52+ExtraOrdinary_Items!I52</f>
        <v>6.83</v>
      </c>
      <c r="J52">
        <f>PAT!J52+ExtraOrdinary_Items!J52</f>
        <v>18.23</v>
      </c>
      <c r="K52">
        <f>PAT!K52+ExtraOrdinary_Items!K52</f>
        <v>2.5299999999999998</v>
      </c>
      <c r="L52">
        <f>PAT!L52+ExtraOrdinary_Items!L52</f>
        <v>1.62</v>
      </c>
      <c r="M52">
        <f>PAT!M52+ExtraOrdinary_Items!M52</f>
        <v>6.19</v>
      </c>
      <c r="N52">
        <f>PAT!N52+ExtraOrdinary_Items!N52</f>
        <v>2.3199999999999998</v>
      </c>
      <c r="O52">
        <f>PAT!O52+ExtraOrdinary_Items!O52</f>
        <v>279.99</v>
      </c>
      <c r="P52">
        <f>PAT!P52+ExtraOrdinary_Items!P52</f>
        <v>1141.21</v>
      </c>
      <c r="Q52">
        <f>PAT!Q52+ExtraOrdinary_Items!Q52</f>
        <v>1348.3899999999999</v>
      </c>
    </row>
    <row r="53" spans="1:17" x14ac:dyDescent="0.25">
      <c r="A53">
        <v>50</v>
      </c>
      <c r="B53">
        <f>PAT!B53+ExtraOrdinary_Items!B53</f>
        <v>772.78</v>
      </c>
      <c r="C53">
        <f>PAT!C53+ExtraOrdinary_Items!C53</f>
        <v>967</v>
      </c>
      <c r="D53">
        <f>PAT!D53+ExtraOrdinary_Items!D53</f>
        <v>676.84</v>
      </c>
      <c r="E53">
        <f>PAT!E53+ExtraOrdinary_Items!E53</f>
        <v>826.96</v>
      </c>
      <c r="F53">
        <f>PAT!F53+ExtraOrdinary_Items!F53</f>
        <v>1026.46</v>
      </c>
      <c r="G53">
        <f>PAT!G53+ExtraOrdinary_Items!G53</f>
        <v>1435.52</v>
      </c>
      <c r="H53">
        <f>PAT!H53+ExtraOrdinary_Items!H53</f>
        <v>2227.1999999999998</v>
      </c>
      <c r="I53">
        <f>PAT!I53+ExtraOrdinary_Items!I53</f>
        <v>3058.33</v>
      </c>
      <c r="J53">
        <f>PAT!J53+ExtraOrdinary_Items!J53</f>
        <v>4241.68</v>
      </c>
      <c r="K53">
        <f>PAT!K53+ExtraOrdinary_Items!K53</f>
        <v>5006.96</v>
      </c>
      <c r="L53">
        <f>PAT!L53+ExtraOrdinary_Items!L53</f>
        <v>4480.72</v>
      </c>
      <c r="M53">
        <f>PAT!M53+ExtraOrdinary_Items!M53</f>
        <v>4541.08</v>
      </c>
      <c r="N53">
        <f>PAT!N53+ExtraOrdinary_Items!N53</f>
        <v>3398.44</v>
      </c>
      <c r="O53">
        <f>PAT!O53+ExtraOrdinary_Items!O53</f>
        <v>-5395.54</v>
      </c>
      <c r="P53">
        <f>PAT!P53+ExtraOrdinary_Items!P53</f>
        <v>1383.14</v>
      </c>
      <c r="Q53">
        <f>PAT!Q53+ExtraOrdinary_Items!Q53</f>
        <v>-2431.81</v>
      </c>
    </row>
    <row r="54" spans="1:17" x14ac:dyDescent="0.25">
      <c r="A54">
        <v>51</v>
      </c>
      <c r="B54">
        <f>PAT!B54+ExtraOrdinary_Items!B54</f>
        <v>851</v>
      </c>
      <c r="C54">
        <f>PAT!C54+ExtraOrdinary_Items!C54</f>
        <v>1008.32</v>
      </c>
      <c r="D54">
        <f>PAT!D54+ExtraOrdinary_Items!D54</f>
        <v>340.05</v>
      </c>
      <c r="E54">
        <f>PAT!E54+ExtraOrdinary_Items!E54</f>
        <v>702.31000000000006</v>
      </c>
      <c r="F54">
        <f>PAT!F54+ExtraOrdinary_Items!F54</f>
        <v>1123.45</v>
      </c>
      <c r="G54">
        <f>PAT!G54+ExtraOrdinary_Items!G54</f>
        <v>2010.41</v>
      </c>
      <c r="H54">
        <f>PAT!H54+ExtraOrdinary_Items!H54</f>
        <v>3008.71</v>
      </c>
      <c r="I54">
        <f>PAT!I54+ExtraOrdinary_Items!I54</f>
        <v>1742.28</v>
      </c>
      <c r="J54">
        <f>PAT!J54+ExtraOrdinary_Items!J54</f>
        <v>2490.2600000000002</v>
      </c>
      <c r="K54">
        <f>PAT!K54+ExtraOrdinary_Items!K54</f>
        <v>2679.28</v>
      </c>
      <c r="L54">
        <f>PAT!L54+ExtraOrdinary_Items!L54</f>
        <v>2751.39</v>
      </c>
      <c r="M54">
        <f>PAT!M54+ExtraOrdinary_Items!M54</f>
        <v>2732.04</v>
      </c>
      <c r="N54">
        <f>PAT!N54+ExtraOrdinary_Items!N54</f>
        <v>1711.94</v>
      </c>
      <c r="O54">
        <f>PAT!O54+ExtraOrdinary_Items!O54</f>
        <v>-6086.9800000000005</v>
      </c>
      <c r="P54">
        <f>PAT!P54+ExtraOrdinary_Items!P54</f>
        <v>-1556.58</v>
      </c>
      <c r="Q54">
        <f>PAT!Q54+ExtraOrdinary_Items!Q54</f>
        <v>-6042.08</v>
      </c>
    </row>
    <row r="55" spans="1:17" x14ac:dyDescent="0.25">
      <c r="A55">
        <v>52</v>
      </c>
      <c r="B55">
        <f>PAT!B55+ExtraOrdinary_Items!B55</f>
        <v>-7.41</v>
      </c>
      <c r="C55">
        <f>PAT!C55+ExtraOrdinary_Items!C55</f>
        <v>-26.05</v>
      </c>
      <c r="D55">
        <f>PAT!D55+ExtraOrdinary_Items!D55</f>
        <v>-62.75</v>
      </c>
      <c r="E55">
        <f>PAT!E55+ExtraOrdinary_Items!E55</f>
        <v>12.49</v>
      </c>
      <c r="F55">
        <f>PAT!F55+ExtraOrdinary_Items!F55</f>
        <v>40.15</v>
      </c>
      <c r="G55">
        <f>PAT!G55+ExtraOrdinary_Items!G55</f>
        <v>47.44</v>
      </c>
      <c r="H55">
        <f>PAT!H55+ExtraOrdinary_Items!H55</f>
        <v>60.74</v>
      </c>
      <c r="I55">
        <f>PAT!I55+ExtraOrdinary_Items!I55</f>
        <v>67.23</v>
      </c>
      <c r="J55">
        <f>PAT!J55+ExtraOrdinary_Items!J55</f>
        <v>95.35</v>
      </c>
      <c r="K55">
        <f>PAT!K55+ExtraOrdinary_Items!K55</f>
        <v>225.84</v>
      </c>
      <c r="L55">
        <f>PAT!L55+ExtraOrdinary_Items!L55</f>
        <v>171.6</v>
      </c>
      <c r="M55">
        <f>PAT!M55+ExtraOrdinary_Items!M55</f>
        <v>190.74</v>
      </c>
      <c r="N55">
        <f>PAT!N55+ExtraOrdinary_Items!N55</f>
        <v>231.17</v>
      </c>
      <c r="O55">
        <f>PAT!O55+ExtraOrdinary_Items!O55</f>
        <v>217.6</v>
      </c>
      <c r="P55">
        <f>PAT!P55+ExtraOrdinary_Items!P55</f>
        <v>158.75</v>
      </c>
      <c r="Q55">
        <f>PAT!Q55+ExtraOrdinary_Items!Q55</f>
        <v>223.9</v>
      </c>
    </row>
    <row r="56" spans="1:17" x14ac:dyDescent="0.25">
      <c r="A56">
        <v>53</v>
      </c>
      <c r="B56">
        <f>PAT!B56+ExtraOrdinary_Items!B56</f>
        <v>33.42</v>
      </c>
      <c r="C56">
        <f>PAT!C56+ExtraOrdinary_Items!C56</f>
        <v>44.03</v>
      </c>
      <c r="D56">
        <f>PAT!D56+ExtraOrdinary_Items!D56</f>
        <v>52.12</v>
      </c>
      <c r="E56">
        <f>PAT!E56+ExtraOrdinary_Items!E56</f>
        <v>70.350000000000009</v>
      </c>
      <c r="F56">
        <f>PAT!F56+ExtraOrdinary_Items!F56</f>
        <v>83.21</v>
      </c>
      <c r="G56">
        <f>PAT!G56+ExtraOrdinary_Items!G56</f>
        <v>92.44</v>
      </c>
      <c r="H56">
        <f>PAT!H56+ExtraOrdinary_Items!H56</f>
        <v>89.33</v>
      </c>
      <c r="I56">
        <f>PAT!I56+ExtraOrdinary_Items!I56</f>
        <v>121.16</v>
      </c>
      <c r="J56">
        <f>PAT!J56+ExtraOrdinary_Items!J56</f>
        <v>148.94</v>
      </c>
      <c r="K56">
        <f>PAT!K56+ExtraOrdinary_Items!K56</f>
        <v>177.39</v>
      </c>
      <c r="L56">
        <f>PAT!L56+ExtraOrdinary_Items!L56</f>
        <v>211.09</v>
      </c>
      <c r="M56">
        <f>PAT!M56+ExtraOrdinary_Items!M56</f>
        <v>238.13</v>
      </c>
      <c r="N56">
        <f>PAT!N56+ExtraOrdinary_Items!N56</f>
        <v>266.16999999999996</v>
      </c>
      <c r="O56">
        <f>PAT!O56+ExtraOrdinary_Items!O56</f>
        <v>360.98</v>
      </c>
      <c r="P56">
        <f>PAT!P56+ExtraOrdinary_Items!P56</f>
        <v>450.35999999999996</v>
      </c>
      <c r="Q56">
        <f>PAT!Q56+ExtraOrdinary_Items!Q56</f>
        <v>433.51</v>
      </c>
    </row>
    <row r="57" spans="1:17" x14ac:dyDescent="0.25">
      <c r="A57">
        <v>54</v>
      </c>
      <c r="B57">
        <f>PAT!B57+ExtraOrdinary_Items!B57</f>
        <v>80.760000000000005</v>
      </c>
      <c r="C57">
        <f>PAT!C57+ExtraOrdinary_Items!C57</f>
        <v>48.99</v>
      </c>
      <c r="D57">
        <f>PAT!D57+ExtraOrdinary_Items!D57</f>
        <v>72.55</v>
      </c>
      <c r="E57">
        <f>PAT!E57+ExtraOrdinary_Items!E57</f>
        <v>64.53</v>
      </c>
      <c r="F57">
        <f>PAT!F57+ExtraOrdinary_Items!F57</f>
        <v>32.74</v>
      </c>
      <c r="G57">
        <f>PAT!G57+ExtraOrdinary_Items!G57</f>
        <v>47.65</v>
      </c>
      <c r="H57">
        <f>PAT!H57+ExtraOrdinary_Items!H57</f>
        <v>47.67</v>
      </c>
      <c r="I57">
        <f>PAT!I57+ExtraOrdinary_Items!I57</f>
        <v>33.770000000000003</v>
      </c>
      <c r="J57">
        <f>PAT!J57+ExtraOrdinary_Items!J57</f>
        <v>51.7</v>
      </c>
      <c r="K57">
        <f>PAT!K57+ExtraOrdinary_Items!K57</f>
        <v>234.96</v>
      </c>
      <c r="L57">
        <f>PAT!L57+ExtraOrdinary_Items!L57</f>
        <v>288.39999999999998</v>
      </c>
      <c r="M57">
        <f>PAT!M57+ExtraOrdinary_Items!M57</f>
        <v>345.51</v>
      </c>
      <c r="N57">
        <f>PAT!N57+ExtraOrdinary_Items!N57</f>
        <v>418.57</v>
      </c>
      <c r="O57">
        <f>PAT!O57+ExtraOrdinary_Items!O57</f>
        <v>564.91999999999996</v>
      </c>
      <c r="P57">
        <f>PAT!P57+ExtraOrdinary_Items!P57</f>
        <v>552.4</v>
      </c>
      <c r="Q57">
        <f>PAT!Q57+ExtraOrdinary_Items!Q57</f>
        <v>528.15</v>
      </c>
    </row>
    <row r="58" spans="1:17" x14ac:dyDescent="0.25">
      <c r="A58">
        <v>55</v>
      </c>
      <c r="B58">
        <f>PAT!B58+ExtraOrdinary_Items!B58</f>
        <v>261.61</v>
      </c>
      <c r="C58">
        <f>PAT!C58+ExtraOrdinary_Items!C58</f>
        <v>314.5</v>
      </c>
      <c r="D58">
        <f>PAT!D58+ExtraOrdinary_Items!D58</f>
        <v>446.32</v>
      </c>
      <c r="E58">
        <f>PAT!E58+ExtraOrdinary_Items!E58</f>
        <v>578.79</v>
      </c>
      <c r="F58">
        <f>PAT!F58+ExtraOrdinary_Items!F58</f>
        <v>713.71</v>
      </c>
      <c r="G58">
        <f>PAT!G58+ExtraOrdinary_Items!G58</f>
        <v>821.7</v>
      </c>
      <c r="H58">
        <f>PAT!H58+ExtraOrdinary_Items!H58</f>
        <v>742.56999999999994</v>
      </c>
      <c r="I58">
        <f>PAT!I58+ExtraOrdinary_Items!I58</f>
        <v>711.23</v>
      </c>
      <c r="J58">
        <f>PAT!J58+ExtraOrdinary_Items!J58</f>
        <v>857.69</v>
      </c>
      <c r="K58">
        <f>PAT!K58+ExtraOrdinary_Items!K58</f>
        <v>827.4</v>
      </c>
      <c r="L58">
        <f>PAT!L58+ExtraOrdinary_Items!L58</f>
        <v>886.96</v>
      </c>
      <c r="M58">
        <f>PAT!M58+ExtraOrdinary_Items!M58</f>
        <v>922.31</v>
      </c>
      <c r="N58">
        <f>PAT!N58+ExtraOrdinary_Items!N58</f>
        <v>1148.77</v>
      </c>
      <c r="O58">
        <f>PAT!O58+ExtraOrdinary_Items!O58</f>
        <v>1307.3599999999999</v>
      </c>
      <c r="P58">
        <f>PAT!P58+ExtraOrdinary_Items!P58</f>
        <v>1547.62</v>
      </c>
      <c r="Q58">
        <f>PAT!Q58+ExtraOrdinary_Items!Q58</f>
        <v>1399.29</v>
      </c>
    </row>
    <row r="59" spans="1:17" x14ac:dyDescent="0.25">
      <c r="A59">
        <v>56</v>
      </c>
      <c r="B59">
        <f>PAT!B59+ExtraOrdinary_Items!B59</f>
        <v>0</v>
      </c>
      <c r="C59">
        <f>PAT!C59+ExtraOrdinary_Items!C59</f>
        <v>0</v>
      </c>
      <c r="D59">
        <f>PAT!D59+ExtraOrdinary_Items!D59</f>
        <v>0.03</v>
      </c>
      <c r="E59">
        <f>PAT!E59+ExtraOrdinary_Items!E59</f>
        <v>3.26</v>
      </c>
      <c r="F59">
        <f>PAT!F59+ExtraOrdinary_Items!F59</f>
        <v>3.67</v>
      </c>
      <c r="G59">
        <f>PAT!G59+ExtraOrdinary_Items!G59</f>
        <v>16.649999999999999</v>
      </c>
      <c r="H59">
        <f>PAT!H59+ExtraOrdinary_Items!H59</f>
        <v>158.69</v>
      </c>
      <c r="I59">
        <f>PAT!I59+ExtraOrdinary_Items!I59</f>
        <v>205.29999999999998</v>
      </c>
      <c r="J59">
        <f>PAT!J59+ExtraOrdinary_Items!J59</f>
        <v>111.63</v>
      </c>
      <c r="K59">
        <f>PAT!K59+ExtraOrdinary_Items!K59</f>
        <v>-1360.6</v>
      </c>
      <c r="L59">
        <f>PAT!L59+ExtraOrdinary_Items!L59</f>
        <v>-297.14</v>
      </c>
      <c r="M59">
        <f>PAT!M59+ExtraOrdinary_Items!M59</f>
        <v>69.849999999999994</v>
      </c>
      <c r="N59">
        <f>PAT!N59+ExtraOrdinary_Items!N59</f>
        <v>187.66</v>
      </c>
      <c r="O59">
        <f>PAT!O59+ExtraOrdinary_Items!O59</f>
        <v>302.98</v>
      </c>
      <c r="P59">
        <f>PAT!P59+ExtraOrdinary_Items!P59</f>
        <v>289.69</v>
      </c>
      <c r="Q59">
        <f>PAT!Q59+ExtraOrdinary_Items!Q59</f>
        <v>455.48</v>
      </c>
    </row>
    <row r="60" spans="1:17" x14ac:dyDescent="0.25">
      <c r="A60">
        <v>57</v>
      </c>
      <c r="B60">
        <f>PAT!B60+ExtraOrdinary_Items!B60</f>
        <v>81.510000000000005</v>
      </c>
      <c r="C60">
        <f>PAT!C60+ExtraOrdinary_Items!C60</f>
        <v>125.72</v>
      </c>
      <c r="D60">
        <f>PAT!D60+ExtraOrdinary_Items!D60</f>
        <v>161.74</v>
      </c>
      <c r="E60">
        <f>PAT!E60+ExtraOrdinary_Items!E60</f>
        <v>207.1</v>
      </c>
      <c r="F60">
        <f>PAT!F60+ExtraOrdinary_Items!F60</f>
        <v>245.24</v>
      </c>
      <c r="G60">
        <f>PAT!G60+ExtraOrdinary_Items!G60</f>
        <v>274.33999999999997</v>
      </c>
      <c r="H60">
        <f>PAT!H60+ExtraOrdinary_Items!H60</f>
        <v>100.5</v>
      </c>
      <c r="I60">
        <f>PAT!I60+ExtraOrdinary_Items!I60</f>
        <v>127.15</v>
      </c>
      <c r="J60">
        <f>PAT!J60+ExtraOrdinary_Items!J60</f>
        <v>310.87</v>
      </c>
      <c r="K60">
        <f>PAT!K60+ExtraOrdinary_Items!K60</f>
        <v>432.49</v>
      </c>
      <c r="L60">
        <f>PAT!L60+ExtraOrdinary_Items!L60</f>
        <v>331.59</v>
      </c>
      <c r="M60">
        <f>PAT!M60+ExtraOrdinary_Items!M60</f>
        <v>431.41</v>
      </c>
      <c r="N60">
        <f>PAT!N60+ExtraOrdinary_Items!N60</f>
        <v>748.21</v>
      </c>
      <c r="O60">
        <f>PAT!O60+ExtraOrdinary_Items!O60</f>
        <v>701.87</v>
      </c>
      <c r="P60">
        <f>PAT!P60+ExtraOrdinary_Items!P60</f>
        <v>589.16000000000008</v>
      </c>
      <c r="Q60">
        <f>PAT!Q60+ExtraOrdinary_Items!Q60</f>
        <v>819.51</v>
      </c>
    </row>
    <row r="61" spans="1:17" x14ac:dyDescent="0.25">
      <c r="A61">
        <v>58</v>
      </c>
      <c r="B61">
        <f>PAT!B61+ExtraOrdinary_Items!B61</f>
        <v>444.51</v>
      </c>
      <c r="C61">
        <f>PAT!C61+ExtraOrdinary_Items!C61</f>
        <v>658.15</v>
      </c>
      <c r="D61">
        <f>PAT!D61+ExtraOrdinary_Items!D61</f>
        <v>953.4</v>
      </c>
      <c r="E61">
        <f>PAT!E61+ExtraOrdinary_Items!E61</f>
        <v>1679.16</v>
      </c>
      <c r="F61">
        <f>PAT!F61+ExtraOrdinary_Items!F61</f>
        <v>2414.6999999999998</v>
      </c>
      <c r="G61">
        <f>PAT!G61+ExtraOrdinary_Items!G61</f>
        <v>2859.34</v>
      </c>
      <c r="H61">
        <f>PAT!H61+ExtraOrdinary_Items!H61</f>
        <v>3138.21</v>
      </c>
      <c r="I61">
        <f>PAT!I61+ExtraOrdinary_Items!I61</f>
        <v>4310.6400000000003</v>
      </c>
      <c r="J61">
        <f>PAT!J61+ExtraOrdinary_Items!J61</f>
        <v>6011.2</v>
      </c>
      <c r="K61">
        <f>PAT!K61+ExtraOrdinary_Items!K61</f>
        <v>7039.96</v>
      </c>
      <c r="L61">
        <f>PAT!L61+ExtraOrdinary_Items!L61</f>
        <v>6614.73</v>
      </c>
      <c r="M61">
        <f>PAT!M61+ExtraOrdinary_Items!M61</f>
        <v>3460.78</v>
      </c>
      <c r="N61">
        <f>PAT!N61+ExtraOrdinary_Items!N61</f>
        <v>1419.29</v>
      </c>
      <c r="O61">
        <f>PAT!O61+ExtraOrdinary_Items!O61</f>
        <v>-709.6</v>
      </c>
      <c r="P61">
        <f>PAT!P61+ExtraOrdinary_Items!P61</f>
        <v>495.86</v>
      </c>
      <c r="Q61">
        <f>PAT!Q61+ExtraOrdinary_Items!Q61</f>
        <v>850.99</v>
      </c>
    </row>
    <row r="62" spans="1:17" x14ac:dyDescent="0.25">
      <c r="A62">
        <v>59</v>
      </c>
      <c r="B62">
        <f>PAT!B62+ExtraOrdinary_Items!B62</f>
        <v>1250.74</v>
      </c>
      <c r="C62">
        <f>PAT!C62+ExtraOrdinary_Items!C62</f>
        <v>1694.72</v>
      </c>
      <c r="D62">
        <f>PAT!D62+ExtraOrdinary_Items!D62</f>
        <v>965.8</v>
      </c>
      <c r="E62">
        <f>PAT!E62+ExtraOrdinary_Items!E62</f>
        <v>291.61</v>
      </c>
      <c r="F62">
        <f>PAT!F62+ExtraOrdinary_Items!F62</f>
        <v>1806.3000000000002</v>
      </c>
      <c r="G62">
        <f>PAT!G62+ExtraOrdinary_Items!G62</f>
        <v>1581.48</v>
      </c>
      <c r="H62">
        <f>PAT!H62+ExtraOrdinary_Items!H62</f>
        <v>737.57999999999993</v>
      </c>
      <c r="I62">
        <f>PAT!I62+ExtraOrdinary_Items!I62</f>
        <v>1537.53</v>
      </c>
      <c r="J62">
        <f>PAT!J62+ExtraOrdinary_Items!J62</f>
        <v>1554.22</v>
      </c>
      <c r="K62">
        <f>PAT!K62+ExtraOrdinary_Items!K62</f>
        <v>1311.1</v>
      </c>
      <c r="L62">
        <f>PAT!L62+ExtraOrdinary_Items!L62</f>
        <v>2666.5699999999997</v>
      </c>
      <c r="M62">
        <f>PAT!M62+ExtraOrdinary_Items!M62</f>
        <v>4072.9900000000002</v>
      </c>
      <c r="N62">
        <f>PAT!N62+ExtraOrdinary_Items!N62</f>
        <v>5082.21</v>
      </c>
      <c r="O62">
        <f>PAT!O62+ExtraOrdinary_Items!O62</f>
        <v>7089.78</v>
      </c>
      <c r="P62">
        <f>PAT!P62+ExtraOrdinary_Items!P62</f>
        <v>8081.1100000000006</v>
      </c>
      <c r="Q62">
        <f>PAT!Q62+ExtraOrdinary_Items!Q62</f>
        <v>7981.6900000000005</v>
      </c>
    </row>
    <row r="63" spans="1:17" x14ac:dyDescent="0.25">
      <c r="A63">
        <v>60</v>
      </c>
      <c r="B63">
        <f>PAT!B63+ExtraOrdinary_Items!B63</f>
        <v>0.25</v>
      </c>
      <c r="C63">
        <f>PAT!C63+ExtraOrdinary_Items!C63</f>
        <v>0.37</v>
      </c>
      <c r="D63">
        <f>PAT!D63+ExtraOrdinary_Items!D63</f>
        <v>1211.0600000000002</v>
      </c>
      <c r="E63">
        <f>PAT!E63+ExtraOrdinary_Items!E63</f>
        <v>2012.08</v>
      </c>
      <c r="F63">
        <f>PAT!F63+ExtraOrdinary_Items!F63</f>
        <v>4033.23</v>
      </c>
      <c r="G63">
        <f>PAT!G63+ExtraOrdinary_Items!G63</f>
        <v>6247.4</v>
      </c>
      <c r="H63">
        <f>PAT!H63+ExtraOrdinary_Items!H63</f>
        <v>7743.84</v>
      </c>
      <c r="I63">
        <f>PAT!I63+ExtraOrdinary_Items!I63</f>
        <v>9443.3000000000011</v>
      </c>
      <c r="J63">
        <f>PAT!J63+ExtraOrdinary_Items!J63</f>
        <v>7741.5</v>
      </c>
      <c r="K63">
        <f>PAT!K63+ExtraOrdinary_Items!K63</f>
        <v>5777.3</v>
      </c>
      <c r="L63">
        <f>PAT!L63+ExtraOrdinary_Items!L63</f>
        <v>5145.1000000000004</v>
      </c>
      <c r="M63">
        <f>PAT!M63+ExtraOrdinary_Items!M63</f>
        <v>6540.1</v>
      </c>
      <c r="N63">
        <f>PAT!N63+ExtraOrdinary_Items!N63</f>
        <v>13336.5</v>
      </c>
      <c r="O63">
        <f>PAT!O63+ExtraOrdinary_Items!O63</f>
        <v>7780.3</v>
      </c>
      <c r="P63">
        <f>PAT!P63+ExtraOrdinary_Items!P63</f>
        <v>6813.6</v>
      </c>
      <c r="Q63">
        <f>PAT!Q63+ExtraOrdinary_Items!Q63</f>
        <v>454.09999999999997</v>
      </c>
    </row>
    <row r="64" spans="1:17" x14ac:dyDescent="0.25">
      <c r="A64">
        <v>61</v>
      </c>
      <c r="B64">
        <f>PAT!B64+ExtraOrdinary_Items!B64</f>
        <v>0</v>
      </c>
      <c r="C64">
        <f>PAT!C64+ExtraOrdinary_Items!C64</f>
        <v>0</v>
      </c>
      <c r="D64">
        <f>PAT!D64+ExtraOrdinary_Items!D64</f>
        <v>0</v>
      </c>
      <c r="E64">
        <f>PAT!E64+ExtraOrdinary_Items!E64</f>
        <v>0</v>
      </c>
      <c r="F64">
        <f>PAT!F64+ExtraOrdinary_Items!F64</f>
        <v>-0.01</v>
      </c>
      <c r="G64">
        <f>PAT!G64+ExtraOrdinary_Items!G64</f>
        <v>3.04</v>
      </c>
      <c r="H64">
        <f>PAT!H64+ExtraOrdinary_Items!H64</f>
        <v>65.94</v>
      </c>
      <c r="I64">
        <f>PAT!I64+ExtraOrdinary_Items!I64</f>
        <v>-17.89</v>
      </c>
      <c r="J64">
        <f>PAT!J64+ExtraOrdinary_Items!J64</f>
        <v>133.1</v>
      </c>
      <c r="K64">
        <f>PAT!K64+ExtraOrdinary_Items!K64</f>
        <v>357</v>
      </c>
      <c r="L64">
        <f>PAT!L64+ExtraOrdinary_Items!L64</f>
        <v>934.2</v>
      </c>
      <c r="M64">
        <f>PAT!M64+ExtraOrdinary_Items!M64</f>
        <v>1054.7</v>
      </c>
      <c r="N64">
        <f>PAT!N64+ExtraOrdinary_Items!N64</f>
        <v>2647.3</v>
      </c>
      <c r="O64">
        <f>PAT!O64+ExtraOrdinary_Items!O64</f>
        <v>1270.3</v>
      </c>
      <c r="P64">
        <f>PAT!P64+ExtraOrdinary_Items!P64</f>
        <v>2654</v>
      </c>
      <c r="Q64">
        <f>PAT!Q64+ExtraOrdinary_Items!Q64</f>
        <v>2401.1999999999998</v>
      </c>
    </row>
    <row r="65" spans="1:17" x14ac:dyDescent="0.25">
      <c r="A65">
        <v>62</v>
      </c>
      <c r="B65">
        <f>PAT!B65+ExtraOrdinary_Items!B65</f>
        <v>35.880000000000003</v>
      </c>
      <c r="C65">
        <f>PAT!C65+ExtraOrdinary_Items!C65</f>
        <v>124.67</v>
      </c>
      <c r="D65">
        <f>PAT!D65+ExtraOrdinary_Items!D65</f>
        <v>174.39</v>
      </c>
      <c r="E65">
        <f>PAT!E65+ExtraOrdinary_Items!E65</f>
        <v>133.47999999999999</v>
      </c>
      <c r="F65">
        <f>PAT!F65+ExtraOrdinary_Items!F65</f>
        <v>158.35</v>
      </c>
      <c r="G65">
        <f>PAT!G65+ExtraOrdinary_Items!G65</f>
        <v>525.31000000000006</v>
      </c>
      <c r="H65">
        <f>PAT!H65+ExtraOrdinary_Items!H65</f>
        <v>111.79</v>
      </c>
      <c r="I65">
        <f>PAT!I65+ExtraOrdinary_Items!I65</f>
        <v>251.19000000000003</v>
      </c>
      <c r="J65">
        <f>PAT!J65+ExtraOrdinary_Items!J65</f>
        <v>459.6</v>
      </c>
      <c r="K65">
        <f>PAT!K65+ExtraOrdinary_Items!K65</f>
        <v>255.5</v>
      </c>
      <c r="L65">
        <f>PAT!L65+ExtraOrdinary_Items!L65</f>
        <v>275.7</v>
      </c>
      <c r="M65">
        <f>PAT!M65+ExtraOrdinary_Items!M65</f>
        <v>324.39999999999998</v>
      </c>
      <c r="N65">
        <f>PAT!N65+ExtraOrdinary_Items!N65</f>
        <v>361.2</v>
      </c>
      <c r="O65">
        <f>PAT!O65+ExtraOrdinary_Items!O65</f>
        <v>368.6</v>
      </c>
      <c r="P65">
        <f>PAT!P65+ExtraOrdinary_Items!P65</f>
        <v>519.29999999999995</v>
      </c>
      <c r="Q65">
        <f>PAT!Q65+ExtraOrdinary_Items!Q65</f>
        <v>238.5</v>
      </c>
    </row>
    <row r="66" spans="1:17" x14ac:dyDescent="0.25">
      <c r="A66">
        <v>63</v>
      </c>
      <c r="B66">
        <f>PAT!B66+ExtraOrdinary_Items!B66</f>
        <v>4.3000000000000007</v>
      </c>
      <c r="C66">
        <f>PAT!C66+ExtraOrdinary_Items!C66</f>
        <v>43.739999999999995</v>
      </c>
      <c r="D66">
        <f>PAT!D66+ExtraOrdinary_Items!D66</f>
        <v>86.97</v>
      </c>
      <c r="E66">
        <f>PAT!E66+ExtraOrdinary_Items!E66</f>
        <v>126.41</v>
      </c>
      <c r="F66">
        <f>PAT!F66+ExtraOrdinary_Items!F66</f>
        <v>326.38</v>
      </c>
      <c r="G66">
        <f>PAT!G66+ExtraOrdinary_Items!G66</f>
        <v>393.94</v>
      </c>
      <c r="H66">
        <f>PAT!H66+ExtraOrdinary_Items!H66</f>
        <v>329.34999999999997</v>
      </c>
      <c r="I66">
        <f>PAT!I66+ExtraOrdinary_Items!I66</f>
        <v>558.39</v>
      </c>
      <c r="J66">
        <f>PAT!J66+ExtraOrdinary_Items!J66</f>
        <v>319.92</v>
      </c>
      <c r="K66">
        <f>PAT!K66+ExtraOrdinary_Items!K66</f>
        <v>239.23000000000002</v>
      </c>
      <c r="L66">
        <f>PAT!L66+ExtraOrdinary_Items!L66</f>
        <v>270.08</v>
      </c>
      <c r="M66">
        <f>PAT!M66+ExtraOrdinary_Items!M66</f>
        <v>157.06</v>
      </c>
      <c r="N66">
        <f>PAT!N66+ExtraOrdinary_Items!N66</f>
        <v>176.53</v>
      </c>
      <c r="O66">
        <f>PAT!O66+ExtraOrdinary_Items!O66</f>
        <v>205.45000000000002</v>
      </c>
      <c r="P66">
        <f>PAT!P66+ExtraOrdinary_Items!P66</f>
        <v>221</v>
      </c>
      <c r="Q66">
        <f>PAT!Q66+ExtraOrdinary_Items!Q66</f>
        <v>115.13000000000001</v>
      </c>
    </row>
    <row r="67" spans="1:17" x14ac:dyDescent="0.25">
      <c r="A67">
        <v>64</v>
      </c>
      <c r="B67">
        <f>PAT!B67+ExtraOrdinary_Items!B67</f>
        <v>0.3</v>
      </c>
      <c r="C67">
        <f>PAT!C67+ExtraOrdinary_Items!C67</f>
        <v>0.31</v>
      </c>
      <c r="D67">
        <f>PAT!D67+ExtraOrdinary_Items!D67</f>
        <v>0.42</v>
      </c>
      <c r="E67">
        <f>PAT!E67+ExtraOrdinary_Items!E67</f>
        <v>1.18</v>
      </c>
      <c r="F67">
        <f>PAT!F67+ExtraOrdinary_Items!F67</f>
        <v>3.84</v>
      </c>
      <c r="G67">
        <f>PAT!G67+ExtraOrdinary_Items!G67</f>
        <v>33.74</v>
      </c>
      <c r="H67">
        <f>PAT!H67+ExtraOrdinary_Items!H67</f>
        <v>37.450000000000003</v>
      </c>
      <c r="I67">
        <f>PAT!I67+ExtraOrdinary_Items!I67</f>
        <v>41.72</v>
      </c>
      <c r="J67">
        <f>PAT!J67+ExtraOrdinary_Items!J67</f>
        <v>40.630000000000003</v>
      </c>
      <c r="K67">
        <f>PAT!K67+ExtraOrdinary_Items!K67</f>
        <v>52.87</v>
      </c>
      <c r="L67">
        <f>PAT!L67+ExtraOrdinary_Items!L67</f>
        <v>56.68</v>
      </c>
      <c r="M67">
        <f>PAT!M67+ExtraOrdinary_Items!M67</f>
        <v>53.93</v>
      </c>
      <c r="N67">
        <f>PAT!N67+ExtraOrdinary_Items!N67</f>
        <v>60.050000000000004</v>
      </c>
      <c r="O67">
        <f>PAT!O67+ExtraOrdinary_Items!O67</f>
        <v>65.679999999999993</v>
      </c>
      <c r="P67">
        <f>PAT!P67+ExtraOrdinary_Items!P67</f>
        <v>59.160000000000004</v>
      </c>
      <c r="Q67">
        <f>PAT!Q67+ExtraOrdinary_Items!Q67</f>
        <v>57.01</v>
      </c>
    </row>
    <row r="68" spans="1:17" x14ac:dyDescent="0.25">
      <c r="A68">
        <v>65</v>
      </c>
      <c r="B68">
        <f>PAT!B68+ExtraOrdinary_Items!B68</f>
        <v>16.970000000000002</v>
      </c>
      <c r="C68">
        <f>PAT!C68+ExtraOrdinary_Items!C68</f>
        <v>26.62</v>
      </c>
      <c r="D68">
        <f>PAT!D68+ExtraOrdinary_Items!D68</f>
        <v>40.11</v>
      </c>
      <c r="E68">
        <f>PAT!E68+ExtraOrdinary_Items!E68</f>
        <v>47.459999999999994</v>
      </c>
      <c r="F68">
        <f>PAT!F68+ExtraOrdinary_Items!F68</f>
        <v>52.07</v>
      </c>
      <c r="G68">
        <f>PAT!G68+ExtraOrdinary_Items!G68</f>
        <v>71.34</v>
      </c>
      <c r="H68">
        <f>PAT!H68+ExtraOrdinary_Items!H68</f>
        <v>77.47999999999999</v>
      </c>
      <c r="I68">
        <f>PAT!I68+ExtraOrdinary_Items!I68</f>
        <v>60.71</v>
      </c>
      <c r="J68">
        <f>PAT!J68+ExtraOrdinary_Items!J68</f>
        <v>94.94</v>
      </c>
      <c r="K68">
        <f>PAT!K68+ExtraOrdinary_Items!K68</f>
        <v>122.44999999999999</v>
      </c>
      <c r="L68">
        <f>PAT!L68+ExtraOrdinary_Items!L68</f>
        <v>199.41</v>
      </c>
      <c r="M68">
        <f>PAT!M68+ExtraOrdinary_Items!M68</f>
        <v>124.4</v>
      </c>
      <c r="N68">
        <f>PAT!N68+ExtraOrdinary_Items!N68</f>
        <v>126.92</v>
      </c>
      <c r="O68">
        <f>PAT!O68+ExtraOrdinary_Items!O68</f>
        <v>189.98999999999998</v>
      </c>
      <c r="P68">
        <f>PAT!P68+ExtraOrdinary_Items!P68</f>
        <v>139.63</v>
      </c>
      <c r="Q68">
        <f>PAT!Q68+ExtraOrdinary_Items!Q68</f>
        <v>142.10999999999999</v>
      </c>
    </row>
    <row r="69" spans="1:17" x14ac:dyDescent="0.25">
      <c r="A69">
        <v>66</v>
      </c>
      <c r="B69">
        <f>PAT!B69+ExtraOrdinary_Items!B69</f>
        <v>31.86</v>
      </c>
      <c r="C69">
        <f>PAT!C69+ExtraOrdinary_Items!C69</f>
        <v>33.059999999999995</v>
      </c>
      <c r="D69">
        <f>PAT!D69+ExtraOrdinary_Items!D69</f>
        <v>39.309999999999995</v>
      </c>
      <c r="E69">
        <f>PAT!E69+ExtraOrdinary_Items!E69</f>
        <v>49.33</v>
      </c>
      <c r="F69">
        <f>PAT!F69+ExtraOrdinary_Items!F69</f>
        <v>71.62</v>
      </c>
      <c r="G69">
        <f>PAT!G69+ExtraOrdinary_Items!G69</f>
        <v>174.84</v>
      </c>
      <c r="H69">
        <f>PAT!H69+ExtraOrdinary_Items!H69</f>
        <v>183.16</v>
      </c>
      <c r="I69">
        <f>PAT!I69+ExtraOrdinary_Items!I69</f>
        <v>213.83</v>
      </c>
      <c r="J69">
        <f>PAT!J69+ExtraOrdinary_Items!J69</f>
        <v>155</v>
      </c>
      <c r="K69">
        <f>PAT!K69+ExtraOrdinary_Items!K69</f>
        <v>-88.940000000000012</v>
      </c>
      <c r="L69">
        <f>PAT!L69+ExtraOrdinary_Items!L69</f>
        <v>51.74</v>
      </c>
      <c r="M69">
        <f>PAT!M69+ExtraOrdinary_Items!M69</f>
        <v>92.76</v>
      </c>
      <c r="N69">
        <f>PAT!N69+ExtraOrdinary_Items!N69</f>
        <v>223.21</v>
      </c>
      <c r="O69">
        <f>PAT!O69+ExtraOrdinary_Items!O69</f>
        <v>155.6</v>
      </c>
      <c r="P69">
        <f>PAT!P69+ExtraOrdinary_Items!P69</f>
        <v>112.63</v>
      </c>
      <c r="Q69">
        <f>PAT!Q69+ExtraOrdinary_Items!Q69</f>
        <v>142.52000000000001</v>
      </c>
    </row>
    <row r="70" spans="1:17" x14ac:dyDescent="0.25">
      <c r="A70">
        <v>67</v>
      </c>
      <c r="B70">
        <f>PAT!B70+ExtraOrdinary_Items!B70</f>
        <v>2.16</v>
      </c>
      <c r="C70">
        <f>PAT!C70+ExtraOrdinary_Items!C70</f>
        <v>5.27</v>
      </c>
      <c r="D70">
        <f>PAT!D70+ExtraOrdinary_Items!D70</f>
        <v>6.75</v>
      </c>
      <c r="E70">
        <f>PAT!E70+ExtraOrdinary_Items!E70</f>
        <v>9.16</v>
      </c>
      <c r="F70">
        <f>PAT!F70+ExtraOrdinary_Items!F70</f>
        <v>11.82</v>
      </c>
      <c r="G70">
        <f>PAT!G70+ExtraOrdinary_Items!G70</f>
        <v>10.47</v>
      </c>
      <c r="H70">
        <f>PAT!H70+ExtraOrdinary_Items!H70</f>
        <v>-13.850000000000001</v>
      </c>
      <c r="I70">
        <f>PAT!I70+ExtraOrdinary_Items!I70</f>
        <v>13.83</v>
      </c>
      <c r="J70">
        <f>PAT!J70+ExtraOrdinary_Items!J70</f>
        <v>76.540000000000006</v>
      </c>
      <c r="K70">
        <f>PAT!K70+ExtraOrdinary_Items!K70</f>
        <v>254.65</v>
      </c>
      <c r="L70">
        <f>PAT!L70+ExtraOrdinary_Items!L70</f>
        <v>20.14</v>
      </c>
      <c r="M70">
        <f>PAT!M70+ExtraOrdinary_Items!M70</f>
        <v>5.13</v>
      </c>
      <c r="N70">
        <f>PAT!N70+ExtraOrdinary_Items!N70</f>
        <v>7.03</v>
      </c>
      <c r="O70">
        <f>PAT!O70+ExtraOrdinary_Items!O70</f>
        <v>-32.71</v>
      </c>
      <c r="P70">
        <f>PAT!P70+ExtraOrdinary_Items!P70</f>
        <v>-3.2</v>
      </c>
      <c r="Q70">
        <f>PAT!Q70+ExtraOrdinary_Items!Q70</f>
        <v>-25.159999999999997</v>
      </c>
    </row>
    <row r="71" spans="1:17" x14ac:dyDescent="0.25">
      <c r="A71">
        <v>68</v>
      </c>
      <c r="B71">
        <f>PAT!B71+ExtraOrdinary_Items!B71</f>
        <v>33.29</v>
      </c>
      <c r="C71">
        <f>PAT!C71+ExtraOrdinary_Items!C71</f>
        <v>53.5</v>
      </c>
      <c r="D71">
        <f>PAT!D71+ExtraOrdinary_Items!D71</f>
        <v>26.56</v>
      </c>
      <c r="E71">
        <f>PAT!E71+ExtraOrdinary_Items!E71</f>
        <v>71.010000000000005</v>
      </c>
      <c r="F71">
        <f>PAT!F71+ExtraOrdinary_Items!F71</f>
        <v>-39.69</v>
      </c>
      <c r="G71">
        <f>PAT!G71+ExtraOrdinary_Items!G71</f>
        <v>24.29</v>
      </c>
      <c r="H71">
        <f>PAT!H71+ExtraOrdinary_Items!H71</f>
        <v>-193.14000000000001</v>
      </c>
      <c r="I71">
        <f>PAT!I71+ExtraOrdinary_Items!I71</f>
        <v>18.590000000000003</v>
      </c>
      <c r="J71">
        <f>PAT!J71+ExtraOrdinary_Items!J71</f>
        <v>22.09</v>
      </c>
      <c r="K71">
        <f>PAT!K71+ExtraOrdinary_Items!K71</f>
        <v>-105.14</v>
      </c>
      <c r="L71">
        <f>PAT!L71+ExtraOrdinary_Items!L71</f>
        <v>-81.209999999999994</v>
      </c>
      <c r="M71">
        <f>PAT!M71+ExtraOrdinary_Items!M71</f>
        <v>-203.31</v>
      </c>
      <c r="N71">
        <f>PAT!N71+ExtraOrdinary_Items!N71</f>
        <v>-313.42</v>
      </c>
      <c r="O71">
        <f>PAT!O71+ExtraOrdinary_Items!O71</f>
        <v>-249.1</v>
      </c>
      <c r="P71">
        <f>PAT!P71+ExtraOrdinary_Items!P71</f>
        <v>-144.12</v>
      </c>
      <c r="Q71">
        <f>PAT!Q71+ExtraOrdinary_Items!Q71</f>
        <v>37.97</v>
      </c>
    </row>
    <row r="72" spans="1:17" x14ac:dyDescent="0.25">
      <c r="A72">
        <v>69</v>
      </c>
      <c r="B72">
        <f>PAT!B72+ExtraOrdinary_Items!B72</f>
        <v>135.07</v>
      </c>
      <c r="C72">
        <f>PAT!C72+ExtraOrdinary_Items!C72</f>
        <v>235.04</v>
      </c>
      <c r="D72">
        <f>PAT!D72+ExtraOrdinary_Items!D72</f>
        <v>374.77</v>
      </c>
      <c r="E72">
        <f>PAT!E72+ExtraOrdinary_Items!E72</f>
        <v>343.07</v>
      </c>
      <c r="F72">
        <f>PAT!F72+ExtraOrdinary_Items!F72</f>
        <v>547.99</v>
      </c>
      <c r="G72">
        <f>PAT!G72+ExtraOrdinary_Items!G72</f>
        <v>609.21</v>
      </c>
      <c r="H72">
        <f>PAT!H72+ExtraOrdinary_Items!H72</f>
        <v>633.86</v>
      </c>
      <c r="I72">
        <f>PAT!I72+ExtraOrdinary_Items!I72</f>
        <v>590.65</v>
      </c>
      <c r="J72">
        <f>PAT!J72+ExtraOrdinary_Items!J72</f>
        <v>859.27</v>
      </c>
      <c r="K72">
        <f>PAT!K72+ExtraOrdinary_Items!K72</f>
        <v>1123.0999999999999</v>
      </c>
      <c r="L72">
        <f>PAT!L72+ExtraOrdinary_Items!L72</f>
        <v>958.3</v>
      </c>
      <c r="M72">
        <f>PAT!M72+ExtraOrdinary_Items!M72</f>
        <v>884.7</v>
      </c>
      <c r="N72">
        <f>PAT!N72+ExtraOrdinary_Items!N72</f>
        <v>1365.7</v>
      </c>
      <c r="O72">
        <f>PAT!O72+ExtraOrdinary_Items!O72</f>
        <v>2494</v>
      </c>
      <c r="P72">
        <f>PAT!P72+ExtraOrdinary_Items!P72</f>
        <v>2088.6999999999998</v>
      </c>
      <c r="Q72">
        <f>PAT!Q72+ExtraOrdinary_Items!Q72</f>
        <v>1370.8</v>
      </c>
    </row>
    <row r="73" spans="1:17" x14ac:dyDescent="0.25">
      <c r="A73">
        <v>70</v>
      </c>
      <c r="B73">
        <f>PAT!B73+ExtraOrdinary_Items!B73</f>
        <v>0</v>
      </c>
      <c r="C73">
        <f>PAT!C73+ExtraOrdinary_Items!C73</f>
        <v>0</v>
      </c>
      <c r="D73">
        <f>PAT!D73+ExtraOrdinary_Items!D73</f>
        <v>0</v>
      </c>
      <c r="E73">
        <f>PAT!E73+ExtraOrdinary_Items!E73</f>
        <v>42.13</v>
      </c>
      <c r="F73">
        <f>PAT!F73+ExtraOrdinary_Items!F73</f>
        <v>74.739999999999995</v>
      </c>
      <c r="G73">
        <f>PAT!G73+ExtraOrdinary_Items!G73</f>
        <v>102.96</v>
      </c>
      <c r="H73">
        <f>PAT!H73+ExtraOrdinary_Items!H73</f>
        <v>83.16</v>
      </c>
      <c r="I73">
        <f>PAT!I73+ExtraOrdinary_Items!I73</f>
        <v>46.22</v>
      </c>
      <c r="J73">
        <f>PAT!J73+ExtraOrdinary_Items!J73</f>
        <v>119.62</v>
      </c>
      <c r="K73">
        <f>PAT!K73+ExtraOrdinary_Items!K73</f>
        <v>58.120000000000005</v>
      </c>
      <c r="L73">
        <f>PAT!L73+ExtraOrdinary_Items!L73</f>
        <v>64.260000000000005</v>
      </c>
      <c r="M73">
        <f>PAT!M73+ExtraOrdinary_Items!M73</f>
        <v>89.8</v>
      </c>
      <c r="N73">
        <f>PAT!N73+ExtraOrdinary_Items!N73</f>
        <v>70</v>
      </c>
      <c r="O73">
        <f>PAT!O73+ExtraOrdinary_Items!O73</f>
        <v>147.32</v>
      </c>
      <c r="P73">
        <f>PAT!P73+ExtraOrdinary_Items!P73</f>
        <v>244.74</v>
      </c>
      <c r="Q73">
        <f>PAT!Q73+ExtraOrdinary_Items!Q73</f>
        <v>180.51</v>
      </c>
    </row>
    <row r="74" spans="1:17" x14ac:dyDescent="0.25">
      <c r="A74">
        <v>71</v>
      </c>
      <c r="B74">
        <f>PAT!B74+ExtraOrdinary_Items!B74</f>
        <v>102.06</v>
      </c>
      <c r="C74">
        <f>PAT!C74+ExtraOrdinary_Items!C74</f>
        <v>118.83</v>
      </c>
      <c r="D74">
        <f>PAT!D74+ExtraOrdinary_Items!D74</f>
        <v>150.11000000000001</v>
      </c>
      <c r="E74">
        <f>PAT!E74+ExtraOrdinary_Items!E74</f>
        <v>146.43</v>
      </c>
      <c r="F74">
        <f>PAT!F74+ExtraOrdinary_Items!F74</f>
        <v>107.65</v>
      </c>
      <c r="G74">
        <f>PAT!G74+ExtraOrdinary_Items!G74</f>
        <v>191</v>
      </c>
      <c r="H74">
        <f>PAT!H74+ExtraOrdinary_Items!H74</f>
        <v>180.4</v>
      </c>
      <c r="I74">
        <f>PAT!I74+ExtraOrdinary_Items!I74</f>
        <v>116.51</v>
      </c>
      <c r="J74">
        <f>PAT!J74+ExtraOrdinary_Items!J74</f>
        <v>145.29</v>
      </c>
      <c r="K74">
        <f>PAT!K74+ExtraOrdinary_Items!K74</f>
        <v>186.74</v>
      </c>
      <c r="L74">
        <f>PAT!L74+ExtraOrdinary_Items!L74</f>
        <v>233.87</v>
      </c>
      <c r="M74">
        <f>PAT!M74+ExtraOrdinary_Items!M74</f>
        <v>369.8</v>
      </c>
      <c r="N74">
        <f>PAT!N74+ExtraOrdinary_Items!N74</f>
        <v>628.49</v>
      </c>
      <c r="O74">
        <f>PAT!O74+ExtraOrdinary_Items!O74</f>
        <v>768.5</v>
      </c>
      <c r="P74">
        <f>PAT!P74+ExtraOrdinary_Items!P74</f>
        <v>848.09</v>
      </c>
      <c r="Q74">
        <f>PAT!Q74+ExtraOrdinary_Items!Q74</f>
        <v>947.89</v>
      </c>
    </row>
    <row r="75" spans="1:17" x14ac:dyDescent="0.25">
      <c r="A75">
        <v>72</v>
      </c>
      <c r="B75">
        <f>PAT!B75+ExtraOrdinary_Items!B75</f>
        <v>5.26</v>
      </c>
      <c r="C75">
        <f>PAT!C75+ExtraOrdinary_Items!C75</f>
        <v>27.09</v>
      </c>
      <c r="D75">
        <f>PAT!D75+ExtraOrdinary_Items!D75</f>
        <v>30.33</v>
      </c>
      <c r="E75">
        <f>PAT!E75+ExtraOrdinary_Items!E75</f>
        <v>35.56</v>
      </c>
      <c r="F75">
        <f>PAT!F75+ExtraOrdinary_Items!F75</f>
        <v>37.590000000000003</v>
      </c>
      <c r="G75">
        <f>PAT!G75+ExtraOrdinary_Items!G75</f>
        <v>35.44</v>
      </c>
      <c r="H75">
        <f>PAT!H75+ExtraOrdinary_Items!H75</f>
        <v>19</v>
      </c>
      <c r="I75">
        <f>PAT!I75+ExtraOrdinary_Items!I75</f>
        <v>27</v>
      </c>
      <c r="J75">
        <f>PAT!J75+ExtraOrdinary_Items!J75</f>
        <v>27</v>
      </c>
      <c r="K75">
        <f>PAT!K75+ExtraOrdinary_Items!K75</f>
        <v>36.53</v>
      </c>
      <c r="L75">
        <f>PAT!L75+ExtraOrdinary_Items!L75</f>
        <v>54.59</v>
      </c>
      <c r="M75">
        <f>PAT!M75+ExtraOrdinary_Items!M75</f>
        <v>73.28</v>
      </c>
      <c r="N75">
        <f>PAT!N75+ExtraOrdinary_Items!N75</f>
        <v>74.66</v>
      </c>
      <c r="O75">
        <f>PAT!O75+ExtraOrdinary_Items!O75</f>
        <v>81.94</v>
      </c>
      <c r="P75">
        <f>PAT!P75+ExtraOrdinary_Items!P75</f>
        <v>98.98</v>
      </c>
      <c r="Q75">
        <f>PAT!Q75+ExtraOrdinary_Items!Q75</f>
        <v>97.76</v>
      </c>
    </row>
    <row r="76" spans="1:17" x14ac:dyDescent="0.25">
      <c r="A76">
        <v>73</v>
      </c>
      <c r="B76">
        <f>PAT!B76+ExtraOrdinary_Items!B76</f>
        <v>28.17</v>
      </c>
      <c r="C76">
        <f>PAT!C76+ExtraOrdinary_Items!C76</f>
        <v>70.83</v>
      </c>
      <c r="D76">
        <f>PAT!D76+ExtraOrdinary_Items!D76</f>
        <v>115.32000000000001</v>
      </c>
      <c r="E76">
        <f>PAT!E76+ExtraOrdinary_Items!E76</f>
        <v>163.66000000000003</v>
      </c>
      <c r="F76">
        <f>PAT!F76+ExtraOrdinary_Items!F76</f>
        <v>192.37</v>
      </c>
      <c r="G76">
        <f>PAT!G76+ExtraOrdinary_Items!G76</f>
        <v>313.92</v>
      </c>
      <c r="H76">
        <f>PAT!H76+ExtraOrdinary_Items!H76</f>
        <v>397.22999999999996</v>
      </c>
      <c r="I76">
        <f>PAT!I76+ExtraOrdinary_Items!I76</f>
        <v>617.94000000000005</v>
      </c>
      <c r="J76">
        <f>PAT!J76+ExtraOrdinary_Items!J76</f>
        <v>694.33</v>
      </c>
      <c r="K76">
        <f>PAT!K76+ExtraOrdinary_Items!K76</f>
        <v>504.86</v>
      </c>
      <c r="L76">
        <f>PAT!L76+ExtraOrdinary_Items!L76</f>
        <v>445.84</v>
      </c>
      <c r="M76">
        <f>PAT!M76+ExtraOrdinary_Items!M76</f>
        <v>521.09</v>
      </c>
      <c r="N76">
        <f>PAT!N76+ExtraOrdinary_Items!N76</f>
        <v>3989.7999999999997</v>
      </c>
      <c r="O76">
        <f>PAT!O76+ExtraOrdinary_Items!O76</f>
        <v>1439.0600000000002</v>
      </c>
      <c r="P76">
        <f>PAT!P76+ExtraOrdinary_Items!P76</f>
        <v>308.54000000000002</v>
      </c>
      <c r="Q76">
        <f>PAT!Q76+ExtraOrdinary_Items!Q76</f>
        <v>103.23999999999995</v>
      </c>
    </row>
    <row r="77" spans="1:17" x14ac:dyDescent="0.25">
      <c r="A77">
        <v>74</v>
      </c>
      <c r="B77">
        <f>PAT!B77+ExtraOrdinary_Items!B77</f>
        <v>77.599999999999994</v>
      </c>
      <c r="C77">
        <f>PAT!C77+ExtraOrdinary_Items!C77</f>
        <v>142.9</v>
      </c>
      <c r="D77">
        <f>PAT!D77+ExtraOrdinary_Items!D77</f>
        <v>131.6</v>
      </c>
      <c r="E77">
        <f>PAT!E77+ExtraOrdinary_Items!E77</f>
        <v>165.8</v>
      </c>
      <c r="F77">
        <f>PAT!F77+ExtraOrdinary_Items!F77</f>
        <v>207.39999999999998</v>
      </c>
      <c r="G77">
        <f>PAT!G77+ExtraOrdinary_Items!G77</f>
        <v>236.2</v>
      </c>
      <c r="H77">
        <f>PAT!H77+ExtraOrdinary_Items!H77</f>
        <v>278.7</v>
      </c>
      <c r="I77">
        <f>PAT!I77+ExtraOrdinary_Items!I77</f>
        <v>505.1</v>
      </c>
      <c r="J77">
        <f>PAT!J77+ExtraOrdinary_Items!J77</f>
        <v>611.4</v>
      </c>
      <c r="K77">
        <f>PAT!K77+ExtraOrdinary_Items!K77</f>
        <v>659.2</v>
      </c>
      <c r="L77">
        <f>PAT!L77+ExtraOrdinary_Items!L77</f>
        <v>500.40000000000003</v>
      </c>
      <c r="M77">
        <f>PAT!M77+ExtraOrdinary_Items!M77</f>
        <v>906.4</v>
      </c>
      <c r="N77">
        <f>PAT!N77+ExtraOrdinary_Items!N77</f>
        <v>1271.8999999999999</v>
      </c>
      <c r="O77">
        <f>PAT!O77+ExtraOrdinary_Items!O77</f>
        <v>2038.84</v>
      </c>
      <c r="P77">
        <f>PAT!P77+ExtraOrdinary_Items!P77</f>
        <v>662.69999999999993</v>
      </c>
      <c r="Q77">
        <f>PAT!Q77+ExtraOrdinary_Items!Q77</f>
        <v>1091.3</v>
      </c>
    </row>
    <row r="78" spans="1:17" x14ac:dyDescent="0.25">
      <c r="A78">
        <v>75</v>
      </c>
      <c r="B78">
        <f>PAT!B78+ExtraOrdinary_Items!B78</f>
        <v>21.08</v>
      </c>
      <c r="C78">
        <f>PAT!C78+ExtraOrdinary_Items!C78</f>
        <v>17.829999999999998</v>
      </c>
      <c r="D78">
        <f>PAT!D78+ExtraOrdinary_Items!D78</f>
        <v>20.99</v>
      </c>
      <c r="E78">
        <f>PAT!E78+ExtraOrdinary_Items!E78</f>
        <v>26.95</v>
      </c>
      <c r="F78">
        <f>PAT!F78+ExtraOrdinary_Items!F78</f>
        <v>30.1</v>
      </c>
      <c r="G78">
        <f>PAT!G78+ExtraOrdinary_Items!G78</f>
        <v>28.4</v>
      </c>
      <c r="H78">
        <f>PAT!H78+ExtraOrdinary_Items!H78</f>
        <v>31.53</v>
      </c>
      <c r="I78">
        <f>PAT!I78+ExtraOrdinary_Items!I78</f>
        <v>33.19</v>
      </c>
      <c r="J78">
        <f>PAT!J78+ExtraOrdinary_Items!J78</f>
        <v>42.02</v>
      </c>
      <c r="K78">
        <f>PAT!K78+ExtraOrdinary_Items!K78</f>
        <v>43.76</v>
      </c>
      <c r="L78">
        <f>PAT!L78+ExtraOrdinary_Items!L78</f>
        <v>54.12</v>
      </c>
      <c r="M78">
        <f>PAT!M78+ExtraOrdinary_Items!M78</f>
        <v>75.72</v>
      </c>
      <c r="N78">
        <f>PAT!N78+ExtraOrdinary_Items!N78</f>
        <v>86.24</v>
      </c>
      <c r="O78">
        <f>PAT!O78+ExtraOrdinary_Items!O78</f>
        <v>157.11000000000001</v>
      </c>
      <c r="P78">
        <f>PAT!P78+ExtraOrdinary_Items!P78</f>
        <v>235.29</v>
      </c>
      <c r="Q78">
        <f>PAT!Q78+ExtraOrdinary_Items!Q78</f>
        <v>301.77</v>
      </c>
    </row>
    <row r="79" spans="1:17" x14ac:dyDescent="0.25">
      <c r="A79">
        <v>76</v>
      </c>
      <c r="B79">
        <f>PAT!B79+ExtraOrdinary_Items!B79</f>
        <v>1018.89</v>
      </c>
      <c r="C79">
        <f>PAT!C79+ExtraOrdinary_Items!C79</f>
        <v>1338.01</v>
      </c>
      <c r="D79">
        <f>PAT!D79+ExtraOrdinary_Items!D79</f>
        <v>1109.5</v>
      </c>
      <c r="E79">
        <f>PAT!E79+ExtraOrdinary_Items!E79</f>
        <v>1343.22</v>
      </c>
      <c r="F79">
        <f>PAT!F79+ExtraOrdinary_Items!F79</f>
        <v>1420.81</v>
      </c>
      <c r="G79">
        <f>PAT!G79+ExtraOrdinary_Items!G79</f>
        <v>1565.01</v>
      </c>
      <c r="H79">
        <f>PAT!H79+ExtraOrdinary_Items!H79</f>
        <v>2072.42</v>
      </c>
      <c r="I79">
        <f>PAT!I79+ExtraOrdinary_Items!I79</f>
        <v>3021.43</v>
      </c>
      <c r="J79">
        <f>PAT!J79+ExtraOrdinary_Items!J79</f>
        <v>4025.89</v>
      </c>
      <c r="K79">
        <f>PAT!K79+ExtraOrdinary_Items!K79</f>
        <v>3283.84</v>
      </c>
      <c r="L79">
        <f>PAT!L79+ExtraOrdinary_Items!L79</f>
        <v>2873.5899999999997</v>
      </c>
      <c r="M79">
        <f>PAT!M79+ExtraOrdinary_Items!M79</f>
        <v>2439.85</v>
      </c>
      <c r="N79">
        <f>PAT!N79+ExtraOrdinary_Items!N79</f>
        <v>2705.14</v>
      </c>
      <c r="O79">
        <f>PAT!O79+ExtraOrdinary_Items!O79</f>
        <v>-2808.8900000000003</v>
      </c>
      <c r="P79">
        <f>PAT!P79+ExtraOrdinary_Items!P79</f>
        <v>1121.92</v>
      </c>
      <c r="Q79">
        <f>PAT!Q79+ExtraOrdinary_Items!Q79</f>
        <v>-4217.71</v>
      </c>
    </row>
    <row r="80" spans="1:17" x14ac:dyDescent="0.25">
      <c r="A80">
        <v>77</v>
      </c>
      <c r="B80">
        <f>PAT!B80+ExtraOrdinary_Items!B80</f>
        <v>0</v>
      </c>
      <c r="C80">
        <f>PAT!C80+ExtraOrdinary_Items!C80</f>
        <v>0</v>
      </c>
      <c r="D80">
        <f>PAT!D80+ExtraOrdinary_Items!D80</f>
        <v>0</v>
      </c>
      <c r="E80">
        <f>PAT!E80+ExtraOrdinary_Items!E80</f>
        <v>0</v>
      </c>
      <c r="F80">
        <f>PAT!F80+ExtraOrdinary_Items!F80</f>
        <v>0.16</v>
      </c>
      <c r="G80">
        <f>PAT!G80+ExtraOrdinary_Items!G80</f>
        <v>9.06</v>
      </c>
      <c r="H80">
        <f>PAT!H80+ExtraOrdinary_Items!H80</f>
        <v>9.34</v>
      </c>
      <c r="I80">
        <f>PAT!I80+ExtraOrdinary_Items!I80</f>
        <v>17.36</v>
      </c>
      <c r="J80">
        <f>PAT!J80+ExtraOrdinary_Items!J80</f>
        <v>55.26</v>
      </c>
      <c r="K80">
        <f>PAT!K80+ExtraOrdinary_Items!K80</f>
        <v>92.19</v>
      </c>
      <c r="L80">
        <f>PAT!L80+ExtraOrdinary_Items!L80</f>
        <v>69.77</v>
      </c>
      <c r="M80">
        <f>PAT!M80+ExtraOrdinary_Items!M80</f>
        <v>36.979999999999997</v>
      </c>
      <c r="N80">
        <f>PAT!N80+ExtraOrdinary_Items!N80</f>
        <v>112.03</v>
      </c>
      <c r="O80">
        <f>PAT!O80+ExtraOrdinary_Items!O80</f>
        <v>156.91</v>
      </c>
      <c r="P80">
        <f>PAT!P80+ExtraOrdinary_Items!P80</f>
        <v>216.86</v>
      </c>
      <c r="Q80">
        <f>PAT!Q80+ExtraOrdinary_Items!Q80</f>
        <v>327.01</v>
      </c>
    </row>
    <row r="81" spans="1:17" x14ac:dyDescent="0.25">
      <c r="A81">
        <v>78</v>
      </c>
      <c r="B81">
        <f>PAT!B81+ExtraOrdinary_Items!B81</f>
        <v>0.97</v>
      </c>
      <c r="C81">
        <f>PAT!C81+ExtraOrdinary_Items!C81</f>
        <v>0.5</v>
      </c>
      <c r="D81">
        <f>PAT!D81+ExtraOrdinary_Items!D81</f>
        <v>0.68</v>
      </c>
      <c r="E81">
        <f>PAT!E81+ExtraOrdinary_Items!E81</f>
        <v>2.27</v>
      </c>
      <c r="F81">
        <f>PAT!F81+ExtraOrdinary_Items!F81</f>
        <v>1.44</v>
      </c>
      <c r="G81">
        <f>PAT!G81+ExtraOrdinary_Items!G81</f>
        <v>1.04</v>
      </c>
      <c r="H81">
        <f>PAT!H81+ExtraOrdinary_Items!H81</f>
        <v>2.23</v>
      </c>
      <c r="I81">
        <f>PAT!I81+ExtraOrdinary_Items!I81</f>
        <v>3.72</v>
      </c>
      <c r="J81">
        <f>PAT!J81+ExtraOrdinary_Items!J81</f>
        <v>7.12</v>
      </c>
      <c r="K81">
        <f>PAT!K81+ExtraOrdinary_Items!K81</f>
        <v>8.98</v>
      </c>
      <c r="L81">
        <f>PAT!L81+ExtraOrdinary_Items!L81</f>
        <v>14.99</v>
      </c>
      <c r="M81">
        <f>PAT!M81+ExtraOrdinary_Items!M81</f>
        <v>26</v>
      </c>
      <c r="N81">
        <f>PAT!N81+ExtraOrdinary_Items!N81</f>
        <v>41.879999999999995</v>
      </c>
      <c r="O81">
        <f>PAT!O81+ExtraOrdinary_Items!O81</f>
        <v>46.28</v>
      </c>
      <c r="P81">
        <f>PAT!P81+ExtraOrdinary_Items!P81</f>
        <v>70.699999999999989</v>
      </c>
      <c r="Q81">
        <f>PAT!Q81+ExtraOrdinary_Items!Q81</f>
        <v>103.08</v>
      </c>
    </row>
    <row r="82" spans="1:17" x14ac:dyDescent="0.25">
      <c r="A82">
        <v>79</v>
      </c>
      <c r="B82">
        <f>PAT!B82+ExtraOrdinary_Items!B82</f>
        <v>36.629999999999995</v>
      </c>
      <c r="C82">
        <f>PAT!C82+ExtraOrdinary_Items!C82</f>
        <v>31.72</v>
      </c>
      <c r="D82">
        <f>PAT!D82+ExtraOrdinary_Items!D82</f>
        <v>38.43</v>
      </c>
      <c r="E82">
        <f>PAT!E82+ExtraOrdinary_Items!E82</f>
        <v>76.64</v>
      </c>
      <c r="F82">
        <f>PAT!F82+ExtraOrdinary_Items!F82</f>
        <v>58.72</v>
      </c>
      <c r="G82">
        <f>PAT!G82+ExtraOrdinary_Items!G82</f>
        <v>97.18</v>
      </c>
      <c r="H82">
        <f>PAT!H82+ExtraOrdinary_Items!H82</f>
        <v>60.12</v>
      </c>
      <c r="I82">
        <f>PAT!I82+ExtraOrdinary_Items!I82</f>
        <v>58.14</v>
      </c>
      <c r="J82">
        <f>PAT!J82+ExtraOrdinary_Items!J82</f>
        <v>124.33</v>
      </c>
      <c r="K82">
        <f>PAT!K82+ExtraOrdinary_Items!K82</f>
        <v>146.66999999999999</v>
      </c>
      <c r="L82">
        <f>PAT!L82+ExtraOrdinary_Items!L82</f>
        <v>74.650000000000006</v>
      </c>
      <c r="M82">
        <f>PAT!M82+ExtraOrdinary_Items!M82</f>
        <v>72.83</v>
      </c>
      <c r="N82">
        <f>PAT!N82+ExtraOrdinary_Items!N82</f>
        <v>148.36000000000001</v>
      </c>
      <c r="O82">
        <f>PAT!O82+ExtraOrdinary_Items!O82</f>
        <v>116.44</v>
      </c>
      <c r="P82">
        <f>PAT!P82+ExtraOrdinary_Items!P82</f>
        <v>121.82000000000001</v>
      </c>
      <c r="Q82">
        <f>PAT!Q82+ExtraOrdinary_Items!Q82</f>
        <v>143.47999999999999</v>
      </c>
    </row>
    <row r="83" spans="1:17" x14ac:dyDescent="0.25">
      <c r="A83">
        <v>80</v>
      </c>
      <c r="B83">
        <f>PAT!B83+ExtraOrdinary_Items!B83</f>
        <v>8.66</v>
      </c>
      <c r="C83">
        <f>PAT!C83+ExtraOrdinary_Items!C83</f>
        <v>11.78</v>
      </c>
      <c r="D83">
        <f>PAT!D83+ExtraOrdinary_Items!D83</f>
        <v>9.43</v>
      </c>
      <c r="E83">
        <f>PAT!E83+ExtraOrdinary_Items!E83</f>
        <v>12.84</v>
      </c>
      <c r="F83">
        <f>PAT!F83+ExtraOrdinary_Items!F83</f>
        <v>11.84</v>
      </c>
      <c r="G83">
        <f>PAT!G83+ExtraOrdinary_Items!G83</f>
        <v>26.65</v>
      </c>
      <c r="H83">
        <f>PAT!H83+ExtraOrdinary_Items!H83</f>
        <v>55.61</v>
      </c>
      <c r="I83">
        <f>PAT!I83+ExtraOrdinary_Items!I83</f>
        <v>101.42999999999999</v>
      </c>
      <c r="J83">
        <f>PAT!J83+ExtraOrdinary_Items!J83</f>
        <v>92.86999999999999</v>
      </c>
      <c r="K83">
        <f>PAT!K83+ExtraOrdinary_Items!K83</f>
        <v>112.37</v>
      </c>
      <c r="L83">
        <f>PAT!L83+ExtraOrdinary_Items!L83</f>
        <v>115.12</v>
      </c>
      <c r="M83">
        <f>PAT!M83+ExtraOrdinary_Items!M83</f>
        <v>128.79999999999998</v>
      </c>
      <c r="N83">
        <f>PAT!N83+ExtraOrdinary_Items!N83</f>
        <v>141.28</v>
      </c>
      <c r="O83">
        <f>PAT!O83+ExtraOrdinary_Items!O83</f>
        <v>123.55</v>
      </c>
      <c r="P83">
        <f>PAT!P83+ExtraOrdinary_Items!P83</f>
        <v>153.62</v>
      </c>
      <c r="Q83">
        <f>PAT!Q83+ExtraOrdinary_Items!Q83</f>
        <v>161.03</v>
      </c>
    </row>
    <row r="84" spans="1:17" x14ac:dyDescent="0.25">
      <c r="A84">
        <v>81</v>
      </c>
      <c r="B84">
        <f>PAT!B84+ExtraOrdinary_Items!B84</f>
        <v>153.41999999999999</v>
      </c>
      <c r="C84">
        <f>PAT!C84+ExtraOrdinary_Items!C84</f>
        <v>138.06</v>
      </c>
      <c r="D84">
        <f>PAT!D84+ExtraOrdinary_Items!D84</f>
        <v>127.63</v>
      </c>
      <c r="E84">
        <f>PAT!E84+ExtraOrdinary_Items!E84</f>
        <v>147.42000000000002</v>
      </c>
      <c r="F84">
        <f>PAT!F84+ExtraOrdinary_Items!F84</f>
        <v>158.24</v>
      </c>
      <c r="G84">
        <f>PAT!G84+ExtraOrdinary_Items!G84</f>
        <v>227.37</v>
      </c>
      <c r="H84">
        <f>PAT!H84+ExtraOrdinary_Items!H84</f>
        <v>262.78000000000003</v>
      </c>
      <c r="I84">
        <f>PAT!I84+ExtraOrdinary_Items!I84</f>
        <v>381.57</v>
      </c>
      <c r="J84">
        <f>PAT!J84+ExtraOrdinary_Items!J84</f>
        <v>491.09</v>
      </c>
      <c r="K84">
        <f>PAT!K84+ExtraOrdinary_Items!K84</f>
        <v>482.23</v>
      </c>
      <c r="L84">
        <f>PAT!L84+ExtraOrdinary_Items!L84</f>
        <v>461.71999999999997</v>
      </c>
      <c r="M84">
        <f>PAT!M84+ExtraOrdinary_Items!M84</f>
        <v>511.71999999999997</v>
      </c>
      <c r="N84">
        <f>PAT!N84+ExtraOrdinary_Items!N84</f>
        <v>475.39</v>
      </c>
      <c r="O84">
        <f>PAT!O84+ExtraOrdinary_Items!O84</f>
        <v>615.26</v>
      </c>
      <c r="P84">
        <f>PAT!P84+ExtraOrdinary_Items!P84</f>
        <v>675.93</v>
      </c>
      <c r="Q84">
        <f>PAT!Q84+ExtraOrdinary_Items!Q84</f>
        <v>701.09999999999991</v>
      </c>
    </row>
    <row r="85" spans="1:17" x14ac:dyDescent="0.25">
      <c r="A85">
        <v>82</v>
      </c>
      <c r="B85">
        <f>PAT!B85+ExtraOrdinary_Items!B85</f>
        <v>18.41</v>
      </c>
      <c r="C85">
        <f>PAT!C85+ExtraOrdinary_Items!C85</f>
        <v>14.39</v>
      </c>
      <c r="D85">
        <f>PAT!D85+ExtraOrdinary_Items!D85</f>
        <v>-37.22</v>
      </c>
      <c r="E85">
        <f>PAT!E85+ExtraOrdinary_Items!E85</f>
        <v>0.63</v>
      </c>
      <c r="F85">
        <f>PAT!F85+ExtraOrdinary_Items!F85</f>
        <v>39.54</v>
      </c>
      <c r="G85">
        <f>PAT!G85+ExtraOrdinary_Items!G85</f>
        <v>149.06</v>
      </c>
      <c r="H85">
        <f>PAT!H85+ExtraOrdinary_Items!H85</f>
        <v>-15.76</v>
      </c>
      <c r="I85">
        <f>PAT!I85+ExtraOrdinary_Items!I85</f>
        <v>161.35999999999999</v>
      </c>
      <c r="J85">
        <f>PAT!J85+ExtraOrdinary_Items!J85</f>
        <v>22.39</v>
      </c>
      <c r="K85">
        <f>PAT!K85+ExtraOrdinary_Items!K85</f>
        <v>7.96</v>
      </c>
      <c r="L85">
        <f>PAT!L85+ExtraOrdinary_Items!L85</f>
        <v>107</v>
      </c>
      <c r="M85">
        <f>PAT!M85+ExtraOrdinary_Items!M85</f>
        <v>254.97</v>
      </c>
      <c r="N85">
        <f>PAT!N85+ExtraOrdinary_Items!N85</f>
        <v>299.61</v>
      </c>
      <c r="O85">
        <f>PAT!O85+ExtraOrdinary_Items!O85</f>
        <v>445.18</v>
      </c>
      <c r="P85">
        <f>PAT!P85+ExtraOrdinary_Items!P85</f>
        <v>363.97</v>
      </c>
      <c r="Q85">
        <f>PAT!Q85+ExtraOrdinary_Items!Q85</f>
        <v>283.22000000000003</v>
      </c>
    </row>
    <row r="86" spans="1:17" x14ac:dyDescent="0.25">
      <c r="A86">
        <v>83</v>
      </c>
      <c r="B86">
        <f>PAT!B86+ExtraOrdinary_Items!B86</f>
        <v>305.52</v>
      </c>
      <c r="C86">
        <f>PAT!C86+ExtraOrdinary_Items!C86</f>
        <v>618.16</v>
      </c>
      <c r="D86">
        <f>PAT!D86+ExtraOrdinary_Items!D86</f>
        <v>357.41</v>
      </c>
      <c r="E86">
        <f>PAT!E86+ExtraOrdinary_Items!E86</f>
        <v>257.43</v>
      </c>
      <c r="F86">
        <f>PAT!F86+ExtraOrdinary_Items!F86</f>
        <v>498.06</v>
      </c>
      <c r="G86">
        <f>PAT!G86+ExtraOrdinary_Items!G86</f>
        <v>550.16</v>
      </c>
      <c r="H86">
        <f>PAT!H86+ExtraOrdinary_Items!H86</f>
        <v>571.24</v>
      </c>
      <c r="I86">
        <f>PAT!I86+ExtraOrdinary_Items!I86</f>
        <v>1058.23</v>
      </c>
      <c r="J86">
        <f>PAT!J86+ExtraOrdinary_Items!J86</f>
        <v>1252.4100000000001</v>
      </c>
      <c r="K86">
        <f>PAT!K86+ExtraOrdinary_Items!K86</f>
        <v>533.04</v>
      </c>
      <c r="L86">
        <f>PAT!L86+ExtraOrdinary_Items!L86</f>
        <v>1015.6800000000001</v>
      </c>
      <c r="M86">
        <f>PAT!M86+ExtraOrdinary_Items!M86</f>
        <v>-1262.8399999999999</v>
      </c>
      <c r="N86">
        <f>PAT!N86+ExtraOrdinary_Items!N86</f>
        <v>606.45000000000005</v>
      </c>
      <c r="O86">
        <f>PAT!O86+ExtraOrdinary_Items!O86</f>
        <v>-1418.19</v>
      </c>
      <c r="P86">
        <f>PAT!P86+ExtraOrdinary_Items!P86</f>
        <v>-2439.1</v>
      </c>
      <c r="Q86">
        <f>PAT!Q86+ExtraOrdinary_Items!Q86</f>
        <v>-5104.8999999999996</v>
      </c>
    </row>
    <row r="87" spans="1:17" x14ac:dyDescent="0.25">
      <c r="A87">
        <v>84</v>
      </c>
      <c r="B87">
        <f>PAT!B87+ExtraOrdinary_Items!B87</f>
        <v>1.03</v>
      </c>
      <c r="C87">
        <f>PAT!C87+ExtraOrdinary_Items!C87</f>
        <v>10.210000000000001</v>
      </c>
      <c r="D87">
        <f>PAT!D87+ExtraOrdinary_Items!D87</f>
        <v>9.6</v>
      </c>
      <c r="E87">
        <f>PAT!E87+ExtraOrdinary_Items!E87</f>
        <v>15.14</v>
      </c>
      <c r="F87">
        <f>PAT!F87+ExtraOrdinary_Items!F87</f>
        <v>19.27</v>
      </c>
      <c r="G87">
        <f>PAT!G87+ExtraOrdinary_Items!G87</f>
        <v>36.75</v>
      </c>
      <c r="H87">
        <f>PAT!H87+ExtraOrdinary_Items!H87</f>
        <v>66.69</v>
      </c>
      <c r="I87">
        <f>PAT!I87+ExtraOrdinary_Items!I87</f>
        <v>47.58</v>
      </c>
      <c r="J87">
        <f>PAT!J87+ExtraOrdinary_Items!J87</f>
        <v>48.04</v>
      </c>
      <c r="K87">
        <f>PAT!K87+ExtraOrdinary_Items!K87</f>
        <v>47.47</v>
      </c>
      <c r="L87">
        <f>PAT!L87+ExtraOrdinary_Items!L87</f>
        <v>41.1</v>
      </c>
      <c r="M87">
        <f>PAT!M87+ExtraOrdinary_Items!M87</f>
        <v>41.83</v>
      </c>
      <c r="N87">
        <f>PAT!N87+ExtraOrdinary_Items!N87</f>
        <v>34.74</v>
      </c>
      <c r="O87">
        <f>PAT!O87+ExtraOrdinary_Items!O87</f>
        <v>77.02</v>
      </c>
      <c r="P87">
        <f>PAT!P87+ExtraOrdinary_Items!P87</f>
        <v>67.849999999999994</v>
      </c>
      <c r="Q87">
        <f>PAT!Q87+ExtraOrdinary_Items!Q87</f>
        <v>77.69</v>
      </c>
    </row>
    <row r="88" spans="1:17" x14ac:dyDescent="0.25">
      <c r="A88">
        <v>85</v>
      </c>
      <c r="B88">
        <f>PAT!B88+ExtraOrdinary_Items!B88</f>
        <v>4.55</v>
      </c>
      <c r="C88">
        <f>PAT!C88+ExtraOrdinary_Items!C88</f>
        <v>7.51</v>
      </c>
      <c r="D88">
        <f>PAT!D88+ExtraOrdinary_Items!D88</f>
        <v>7.77</v>
      </c>
      <c r="E88">
        <f>PAT!E88+ExtraOrdinary_Items!E88</f>
        <v>10.6</v>
      </c>
      <c r="F88">
        <f>PAT!F88+ExtraOrdinary_Items!F88</f>
        <v>20.48</v>
      </c>
      <c r="G88">
        <f>PAT!G88+ExtraOrdinary_Items!G88</f>
        <v>44.65</v>
      </c>
      <c r="H88">
        <f>PAT!H88+ExtraOrdinary_Items!H88</f>
        <v>12.739999999999998</v>
      </c>
      <c r="I88">
        <f>PAT!I88+ExtraOrdinary_Items!I88</f>
        <v>81.3</v>
      </c>
      <c r="J88">
        <f>PAT!J88+ExtraOrdinary_Items!J88</f>
        <v>76.86</v>
      </c>
      <c r="K88">
        <f>PAT!K88+ExtraOrdinary_Items!K88</f>
        <v>60.09</v>
      </c>
      <c r="L88">
        <f>PAT!L88+ExtraOrdinary_Items!L88</f>
        <v>53.05</v>
      </c>
      <c r="M88">
        <f>PAT!M88+ExtraOrdinary_Items!M88</f>
        <v>67.92</v>
      </c>
      <c r="N88">
        <f>PAT!N88+ExtraOrdinary_Items!N88</f>
        <v>151.97</v>
      </c>
      <c r="O88">
        <f>PAT!O88+ExtraOrdinary_Items!O88</f>
        <v>169.91</v>
      </c>
      <c r="P88">
        <f>PAT!P88+ExtraOrdinary_Items!P88</f>
        <v>185.56</v>
      </c>
      <c r="Q88">
        <f>PAT!Q88+ExtraOrdinary_Items!Q88</f>
        <v>156.63999999999999</v>
      </c>
    </row>
    <row r="89" spans="1:17" x14ac:dyDescent="0.25">
      <c r="A89">
        <v>86</v>
      </c>
      <c r="B89">
        <f>PAT!B89+ExtraOrdinary_Items!B89</f>
        <v>70.66</v>
      </c>
      <c r="C89">
        <f>PAT!C89+ExtraOrdinary_Items!C89</f>
        <v>81.040000000000006</v>
      </c>
      <c r="D89">
        <f>PAT!D89+ExtraOrdinary_Items!D89</f>
        <v>110.25999999999999</v>
      </c>
      <c r="E89">
        <f>PAT!E89+ExtraOrdinary_Items!E89</f>
        <v>110.42999999999999</v>
      </c>
      <c r="F89">
        <f>PAT!F89+ExtraOrdinary_Items!F89</f>
        <v>280.43</v>
      </c>
      <c r="G89">
        <f>PAT!G89+ExtraOrdinary_Items!G89</f>
        <v>279.43</v>
      </c>
      <c r="H89">
        <f>PAT!H89+ExtraOrdinary_Items!H89</f>
        <v>237.23999999999998</v>
      </c>
      <c r="I89">
        <f>PAT!I89+ExtraOrdinary_Items!I89</f>
        <v>339.47</v>
      </c>
      <c r="J89">
        <f>PAT!J89+ExtraOrdinary_Items!J89</f>
        <v>240.31</v>
      </c>
      <c r="K89">
        <f>PAT!K89+ExtraOrdinary_Items!K89</f>
        <v>31.299999999999997</v>
      </c>
      <c r="L89">
        <f>PAT!L89+ExtraOrdinary_Items!L89</f>
        <v>-34.49</v>
      </c>
      <c r="M89">
        <f>PAT!M89+ExtraOrdinary_Items!M89</f>
        <v>4.42</v>
      </c>
      <c r="N89">
        <f>PAT!N89+ExtraOrdinary_Items!N89</f>
        <v>17.579999999999998</v>
      </c>
      <c r="O89">
        <f>PAT!O89+ExtraOrdinary_Items!O89</f>
        <v>1054.02</v>
      </c>
      <c r="P89">
        <f>PAT!P89+ExtraOrdinary_Items!P89</f>
        <v>413.3</v>
      </c>
      <c r="Q89">
        <f>PAT!Q89+ExtraOrdinary_Items!Q89</f>
        <v>449.26</v>
      </c>
    </row>
    <row r="90" spans="1:17" x14ac:dyDescent="0.25">
      <c r="A90">
        <v>87</v>
      </c>
      <c r="B90">
        <f>PAT!B90+ExtraOrdinary_Items!B90</f>
        <v>1.54</v>
      </c>
      <c r="C90">
        <f>PAT!C90+ExtraOrdinary_Items!C90</f>
        <v>3.8899999999999997</v>
      </c>
      <c r="D90">
        <f>PAT!D90+ExtraOrdinary_Items!D90</f>
        <v>2.8400000000000003</v>
      </c>
      <c r="E90">
        <f>PAT!E90+ExtraOrdinary_Items!E90</f>
        <v>7.6300000000000008</v>
      </c>
      <c r="F90">
        <f>PAT!F90+ExtraOrdinary_Items!F90</f>
        <v>12.11</v>
      </c>
      <c r="G90">
        <f>PAT!G90+ExtraOrdinary_Items!G90</f>
        <v>10.58</v>
      </c>
      <c r="H90">
        <f>PAT!H90+ExtraOrdinary_Items!H90</f>
        <v>13.879999999999999</v>
      </c>
      <c r="I90">
        <f>PAT!I90+ExtraOrdinary_Items!I90</f>
        <v>22.73</v>
      </c>
      <c r="J90">
        <f>PAT!J90+ExtraOrdinary_Items!J90</f>
        <v>26.54</v>
      </c>
      <c r="K90">
        <f>PAT!K90+ExtraOrdinary_Items!K90</f>
        <v>32.47</v>
      </c>
      <c r="L90">
        <f>PAT!L90+ExtraOrdinary_Items!L90</f>
        <v>54.6</v>
      </c>
      <c r="M90">
        <f>PAT!M90+ExtraOrdinary_Items!M90</f>
        <v>52.55</v>
      </c>
      <c r="N90">
        <f>PAT!N90+ExtraOrdinary_Items!N90</f>
        <v>69.67</v>
      </c>
      <c r="O90">
        <f>PAT!O90+ExtraOrdinary_Items!O90</f>
        <v>83.46</v>
      </c>
      <c r="P90">
        <f>PAT!P90+ExtraOrdinary_Items!P90</f>
        <v>169.26999999999998</v>
      </c>
      <c r="Q90">
        <f>PAT!Q90+ExtraOrdinary_Items!Q90</f>
        <v>106.64</v>
      </c>
    </row>
    <row r="91" spans="1:17" x14ac:dyDescent="0.25">
      <c r="A91">
        <v>88</v>
      </c>
      <c r="B91">
        <f>PAT!B91+ExtraOrdinary_Items!B91</f>
        <v>89.570000000000007</v>
      </c>
      <c r="C91">
        <f>PAT!C91+ExtraOrdinary_Items!C91</f>
        <v>125.14999999999999</v>
      </c>
      <c r="D91">
        <f>PAT!D91+ExtraOrdinary_Items!D91</f>
        <v>220.74</v>
      </c>
      <c r="E91">
        <f>PAT!E91+ExtraOrdinary_Items!E91</f>
        <v>212.33</v>
      </c>
      <c r="F91">
        <f>PAT!F91+ExtraOrdinary_Items!F91</f>
        <v>151.13</v>
      </c>
      <c r="G91">
        <f>PAT!G91+ExtraOrdinary_Items!G91</f>
        <v>203.8</v>
      </c>
      <c r="H91">
        <f>PAT!H91+ExtraOrdinary_Items!H91</f>
        <v>238.29</v>
      </c>
      <c r="I91">
        <f>PAT!I91+ExtraOrdinary_Items!I91</f>
        <v>249.29000000000002</v>
      </c>
      <c r="J91">
        <f>PAT!J91+ExtraOrdinary_Items!J91</f>
        <v>325.18</v>
      </c>
      <c r="K91">
        <f>PAT!K91+ExtraOrdinary_Items!K91</f>
        <v>247.29</v>
      </c>
      <c r="L91">
        <f>PAT!L91+ExtraOrdinary_Items!L91</f>
        <v>305.61</v>
      </c>
      <c r="M91">
        <f>PAT!M91+ExtraOrdinary_Items!M91</f>
        <v>303.07</v>
      </c>
      <c r="N91">
        <f>PAT!N91+ExtraOrdinary_Items!N91</f>
        <v>237.37</v>
      </c>
      <c r="O91">
        <f>PAT!O91+ExtraOrdinary_Items!O91</f>
        <v>-10.81</v>
      </c>
      <c r="P91">
        <f>PAT!P91+ExtraOrdinary_Items!P91</f>
        <v>425.11</v>
      </c>
      <c r="Q91">
        <f>PAT!Q91+ExtraOrdinary_Items!Q91</f>
        <v>480.28000000000003</v>
      </c>
    </row>
    <row r="92" spans="1:17" x14ac:dyDescent="0.25">
      <c r="A92">
        <v>89</v>
      </c>
      <c r="B92">
        <f>PAT!B92+ExtraOrdinary_Items!B92</f>
        <v>302.89</v>
      </c>
      <c r="C92">
        <f>PAT!C92+ExtraOrdinary_Items!C92</f>
        <v>400.05</v>
      </c>
      <c r="D92">
        <f>PAT!D92+ExtraOrdinary_Items!D92</f>
        <v>596.97</v>
      </c>
      <c r="E92">
        <f>PAT!E92+ExtraOrdinary_Items!E92</f>
        <v>490.39</v>
      </c>
      <c r="F92">
        <f>PAT!F92+ExtraOrdinary_Items!F92</f>
        <v>565.27</v>
      </c>
      <c r="G92">
        <f>PAT!G92+ExtraOrdinary_Items!G92</f>
        <v>1122.95</v>
      </c>
      <c r="H92">
        <f>PAT!H92+ExtraOrdinary_Items!H92</f>
        <v>-393.65999999999997</v>
      </c>
      <c r="I92">
        <f>PAT!I92+ExtraOrdinary_Items!I92</f>
        <v>604.27</v>
      </c>
      <c r="J92">
        <f>PAT!J92+ExtraOrdinary_Items!J92</f>
        <v>516.24</v>
      </c>
      <c r="K92">
        <f>PAT!K92+ExtraOrdinary_Items!K92</f>
        <v>98.68</v>
      </c>
      <c r="L92">
        <f>PAT!L92+ExtraOrdinary_Items!L92</f>
        <v>-1750.87</v>
      </c>
      <c r="M92">
        <f>PAT!M92+ExtraOrdinary_Items!M92</f>
        <v>-296.90000000000003</v>
      </c>
      <c r="N92">
        <f>PAT!N92+ExtraOrdinary_Items!N92</f>
        <v>-30.980000000000004</v>
      </c>
      <c r="O92">
        <f>PAT!O92+ExtraOrdinary_Items!O92</f>
        <v>741.87</v>
      </c>
      <c r="P92">
        <f>PAT!P92+ExtraOrdinary_Items!P92</f>
        <v>1325.8600000000001</v>
      </c>
      <c r="Q92">
        <f>PAT!Q92+ExtraOrdinary_Items!Q92</f>
        <v>990.44999999999993</v>
      </c>
    </row>
    <row r="93" spans="1:17" x14ac:dyDescent="0.25">
      <c r="A93">
        <v>90</v>
      </c>
      <c r="B93">
        <f>PAT!B93+ExtraOrdinary_Items!B93</f>
        <v>28.14</v>
      </c>
      <c r="C93">
        <f>PAT!C93+ExtraOrdinary_Items!C93</f>
        <v>32.11</v>
      </c>
      <c r="D93">
        <f>PAT!D93+ExtraOrdinary_Items!D93</f>
        <v>34.07</v>
      </c>
      <c r="E93">
        <f>PAT!E93+ExtraOrdinary_Items!E93</f>
        <v>35.21</v>
      </c>
      <c r="F93">
        <f>PAT!F93+ExtraOrdinary_Items!F93</f>
        <v>31.02</v>
      </c>
      <c r="G93">
        <f>PAT!G93+ExtraOrdinary_Items!G93</f>
        <v>59.37</v>
      </c>
      <c r="H93">
        <f>PAT!H93+ExtraOrdinary_Items!H93</f>
        <v>42.75</v>
      </c>
      <c r="I93">
        <f>PAT!I93+ExtraOrdinary_Items!I93</f>
        <v>15.42</v>
      </c>
      <c r="J93">
        <f>PAT!J93+ExtraOrdinary_Items!J93</f>
        <v>62.18</v>
      </c>
      <c r="K93">
        <f>PAT!K93+ExtraOrdinary_Items!K93</f>
        <v>172.54</v>
      </c>
      <c r="L93">
        <f>PAT!L93+ExtraOrdinary_Items!L93</f>
        <v>306.55</v>
      </c>
      <c r="M93">
        <f>PAT!M93+ExtraOrdinary_Items!M93</f>
        <v>363.61</v>
      </c>
      <c r="N93">
        <f>PAT!N93+ExtraOrdinary_Items!N93</f>
        <v>435.22</v>
      </c>
      <c r="O93">
        <f>PAT!O93+ExtraOrdinary_Items!O93</f>
        <v>568.87</v>
      </c>
      <c r="P93">
        <f>PAT!P93+ExtraOrdinary_Items!P93</f>
        <v>718.74</v>
      </c>
      <c r="Q93">
        <f>PAT!Q93+ExtraOrdinary_Items!Q93</f>
        <v>974.14</v>
      </c>
    </row>
    <row r="94" spans="1:17" x14ac:dyDescent="0.25">
      <c r="A94">
        <v>91</v>
      </c>
      <c r="B94">
        <f>PAT!B94+ExtraOrdinary_Items!B94</f>
        <v>247.74</v>
      </c>
      <c r="C94">
        <f>PAT!C94+ExtraOrdinary_Items!C94</f>
        <v>295.58999999999997</v>
      </c>
      <c r="D94">
        <f>PAT!D94+ExtraOrdinary_Items!D94</f>
        <v>411.71000000000004</v>
      </c>
      <c r="E94">
        <f>PAT!E94+ExtraOrdinary_Items!E94</f>
        <v>611.47</v>
      </c>
      <c r="F94">
        <f>PAT!F94+ExtraOrdinary_Items!F94</f>
        <v>671.41</v>
      </c>
      <c r="G94">
        <f>PAT!G94+ExtraOrdinary_Items!G94</f>
        <v>705.28</v>
      </c>
      <c r="H94">
        <f>PAT!H94+ExtraOrdinary_Items!H94</f>
        <v>778.21999999999991</v>
      </c>
      <c r="I94">
        <f>PAT!I94+ExtraOrdinary_Items!I94</f>
        <v>1081.6500000000001</v>
      </c>
      <c r="J94">
        <f>PAT!J94+ExtraOrdinary_Items!J94</f>
        <v>960.39</v>
      </c>
      <c r="K94">
        <f>PAT!K94+ExtraOrdinary_Items!K94</f>
        <v>1124.5</v>
      </c>
      <c r="L94">
        <f>PAT!L94+ExtraOrdinary_Items!L94</f>
        <v>1507.11</v>
      </c>
      <c r="M94">
        <f>PAT!M94+ExtraOrdinary_Items!M94</f>
        <v>1388.35</v>
      </c>
      <c r="N94">
        <f>PAT!N94+ExtraOrdinary_Items!N94</f>
        <v>1181.0899999999999</v>
      </c>
      <c r="O94">
        <f>PAT!O94+ExtraOrdinary_Items!O94</f>
        <v>1462.3</v>
      </c>
      <c r="P94">
        <f>PAT!P94+ExtraOrdinary_Items!P94</f>
        <v>984.81000000000006</v>
      </c>
      <c r="Q94">
        <f>PAT!Q94+ExtraOrdinary_Items!Q94</f>
        <v>1468.93</v>
      </c>
    </row>
    <row r="95" spans="1:17" x14ac:dyDescent="0.25">
      <c r="A95">
        <v>92</v>
      </c>
      <c r="B95">
        <f>PAT!B95+ExtraOrdinary_Items!B95</f>
        <v>33.479999999999997</v>
      </c>
      <c r="C95">
        <f>PAT!C95+ExtraOrdinary_Items!C95</f>
        <v>57.3</v>
      </c>
      <c r="D95">
        <f>PAT!D95+ExtraOrdinary_Items!D95</f>
        <v>46.49</v>
      </c>
      <c r="E95">
        <f>PAT!E95+ExtraOrdinary_Items!E95</f>
        <v>58.79</v>
      </c>
      <c r="F95">
        <f>PAT!F95+ExtraOrdinary_Items!F95</f>
        <v>72.100000000000009</v>
      </c>
      <c r="G95">
        <f>PAT!G95+ExtraOrdinary_Items!G95</f>
        <v>102.19</v>
      </c>
      <c r="H95">
        <f>PAT!H95+ExtraOrdinary_Items!H95</f>
        <v>122.27</v>
      </c>
      <c r="I95">
        <f>PAT!I95+ExtraOrdinary_Items!I95</f>
        <v>152.85999999999999</v>
      </c>
      <c r="J95">
        <f>PAT!J95+ExtraOrdinary_Items!J95</f>
        <v>215.61</v>
      </c>
      <c r="K95">
        <f>PAT!K95+ExtraOrdinary_Items!K95</f>
        <v>280.3</v>
      </c>
      <c r="L95">
        <f>PAT!L95+ExtraOrdinary_Items!L95</f>
        <v>322.26</v>
      </c>
      <c r="M95">
        <f>PAT!M95+ExtraOrdinary_Items!M95</f>
        <v>350.89</v>
      </c>
      <c r="N95">
        <f>PAT!N95+ExtraOrdinary_Items!N95</f>
        <v>398.09999999999997</v>
      </c>
      <c r="O95">
        <f>PAT!O95+ExtraOrdinary_Items!O95</f>
        <v>447.44</v>
      </c>
      <c r="P95">
        <f>PAT!P95+ExtraOrdinary_Items!P95</f>
        <v>509.59</v>
      </c>
      <c r="Q95">
        <f>PAT!Q95+ExtraOrdinary_Items!Q95</f>
        <v>594.67999999999995</v>
      </c>
    </row>
    <row r="96" spans="1:17" x14ac:dyDescent="0.25">
      <c r="A96">
        <v>93</v>
      </c>
      <c r="B96">
        <f>PAT!B96+ExtraOrdinary_Items!B96</f>
        <v>245.59</v>
      </c>
      <c r="C96">
        <f>PAT!C96+ExtraOrdinary_Items!C96</f>
        <v>1332.98</v>
      </c>
      <c r="D96">
        <f>PAT!D96+ExtraOrdinary_Items!D96</f>
        <v>1337.33</v>
      </c>
      <c r="E96">
        <f>PAT!E96+ExtraOrdinary_Items!E96</f>
        <v>1711.67</v>
      </c>
      <c r="F96">
        <f>PAT!F96+ExtraOrdinary_Items!F96</f>
        <v>2821.29</v>
      </c>
      <c r="G96">
        <f>PAT!G96+ExtraOrdinary_Items!G96</f>
        <v>2453.8000000000002</v>
      </c>
      <c r="H96">
        <f>PAT!H96+ExtraOrdinary_Items!H96</f>
        <v>3371.57</v>
      </c>
      <c r="I96">
        <f>PAT!I96+ExtraOrdinary_Items!I96</f>
        <v>3860.3</v>
      </c>
      <c r="J96">
        <f>PAT!J96+ExtraOrdinary_Items!J96</f>
        <v>4696.1000000000004</v>
      </c>
      <c r="K96">
        <f>PAT!K96+ExtraOrdinary_Items!K96</f>
        <v>8065.1</v>
      </c>
      <c r="L96">
        <f>PAT!L96+ExtraOrdinary_Items!L96</f>
        <v>9794.32</v>
      </c>
      <c r="M96">
        <f>PAT!M96+ExtraOrdinary_Items!M96</f>
        <v>15008.54</v>
      </c>
      <c r="N96">
        <f>PAT!N96+ExtraOrdinary_Items!N96</f>
        <v>13383.39</v>
      </c>
      <c r="O96">
        <f>PAT!O96+ExtraOrdinary_Items!O96</f>
        <v>16593</v>
      </c>
      <c r="P96">
        <f>PAT!P96+ExtraOrdinary_Items!P96</f>
        <v>14499.09</v>
      </c>
      <c r="Q96">
        <f>PAT!Q96+ExtraOrdinary_Items!Q96</f>
        <v>9293.42</v>
      </c>
    </row>
    <row r="97" spans="1:17" x14ac:dyDescent="0.25">
      <c r="A97">
        <v>94</v>
      </c>
      <c r="B97">
        <f>PAT!B97+ExtraOrdinary_Items!B97</f>
        <v>16.489999999999998</v>
      </c>
      <c r="C97">
        <f>PAT!C97+ExtraOrdinary_Items!C97</f>
        <v>17.940000000000001</v>
      </c>
      <c r="D97">
        <f>PAT!D97+ExtraOrdinary_Items!D97</f>
        <v>12.1</v>
      </c>
      <c r="E97">
        <f>PAT!E97+ExtraOrdinary_Items!E97</f>
        <v>29.990000000000002</v>
      </c>
      <c r="F97">
        <f>PAT!F97+ExtraOrdinary_Items!F97</f>
        <v>58.11</v>
      </c>
      <c r="G97">
        <f>PAT!G97+ExtraOrdinary_Items!G97</f>
        <v>93.85</v>
      </c>
      <c r="H97">
        <f>PAT!H97+ExtraOrdinary_Items!H97</f>
        <v>160.44</v>
      </c>
      <c r="I97">
        <f>PAT!I97+ExtraOrdinary_Items!I97</f>
        <v>223.04</v>
      </c>
      <c r="J97">
        <f>PAT!J97+ExtraOrdinary_Items!J97</f>
        <v>227.59</v>
      </c>
      <c r="K97">
        <f>PAT!K97+ExtraOrdinary_Items!K97</f>
        <v>172.33</v>
      </c>
      <c r="L97">
        <f>PAT!L97+ExtraOrdinary_Items!L97</f>
        <v>187.02</v>
      </c>
      <c r="M97">
        <f>PAT!M97+ExtraOrdinary_Items!M97</f>
        <v>194.24</v>
      </c>
      <c r="N97">
        <f>PAT!N97+ExtraOrdinary_Items!N97</f>
        <v>235.76999999999998</v>
      </c>
      <c r="O97">
        <f>PAT!O97+ExtraOrdinary_Items!O97</f>
        <v>275.77</v>
      </c>
      <c r="P97">
        <f>PAT!P97+ExtraOrdinary_Items!P97</f>
        <v>321.55</v>
      </c>
      <c r="Q97">
        <f>PAT!Q97+ExtraOrdinary_Items!Q97</f>
        <v>408.57</v>
      </c>
    </row>
    <row r="98" spans="1:17" x14ac:dyDescent="0.25">
      <c r="A98">
        <v>95</v>
      </c>
      <c r="B98">
        <f>PAT!B98+ExtraOrdinary_Items!B98</f>
        <v>0.09</v>
      </c>
      <c r="C98">
        <f>PAT!C98+ExtraOrdinary_Items!C98</f>
        <v>0.04</v>
      </c>
      <c r="D98">
        <f>PAT!D98+ExtraOrdinary_Items!D98</f>
        <v>0.43</v>
      </c>
      <c r="E98">
        <f>PAT!E98+ExtraOrdinary_Items!E98</f>
        <v>0.1</v>
      </c>
      <c r="F98">
        <f>PAT!F98+ExtraOrdinary_Items!F98</f>
        <v>0.19</v>
      </c>
      <c r="G98">
        <f>PAT!G98+ExtraOrdinary_Items!G98</f>
        <v>0.14000000000000001</v>
      </c>
      <c r="H98">
        <f>PAT!H98+ExtraOrdinary_Items!H98</f>
        <v>0.28000000000000003</v>
      </c>
      <c r="I98">
        <f>PAT!I98+ExtraOrdinary_Items!I98</f>
        <v>0.24</v>
      </c>
      <c r="J98">
        <f>PAT!J98+ExtraOrdinary_Items!J98</f>
        <v>0.95</v>
      </c>
      <c r="K98">
        <f>PAT!K98+ExtraOrdinary_Items!K98</f>
        <v>0.35</v>
      </c>
      <c r="L98">
        <f>PAT!L98+ExtraOrdinary_Items!L98</f>
        <v>0.01</v>
      </c>
      <c r="M98">
        <f>PAT!M98+ExtraOrdinary_Items!M98</f>
        <v>-86.95</v>
      </c>
      <c r="N98">
        <f>PAT!N98+ExtraOrdinary_Items!N98</f>
        <v>-125.53</v>
      </c>
      <c r="O98">
        <f>PAT!O98+ExtraOrdinary_Items!O98</f>
        <v>-149.83000000000001</v>
      </c>
      <c r="P98">
        <f>PAT!P98+ExtraOrdinary_Items!P98</f>
        <v>-79.23</v>
      </c>
      <c r="Q98">
        <f>PAT!Q98+ExtraOrdinary_Items!Q98</f>
        <v>-60.830000000000005</v>
      </c>
    </row>
    <row r="99" spans="1:17" x14ac:dyDescent="0.25">
      <c r="A99">
        <v>96</v>
      </c>
      <c r="B99">
        <f>PAT!B99+ExtraOrdinary_Items!B99</f>
        <v>88.66</v>
      </c>
      <c r="C99">
        <f>PAT!C99+ExtraOrdinary_Items!C99</f>
        <v>109.28</v>
      </c>
      <c r="D99">
        <f>PAT!D99+ExtraOrdinary_Items!D99</f>
        <v>114.36</v>
      </c>
      <c r="E99">
        <f>PAT!E99+ExtraOrdinary_Items!E99</f>
        <v>141.84</v>
      </c>
      <c r="F99">
        <f>PAT!F99+ExtraOrdinary_Items!F99</f>
        <v>161.85</v>
      </c>
      <c r="G99">
        <f>PAT!G99+ExtraOrdinary_Items!G99</f>
        <v>232.51000000000002</v>
      </c>
      <c r="H99">
        <f>PAT!H99+ExtraOrdinary_Items!H99</f>
        <v>293.73</v>
      </c>
      <c r="I99">
        <f>PAT!I99+ExtraOrdinary_Items!I99</f>
        <v>428.51</v>
      </c>
      <c r="J99">
        <f>PAT!J99+ExtraOrdinary_Items!J99</f>
        <v>403.10999999999996</v>
      </c>
      <c r="K99">
        <f>PAT!K99+ExtraOrdinary_Items!K99</f>
        <v>482.55</v>
      </c>
      <c r="L99">
        <f>PAT!L99+ExtraOrdinary_Items!L99</f>
        <v>498.99</v>
      </c>
      <c r="M99">
        <f>PAT!M99+ExtraOrdinary_Items!M99</f>
        <v>542.28</v>
      </c>
      <c r="N99">
        <f>PAT!N99+ExtraOrdinary_Items!N99</f>
        <v>565.66</v>
      </c>
      <c r="O99">
        <f>PAT!O99+ExtraOrdinary_Items!O99</f>
        <v>583.83999999999992</v>
      </c>
      <c r="P99">
        <f>PAT!P99+ExtraOrdinary_Items!P99</f>
        <v>577.42999999999995</v>
      </c>
      <c r="Q99">
        <f>PAT!Q99+ExtraOrdinary_Items!Q99</f>
        <v>677.82</v>
      </c>
    </row>
    <row r="100" spans="1:17" x14ac:dyDescent="0.25">
      <c r="A100">
        <v>97</v>
      </c>
      <c r="B100">
        <f>PAT!B100+ExtraOrdinary_Items!B100</f>
        <v>272.85000000000002</v>
      </c>
      <c r="C100">
        <f>PAT!C100+ExtraOrdinary_Items!C100</f>
        <v>367.59</v>
      </c>
      <c r="D100">
        <f>PAT!D100+ExtraOrdinary_Items!D100</f>
        <v>428.70000000000005</v>
      </c>
      <c r="E100">
        <f>PAT!E100+ExtraOrdinary_Items!E100</f>
        <v>526.6099999999999</v>
      </c>
      <c r="F100">
        <f>PAT!F100+ExtraOrdinary_Items!F100</f>
        <v>703.82</v>
      </c>
      <c r="G100">
        <f>PAT!G100+ExtraOrdinary_Items!G100</f>
        <v>752.21</v>
      </c>
      <c r="H100">
        <f>PAT!H100+ExtraOrdinary_Items!H100</f>
        <v>791.42000000000007</v>
      </c>
      <c r="I100">
        <f>PAT!I100+ExtraOrdinary_Items!I100</f>
        <v>787.32</v>
      </c>
      <c r="J100">
        <f>PAT!J100+ExtraOrdinary_Items!J100</f>
        <v>875.95</v>
      </c>
      <c r="K100">
        <f>PAT!K100+ExtraOrdinary_Items!K100</f>
        <v>877.88</v>
      </c>
      <c r="L100">
        <f>PAT!L100+ExtraOrdinary_Items!L100</f>
        <v>940.03</v>
      </c>
      <c r="M100">
        <f>PAT!M100+ExtraOrdinary_Items!M100</f>
        <v>984.76</v>
      </c>
      <c r="N100">
        <f>PAT!N100+ExtraOrdinary_Items!N100</f>
        <v>1047.55</v>
      </c>
      <c r="O100">
        <f>PAT!O100+ExtraOrdinary_Items!O100</f>
        <v>950.87</v>
      </c>
      <c r="P100">
        <f>PAT!P100+ExtraOrdinary_Items!P100</f>
        <v>858.02</v>
      </c>
      <c r="Q100">
        <f>PAT!Q100+ExtraOrdinary_Items!Q100</f>
        <v>1049.04</v>
      </c>
    </row>
    <row r="101" spans="1:17" x14ac:dyDescent="0.25">
      <c r="A101">
        <v>98</v>
      </c>
      <c r="B101">
        <f>PAT!B101+ExtraOrdinary_Items!B101</f>
        <v>27.03</v>
      </c>
      <c r="C101">
        <f>PAT!C101+ExtraOrdinary_Items!C101</f>
        <v>43.11</v>
      </c>
      <c r="D101">
        <f>PAT!D101+ExtraOrdinary_Items!D101</f>
        <v>69.19</v>
      </c>
      <c r="E101">
        <f>PAT!E101+ExtraOrdinary_Items!E101</f>
        <v>83.55</v>
      </c>
      <c r="F101">
        <f>PAT!F101+ExtraOrdinary_Items!F101</f>
        <v>100.74</v>
      </c>
      <c r="G101">
        <f>PAT!G101+ExtraOrdinary_Items!G101</f>
        <v>209.76</v>
      </c>
      <c r="H101">
        <f>PAT!H101+ExtraOrdinary_Items!H101</f>
        <v>496.38</v>
      </c>
      <c r="I101">
        <f>PAT!I101+ExtraOrdinary_Items!I101</f>
        <v>468.2</v>
      </c>
      <c r="J101">
        <f>PAT!J101+ExtraOrdinary_Items!J101</f>
        <v>694.46</v>
      </c>
      <c r="K101">
        <f>PAT!K101+ExtraOrdinary_Items!K101</f>
        <v>693.27</v>
      </c>
      <c r="L101">
        <f>PAT!L101+ExtraOrdinary_Items!L101</f>
        <v>443.99</v>
      </c>
      <c r="M101">
        <f>PAT!M101+ExtraOrdinary_Items!M101</f>
        <v>344.85</v>
      </c>
      <c r="N101">
        <f>PAT!N101+ExtraOrdinary_Items!N101</f>
        <v>403.14</v>
      </c>
      <c r="O101">
        <f>PAT!O101+ExtraOrdinary_Items!O101</f>
        <v>369.15000000000003</v>
      </c>
      <c r="P101">
        <f>PAT!P101+ExtraOrdinary_Items!P101</f>
        <v>479.29999999999995</v>
      </c>
      <c r="Q101">
        <f>PAT!Q101+ExtraOrdinary_Items!Q101</f>
        <v>659.41</v>
      </c>
    </row>
    <row r="102" spans="1:17" x14ac:dyDescent="0.25">
      <c r="A102">
        <v>99</v>
      </c>
      <c r="B102">
        <f>PAT!B102+ExtraOrdinary_Items!B102</f>
        <v>18.03</v>
      </c>
      <c r="C102">
        <f>PAT!C102+ExtraOrdinary_Items!C102</f>
        <v>20.580000000000002</v>
      </c>
      <c r="D102">
        <f>PAT!D102+ExtraOrdinary_Items!D102</f>
        <v>27.16</v>
      </c>
      <c r="E102">
        <f>PAT!E102+ExtraOrdinary_Items!E102</f>
        <v>17.940000000000001</v>
      </c>
      <c r="F102">
        <f>PAT!F102+ExtraOrdinary_Items!F102</f>
        <v>37.950000000000003</v>
      </c>
      <c r="G102">
        <f>PAT!G102+ExtraOrdinary_Items!G102</f>
        <v>70.87</v>
      </c>
      <c r="H102">
        <f>PAT!H102+ExtraOrdinary_Items!H102</f>
        <v>139.35</v>
      </c>
      <c r="I102">
        <f>PAT!I102+ExtraOrdinary_Items!I102</f>
        <v>150.34</v>
      </c>
      <c r="J102">
        <f>PAT!J102+ExtraOrdinary_Items!J102</f>
        <v>195.98</v>
      </c>
      <c r="K102">
        <f>PAT!K102+ExtraOrdinary_Items!K102</f>
        <v>186.51</v>
      </c>
      <c r="L102">
        <f>PAT!L102+ExtraOrdinary_Items!L102</f>
        <v>192.86</v>
      </c>
      <c r="M102">
        <f>PAT!M102+ExtraOrdinary_Items!M102</f>
        <v>281.38</v>
      </c>
      <c r="N102">
        <f>PAT!N102+ExtraOrdinary_Items!N102</f>
        <v>215.51</v>
      </c>
      <c r="O102">
        <f>PAT!O102+ExtraOrdinary_Items!O102</f>
        <v>222.01</v>
      </c>
      <c r="P102">
        <f>PAT!P102+ExtraOrdinary_Items!P102</f>
        <v>240.29</v>
      </c>
      <c r="Q102">
        <f>PAT!Q102+ExtraOrdinary_Items!Q102</f>
        <v>241.94</v>
      </c>
    </row>
    <row r="103" spans="1:17" x14ac:dyDescent="0.25">
      <c r="A103">
        <v>100</v>
      </c>
      <c r="B103">
        <f>PAT!B103+ExtraOrdinary_Items!B103</f>
        <v>0</v>
      </c>
      <c r="C103">
        <f>PAT!C103+ExtraOrdinary_Items!C103</f>
        <v>0</v>
      </c>
      <c r="D103">
        <f>PAT!D103+ExtraOrdinary_Items!D103</f>
        <v>0</v>
      </c>
      <c r="E103">
        <f>PAT!E103+ExtraOrdinary_Items!E103</f>
        <v>0.12</v>
      </c>
      <c r="F103">
        <f>PAT!F103+ExtraOrdinary_Items!F103</f>
        <v>0</v>
      </c>
      <c r="G103">
        <f>PAT!G103+ExtraOrdinary_Items!G103</f>
        <v>0</v>
      </c>
      <c r="H103">
        <f>PAT!H103+ExtraOrdinary_Items!H103</f>
        <v>0.11</v>
      </c>
      <c r="I103">
        <f>PAT!I103+ExtraOrdinary_Items!I103</f>
        <v>0.48</v>
      </c>
      <c r="J103">
        <f>PAT!J103+ExtraOrdinary_Items!J103</f>
        <v>0.01</v>
      </c>
      <c r="K103">
        <f>PAT!K103+ExtraOrdinary_Items!K103</f>
        <v>0</v>
      </c>
      <c r="L103">
        <f>PAT!L103+ExtraOrdinary_Items!L103</f>
        <v>2.59</v>
      </c>
      <c r="M103">
        <f>PAT!M103+ExtraOrdinary_Items!M103</f>
        <v>0.12</v>
      </c>
      <c r="N103">
        <f>PAT!N103+ExtraOrdinary_Items!N103</f>
        <v>-1.8</v>
      </c>
      <c r="O103">
        <f>PAT!O103+ExtraOrdinary_Items!O103</f>
        <v>105.19</v>
      </c>
      <c r="P103">
        <f>PAT!P103+ExtraOrdinary_Items!P103</f>
        <v>283.17</v>
      </c>
      <c r="Q103">
        <f>PAT!Q103+ExtraOrdinary_Items!Q103</f>
        <v>323.79000000000002</v>
      </c>
    </row>
    <row r="104" spans="1:17" x14ac:dyDescent="0.25">
      <c r="A104">
        <v>101</v>
      </c>
      <c r="B104">
        <f>PAT!B104+ExtraOrdinary_Items!B104</f>
        <v>94.31</v>
      </c>
      <c r="C104">
        <f>PAT!C104+ExtraOrdinary_Items!C104</f>
        <v>109.27</v>
      </c>
      <c r="D104">
        <f>PAT!D104+ExtraOrdinary_Items!D104</f>
        <v>137.22999999999999</v>
      </c>
      <c r="E104">
        <f>PAT!E104+ExtraOrdinary_Items!E104</f>
        <v>175.79</v>
      </c>
      <c r="F104">
        <f>PAT!F104+ExtraOrdinary_Items!F104</f>
        <v>242.07000000000002</v>
      </c>
      <c r="G104">
        <f>PAT!G104+ExtraOrdinary_Items!G104</f>
        <v>280.69</v>
      </c>
      <c r="H104">
        <f>PAT!H104+ExtraOrdinary_Items!H104</f>
        <v>433.73</v>
      </c>
      <c r="I104">
        <f>PAT!I104+ExtraOrdinary_Items!I104</f>
        <v>444.09000000000003</v>
      </c>
      <c r="J104">
        <f>PAT!J104+ExtraOrdinary_Items!J104</f>
        <v>591.16999999999996</v>
      </c>
      <c r="K104">
        <f>PAT!K104+ExtraOrdinary_Items!K104</f>
        <v>593.14</v>
      </c>
      <c r="L104">
        <f>PAT!L104+ExtraOrdinary_Items!L104</f>
        <v>765.49</v>
      </c>
      <c r="M104">
        <f>PAT!M104+ExtraOrdinary_Items!M104</f>
        <v>601.21</v>
      </c>
      <c r="N104">
        <f>PAT!N104+ExtraOrdinary_Items!N104</f>
        <v>787.59</v>
      </c>
      <c r="O104">
        <f>PAT!O104+ExtraOrdinary_Items!O104</f>
        <v>754.57999999999993</v>
      </c>
      <c r="P104">
        <f>PAT!P104+ExtraOrdinary_Items!P104</f>
        <v>737.12</v>
      </c>
      <c r="Q104">
        <f>PAT!Q104+ExtraOrdinary_Items!Q104</f>
        <v>709.58</v>
      </c>
    </row>
    <row r="105" spans="1:17" x14ac:dyDescent="0.25">
      <c r="A105">
        <v>102</v>
      </c>
      <c r="B105">
        <f>PAT!B105+ExtraOrdinary_Items!B105</f>
        <v>31.14</v>
      </c>
      <c r="C105">
        <f>PAT!C105+ExtraOrdinary_Items!C105</f>
        <v>13.74</v>
      </c>
      <c r="D105">
        <f>PAT!D105+ExtraOrdinary_Items!D105</f>
        <v>22.61</v>
      </c>
      <c r="E105">
        <f>PAT!E105+ExtraOrdinary_Items!E105</f>
        <v>28.55</v>
      </c>
      <c r="F105">
        <f>PAT!F105+ExtraOrdinary_Items!F105</f>
        <v>68.42</v>
      </c>
      <c r="G105">
        <f>PAT!G105+ExtraOrdinary_Items!G105</f>
        <v>58.56</v>
      </c>
      <c r="H105">
        <f>PAT!H105+ExtraOrdinary_Items!H105</f>
        <v>70.86</v>
      </c>
      <c r="I105">
        <f>PAT!I105+ExtraOrdinary_Items!I105</f>
        <v>127.01</v>
      </c>
      <c r="J105">
        <f>PAT!J105+ExtraOrdinary_Items!J105</f>
        <v>117.96</v>
      </c>
      <c r="K105">
        <f>PAT!K105+ExtraOrdinary_Items!K105</f>
        <v>162.21</v>
      </c>
      <c r="L105">
        <f>PAT!L105+ExtraOrdinary_Items!L105</f>
        <v>186.43</v>
      </c>
      <c r="M105">
        <f>PAT!M105+ExtraOrdinary_Items!M105</f>
        <v>256.83</v>
      </c>
      <c r="N105">
        <f>PAT!N105+ExtraOrdinary_Items!N105</f>
        <v>271.56</v>
      </c>
      <c r="O105">
        <f>PAT!O105+ExtraOrdinary_Items!O105</f>
        <v>242.47</v>
      </c>
      <c r="P105">
        <f>PAT!P105+ExtraOrdinary_Items!P105</f>
        <v>237.29</v>
      </c>
      <c r="Q105">
        <f>PAT!Q105+ExtraOrdinary_Items!Q105</f>
        <v>403.07</v>
      </c>
    </row>
    <row r="106" spans="1:17" x14ac:dyDescent="0.25">
      <c r="A106">
        <v>103</v>
      </c>
      <c r="B106">
        <f>PAT!B106+ExtraOrdinary_Items!B106</f>
        <v>0.13</v>
      </c>
      <c r="C106">
        <f>PAT!C106+ExtraOrdinary_Items!C106</f>
        <v>0.28000000000000003</v>
      </c>
      <c r="D106">
        <f>PAT!D106+ExtraOrdinary_Items!D106</f>
        <v>21.88</v>
      </c>
      <c r="E106">
        <f>PAT!E106+ExtraOrdinary_Items!E106</f>
        <v>37.01</v>
      </c>
      <c r="F106">
        <f>PAT!F106+ExtraOrdinary_Items!F106</f>
        <v>59.79</v>
      </c>
      <c r="G106">
        <f>PAT!G106+ExtraOrdinary_Items!G106</f>
        <v>101.53</v>
      </c>
      <c r="H106">
        <f>PAT!H106+ExtraOrdinary_Items!H106</f>
        <v>69.680000000000007</v>
      </c>
      <c r="I106">
        <f>PAT!I106+ExtraOrdinary_Items!I106</f>
        <v>199.14</v>
      </c>
      <c r="J106">
        <f>PAT!J106+ExtraOrdinary_Items!J106</f>
        <v>269.76</v>
      </c>
      <c r="K106">
        <f>PAT!K106+ExtraOrdinary_Items!K106</f>
        <v>252.57999999999998</v>
      </c>
      <c r="L106">
        <f>PAT!L106+ExtraOrdinary_Items!L106</f>
        <v>284.19</v>
      </c>
      <c r="M106">
        <f>PAT!M106+ExtraOrdinary_Items!M106</f>
        <v>306.27999999999997</v>
      </c>
      <c r="N106">
        <f>PAT!N106+ExtraOrdinary_Items!N106</f>
        <v>316.98</v>
      </c>
      <c r="O106">
        <f>PAT!O106+ExtraOrdinary_Items!O106</f>
        <v>310.64</v>
      </c>
      <c r="P106">
        <f>PAT!P106+ExtraOrdinary_Items!P106</f>
        <v>470.73</v>
      </c>
      <c r="Q106">
        <f>PAT!Q106+ExtraOrdinary_Items!Q106</f>
        <v>368.15</v>
      </c>
    </row>
    <row r="107" spans="1:17" x14ac:dyDescent="0.25">
      <c r="A107">
        <v>104</v>
      </c>
      <c r="B107">
        <f>PAT!B107+ExtraOrdinary_Items!B107</f>
        <v>35.630000000000003</v>
      </c>
      <c r="C107">
        <f>PAT!C107+ExtraOrdinary_Items!C107</f>
        <v>17.599999999999998</v>
      </c>
      <c r="D107">
        <f>PAT!D107+ExtraOrdinary_Items!D107</f>
        <v>-162.4</v>
      </c>
      <c r="E107">
        <f>PAT!E107+ExtraOrdinary_Items!E107</f>
        <v>-85.03</v>
      </c>
      <c r="F107">
        <f>PAT!F107+ExtraOrdinary_Items!F107</f>
        <v>7.62</v>
      </c>
      <c r="G107">
        <f>PAT!G107+ExtraOrdinary_Items!G107</f>
        <v>38.69</v>
      </c>
      <c r="H107">
        <f>PAT!H107+ExtraOrdinary_Items!H107</f>
        <v>-87.5</v>
      </c>
      <c r="I107">
        <f>PAT!I107+ExtraOrdinary_Items!I107</f>
        <v>-78.19</v>
      </c>
      <c r="J107">
        <f>PAT!J107+ExtraOrdinary_Items!J107</f>
        <v>21.75</v>
      </c>
      <c r="K107">
        <f>PAT!K107+ExtraOrdinary_Items!K107</f>
        <v>56.89</v>
      </c>
      <c r="L107">
        <f>PAT!L107+ExtraOrdinary_Items!L107</f>
        <v>105.2</v>
      </c>
      <c r="M107">
        <f>PAT!M107+ExtraOrdinary_Items!M107</f>
        <v>636.18000000000006</v>
      </c>
      <c r="N107">
        <f>PAT!N107+ExtraOrdinary_Items!N107</f>
        <v>221.17000000000002</v>
      </c>
      <c r="O107">
        <f>PAT!O107+ExtraOrdinary_Items!O107</f>
        <v>244.12</v>
      </c>
      <c r="P107">
        <f>PAT!P107+ExtraOrdinary_Items!P107</f>
        <v>200.28</v>
      </c>
      <c r="Q107">
        <f>PAT!Q107+ExtraOrdinary_Items!Q107</f>
        <v>245.34</v>
      </c>
    </row>
    <row r="108" spans="1:17" x14ac:dyDescent="0.25">
      <c r="A108">
        <v>105</v>
      </c>
      <c r="B108">
        <f>PAT!B108+ExtraOrdinary_Items!B108</f>
        <v>56.78</v>
      </c>
      <c r="C108">
        <f>PAT!C108+ExtraOrdinary_Items!C108</f>
        <v>76.740000000000009</v>
      </c>
      <c r="D108">
        <f>PAT!D108+ExtraOrdinary_Items!D108</f>
        <v>104.58000000000001</v>
      </c>
      <c r="E108">
        <f>PAT!E108+ExtraOrdinary_Items!E108</f>
        <v>118.86</v>
      </c>
      <c r="F108">
        <f>PAT!F108+ExtraOrdinary_Items!F108</f>
        <v>46.230000000000004</v>
      </c>
      <c r="G108">
        <f>PAT!G108+ExtraOrdinary_Items!G108</f>
        <v>672.65</v>
      </c>
      <c r="H108">
        <f>PAT!H108+ExtraOrdinary_Items!H108</f>
        <v>101.93</v>
      </c>
      <c r="I108">
        <f>PAT!I108+ExtraOrdinary_Items!I108</f>
        <v>71.710000000000008</v>
      </c>
      <c r="J108">
        <f>PAT!J108+ExtraOrdinary_Items!J108</f>
        <v>-30.44</v>
      </c>
      <c r="K108">
        <f>PAT!K108+ExtraOrdinary_Items!K108</f>
        <v>31</v>
      </c>
      <c r="L108">
        <f>PAT!L108+ExtraOrdinary_Items!L108</f>
        <v>190.97</v>
      </c>
      <c r="M108">
        <f>PAT!M108+ExtraOrdinary_Items!M108</f>
        <v>276.04000000000002</v>
      </c>
      <c r="N108">
        <f>PAT!N108+ExtraOrdinary_Items!N108</f>
        <v>242.71</v>
      </c>
      <c r="O108">
        <f>PAT!O108+ExtraOrdinary_Items!O108</f>
        <v>352.99</v>
      </c>
      <c r="P108">
        <f>PAT!P108+ExtraOrdinary_Items!P108</f>
        <v>523.05000000000007</v>
      </c>
      <c r="Q108">
        <f>PAT!Q108+ExtraOrdinary_Items!Q108</f>
        <v>691.44</v>
      </c>
    </row>
    <row r="109" spans="1:17" x14ac:dyDescent="0.25">
      <c r="A109">
        <v>106</v>
      </c>
      <c r="B109">
        <f>PAT!B109+ExtraOrdinary_Items!B109</f>
        <v>26.95</v>
      </c>
      <c r="C109">
        <f>PAT!C109+ExtraOrdinary_Items!C109</f>
        <v>35.479999999999997</v>
      </c>
      <c r="D109">
        <f>PAT!D109+ExtraOrdinary_Items!D109</f>
        <v>67.69</v>
      </c>
      <c r="E109">
        <f>PAT!E109+ExtraOrdinary_Items!E109</f>
        <v>228.52</v>
      </c>
      <c r="F109">
        <f>PAT!F109+ExtraOrdinary_Items!F109</f>
        <v>408.07000000000005</v>
      </c>
      <c r="G109">
        <f>PAT!G109+ExtraOrdinary_Items!G109</f>
        <v>2576.69</v>
      </c>
      <c r="H109">
        <f>PAT!H109+ExtraOrdinary_Items!H109</f>
        <v>1580.23</v>
      </c>
      <c r="I109">
        <f>PAT!I109+ExtraOrdinary_Items!I109</f>
        <v>774.9799999999999</v>
      </c>
      <c r="J109">
        <f>PAT!J109+ExtraOrdinary_Items!J109</f>
        <v>1269.58</v>
      </c>
      <c r="K109">
        <f>PAT!K109+ExtraOrdinary_Items!K109</f>
        <v>1041.79</v>
      </c>
      <c r="L109">
        <f>PAT!L109+ExtraOrdinary_Items!L109</f>
        <v>501.55</v>
      </c>
      <c r="M109">
        <f>PAT!M109+ExtraOrdinary_Items!M109</f>
        <v>527.5</v>
      </c>
      <c r="N109">
        <f>PAT!N109+ExtraOrdinary_Items!N109</f>
        <v>940.82</v>
      </c>
      <c r="O109">
        <f>PAT!O109+ExtraOrdinary_Items!O109</f>
        <v>4121.5599999999995</v>
      </c>
      <c r="P109">
        <f>PAT!P109+ExtraOrdinary_Items!P109</f>
        <v>596.67999999999995</v>
      </c>
      <c r="Q109">
        <f>PAT!Q109+ExtraOrdinary_Items!Q109</f>
        <v>366.32</v>
      </c>
    </row>
    <row r="110" spans="1:17" x14ac:dyDescent="0.25">
      <c r="A110">
        <v>107</v>
      </c>
      <c r="B110">
        <f>PAT!B110+ExtraOrdinary_Items!B110</f>
        <v>84.91</v>
      </c>
      <c r="C110">
        <f>PAT!C110+ExtraOrdinary_Items!C110</f>
        <v>101.17</v>
      </c>
      <c r="D110">
        <f>PAT!D110+ExtraOrdinary_Items!D110</f>
        <v>147.97</v>
      </c>
      <c r="E110">
        <f>PAT!E110+ExtraOrdinary_Items!E110</f>
        <v>189.29</v>
      </c>
      <c r="F110">
        <f>PAT!F110+ExtraOrdinary_Items!F110</f>
        <v>251.95</v>
      </c>
      <c r="G110">
        <f>PAT!G110+ExtraOrdinary_Items!G110</f>
        <v>315.92</v>
      </c>
      <c r="H110">
        <f>PAT!H110+ExtraOrdinary_Items!H110</f>
        <v>372.84</v>
      </c>
      <c r="I110">
        <f>PAT!I110+ExtraOrdinary_Items!I110</f>
        <v>433.14</v>
      </c>
      <c r="J110">
        <f>PAT!J110+ExtraOrdinary_Items!J110</f>
        <v>471.95</v>
      </c>
      <c r="K110">
        <f>PAT!K110+ExtraOrdinary_Items!K110</f>
        <v>463.24</v>
      </c>
      <c r="L110">
        <f>PAT!L110+ExtraOrdinary_Items!L110</f>
        <v>590.97</v>
      </c>
      <c r="M110">
        <f>PAT!M110+ExtraOrdinary_Items!M110</f>
        <v>672.4</v>
      </c>
      <c r="N110">
        <f>PAT!N110+ExtraOrdinary_Items!N110</f>
        <v>763.7700000000001</v>
      </c>
      <c r="O110">
        <f>PAT!O110+ExtraOrdinary_Items!O110</f>
        <v>937.9</v>
      </c>
      <c r="P110">
        <f>PAT!P110+ExtraOrdinary_Items!P110</f>
        <v>998.55000000000007</v>
      </c>
      <c r="Q110">
        <f>PAT!Q110+ExtraOrdinary_Items!Q110</f>
        <v>1072.19</v>
      </c>
    </row>
    <row r="111" spans="1:17" x14ac:dyDescent="0.25">
      <c r="A111">
        <v>108</v>
      </c>
      <c r="B111">
        <f>PAT!B111+ExtraOrdinary_Items!B111</f>
        <v>63.93</v>
      </c>
      <c r="C111">
        <f>PAT!C111+ExtraOrdinary_Items!C111</f>
        <v>69.72</v>
      </c>
      <c r="D111">
        <f>PAT!D111+ExtraOrdinary_Items!D111</f>
        <v>79.75</v>
      </c>
      <c r="E111">
        <f>PAT!E111+ExtraOrdinary_Items!E111</f>
        <v>79.77</v>
      </c>
      <c r="F111">
        <f>PAT!F111+ExtraOrdinary_Items!F111</f>
        <v>92.93</v>
      </c>
      <c r="G111">
        <f>PAT!G111+ExtraOrdinary_Items!G111</f>
        <v>100.27</v>
      </c>
      <c r="H111">
        <f>PAT!H111+ExtraOrdinary_Items!H111</f>
        <v>148.69999999999999</v>
      </c>
      <c r="I111">
        <f>PAT!I111+ExtraOrdinary_Items!I111</f>
        <v>172.11</v>
      </c>
      <c r="J111">
        <f>PAT!J111+ExtraOrdinary_Items!J111</f>
        <v>187.34</v>
      </c>
      <c r="K111">
        <f>PAT!K111+ExtraOrdinary_Items!K111</f>
        <v>212.97</v>
      </c>
      <c r="L111">
        <f>PAT!L111+ExtraOrdinary_Items!L111</f>
        <v>153.51</v>
      </c>
      <c r="M111">
        <f>PAT!M111+ExtraOrdinary_Items!M111</f>
        <v>243.88</v>
      </c>
      <c r="N111">
        <f>PAT!N111+ExtraOrdinary_Items!N111</f>
        <v>79.55</v>
      </c>
      <c r="O111">
        <f>PAT!O111+ExtraOrdinary_Items!O111</f>
        <v>143.41999999999999</v>
      </c>
      <c r="P111">
        <f>PAT!P111+ExtraOrdinary_Items!P111</f>
        <v>149.44999999999999</v>
      </c>
      <c r="Q111">
        <f>PAT!Q111+ExtraOrdinary_Items!Q111</f>
        <v>114.77</v>
      </c>
    </row>
    <row r="112" spans="1:17" x14ac:dyDescent="0.25">
      <c r="A112">
        <v>109</v>
      </c>
      <c r="B112">
        <f>PAT!B112+ExtraOrdinary_Items!B112</f>
        <v>2.81</v>
      </c>
      <c r="C112">
        <f>PAT!C112+ExtraOrdinary_Items!C112</f>
        <v>3.64</v>
      </c>
      <c r="D112">
        <f>PAT!D112+ExtraOrdinary_Items!D112</f>
        <v>3.26</v>
      </c>
      <c r="E112">
        <f>PAT!E112+ExtraOrdinary_Items!E112</f>
        <v>1.31</v>
      </c>
      <c r="F112">
        <f>PAT!F112+ExtraOrdinary_Items!F112</f>
        <v>20.12</v>
      </c>
      <c r="G112">
        <f>PAT!G112+ExtraOrdinary_Items!G112</f>
        <v>15.58</v>
      </c>
      <c r="H112">
        <f>PAT!H112+ExtraOrdinary_Items!H112</f>
        <v>9.02</v>
      </c>
      <c r="I112">
        <f>PAT!I112+ExtraOrdinary_Items!I112</f>
        <v>14.07</v>
      </c>
      <c r="J112">
        <f>PAT!J112+ExtraOrdinary_Items!J112</f>
        <v>129.01</v>
      </c>
      <c r="K112">
        <f>PAT!K112+ExtraOrdinary_Items!K112</f>
        <v>12.790000000000001</v>
      </c>
      <c r="L112">
        <f>PAT!L112+ExtraOrdinary_Items!L112</f>
        <v>22.37</v>
      </c>
      <c r="M112">
        <f>PAT!M112+ExtraOrdinary_Items!M112</f>
        <v>63.809999999999995</v>
      </c>
      <c r="N112">
        <f>PAT!N112+ExtraOrdinary_Items!N112</f>
        <v>32.81</v>
      </c>
      <c r="O112">
        <f>PAT!O112+ExtraOrdinary_Items!O112</f>
        <v>37.65</v>
      </c>
      <c r="P112">
        <f>PAT!P112+ExtraOrdinary_Items!P112</f>
        <v>53</v>
      </c>
      <c r="Q112">
        <f>PAT!Q112+ExtraOrdinary_Items!Q112</f>
        <v>105.16</v>
      </c>
    </row>
    <row r="113" spans="1:17" x14ac:dyDescent="0.25">
      <c r="A113">
        <v>110</v>
      </c>
      <c r="B113">
        <f>PAT!B113+ExtraOrdinary_Items!B113</f>
        <v>0.04</v>
      </c>
      <c r="C113">
        <f>PAT!C113+ExtraOrdinary_Items!C113</f>
        <v>7.0000000000000007E-2</v>
      </c>
      <c r="D113">
        <f>PAT!D113+ExtraOrdinary_Items!D113</f>
        <v>0.04</v>
      </c>
      <c r="E113">
        <f>PAT!E113+ExtraOrdinary_Items!E113</f>
        <v>1.06</v>
      </c>
      <c r="F113">
        <f>PAT!F113+ExtraOrdinary_Items!F113</f>
        <v>0.15</v>
      </c>
      <c r="G113">
        <f>PAT!G113+ExtraOrdinary_Items!G113</f>
        <v>0.09</v>
      </c>
      <c r="H113">
        <f>PAT!H113+ExtraOrdinary_Items!H113</f>
        <v>-13.61</v>
      </c>
      <c r="I113">
        <f>PAT!I113+ExtraOrdinary_Items!I113</f>
        <v>21.29</v>
      </c>
      <c r="J113">
        <f>PAT!J113+ExtraOrdinary_Items!J113</f>
        <v>7.23</v>
      </c>
      <c r="K113">
        <f>PAT!K113+ExtraOrdinary_Items!K113</f>
        <v>8.34</v>
      </c>
      <c r="L113">
        <f>PAT!L113+ExtraOrdinary_Items!L113</f>
        <v>46.38</v>
      </c>
      <c r="M113">
        <f>PAT!M113+ExtraOrdinary_Items!M113</f>
        <v>7.14</v>
      </c>
      <c r="N113">
        <f>PAT!N113+ExtraOrdinary_Items!N113</f>
        <v>-109.89</v>
      </c>
      <c r="O113">
        <f>PAT!O113+ExtraOrdinary_Items!O113</f>
        <v>-355.77</v>
      </c>
      <c r="P113">
        <f>PAT!P113+ExtraOrdinary_Items!P113</f>
        <v>-216.03</v>
      </c>
      <c r="Q113">
        <f>PAT!Q113+ExtraOrdinary_Items!Q113</f>
        <v>-30.36</v>
      </c>
    </row>
    <row r="114" spans="1:17" x14ac:dyDescent="0.25">
      <c r="A114">
        <v>111</v>
      </c>
      <c r="B114">
        <f>PAT!B114+ExtraOrdinary_Items!B114</f>
        <v>90.45</v>
      </c>
      <c r="C114">
        <f>PAT!C114+ExtraOrdinary_Items!C114</f>
        <v>204.2</v>
      </c>
      <c r="D114">
        <f>PAT!D114+ExtraOrdinary_Items!D114</f>
        <v>61</v>
      </c>
      <c r="E114">
        <f>PAT!E114+ExtraOrdinary_Items!E114</f>
        <v>72.989999999999995</v>
      </c>
      <c r="F114">
        <f>PAT!F114+ExtraOrdinary_Items!F114</f>
        <v>201.56</v>
      </c>
      <c r="G114">
        <f>PAT!G114+ExtraOrdinary_Items!G114</f>
        <v>359.79</v>
      </c>
      <c r="H114">
        <f>PAT!H114+ExtraOrdinary_Items!H114</f>
        <v>422.66</v>
      </c>
      <c r="I114">
        <f>PAT!I114+ExtraOrdinary_Items!I114</f>
        <v>511.29</v>
      </c>
      <c r="J114">
        <f>PAT!J114+ExtraOrdinary_Items!J114</f>
        <v>611.63</v>
      </c>
      <c r="K114">
        <f>PAT!K114+ExtraOrdinary_Items!K114</f>
        <v>803.14</v>
      </c>
      <c r="L114">
        <f>PAT!L114+ExtraOrdinary_Items!L114</f>
        <v>810.38</v>
      </c>
      <c r="M114">
        <f>PAT!M114+ExtraOrdinary_Items!M114</f>
        <v>551.66</v>
      </c>
      <c r="N114">
        <f>PAT!N114+ExtraOrdinary_Items!N114</f>
        <v>265.51</v>
      </c>
      <c r="O114">
        <f>PAT!O114+ExtraOrdinary_Items!O114</f>
        <v>-934.6</v>
      </c>
      <c r="P114">
        <f>PAT!P114+ExtraOrdinary_Items!P114</f>
        <v>-863.62</v>
      </c>
      <c r="Q114">
        <f>PAT!Q114+ExtraOrdinary_Items!Q114</f>
        <v>-1907.94</v>
      </c>
    </row>
    <row r="115" spans="1:17" x14ac:dyDescent="0.25">
      <c r="A115">
        <v>112</v>
      </c>
      <c r="B115">
        <f>PAT!B115+ExtraOrdinary_Items!B115</f>
        <v>19.62</v>
      </c>
      <c r="C115">
        <f>PAT!C115+ExtraOrdinary_Items!C115</f>
        <v>22.45</v>
      </c>
      <c r="D115">
        <f>PAT!D115+ExtraOrdinary_Items!D115</f>
        <v>27.12</v>
      </c>
      <c r="E115">
        <f>PAT!E115+ExtraOrdinary_Items!E115</f>
        <v>41.82</v>
      </c>
      <c r="F115">
        <f>PAT!F115+ExtraOrdinary_Items!F115</f>
        <v>48.519999999999996</v>
      </c>
      <c r="G115">
        <f>PAT!G115+ExtraOrdinary_Items!G115</f>
        <v>84.09</v>
      </c>
      <c r="H115">
        <f>PAT!H115+ExtraOrdinary_Items!H115</f>
        <v>87.24</v>
      </c>
      <c r="I115">
        <f>PAT!I115+ExtraOrdinary_Items!I115</f>
        <v>158.71</v>
      </c>
      <c r="J115">
        <f>PAT!J115+ExtraOrdinary_Items!J115</f>
        <v>282.23</v>
      </c>
      <c r="K115">
        <f>PAT!K115+ExtraOrdinary_Items!K115</f>
        <v>335.26</v>
      </c>
      <c r="L115">
        <f>PAT!L115+ExtraOrdinary_Items!L115</f>
        <v>459.94</v>
      </c>
      <c r="M115">
        <f>PAT!M115+ExtraOrdinary_Items!M115</f>
        <v>566.94000000000005</v>
      </c>
      <c r="N115">
        <f>PAT!N115+ExtraOrdinary_Items!N115</f>
        <v>644.76</v>
      </c>
      <c r="O115">
        <f>PAT!O115+ExtraOrdinary_Items!O115</f>
        <v>730.28000000000009</v>
      </c>
      <c r="P115">
        <f>PAT!P115+ExtraOrdinary_Items!P115</f>
        <v>2896.99</v>
      </c>
      <c r="Q115">
        <f>PAT!Q115+ExtraOrdinary_Items!Q115</f>
        <v>1817.71</v>
      </c>
    </row>
    <row r="116" spans="1:17" x14ac:dyDescent="0.25">
      <c r="A116">
        <v>113</v>
      </c>
      <c r="B116">
        <f>PAT!B116+ExtraOrdinary_Items!B116</f>
        <v>0</v>
      </c>
      <c r="C116">
        <f>PAT!C116+ExtraOrdinary_Items!C116</f>
        <v>0</v>
      </c>
      <c r="D116">
        <f>PAT!D116+ExtraOrdinary_Items!D116</f>
        <v>0</v>
      </c>
      <c r="E116">
        <f>PAT!E116+ExtraOrdinary_Items!E116</f>
        <v>0</v>
      </c>
      <c r="F116">
        <f>PAT!F116+ExtraOrdinary_Items!F116</f>
        <v>0</v>
      </c>
      <c r="G116">
        <f>PAT!G116+ExtraOrdinary_Items!G116</f>
        <v>0</v>
      </c>
      <c r="H116">
        <f>PAT!H116+ExtraOrdinary_Items!H116</f>
        <v>0</v>
      </c>
      <c r="I116">
        <f>PAT!I116+ExtraOrdinary_Items!I116</f>
        <v>20.309999999999999</v>
      </c>
      <c r="J116">
        <f>PAT!J116+ExtraOrdinary_Items!J116</f>
        <v>37.15</v>
      </c>
      <c r="K116">
        <f>PAT!K116+ExtraOrdinary_Items!K116</f>
        <v>110.28</v>
      </c>
      <c r="L116">
        <f>PAT!L116+ExtraOrdinary_Items!L116</f>
        <v>202.98</v>
      </c>
      <c r="M116">
        <f>PAT!M116+ExtraOrdinary_Items!M116</f>
        <v>245.74</v>
      </c>
      <c r="N116">
        <f>PAT!N116+ExtraOrdinary_Items!N116</f>
        <v>137.33000000000001</v>
      </c>
      <c r="O116">
        <f>PAT!O116+ExtraOrdinary_Items!O116</f>
        <v>220.8</v>
      </c>
      <c r="P116">
        <f>PAT!P116+ExtraOrdinary_Items!P116</f>
        <v>361.32</v>
      </c>
      <c r="Q116">
        <f>PAT!Q116+ExtraOrdinary_Items!Q116</f>
        <v>620.38</v>
      </c>
    </row>
    <row r="117" spans="1:17" x14ac:dyDescent="0.25">
      <c r="A117">
        <v>114</v>
      </c>
      <c r="B117">
        <f>PAT!B117+ExtraOrdinary_Items!B117</f>
        <v>-0.77</v>
      </c>
      <c r="C117">
        <f>PAT!C117+ExtraOrdinary_Items!C117</f>
        <v>-27.84</v>
      </c>
      <c r="D117">
        <f>PAT!D117+ExtraOrdinary_Items!D117</f>
        <v>-207.79000000000002</v>
      </c>
      <c r="E117">
        <f>PAT!E117+ExtraOrdinary_Items!E117</f>
        <v>-151.69999999999999</v>
      </c>
      <c r="F117">
        <f>PAT!F117+ExtraOrdinary_Items!F117</f>
        <v>-251.88</v>
      </c>
      <c r="G117">
        <f>PAT!G117+ExtraOrdinary_Items!G117</f>
        <v>-413.17</v>
      </c>
      <c r="H117">
        <f>PAT!H117+ExtraOrdinary_Items!H117</f>
        <v>-476.27</v>
      </c>
      <c r="I117">
        <f>PAT!I117+ExtraOrdinary_Items!I117</f>
        <v>-262.13</v>
      </c>
      <c r="J117">
        <f>PAT!J117+ExtraOrdinary_Items!J117</f>
        <v>-189.69</v>
      </c>
      <c r="K117">
        <f>PAT!K117+ExtraOrdinary_Items!K117</f>
        <v>-158.85</v>
      </c>
      <c r="L117">
        <f>PAT!L117+ExtraOrdinary_Items!L117</f>
        <v>-65.75</v>
      </c>
      <c r="M117">
        <f>PAT!M117+ExtraOrdinary_Items!M117</f>
        <v>-154.20000000000002</v>
      </c>
      <c r="N117">
        <f>PAT!N117+ExtraOrdinary_Items!N117</f>
        <v>1.01</v>
      </c>
      <c r="O117">
        <f>PAT!O117+ExtraOrdinary_Items!O117</f>
        <v>419.92</v>
      </c>
      <c r="P117">
        <f>PAT!P117+ExtraOrdinary_Items!P117</f>
        <v>168.36999999999998</v>
      </c>
      <c r="Q117">
        <f>PAT!Q117+ExtraOrdinary_Items!Q117</f>
        <v>39.6</v>
      </c>
    </row>
    <row r="118" spans="1:17" x14ac:dyDescent="0.25">
      <c r="A118">
        <v>115</v>
      </c>
      <c r="B118">
        <f>PAT!B118+ExtraOrdinary_Items!B118</f>
        <v>0</v>
      </c>
      <c r="C118">
        <f>PAT!C118+ExtraOrdinary_Items!C118</f>
        <v>0</v>
      </c>
      <c r="D118">
        <f>PAT!D118+ExtraOrdinary_Items!D118</f>
        <v>0</v>
      </c>
      <c r="E118">
        <f>PAT!E118+ExtraOrdinary_Items!E118</f>
        <v>0</v>
      </c>
      <c r="F118">
        <f>PAT!F118+ExtraOrdinary_Items!F118</f>
        <v>0.24</v>
      </c>
      <c r="G118">
        <f>PAT!G118+ExtraOrdinary_Items!G118</f>
        <v>0.44</v>
      </c>
      <c r="H118">
        <f>PAT!H118+ExtraOrdinary_Items!H118</f>
        <v>0.04</v>
      </c>
      <c r="I118">
        <f>PAT!I118+ExtraOrdinary_Items!I118</f>
        <v>0.67</v>
      </c>
      <c r="J118">
        <f>PAT!J118+ExtraOrdinary_Items!J118</f>
        <v>0</v>
      </c>
      <c r="K118">
        <f>PAT!K118+ExtraOrdinary_Items!K118</f>
        <v>0.02</v>
      </c>
      <c r="L118">
        <f>PAT!L118+ExtraOrdinary_Items!L118</f>
        <v>0.49</v>
      </c>
      <c r="M118">
        <f>PAT!M118+ExtraOrdinary_Items!M118</f>
        <v>-0.14000000000000001</v>
      </c>
      <c r="N118">
        <f>PAT!N118+ExtraOrdinary_Items!N118</f>
        <v>-0.3</v>
      </c>
      <c r="O118">
        <f>PAT!O118+ExtraOrdinary_Items!O118</f>
        <v>17.7</v>
      </c>
      <c r="P118">
        <f>PAT!P118+ExtraOrdinary_Items!P118</f>
        <v>24.86</v>
      </c>
      <c r="Q118">
        <f>PAT!Q118+ExtraOrdinary_Items!Q118</f>
        <v>37.81</v>
      </c>
    </row>
    <row r="119" spans="1:17" x14ac:dyDescent="0.25">
      <c r="A119">
        <v>116</v>
      </c>
      <c r="B119">
        <f>PAT!B119+ExtraOrdinary_Items!B119</f>
        <v>54.9</v>
      </c>
      <c r="C119">
        <f>PAT!C119+ExtraOrdinary_Items!C119</f>
        <v>72.84</v>
      </c>
      <c r="D119">
        <f>PAT!D119+ExtraOrdinary_Items!D119</f>
        <v>66.03</v>
      </c>
      <c r="E119">
        <f>PAT!E119+ExtraOrdinary_Items!E119</f>
        <v>70.47</v>
      </c>
      <c r="F119">
        <f>PAT!F119+ExtraOrdinary_Items!F119</f>
        <v>191.75</v>
      </c>
      <c r="G119">
        <f>PAT!G119+ExtraOrdinary_Items!G119</f>
        <v>353.56</v>
      </c>
      <c r="H119">
        <f>PAT!H119+ExtraOrdinary_Items!H119</f>
        <v>424.46</v>
      </c>
      <c r="I119">
        <f>PAT!I119+ExtraOrdinary_Items!I119</f>
        <v>344.2</v>
      </c>
      <c r="J119">
        <f>PAT!J119+ExtraOrdinary_Items!J119</f>
        <v>435.57</v>
      </c>
      <c r="K119">
        <f>PAT!K119+ExtraOrdinary_Items!K119</f>
        <v>545.96</v>
      </c>
      <c r="L119">
        <f>PAT!L119+ExtraOrdinary_Items!L119</f>
        <v>611.44999999999993</v>
      </c>
      <c r="M119">
        <f>PAT!M119+ExtraOrdinary_Items!M119</f>
        <v>791.72</v>
      </c>
      <c r="N119">
        <f>PAT!N119+ExtraOrdinary_Items!N119</f>
        <v>847.13</v>
      </c>
      <c r="O119">
        <f>PAT!O119+ExtraOrdinary_Items!O119</f>
        <v>1110.8399999999999</v>
      </c>
      <c r="P119">
        <f>PAT!P119+ExtraOrdinary_Items!P119</f>
        <v>1053.6500000000001</v>
      </c>
      <c r="Q119">
        <f>PAT!Q119+ExtraOrdinary_Items!Q119</f>
        <v>869.78000000000009</v>
      </c>
    </row>
    <row r="120" spans="1:17" x14ac:dyDescent="0.25">
      <c r="A120">
        <v>117</v>
      </c>
      <c r="B120">
        <f>PAT!B120+ExtraOrdinary_Items!B120</f>
        <v>0</v>
      </c>
      <c r="C120">
        <f>PAT!C120+ExtraOrdinary_Items!C120</f>
        <v>2.93</v>
      </c>
      <c r="D120">
        <f>PAT!D120+ExtraOrdinary_Items!D120</f>
        <v>0</v>
      </c>
      <c r="E120">
        <f>PAT!E120+ExtraOrdinary_Items!E120</f>
        <v>0</v>
      </c>
      <c r="F120">
        <f>PAT!F120+ExtraOrdinary_Items!F120</f>
        <v>6.46</v>
      </c>
      <c r="G120">
        <f>PAT!G120+ExtraOrdinary_Items!G120</f>
        <v>8.24</v>
      </c>
      <c r="H120">
        <f>PAT!H120+ExtraOrdinary_Items!H120</f>
        <v>11.71</v>
      </c>
      <c r="I120">
        <f>PAT!I120+ExtraOrdinary_Items!I120</f>
        <v>15.6</v>
      </c>
      <c r="J120">
        <f>PAT!J120+ExtraOrdinary_Items!J120</f>
        <v>2.87</v>
      </c>
      <c r="K120">
        <f>PAT!K120+ExtraOrdinary_Items!K120</f>
        <v>-0.42000000000000037</v>
      </c>
      <c r="L120">
        <f>PAT!L120+ExtraOrdinary_Items!L120</f>
        <v>4.12</v>
      </c>
      <c r="M120">
        <f>PAT!M120+ExtraOrdinary_Items!M120</f>
        <v>10.29</v>
      </c>
      <c r="N120">
        <f>PAT!N120+ExtraOrdinary_Items!N120</f>
        <v>21.2</v>
      </c>
      <c r="O120">
        <f>PAT!O120+ExtraOrdinary_Items!O120</f>
        <v>29.43</v>
      </c>
      <c r="P120">
        <f>PAT!P120+ExtraOrdinary_Items!P120</f>
        <v>51.23</v>
      </c>
      <c r="Q120">
        <f>PAT!Q120+ExtraOrdinary_Items!Q120</f>
        <v>62.51</v>
      </c>
    </row>
    <row r="121" spans="1:17" x14ac:dyDescent="0.25">
      <c r="A121">
        <v>118</v>
      </c>
      <c r="B121">
        <f>PAT!B121+ExtraOrdinary_Items!B121</f>
        <v>0.56999999999999995</v>
      </c>
      <c r="C121">
        <f>PAT!C121+ExtraOrdinary_Items!C121</f>
        <v>0.13</v>
      </c>
      <c r="D121">
        <f>PAT!D121+ExtraOrdinary_Items!D121</f>
        <v>0.15</v>
      </c>
      <c r="E121">
        <f>PAT!E121+ExtraOrdinary_Items!E121</f>
        <v>0.02</v>
      </c>
      <c r="F121">
        <f>PAT!F121+ExtraOrdinary_Items!F121</f>
        <v>0.35</v>
      </c>
      <c r="G121">
        <f>PAT!G121+ExtraOrdinary_Items!G121</f>
        <v>0.05</v>
      </c>
      <c r="H121">
        <f>PAT!H121+ExtraOrdinary_Items!H121</f>
        <v>0</v>
      </c>
      <c r="I121">
        <f>PAT!I121+ExtraOrdinary_Items!I121</f>
        <v>0.03</v>
      </c>
      <c r="J121">
        <f>PAT!J121+ExtraOrdinary_Items!J121</f>
        <v>0</v>
      </c>
      <c r="K121">
        <f>PAT!K121+ExtraOrdinary_Items!K121</f>
        <v>0</v>
      </c>
      <c r="L121">
        <f>PAT!L121+ExtraOrdinary_Items!L121</f>
        <v>1.8</v>
      </c>
      <c r="M121">
        <f>PAT!M121+ExtraOrdinary_Items!M121</f>
        <v>1.69</v>
      </c>
      <c r="N121">
        <f>PAT!N121+ExtraOrdinary_Items!N121</f>
        <v>87.75</v>
      </c>
      <c r="O121">
        <f>PAT!O121+ExtraOrdinary_Items!O121</f>
        <v>125.75</v>
      </c>
      <c r="P121">
        <f>PAT!P121+ExtraOrdinary_Items!P121</f>
        <v>152.47999999999999</v>
      </c>
      <c r="Q121">
        <f>PAT!Q121+ExtraOrdinary_Items!Q121</f>
        <v>167.98</v>
      </c>
    </row>
    <row r="122" spans="1:17" x14ac:dyDescent="0.25">
      <c r="A122">
        <v>119</v>
      </c>
      <c r="B122">
        <f>PAT!B122+ExtraOrdinary_Items!B122</f>
        <v>392.34999999999997</v>
      </c>
      <c r="C122">
        <f>PAT!C122+ExtraOrdinary_Items!C122</f>
        <v>283.2</v>
      </c>
      <c r="D122">
        <f>PAT!D122+ExtraOrdinary_Items!D122</f>
        <v>65.459999999999994</v>
      </c>
      <c r="E122">
        <f>PAT!E122+ExtraOrdinary_Items!E122</f>
        <v>211.12</v>
      </c>
      <c r="F122">
        <f>PAT!F122+ExtraOrdinary_Items!F122</f>
        <v>1176.8599999999999</v>
      </c>
      <c r="G122">
        <f>PAT!G122+ExtraOrdinary_Items!G122</f>
        <v>475.3</v>
      </c>
      <c r="H122">
        <f>PAT!H122+ExtraOrdinary_Items!H122</f>
        <v>560.9</v>
      </c>
      <c r="I122">
        <f>PAT!I122+ExtraOrdinary_Items!I122</f>
        <v>846.1</v>
      </c>
      <c r="J122">
        <f>PAT!J122+ExtraOrdinary_Items!J122</f>
        <v>893.4</v>
      </c>
      <c r="K122">
        <f>PAT!K122+ExtraOrdinary_Items!K122</f>
        <v>912.4</v>
      </c>
      <c r="L122">
        <f>PAT!L122+ExtraOrdinary_Items!L122</f>
        <v>1265.9000000000001</v>
      </c>
      <c r="M122">
        <f>PAT!M122+ExtraOrdinary_Items!M122</f>
        <v>1933</v>
      </c>
      <c r="N122">
        <f>PAT!N122+ExtraOrdinary_Items!N122</f>
        <v>1680.7</v>
      </c>
      <c r="O122">
        <f>PAT!O122+ExtraOrdinary_Items!O122</f>
        <v>1374.3</v>
      </c>
      <c r="P122">
        <f>PAT!P122+ExtraOrdinary_Items!P122</f>
        <v>1502.8799999999999</v>
      </c>
      <c r="Q122">
        <f>PAT!Q122+ExtraOrdinary_Items!Q122</f>
        <v>780.57999999999993</v>
      </c>
    </row>
    <row r="123" spans="1:17" x14ac:dyDescent="0.25">
      <c r="A123">
        <v>120</v>
      </c>
      <c r="B123">
        <f>PAT!B123+ExtraOrdinary_Items!B123</f>
        <v>173.59</v>
      </c>
      <c r="C123">
        <f>PAT!C123+ExtraOrdinary_Items!C123</f>
        <v>170.79999999999998</v>
      </c>
      <c r="D123">
        <f>PAT!D123+ExtraOrdinary_Items!D123</f>
        <v>113.29</v>
      </c>
      <c r="E123">
        <f>PAT!E123+ExtraOrdinary_Items!E123</f>
        <v>184.06</v>
      </c>
      <c r="F123">
        <f>PAT!F123+ExtraOrdinary_Items!F123</f>
        <v>190.98</v>
      </c>
      <c r="G123">
        <f>PAT!G123+ExtraOrdinary_Items!G123</f>
        <v>157.66</v>
      </c>
      <c r="H123">
        <f>PAT!H123+ExtraOrdinary_Items!H123</f>
        <v>49.349999999999994</v>
      </c>
      <c r="I123">
        <f>PAT!I123+ExtraOrdinary_Items!I123</f>
        <v>72.63</v>
      </c>
      <c r="J123">
        <f>PAT!J123+ExtraOrdinary_Items!J123</f>
        <v>84.85</v>
      </c>
      <c r="K123">
        <f>PAT!K123+ExtraOrdinary_Items!K123</f>
        <v>22.45</v>
      </c>
      <c r="L123">
        <f>PAT!L123+ExtraOrdinary_Items!L123</f>
        <v>39.22</v>
      </c>
      <c r="M123">
        <f>PAT!M123+ExtraOrdinary_Items!M123</f>
        <v>46.209999999999994</v>
      </c>
      <c r="N123">
        <f>PAT!N123+ExtraOrdinary_Items!N123</f>
        <v>63.199999999999996</v>
      </c>
      <c r="O123">
        <f>PAT!O123+ExtraOrdinary_Items!O123</f>
        <v>42.919999999999995</v>
      </c>
      <c r="P123">
        <f>PAT!P123+ExtraOrdinary_Items!P123</f>
        <v>9.5399999999999991</v>
      </c>
      <c r="Q123">
        <f>PAT!Q123+ExtraOrdinary_Items!Q123</f>
        <v>20.69</v>
      </c>
    </row>
    <row r="124" spans="1:17" x14ac:dyDescent="0.25">
      <c r="A124">
        <v>121</v>
      </c>
      <c r="B124">
        <f>PAT!B124+ExtraOrdinary_Items!B124</f>
        <v>26.83</v>
      </c>
      <c r="C124">
        <f>PAT!C124+ExtraOrdinary_Items!C124</f>
        <v>43.23</v>
      </c>
      <c r="D124">
        <f>PAT!D124+ExtraOrdinary_Items!D124</f>
        <v>104.26</v>
      </c>
      <c r="E124">
        <f>PAT!E124+ExtraOrdinary_Items!E124</f>
        <v>115.84</v>
      </c>
      <c r="F124">
        <f>PAT!F124+ExtraOrdinary_Items!F124</f>
        <v>127.42</v>
      </c>
      <c r="G124">
        <f>PAT!G124+ExtraOrdinary_Items!G124</f>
        <v>-16.579999999999998</v>
      </c>
      <c r="H124">
        <f>PAT!H124+ExtraOrdinary_Items!H124</f>
        <v>691.99</v>
      </c>
      <c r="I124">
        <f>PAT!I124+ExtraOrdinary_Items!I124</f>
        <v>205.54000000000002</v>
      </c>
      <c r="J124">
        <f>PAT!J124+ExtraOrdinary_Items!J124</f>
        <v>85.01</v>
      </c>
      <c r="K124">
        <f>PAT!K124+ExtraOrdinary_Items!K124</f>
        <v>137.76</v>
      </c>
      <c r="L124">
        <f>PAT!L124+ExtraOrdinary_Items!L124</f>
        <v>331.71</v>
      </c>
      <c r="M124">
        <f>PAT!M124+ExtraOrdinary_Items!M124</f>
        <v>26.53</v>
      </c>
      <c r="N124">
        <f>PAT!N124+ExtraOrdinary_Items!N124</f>
        <v>148.36000000000001</v>
      </c>
      <c r="O124">
        <f>PAT!O124+ExtraOrdinary_Items!O124</f>
        <v>-91.429999999999993</v>
      </c>
      <c r="P124">
        <f>PAT!P124+ExtraOrdinary_Items!P124</f>
        <v>283.67</v>
      </c>
      <c r="Q124">
        <f>PAT!Q124+ExtraOrdinary_Items!Q124</f>
        <v>101.07000000000001</v>
      </c>
    </row>
    <row r="125" spans="1:17" x14ac:dyDescent="0.25">
      <c r="A125">
        <v>122</v>
      </c>
      <c r="B125">
        <f>PAT!B125+ExtraOrdinary_Items!B125</f>
        <v>15.47</v>
      </c>
      <c r="C125">
        <f>PAT!C125+ExtraOrdinary_Items!C125</f>
        <v>28.17</v>
      </c>
      <c r="D125">
        <f>PAT!D125+ExtraOrdinary_Items!D125</f>
        <v>33.5</v>
      </c>
      <c r="E125">
        <f>PAT!E125+ExtraOrdinary_Items!E125</f>
        <v>188.8</v>
      </c>
      <c r="F125">
        <f>PAT!F125+ExtraOrdinary_Items!F125</f>
        <v>200.35</v>
      </c>
      <c r="G125">
        <f>PAT!G125+ExtraOrdinary_Items!G125</f>
        <v>217.23</v>
      </c>
      <c r="H125">
        <f>PAT!H125+ExtraOrdinary_Items!H125</f>
        <v>170.44</v>
      </c>
      <c r="I125">
        <f>PAT!I125+ExtraOrdinary_Items!I125</f>
        <v>57.23</v>
      </c>
      <c r="J125">
        <f>PAT!J125+ExtraOrdinary_Items!J125</f>
        <v>64.540000000000006</v>
      </c>
      <c r="K125">
        <f>PAT!K125+ExtraOrdinary_Items!K125</f>
        <v>122.55</v>
      </c>
      <c r="L125">
        <f>PAT!L125+ExtraOrdinary_Items!L125</f>
        <v>54.15</v>
      </c>
      <c r="M125">
        <f>PAT!M125+ExtraOrdinary_Items!M125</f>
        <v>95.38000000000001</v>
      </c>
      <c r="N125">
        <f>PAT!N125+ExtraOrdinary_Items!N125</f>
        <v>81.260000000000005</v>
      </c>
      <c r="O125">
        <f>PAT!O125+ExtraOrdinary_Items!O125</f>
        <v>109.02</v>
      </c>
      <c r="P125">
        <f>PAT!P125+ExtraOrdinary_Items!P125</f>
        <v>96.580000000000013</v>
      </c>
      <c r="Q125">
        <f>PAT!Q125+ExtraOrdinary_Items!Q125</f>
        <v>112.28</v>
      </c>
    </row>
    <row r="126" spans="1:17" x14ac:dyDescent="0.25">
      <c r="A126">
        <v>123</v>
      </c>
      <c r="B126">
        <f>PAT!B126+ExtraOrdinary_Items!B126</f>
        <v>0.54</v>
      </c>
      <c r="C126">
        <f>PAT!C126+ExtraOrdinary_Items!C126</f>
        <v>2.16</v>
      </c>
      <c r="D126">
        <f>PAT!D126+ExtraOrdinary_Items!D126</f>
        <v>5.62</v>
      </c>
      <c r="E126">
        <f>PAT!E126+ExtraOrdinary_Items!E126</f>
        <v>26.03</v>
      </c>
      <c r="F126">
        <f>PAT!F126+ExtraOrdinary_Items!F126</f>
        <v>40.67</v>
      </c>
      <c r="G126">
        <f>PAT!G126+ExtraOrdinary_Items!G126</f>
        <v>44.54</v>
      </c>
      <c r="H126">
        <f>PAT!H126+ExtraOrdinary_Items!H126</f>
        <v>80.27</v>
      </c>
      <c r="I126">
        <f>PAT!I126+ExtraOrdinary_Items!I126</f>
        <v>72.64</v>
      </c>
      <c r="J126">
        <f>PAT!J126+ExtraOrdinary_Items!J126</f>
        <v>118.68</v>
      </c>
      <c r="K126">
        <f>PAT!K126+ExtraOrdinary_Items!K126</f>
        <v>157.56</v>
      </c>
      <c r="L126">
        <f>PAT!L126+ExtraOrdinary_Items!L126</f>
        <v>156</v>
      </c>
      <c r="M126">
        <f>PAT!M126+ExtraOrdinary_Items!M126</f>
        <v>246.57</v>
      </c>
      <c r="N126">
        <f>PAT!N126+ExtraOrdinary_Items!N126</f>
        <v>216.25</v>
      </c>
      <c r="O126">
        <f>PAT!O126+ExtraOrdinary_Items!O126</f>
        <v>294.97000000000003</v>
      </c>
      <c r="P126">
        <f>PAT!P126+ExtraOrdinary_Items!P126</f>
        <v>331.51</v>
      </c>
      <c r="Q126">
        <f>PAT!Q126+ExtraOrdinary_Items!Q126</f>
        <v>591.1</v>
      </c>
    </row>
    <row r="127" spans="1:17" x14ac:dyDescent="0.25">
      <c r="A127">
        <v>124</v>
      </c>
      <c r="B127">
        <f>PAT!B127+ExtraOrdinary_Items!B127</f>
        <v>0.38</v>
      </c>
      <c r="C127">
        <f>PAT!C127+ExtraOrdinary_Items!C127</f>
        <v>4.41</v>
      </c>
      <c r="D127">
        <f>PAT!D127+ExtraOrdinary_Items!D127</f>
        <v>11.01</v>
      </c>
      <c r="E127">
        <f>PAT!E127+ExtraOrdinary_Items!E127</f>
        <v>8.61</v>
      </c>
      <c r="F127">
        <f>PAT!F127+ExtraOrdinary_Items!F127</f>
        <v>27.11</v>
      </c>
      <c r="G127">
        <f>PAT!G127+ExtraOrdinary_Items!G127</f>
        <v>28.900000000000002</v>
      </c>
      <c r="H127">
        <f>PAT!H127+ExtraOrdinary_Items!H127</f>
        <v>26.380000000000003</v>
      </c>
      <c r="I127">
        <f>PAT!I127+ExtraOrdinary_Items!I127</f>
        <v>35.43</v>
      </c>
      <c r="J127">
        <f>PAT!J127+ExtraOrdinary_Items!J127</f>
        <v>58.73</v>
      </c>
      <c r="K127">
        <f>PAT!K127+ExtraOrdinary_Items!K127</f>
        <v>70.010000000000005</v>
      </c>
      <c r="L127">
        <f>PAT!L127+ExtraOrdinary_Items!L127</f>
        <v>46.85</v>
      </c>
      <c r="M127">
        <f>PAT!M127+ExtraOrdinary_Items!M127</f>
        <v>73.36</v>
      </c>
      <c r="N127">
        <f>PAT!N127+ExtraOrdinary_Items!N127</f>
        <v>111.49000000000001</v>
      </c>
      <c r="O127">
        <f>PAT!O127+ExtraOrdinary_Items!O127</f>
        <v>155.71</v>
      </c>
      <c r="P127">
        <f>PAT!P127+ExtraOrdinary_Items!P127</f>
        <v>129.01999999999998</v>
      </c>
      <c r="Q127">
        <f>PAT!Q127+ExtraOrdinary_Items!Q127</f>
        <v>142.66</v>
      </c>
    </row>
    <row r="128" spans="1:17" x14ac:dyDescent="0.25">
      <c r="A128">
        <v>125</v>
      </c>
      <c r="B128">
        <f>PAT!B128+ExtraOrdinary_Items!B128</f>
        <v>37.5</v>
      </c>
      <c r="C128">
        <f>PAT!C128+ExtraOrdinary_Items!C128</f>
        <v>33.619999999999997</v>
      </c>
      <c r="D128">
        <f>PAT!D128+ExtraOrdinary_Items!D128</f>
        <v>59.02</v>
      </c>
      <c r="E128">
        <f>PAT!E128+ExtraOrdinary_Items!E128</f>
        <v>216.88</v>
      </c>
      <c r="F128">
        <f>PAT!F128+ExtraOrdinary_Items!F128</f>
        <v>61.61</v>
      </c>
      <c r="G128">
        <f>PAT!G128+ExtraOrdinary_Items!G128</f>
        <v>63.9</v>
      </c>
      <c r="H128">
        <f>PAT!H128+ExtraOrdinary_Items!H128</f>
        <v>39.56</v>
      </c>
      <c r="I128">
        <f>PAT!I128+ExtraOrdinary_Items!I128</f>
        <v>38.29</v>
      </c>
      <c r="J128">
        <f>PAT!J128+ExtraOrdinary_Items!J128</f>
        <v>78.06</v>
      </c>
      <c r="K128">
        <f>PAT!K128+ExtraOrdinary_Items!K128</f>
        <v>124.74</v>
      </c>
      <c r="L128">
        <f>PAT!L128+ExtraOrdinary_Items!L128</f>
        <v>146.19</v>
      </c>
      <c r="M128">
        <f>PAT!M128+ExtraOrdinary_Items!M128</f>
        <v>279.33</v>
      </c>
      <c r="N128">
        <f>PAT!N128+ExtraOrdinary_Items!N128</f>
        <v>559.41</v>
      </c>
      <c r="O128">
        <f>PAT!O128+ExtraOrdinary_Items!O128</f>
        <v>1310.1300000000001</v>
      </c>
      <c r="P128">
        <f>PAT!P128+ExtraOrdinary_Items!P128</f>
        <v>1560.24</v>
      </c>
      <c r="Q128">
        <f>PAT!Q128+ExtraOrdinary_Items!Q128</f>
        <v>1713.3700000000001</v>
      </c>
    </row>
    <row r="129" spans="1:17" x14ac:dyDescent="0.25">
      <c r="A129">
        <v>126</v>
      </c>
      <c r="B129">
        <f>PAT!B129+ExtraOrdinary_Items!B129</f>
        <v>11.36</v>
      </c>
      <c r="C129">
        <f>PAT!C129+ExtraOrdinary_Items!C129</f>
        <v>19</v>
      </c>
      <c r="D129">
        <f>PAT!D129+ExtraOrdinary_Items!D129</f>
        <v>21.18</v>
      </c>
      <c r="E129">
        <f>PAT!E129+ExtraOrdinary_Items!E129</f>
        <v>21.89</v>
      </c>
      <c r="F129">
        <f>PAT!F129+ExtraOrdinary_Items!F129</f>
        <v>29.05</v>
      </c>
      <c r="G129">
        <f>PAT!G129+ExtraOrdinary_Items!G129</f>
        <v>41.470000000000006</v>
      </c>
      <c r="H129">
        <f>PAT!H129+ExtraOrdinary_Items!H129</f>
        <v>39.47</v>
      </c>
      <c r="I129">
        <f>PAT!I129+ExtraOrdinary_Items!I129</f>
        <v>62.32</v>
      </c>
      <c r="J129">
        <f>PAT!J129+ExtraOrdinary_Items!J129</f>
        <v>88.19</v>
      </c>
      <c r="K129">
        <f>PAT!K129+ExtraOrdinary_Items!K129</f>
        <v>76.02</v>
      </c>
      <c r="L129">
        <f>PAT!L129+ExtraOrdinary_Items!L129</f>
        <v>93.63000000000001</v>
      </c>
      <c r="M129">
        <f>PAT!M129+ExtraOrdinary_Items!M129</f>
        <v>78.27</v>
      </c>
      <c r="N129">
        <f>PAT!N129+ExtraOrdinary_Items!N129</f>
        <v>56.46</v>
      </c>
      <c r="O129">
        <f>PAT!O129+ExtraOrdinary_Items!O129</f>
        <v>9.42</v>
      </c>
      <c r="P129">
        <f>PAT!P129+ExtraOrdinary_Items!P129</f>
        <v>68.38</v>
      </c>
      <c r="Q129">
        <f>PAT!Q129+ExtraOrdinary_Items!Q129</f>
        <v>76.87</v>
      </c>
    </row>
    <row r="130" spans="1:17" x14ac:dyDescent="0.25">
      <c r="A130">
        <v>127</v>
      </c>
      <c r="B130">
        <f>PAT!B130+ExtraOrdinary_Items!B130</f>
        <v>18.399999999999999</v>
      </c>
      <c r="C130">
        <f>PAT!C130+ExtraOrdinary_Items!C130</f>
        <v>21.720000000000002</v>
      </c>
      <c r="D130">
        <f>PAT!D130+ExtraOrdinary_Items!D130</f>
        <v>29.5</v>
      </c>
      <c r="E130">
        <f>PAT!E130+ExtraOrdinary_Items!E130</f>
        <v>49.39</v>
      </c>
      <c r="F130">
        <f>PAT!F130+ExtraOrdinary_Items!F130</f>
        <v>65.930000000000007</v>
      </c>
      <c r="G130">
        <f>PAT!G130+ExtraOrdinary_Items!G130</f>
        <v>92.84</v>
      </c>
      <c r="H130">
        <f>PAT!H130+ExtraOrdinary_Items!H130</f>
        <v>78.03</v>
      </c>
      <c r="I130">
        <f>PAT!I130+ExtraOrdinary_Items!I130</f>
        <v>63.35</v>
      </c>
      <c r="J130">
        <f>PAT!J130+ExtraOrdinary_Items!J130</f>
        <v>125.46000000000001</v>
      </c>
      <c r="K130">
        <f>PAT!K130+ExtraOrdinary_Items!K130</f>
        <v>154.80000000000001</v>
      </c>
      <c r="L130">
        <f>PAT!L130+ExtraOrdinary_Items!L130</f>
        <v>222.09</v>
      </c>
      <c r="M130">
        <f>PAT!M130+ExtraOrdinary_Items!M130</f>
        <v>338.38</v>
      </c>
      <c r="N130">
        <f>PAT!N130+ExtraOrdinary_Items!N130</f>
        <v>472.27</v>
      </c>
      <c r="O130">
        <f>PAT!O130+ExtraOrdinary_Items!O130</f>
        <v>332.15999999999997</v>
      </c>
      <c r="P130">
        <f>PAT!P130+ExtraOrdinary_Items!P130</f>
        <v>346.38</v>
      </c>
      <c r="Q130">
        <f>PAT!Q130+ExtraOrdinary_Items!Q130</f>
        <v>309.52999999999997</v>
      </c>
    </row>
    <row r="131" spans="1:17" x14ac:dyDescent="0.25">
      <c r="A131">
        <v>128</v>
      </c>
      <c r="B131">
        <f>PAT!B131+ExtraOrdinary_Items!B131</f>
        <v>10.79</v>
      </c>
      <c r="C131">
        <f>PAT!C131+ExtraOrdinary_Items!C131</f>
        <v>12.2</v>
      </c>
      <c r="D131">
        <f>PAT!D131+ExtraOrdinary_Items!D131</f>
        <v>15.65</v>
      </c>
      <c r="E131">
        <f>PAT!E131+ExtraOrdinary_Items!E131</f>
        <v>42.44</v>
      </c>
      <c r="F131">
        <f>PAT!F131+ExtraOrdinary_Items!F131</f>
        <v>45.25</v>
      </c>
      <c r="G131">
        <f>PAT!G131+ExtraOrdinary_Items!G131</f>
        <v>-28.09</v>
      </c>
      <c r="H131">
        <f>PAT!H131+ExtraOrdinary_Items!H131</f>
        <v>28.68</v>
      </c>
      <c r="I131">
        <f>PAT!I131+ExtraOrdinary_Items!I131</f>
        <v>53.15</v>
      </c>
      <c r="J131">
        <f>PAT!J131+ExtraOrdinary_Items!J131</f>
        <v>103.39</v>
      </c>
      <c r="K131">
        <f>PAT!K131+ExtraOrdinary_Items!K131</f>
        <v>169.95000000000002</v>
      </c>
      <c r="L131">
        <f>PAT!L131+ExtraOrdinary_Items!L131</f>
        <v>81.16</v>
      </c>
      <c r="M131">
        <f>PAT!M131+ExtraOrdinary_Items!M131</f>
        <v>152</v>
      </c>
      <c r="N131">
        <f>PAT!N131+ExtraOrdinary_Items!N131</f>
        <v>179.94</v>
      </c>
      <c r="O131">
        <f>PAT!O131+ExtraOrdinary_Items!O131</f>
        <v>208.65</v>
      </c>
      <c r="P131">
        <f>PAT!P131+ExtraOrdinary_Items!P131</f>
        <v>221.5</v>
      </c>
      <c r="Q131">
        <f>PAT!Q131+ExtraOrdinary_Items!Q131</f>
        <v>271.60000000000002</v>
      </c>
    </row>
    <row r="132" spans="1:17" x14ac:dyDescent="0.25">
      <c r="A132">
        <v>129</v>
      </c>
      <c r="B132">
        <f>PAT!B132+ExtraOrdinary_Items!B132</f>
        <v>64.16</v>
      </c>
      <c r="C132">
        <f>PAT!C132+ExtraOrdinary_Items!C132</f>
        <v>80.19</v>
      </c>
      <c r="D132">
        <f>PAT!D132+ExtraOrdinary_Items!D132</f>
        <v>112.64</v>
      </c>
      <c r="E132">
        <f>PAT!E132+ExtraOrdinary_Items!E132</f>
        <v>138.63999999999999</v>
      </c>
      <c r="F132">
        <f>PAT!F132+ExtraOrdinary_Items!F132</f>
        <v>142.99</v>
      </c>
      <c r="G132">
        <f>PAT!G132+ExtraOrdinary_Items!G132</f>
        <v>194.6</v>
      </c>
      <c r="H132">
        <f>PAT!H132+ExtraOrdinary_Items!H132</f>
        <v>344.53</v>
      </c>
      <c r="I132">
        <f>PAT!I132+ExtraOrdinary_Items!I132</f>
        <v>435.58</v>
      </c>
      <c r="J132">
        <f>PAT!J132+ExtraOrdinary_Items!J132</f>
        <v>522.52</v>
      </c>
      <c r="K132">
        <f>PAT!K132+ExtraOrdinary_Items!K132</f>
        <v>636.32000000000005</v>
      </c>
      <c r="L132">
        <f>PAT!L132+ExtraOrdinary_Items!L132</f>
        <v>629.14</v>
      </c>
      <c r="M132">
        <f>PAT!M132+ExtraOrdinary_Items!M132</f>
        <v>479.83</v>
      </c>
      <c r="N132">
        <f>PAT!N132+ExtraOrdinary_Items!N132</f>
        <v>307.98</v>
      </c>
      <c r="O132">
        <f>PAT!O132+ExtraOrdinary_Items!O132</f>
        <v>309.2</v>
      </c>
      <c r="P132">
        <f>PAT!P132+ExtraOrdinary_Items!P132</f>
        <v>325.23</v>
      </c>
      <c r="Q132">
        <f>PAT!Q132+ExtraOrdinary_Items!Q132</f>
        <v>377.88</v>
      </c>
    </row>
    <row r="133" spans="1:17" x14ac:dyDescent="0.25">
      <c r="A133">
        <v>130</v>
      </c>
      <c r="B133">
        <f>PAT!B133+ExtraOrdinary_Items!B133</f>
        <v>0</v>
      </c>
      <c r="C133">
        <f>PAT!C133+ExtraOrdinary_Items!C133</f>
        <v>0</v>
      </c>
      <c r="D133">
        <f>PAT!D133+ExtraOrdinary_Items!D133</f>
        <v>0</v>
      </c>
      <c r="E133">
        <f>PAT!E133+ExtraOrdinary_Items!E133</f>
        <v>0</v>
      </c>
      <c r="F133">
        <f>PAT!F133+ExtraOrdinary_Items!F133</f>
        <v>0</v>
      </c>
      <c r="G133">
        <f>PAT!G133+ExtraOrdinary_Items!G133</f>
        <v>-1.97</v>
      </c>
      <c r="H133">
        <f>PAT!H133+ExtraOrdinary_Items!H133</f>
        <v>2.21</v>
      </c>
      <c r="I133">
        <f>PAT!I133+ExtraOrdinary_Items!I133</f>
        <v>23.03</v>
      </c>
      <c r="J133">
        <f>PAT!J133+ExtraOrdinary_Items!J133</f>
        <v>30.69</v>
      </c>
      <c r="K133">
        <f>PAT!K133+ExtraOrdinary_Items!K133</f>
        <v>-5.2799999999999994</v>
      </c>
      <c r="L133">
        <f>PAT!L133+ExtraOrdinary_Items!L133</f>
        <v>0.77999999999999992</v>
      </c>
      <c r="M133">
        <f>PAT!M133+ExtraOrdinary_Items!M133</f>
        <v>0.33999999999999997</v>
      </c>
      <c r="N133">
        <f>PAT!N133+ExtraOrdinary_Items!N133</f>
        <v>1.66</v>
      </c>
      <c r="O133">
        <f>PAT!O133+ExtraOrdinary_Items!O133</f>
        <v>2.12</v>
      </c>
      <c r="P133">
        <f>PAT!P133+ExtraOrdinary_Items!P133</f>
        <v>4.68</v>
      </c>
      <c r="Q133">
        <f>PAT!Q133+ExtraOrdinary_Items!Q133</f>
        <v>5.4399999999999995</v>
      </c>
    </row>
    <row r="134" spans="1:17" x14ac:dyDescent="0.25">
      <c r="A134">
        <v>131</v>
      </c>
      <c r="B134">
        <f>PAT!B134+ExtraOrdinary_Items!B134</f>
        <v>3.43</v>
      </c>
      <c r="C134">
        <f>PAT!C134+ExtraOrdinary_Items!C134</f>
        <v>0</v>
      </c>
      <c r="D134">
        <f>PAT!D134+ExtraOrdinary_Items!D134</f>
        <v>2.56</v>
      </c>
      <c r="E134">
        <f>PAT!E134+ExtraOrdinary_Items!E134</f>
        <v>0</v>
      </c>
      <c r="F134">
        <f>PAT!F134+ExtraOrdinary_Items!F134</f>
        <v>26.32</v>
      </c>
      <c r="G134">
        <f>PAT!G134+ExtraOrdinary_Items!G134</f>
        <v>3.3</v>
      </c>
      <c r="H134">
        <f>PAT!H134+ExtraOrdinary_Items!H134</f>
        <v>12.1</v>
      </c>
      <c r="I134">
        <f>PAT!I134+ExtraOrdinary_Items!I134</f>
        <v>5.4300000000000006</v>
      </c>
      <c r="J134">
        <f>PAT!J134+ExtraOrdinary_Items!J134</f>
        <v>20.309999999999999</v>
      </c>
      <c r="K134">
        <f>PAT!K134+ExtraOrdinary_Items!K134</f>
        <v>49.13</v>
      </c>
      <c r="L134">
        <f>PAT!L134+ExtraOrdinary_Items!L134</f>
        <v>68.790000000000006</v>
      </c>
      <c r="M134">
        <f>PAT!M134+ExtraOrdinary_Items!M134</f>
        <v>66.12</v>
      </c>
      <c r="N134">
        <f>PAT!N134+ExtraOrdinary_Items!N134</f>
        <v>83.52</v>
      </c>
      <c r="O134">
        <f>PAT!O134+ExtraOrdinary_Items!O134</f>
        <v>235.07999999999998</v>
      </c>
      <c r="P134">
        <f>PAT!P134+ExtraOrdinary_Items!P134</f>
        <v>346.74</v>
      </c>
      <c r="Q134">
        <f>PAT!Q134+ExtraOrdinary_Items!Q134</f>
        <v>299.54000000000002</v>
      </c>
    </row>
    <row r="135" spans="1:17" x14ac:dyDescent="0.25">
      <c r="A135">
        <v>132</v>
      </c>
      <c r="B135">
        <f>PAT!B135+ExtraOrdinary_Items!B135</f>
        <v>0</v>
      </c>
      <c r="C135">
        <f>PAT!C135+ExtraOrdinary_Items!C135</f>
        <v>0</v>
      </c>
      <c r="D135">
        <f>PAT!D135+ExtraOrdinary_Items!D135</f>
        <v>0</v>
      </c>
      <c r="E135">
        <f>PAT!E135+ExtraOrdinary_Items!E135</f>
        <v>0</v>
      </c>
      <c r="F135">
        <f>PAT!F135+ExtraOrdinary_Items!F135</f>
        <v>0</v>
      </c>
      <c r="G135">
        <f>PAT!G135+ExtraOrdinary_Items!G135</f>
        <v>1.1000000000000001</v>
      </c>
      <c r="H135">
        <f>PAT!H135+ExtraOrdinary_Items!H135</f>
        <v>47.9</v>
      </c>
      <c r="I135">
        <f>PAT!I135+ExtraOrdinary_Items!I135</f>
        <v>53.580000000000005</v>
      </c>
      <c r="J135">
        <f>PAT!J135+ExtraOrdinary_Items!J135</f>
        <v>69.56</v>
      </c>
      <c r="K135">
        <f>PAT!K135+ExtraOrdinary_Items!K135</f>
        <v>184.79000000000002</v>
      </c>
      <c r="L135">
        <f>PAT!L135+ExtraOrdinary_Items!L135</f>
        <v>117.44</v>
      </c>
      <c r="M135">
        <f>PAT!M135+ExtraOrdinary_Items!M135</f>
        <v>114.04</v>
      </c>
      <c r="N135">
        <f>PAT!N135+ExtraOrdinary_Items!N135</f>
        <v>124.19</v>
      </c>
      <c r="O135">
        <f>PAT!O135+ExtraOrdinary_Items!O135</f>
        <v>112.63</v>
      </c>
      <c r="P135">
        <f>PAT!P135+ExtraOrdinary_Items!P135</f>
        <v>131.66999999999999</v>
      </c>
      <c r="Q135">
        <f>PAT!Q135+ExtraOrdinary_Items!Q135</f>
        <v>78.88000000000001</v>
      </c>
    </row>
    <row r="136" spans="1:17" x14ac:dyDescent="0.25">
      <c r="A136">
        <v>133</v>
      </c>
      <c r="B136">
        <f>PAT!B136+ExtraOrdinary_Items!B136</f>
        <v>8.7099999999999991</v>
      </c>
      <c r="C136">
        <f>PAT!C136+ExtraOrdinary_Items!C136</f>
        <v>24.04</v>
      </c>
      <c r="D136">
        <f>PAT!D136+ExtraOrdinary_Items!D136</f>
        <v>-313.54000000000002</v>
      </c>
      <c r="E136">
        <f>PAT!E136+ExtraOrdinary_Items!E136</f>
        <v>39.090000000000003</v>
      </c>
      <c r="F136">
        <f>PAT!F136+ExtraOrdinary_Items!F136</f>
        <v>19</v>
      </c>
      <c r="G136">
        <f>PAT!G136+ExtraOrdinary_Items!G136</f>
        <v>-6.44</v>
      </c>
      <c r="H136">
        <f>PAT!H136+ExtraOrdinary_Items!H136</f>
        <v>11.909999999999998</v>
      </c>
      <c r="I136">
        <f>PAT!I136+ExtraOrdinary_Items!I136</f>
        <v>89.78</v>
      </c>
      <c r="J136">
        <f>PAT!J136+ExtraOrdinary_Items!J136</f>
        <v>137.55000000000001</v>
      </c>
      <c r="K136">
        <f>PAT!K136+ExtraOrdinary_Items!K136</f>
        <v>120.2</v>
      </c>
      <c r="L136">
        <f>PAT!L136+ExtraOrdinary_Items!L136</f>
        <v>69.599999999999994</v>
      </c>
      <c r="M136">
        <f>PAT!M136+ExtraOrdinary_Items!M136</f>
        <v>244.89</v>
      </c>
      <c r="N136">
        <f>PAT!N136+ExtraOrdinary_Items!N136</f>
        <v>76.959999999999994</v>
      </c>
      <c r="O136">
        <f>PAT!O136+ExtraOrdinary_Items!O136</f>
        <v>83.83</v>
      </c>
      <c r="P136">
        <f>PAT!P136+ExtraOrdinary_Items!P136</f>
        <v>160.44</v>
      </c>
      <c r="Q136">
        <f>PAT!Q136+ExtraOrdinary_Items!Q136</f>
        <v>344.72</v>
      </c>
    </row>
    <row r="137" spans="1:17" x14ac:dyDescent="0.25">
      <c r="A137">
        <v>134</v>
      </c>
      <c r="B137">
        <f>PAT!B137+ExtraOrdinary_Items!B137</f>
        <v>11.520000000000001</v>
      </c>
      <c r="C137">
        <f>PAT!C137+ExtraOrdinary_Items!C137</f>
        <v>-4.9999999999999989E-2</v>
      </c>
      <c r="D137">
        <f>PAT!D137+ExtraOrdinary_Items!D137</f>
        <v>46.400000000000006</v>
      </c>
      <c r="E137">
        <f>PAT!E137+ExtraOrdinary_Items!E137</f>
        <v>79.789999999999992</v>
      </c>
      <c r="F137">
        <f>PAT!F137+ExtraOrdinary_Items!F137</f>
        <v>-13.43</v>
      </c>
      <c r="G137">
        <f>PAT!G137+ExtraOrdinary_Items!G137</f>
        <v>-19.25</v>
      </c>
      <c r="H137">
        <f>PAT!H137+ExtraOrdinary_Items!H137</f>
        <v>20.149999999999999</v>
      </c>
      <c r="I137">
        <f>PAT!I137+ExtraOrdinary_Items!I137</f>
        <v>142.61000000000001</v>
      </c>
      <c r="J137">
        <f>PAT!J137+ExtraOrdinary_Items!J137</f>
        <v>39.83</v>
      </c>
      <c r="K137">
        <f>PAT!K137+ExtraOrdinary_Items!K137</f>
        <v>-79.259999999999991</v>
      </c>
      <c r="L137">
        <f>PAT!L137+ExtraOrdinary_Items!L137</f>
        <v>5.51</v>
      </c>
      <c r="M137">
        <f>PAT!M137+ExtraOrdinary_Items!M137</f>
        <v>13.87</v>
      </c>
      <c r="N137">
        <f>PAT!N137+ExtraOrdinary_Items!N137</f>
        <v>49.77</v>
      </c>
      <c r="O137">
        <f>PAT!O137+ExtraOrdinary_Items!O137</f>
        <v>73.319999999999993</v>
      </c>
      <c r="P137">
        <f>PAT!P137+ExtraOrdinary_Items!P137</f>
        <v>94.179999999999993</v>
      </c>
      <c r="Q137">
        <f>PAT!Q137+ExtraOrdinary_Items!Q137</f>
        <v>98.78</v>
      </c>
    </row>
    <row r="138" spans="1:17" x14ac:dyDescent="0.25">
      <c r="A138">
        <v>135</v>
      </c>
      <c r="B138">
        <f>PAT!B138+ExtraOrdinary_Items!B138</f>
        <v>3.82</v>
      </c>
      <c r="C138">
        <f>PAT!C138+ExtraOrdinary_Items!C138</f>
        <v>10.53</v>
      </c>
      <c r="D138">
        <f>PAT!D138+ExtraOrdinary_Items!D138</f>
        <v>22.02</v>
      </c>
      <c r="E138">
        <f>PAT!E138+ExtraOrdinary_Items!E138</f>
        <v>21.23</v>
      </c>
      <c r="F138">
        <f>PAT!F138+ExtraOrdinary_Items!F138</f>
        <v>18.100000000000001</v>
      </c>
      <c r="G138">
        <f>PAT!G138+ExtraOrdinary_Items!G138</f>
        <v>23.86</v>
      </c>
      <c r="H138">
        <f>PAT!H138+ExtraOrdinary_Items!H138</f>
        <v>27.830000000000002</v>
      </c>
      <c r="I138">
        <f>PAT!I138+ExtraOrdinary_Items!I138</f>
        <v>37.44</v>
      </c>
      <c r="J138">
        <f>PAT!J138+ExtraOrdinary_Items!J138</f>
        <v>43.83</v>
      </c>
      <c r="K138">
        <f>PAT!K138+ExtraOrdinary_Items!K138</f>
        <v>16.39</v>
      </c>
      <c r="L138">
        <f>PAT!L138+ExtraOrdinary_Items!L138</f>
        <v>21.42</v>
      </c>
      <c r="M138">
        <f>PAT!M138+ExtraOrdinary_Items!M138</f>
        <v>67.25</v>
      </c>
      <c r="N138">
        <f>PAT!N138+ExtraOrdinary_Items!N138</f>
        <v>64.48</v>
      </c>
      <c r="O138">
        <f>PAT!O138+ExtraOrdinary_Items!O138</f>
        <v>59.63</v>
      </c>
      <c r="P138">
        <f>PAT!P138+ExtraOrdinary_Items!P138</f>
        <v>76.319999999999993</v>
      </c>
      <c r="Q138">
        <f>PAT!Q138+ExtraOrdinary_Items!Q138</f>
        <v>81.31</v>
      </c>
    </row>
    <row r="139" spans="1:17" x14ac:dyDescent="0.25">
      <c r="A139">
        <v>136</v>
      </c>
      <c r="B139">
        <f>PAT!B139+ExtraOrdinary_Items!B139</f>
        <v>52.33</v>
      </c>
      <c r="C139">
        <f>PAT!C139+ExtraOrdinary_Items!C139</f>
        <v>72.86</v>
      </c>
      <c r="D139">
        <f>PAT!D139+ExtraOrdinary_Items!D139</f>
        <v>77.28</v>
      </c>
      <c r="E139">
        <f>PAT!E139+ExtraOrdinary_Items!E139</f>
        <v>100.73</v>
      </c>
      <c r="F139">
        <f>PAT!F139+ExtraOrdinary_Items!F139</f>
        <v>155.21</v>
      </c>
      <c r="G139">
        <f>PAT!G139+ExtraOrdinary_Items!G139</f>
        <v>250.35000000000002</v>
      </c>
      <c r="H139">
        <f>PAT!H139+ExtraOrdinary_Items!H139</f>
        <v>284.39</v>
      </c>
      <c r="I139">
        <f>PAT!I139+ExtraOrdinary_Items!I139</f>
        <v>537.09</v>
      </c>
      <c r="J139">
        <f>PAT!J139+ExtraOrdinary_Items!J139</f>
        <v>666.36</v>
      </c>
      <c r="K139">
        <f>PAT!K139+ExtraOrdinary_Items!K139</f>
        <v>461.17</v>
      </c>
      <c r="L139">
        <f>PAT!L139+ExtraOrdinary_Items!L139</f>
        <v>522.78</v>
      </c>
      <c r="M139">
        <f>PAT!M139+ExtraOrdinary_Items!M139</f>
        <v>487.08</v>
      </c>
      <c r="N139">
        <f>PAT!N139+ExtraOrdinary_Items!N139</f>
        <v>545.87</v>
      </c>
      <c r="O139">
        <f>PAT!O139+ExtraOrdinary_Items!O139</f>
        <v>624.80000000000007</v>
      </c>
      <c r="P139">
        <f>PAT!P139+ExtraOrdinary_Items!P139</f>
        <v>693.64</v>
      </c>
      <c r="Q139">
        <f>PAT!Q139+ExtraOrdinary_Items!Q139</f>
        <v>668.77</v>
      </c>
    </row>
    <row r="140" spans="1:17" x14ac:dyDescent="0.25">
      <c r="A140">
        <v>137</v>
      </c>
      <c r="B140">
        <f>PAT!B140+ExtraOrdinary_Items!B140</f>
        <v>41.980000000000004</v>
      </c>
      <c r="C140">
        <f>PAT!C140+ExtraOrdinary_Items!C140</f>
        <v>66.349999999999994</v>
      </c>
      <c r="D140">
        <f>PAT!D140+ExtraOrdinary_Items!D140</f>
        <v>54.65</v>
      </c>
      <c r="E140">
        <f>PAT!E140+ExtraOrdinary_Items!E140</f>
        <v>70.349999999999994</v>
      </c>
      <c r="F140">
        <f>PAT!F140+ExtraOrdinary_Items!F140</f>
        <v>64.349999999999994</v>
      </c>
      <c r="G140">
        <f>PAT!G140+ExtraOrdinary_Items!G140</f>
        <v>65.78</v>
      </c>
      <c r="H140">
        <f>PAT!H140+ExtraOrdinary_Items!H140</f>
        <v>83.64</v>
      </c>
      <c r="I140">
        <f>PAT!I140+ExtraOrdinary_Items!I140</f>
        <v>148.82</v>
      </c>
      <c r="J140">
        <f>PAT!J140+ExtraOrdinary_Items!J140</f>
        <v>148.79</v>
      </c>
      <c r="K140">
        <f>PAT!K140+ExtraOrdinary_Items!K140</f>
        <v>133.31</v>
      </c>
      <c r="L140">
        <f>PAT!L140+ExtraOrdinary_Items!L140</f>
        <v>158.44000000000003</v>
      </c>
      <c r="M140">
        <f>PAT!M140+ExtraOrdinary_Items!M140</f>
        <v>134.51999999999998</v>
      </c>
      <c r="N140">
        <f>PAT!N140+ExtraOrdinary_Items!N140</f>
        <v>146.04</v>
      </c>
      <c r="O140">
        <f>PAT!O140+ExtraOrdinary_Items!O140</f>
        <v>168.9</v>
      </c>
      <c r="P140">
        <f>PAT!P140+ExtraOrdinary_Items!P140</f>
        <v>211.57</v>
      </c>
      <c r="Q140">
        <f>PAT!Q140+ExtraOrdinary_Items!Q140</f>
        <v>186.79</v>
      </c>
    </row>
    <row r="141" spans="1:17" x14ac:dyDescent="0.25">
      <c r="A141">
        <v>138</v>
      </c>
      <c r="B141">
        <f>PAT!B141+ExtraOrdinary_Items!B141</f>
        <v>105.2</v>
      </c>
      <c r="C141">
        <f>PAT!C141+ExtraOrdinary_Items!C141</f>
        <v>136.43</v>
      </c>
      <c r="D141">
        <f>PAT!D141+ExtraOrdinary_Items!D141</f>
        <v>90.15</v>
      </c>
      <c r="E141">
        <f>PAT!E141+ExtraOrdinary_Items!E141</f>
        <v>225.55</v>
      </c>
      <c r="F141">
        <f>PAT!F141+ExtraOrdinary_Items!F141</f>
        <v>293</v>
      </c>
      <c r="G141">
        <f>PAT!G141+ExtraOrdinary_Items!G141</f>
        <v>368.46000000000004</v>
      </c>
      <c r="H141">
        <f>PAT!H141+ExtraOrdinary_Items!H141</f>
        <v>500.61</v>
      </c>
      <c r="I141">
        <f>PAT!I141+ExtraOrdinary_Items!I141</f>
        <v>465.96000000000004</v>
      </c>
      <c r="J141">
        <f>PAT!J141+ExtraOrdinary_Items!J141</f>
        <v>587.56000000000006</v>
      </c>
      <c r="K141">
        <f>PAT!K141+ExtraOrdinary_Items!K141</f>
        <v>778.06999999999994</v>
      </c>
      <c r="L141">
        <f>PAT!L141+ExtraOrdinary_Items!L141</f>
        <v>838.79</v>
      </c>
      <c r="M141">
        <f>PAT!M141+ExtraOrdinary_Items!M141</f>
        <v>839.38</v>
      </c>
      <c r="N141">
        <f>PAT!N141+ExtraOrdinary_Items!N141</f>
        <v>1028.0999999999999</v>
      </c>
      <c r="O141">
        <f>PAT!O141+ExtraOrdinary_Items!O141</f>
        <v>478.25</v>
      </c>
      <c r="P141">
        <f>PAT!P141+ExtraOrdinary_Items!P141</f>
        <v>830.79</v>
      </c>
      <c r="Q141">
        <f>PAT!Q141+ExtraOrdinary_Items!Q141</f>
        <v>879.25</v>
      </c>
    </row>
    <row r="142" spans="1:17" x14ac:dyDescent="0.25">
      <c r="A142">
        <v>139</v>
      </c>
      <c r="B142">
        <f>PAT!B142+ExtraOrdinary_Items!B142</f>
        <v>27.53</v>
      </c>
      <c r="C142">
        <f>PAT!C142+ExtraOrdinary_Items!C142</f>
        <v>29.56</v>
      </c>
      <c r="D142">
        <f>PAT!D142+ExtraOrdinary_Items!D142</f>
        <v>30.77</v>
      </c>
      <c r="E142">
        <f>PAT!E142+ExtraOrdinary_Items!E142</f>
        <v>50.57</v>
      </c>
      <c r="F142">
        <f>PAT!F142+ExtraOrdinary_Items!F142</f>
        <v>69.089999999999989</v>
      </c>
      <c r="G142">
        <f>PAT!G142+ExtraOrdinary_Items!G142</f>
        <v>88.92</v>
      </c>
      <c r="H142">
        <f>PAT!H142+ExtraOrdinary_Items!H142</f>
        <v>-35.49</v>
      </c>
      <c r="I142">
        <f>PAT!I142+ExtraOrdinary_Items!I142</f>
        <v>57.63</v>
      </c>
      <c r="J142">
        <f>PAT!J142+ExtraOrdinary_Items!J142</f>
        <v>88.31</v>
      </c>
      <c r="K142">
        <f>PAT!K142+ExtraOrdinary_Items!K142</f>
        <v>105.03999999999999</v>
      </c>
      <c r="L142">
        <f>PAT!L142+ExtraOrdinary_Items!L142</f>
        <v>145.27000000000001</v>
      </c>
      <c r="M142">
        <f>PAT!M142+ExtraOrdinary_Items!M142</f>
        <v>207.68</v>
      </c>
      <c r="N142">
        <f>PAT!N142+ExtraOrdinary_Items!N142</f>
        <v>198.66</v>
      </c>
      <c r="O142">
        <f>PAT!O142+ExtraOrdinary_Items!O142</f>
        <v>248.86</v>
      </c>
      <c r="P142">
        <f>PAT!P142+ExtraOrdinary_Items!P142</f>
        <v>315.88</v>
      </c>
      <c r="Q142">
        <f>PAT!Q142+ExtraOrdinary_Items!Q142</f>
        <v>358.2</v>
      </c>
    </row>
    <row r="143" spans="1:17" x14ac:dyDescent="0.25">
      <c r="A143">
        <v>140</v>
      </c>
      <c r="B143">
        <f>PAT!B143+ExtraOrdinary_Items!B143</f>
        <v>80.39</v>
      </c>
      <c r="C143">
        <f>PAT!C143+ExtraOrdinary_Items!C143</f>
        <v>91.21</v>
      </c>
      <c r="D143">
        <f>PAT!D143+ExtraOrdinary_Items!D143</f>
        <v>96.11</v>
      </c>
      <c r="E143">
        <f>PAT!E143+ExtraOrdinary_Items!E143</f>
        <v>42.34</v>
      </c>
      <c r="F143">
        <f>PAT!F143+ExtraOrdinary_Items!F143</f>
        <v>69.97</v>
      </c>
      <c r="G143">
        <f>PAT!G143+ExtraOrdinary_Items!G143</f>
        <v>71.289999999999992</v>
      </c>
      <c r="H143">
        <f>PAT!H143+ExtraOrdinary_Items!H143</f>
        <v>-36.880000000000003</v>
      </c>
      <c r="I143">
        <f>PAT!I143+ExtraOrdinary_Items!I143</f>
        <v>132.79999999999998</v>
      </c>
      <c r="J143">
        <f>PAT!J143+ExtraOrdinary_Items!J143</f>
        <v>76.63</v>
      </c>
      <c r="K143">
        <f>PAT!K143+ExtraOrdinary_Items!K143</f>
        <v>75.410000000000011</v>
      </c>
      <c r="L143">
        <f>PAT!L143+ExtraOrdinary_Items!L143</f>
        <v>137.22999999999999</v>
      </c>
      <c r="M143">
        <f>PAT!M143+ExtraOrdinary_Items!M143</f>
        <v>178.73000000000002</v>
      </c>
      <c r="N143">
        <f>PAT!N143+ExtraOrdinary_Items!N143</f>
        <v>48.85</v>
      </c>
      <c r="O143">
        <f>PAT!O143+ExtraOrdinary_Items!O143</f>
        <v>270.54000000000002</v>
      </c>
      <c r="P143">
        <f>PAT!P143+ExtraOrdinary_Items!P143</f>
        <v>355.94</v>
      </c>
      <c r="Q143">
        <f>PAT!Q143+ExtraOrdinary_Items!Q143</f>
        <v>331.63</v>
      </c>
    </row>
    <row r="144" spans="1:17" x14ac:dyDescent="0.25">
      <c r="A144">
        <v>141</v>
      </c>
      <c r="B144">
        <f>PAT!B144+ExtraOrdinary_Items!B144</f>
        <v>-13.55</v>
      </c>
      <c r="C144">
        <f>PAT!C144+ExtraOrdinary_Items!C144</f>
        <v>2.89</v>
      </c>
      <c r="D144">
        <f>PAT!D144+ExtraOrdinary_Items!D144</f>
        <v>9.0399999999999991</v>
      </c>
      <c r="E144">
        <f>PAT!E144+ExtraOrdinary_Items!E144</f>
        <v>15.77</v>
      </c>
      <c r="F144">
        <f>PAT!F144+ExtraOrdinary_Items!F144</f>
        <v>74.28</v>
      </c>
      <c r="G144">
        <f>PAT!G144+ExtraOrdinary_Items!G144</f>
        <v>57.64</v>
      </c>
      <c r="H144">
        <f>PAT!H144+ExtraOrdinary_Items!H144</f>
        <v>15.11</v>
      </c>
      <c r="I144">
        <f>PAT!I144+ExtraOrdinary_Items!I144</f>
        <v>67.349999999999994</v>
      </c>
      <c r="J144">
        <f>PAT!J144+ExtraOrdinary_Items!J144</f>
        <v>70.790000000000006</v>
      </c>
      <c r="K144">
        <f>PAT!K144+ExtraOrdinary_Items!K144</f>
        <v>76.36</v>
      </c>
      <c r="L144">
        <f>PAT!L144+ExtraOrdinary_Items!L144</f>
        <v>117.91</v>
      </c>
      <c r="M144">
        <f>PAT!M144+ExtraOrdinary_Items!M144</f>
        <v>136.10999999999999</v>
      </c>
      <c r="N144">
        <f>PAT!N144+ExtraOrdinary_Items!N144</f>
        <v>166.38</v>
      </c>
      <c r="O144">
        <f>PAT!O144+ExtraOrdinary_Items!O144</f>
        <v>153.16999999999999</v>
      </c>
      <c r="P144">
        <f>PAT!P144+ExtraOrdinary_Items!P144</f>
        <v>188.9</v>
      </c>
      <c r="Q144">
        <f>PAT!Q144+ExtraOrdinary_Items!Q144</f>
        <v>192.1</v>
      </c>
    </row>
    <row r="145" spans="1:17" x14ac:dyDescent="0.25">
      <c r="A145">
        <v>142</v>
      </c>
      <c r="B145">
        <f>PAT!B145+ExtraOrdinary_Items!B145</f>
        <v>0</v>
      </c>
      <c r="C145">
        <f>PAT!C145+ExtraOrdinary_Items!C145</f>
        <v>0</v>
      </c>
      <c r="D145">
        <f>PAT!D145+ExtraOrdinary_Items!D145</f>
        <v>0.01</v>
      </c>
      <c r="E145">
        <f>PAT!E145+ExtraOrdinary_Items!E145</f>
        <v>0</v>
      </c>
      <c r="F145">
        <f>PAT!F145+ExtraOrdinary_Items!F145</f>
        <v>0.01</v>
      </c>
      <c r="G145">
        <f>PAT!G145+ExtraOrdinary_Items!G145</f>
        <v>-4.3099999999999996</v>
      </c>
      <c r="H145">
        <f>PAT!H145+ExtraOrdinary_Items!H145</f>
        <v>-10.130000000000001</v>
      </c>
      <c r="I145">
        <f>PAT!I145+ExtraOrdinary_Items!I145</f>
        <v>16.760000000000002</v>
      </c>
      <c r="J145">
        <f>PAT!J145+ExtraOrdinary_Items!J145</f>
        <v>-0.67</v>
      </c>
      <c r="K145">
        <f>PAT!K145+ExtraOrdinary_Items!K145</f>
        <v>-13.67</v>
      </c>
      <c r="L145">
        <f>PAT!L145+ExtraOrdinary_Items!L145</f>
        <v>-11.45</v>
      </c>
      <c r="M145">
        <f>PAT!M145+ExtraOrdinary_Items!M145</f>
        <v>48.760000000000005</v>
      </c>
      <c r="N145">
        <f>PAT!N145+ExtraOrdinary_Items!N145</f>
        <v>-78.460000000000008</v>
      </c>
      <c r="O145">
        <f>PAT!O145+ExtraOrdinary_Items!O145</f>
        <v>-36.480000000000004</v>
      </c>
      <c r="P145">
        <f>PAT!P145+ExtraOrdinary_Items!P145</f>
        <v>16.100000000000001</v>
      </c>
      <c r="Q145">
        <f>PAT!Q145+ExtraOrdinary_Items!Q145</f>
        <v>54.31</v>
      </c>
    </row>
    <row r="146" spans="1:17" x14ac:dyDescent="0.25">
      <c r="A146">
        <v>143</v>
      </c>
      <c r="B146">
        <f>PAT!B146+ExtraOrdinary_Items!B146</f>
        <v>0</v>
      </c>
      <c r="C146">
        <f>PAT!C146+ExtraOrdinary_Items!C146</f>
        <v>0</v>
      </c>
      <c r="D146">
        <f>PAT!D146+ExtraOrdinary_Items!D146</f>
        <v>0</v>
      </c>
      <c r="E146">
        <f>PAT!E146+ExtraOrdinary_Items!E146</f>
        <v>0</v>
      </c>
      <c r="F146">
        <f>PAT!F146+ExtraOrdinary_Items!F146</f>
        <v>0</v>
      </c>
      <c r="G146">
        <f>PAT!G146+ExtraOrdinary_Items!G146</f>
        <v>0</v>
      </c>
      <c r="H146">
        <f>PAT!H146+ExtraOrdinary_Items!H146</f>
        <v>0.15</v>
      </c>
      <c r="I146">
        <f>PAT!I146+ExtraOrdinary_Items!I146</f>
        <v>0.4</v>
      </c>
      <c r="J146">
        <f>PAT!J146+ExtraOrdinary_Items!J146</f>
        <v>0.7</v>
      </c>
      <c r="K146">
        <f>PAT!K146+ExtraOrdinary_Items!K146</f>
        <v>0.43</v>
      </c>
      <c r="L146">
        <f>PAT!L146+ExtraOrdinary_Items!L146</f>
        <v>0.3</v>
      </c>
      <c r="M146">
        <f>PAT!M146+ExtraOrdinary_Items!M146</f>
        <v>24.67</v>
      </c>
      <c r="N146">
        <f>PAT!N146+ExtraOrdinary_Items!N146</f>
        <v>35.049999999999997</v>
      </c>
      <c r="O146">
        <f>PAT!O146+ExtraOrdinary_Items!O146</f>
        <v>29.47</v>
      </c>
      <c r="P146">
        <f>PAT!P146+ExtraOrdinary_Items!P146</f>
        <v>155.75</v>
      </c>
      <c r="Q146">
        <f>PAT!Q146+ExtraOrdinary_Items!Q146</f>
        <v>111.92</v>
      </c>
    </row>
    <row r="147" spans="1:17" x14ac:dyDescent="0.25">
      <c r="A147">
        <v>144</v>
      </c>
      <c r="B147">
        <f>PAT!B147+ExtraOrdinary_Items!B147</f>
        <v>1.26</v>
      </c>
      <c r="C147">
        <f>PAT!C147+ExtraOrdinary_Items!C147</f>
        <v>1.62</v>
      </c>
      <c r="D147">
        <f>PAT!D147+ExtraOrdinary_Items!D147</f>
        <v>2.1</v>
      </c>
      <c r="E147">
        <f>PAT!E147+ExtraOrdinary_Items!E147</f>
        <v>3.93</v>
      </c>
      <c r="F147">
        <f>PAT!F147+ExtraOrdinary_Items!F147</f>
        <v>0</v>
      </c>
      <c r="G147">
        <f>PAT!G147+ExtraOrdinary_Items!G147</f>
        <v>-12.489999999999998</v>
      </c>
      <c r="H147">
        <f>PAT!H147+ExtraOrdinary_Items!H147</f>
        <v>-84.419999999999987</v>
      </c>
      <c r="I147">
        <f>PAT!I147+ExtraOrdinary_Items!I147</f>
        <v>-162.69999999999999</v>
      </c>
      <c r="J147">
        <f>PAT!J147+ExtraOrdinary_Items!J147</f>
        <v>-266.76</v>
      </c>
      <c r="K147">
        <f>PAT!K147+ExtraOrdinary_Items!K147</f>
        <v>-389.31</v>
      </c>
      <c r="L147">
        <f>PAT!L147+ExtraOrdinary_Items!L147</f>
        <v>-527.37</v>
      </c>
      <c r="M147">
        <f>PAT!M147+ExtraOrdinary_Items!M147</f>
        <v>-307.76</v>
      </c>
      <c r="N147">
        <f>PAT!N147+ExtraOrdinary_Items!N147</f>
        <v>-370.34</v>
      </c>
      <c r="O147">
        <f>PAT!O147+ExtraOrdinary_Items!O147</f>
        <v>398.57</v>
      </c>
      <c r="P147">
        <f>PAT!P147+ExtraOrdinary_Items!P147</f>
        <v>1169.6100000000001</v>
      </c>
      <c r="Q147">
        <f>PAT!Q147+ExtraOrdinary_Items!Q147</f>
        <v>122.26</v>
      </c>
    </row>
    <row r="148" spans="1:17" x14ac:dyDescent="0.25">
      <c r="A148">
        <v>145</v>
      </c>
      <c r="B148">
        <f>PAT!B148+ExtraOrdinary_Items!B148</f>
        <v>1639.3999999999999</v>
      </c>
      <c r="C148">
        <f>PAT!C148+ExtraOrdinary_Items!C148</f>
        <v>1869.35</v>
      </c>
      <c r="D148">
        <f>PAT!D148+ExtraOrdinary_Items!D148</f>
        <v>1954.6200000000001</v>
      </c>
      <c r="E148">
        <f>PAT!E148+ExtraOrdinary_Items!E148</f>
        <v>2310.0700000000002</v>
      </c>
      <c r="F148">
        <f>PAT!F148+ExtraOrdinary_Items!F148</f>
        <v>2386.67</v>
      </c>
      <c r="G148">
        <f>PAT!G148+ExtraOrdinary_Items!G148</f>
        <v>2602.48</v>
      </c>
      <c r="H148">
        <f>PAT!H148+ExtraOrdinary_Items!H148</f>
        <v>2803.7</v>
      </c>
      <c r="I148">
        <f>PAT!I148+ExtraOrdinary_Items!I148</f>
        <v>3139.84</v>
      </c>
      <c r="J148">
        <f>PAT!J148+ExtraOrdinary_Items!J148</f>
        <v>3834.04</v>
      </c>
      <c r="K148">
        <f>PAT!K148+ExtraOrdinary_Items!K148</f>
        <v>3653.73</v>
      </c>
      <c r="L148">
        <f>PAT!L148+ExtraOrdinary_Items!L148</f>
        <v>4025.4300000000003</v>
      </c>
      <c r="M148">
        <f>PAT!M148+ExtraOrdinary_Items!M148</f>
        <v>4375.8200000000006</v>
      </c>
      <c r="N148">
        <f>PAT!N148+ExtraOrdinary_Items!N148</f>
        <v>3039.3</v>
      </c>
      <c r="O148">
        <f>PAT!O148+ExtraOrdinary_Items!O148</f>
        <v>2226.4299999999998</v>
      </c>
      <c r="P148">
        <f>PAT!P148+ExtraOrdinary_Items!P148</f>
        <v>3556.22</v>
      </c>
      <c r="Q148">
        <f>PAT!Q148+ExtraOrdinary_Items!Q148</f>
        <v>4765.96</v>
      </c>
    </row>
    <row r="149" spans="1:17" x14ac:dyDescent="0.25">
      <c r="A149">
        <v>146</v>
      </c>
      <c r="B149">
        <f>PAT!B149+ExtraOrdinary_Items!B149</f>
        <v>64.67</v>
      </c>
      <c r="C149">
        <f>PAT!C149+ExtraOrdinary_Items!C149</f>
        <v>77.2</v>
      </c>
      <c r="D149">
        <f>PAT!D149+ExtraOrdinary_Items!D149</f>
        <v>48.51</v>
      </c>
      <c r="E149">
        <f>PAT!E149+ExtraOrdinary_Items!E149</f>
        <v>46.32</v>
      </c>
      <c r="F149">
        <f>PAT!F149+ExtraOrdinary_Items!F149</f>
        <v>109.39</v>
      </c>
      <c r="G149">
        <f>PAT!G149+ExtraOrdinary_Items!G149</f>
        <v>73.31</v>
      </c>
      <c r="H149">
        <f>PAT!H149+ExtraOrdinary_Items!H149</f>
        <v>174.51</v>
      </c>
      <c r="I149">
        <f>PAT!I149+ExtraOrdinary_Items!I149</f>
        <v>175.58</v>
      </c>
      <c r="J149">
        <f>PAT!J149+ExtraOrdinary_Items!J149</f>
        <v>169.16</v>
      </c>
      <c r="K149">
        <f>PAT!K149+ExtraOrdinary_Items!K149</f>
        <v>167.75</v>
      </c>
      <c r="L149">
        <f>PAT!L149+ExtraOrdinary_Items!L149</f>
        <v>183.73</v>
      </c>
      <c r="M149">
        <f>PAT!M149+ExtraOrdinary_Items!M149</f>
        <v>230.65</v>
      </c>
      <c r="N149">
        <f>PAT!N149+ExtraOrdinary_Items!N149</f>
        <v>177.07</v>
      </c>
      <c r="O149">
        <f>PAT!O149+ExtraOrdinary_Items!O149</f>
        <v>-57.79</v>
      </c>
      <c r="P149">
        <f>PAT!P149+ExtraOrdinary_Items!P149</f>
        <v>0.28999999999999998</v>
      </c>
      <c r="Q149">
        <f>PAT!Q149+ExtraOrdinary_Items!Q149</f>
        <v>27.16</v>
      </c>
    </row>
    <row r="150" spans="1:17" x14ac:dyDescent="0.25">
      <c r="A150">
        <v>147</v>
      </c>
      <c r="B150">
        <f>PAT!B150+ExtraOrdinary_Items!B150</f>
        <v>7.61</v>
      </c>
      <c r="C150">
        <f>PAT!C150+ExtraOrdinary_Items!C150</f>
        <v>16.88</v>
      </c>
      <c r="D150">
        <f>PAT!D150+ExtraOrdinary_Items!D150</f>
        <v>21.2</v>
      </c>
      <c r="E150">
        <f>PAT!E150+ExtraOrdinary_Items!E150</f>
        <v>36.299999999999997</v>
      </c>
      <c r="F150">
        <f>PAT!F150+ExtraOrdinary_Items!F150</f>
        <v>137.15</v>
      </c>
      <c r="G150">
        <f>PAT!G150+ExtraOrdinary_Items!G150</f>
        <v>216.3</v>
      </c>
      <c r="H150">
        <f>PAT!H150+ExtraOrdinary_Items!H150</f>
        <v>226.32</v>
      </c>
      <c r="I150">
        <f>PAT!I150+ExtraOrdinary_Items!I150</f>
        <v>192</v>
      </c>
      <c r="J150">
        <f>PAT!J150+ExtraOrdinary_Items!J150</f>
        <v>190.52</v>
      </c>
      <c r="K150">
        <f>PAT!K150+ExtraOrdinary_Items!K150</f>
        <v>162.41</v>
      </c>
      <c r="L150">
        <f>PAT!L150+ExtraOrdinary_Items!L150</f>
        <v>104.57</v>
      </c>
      <c r="M150">
        <f>PAT!M150+ExtraOrdinary_Items!M150</f>
        <v>148.25</v>
      </c>
      <c r="N150">
        <f>PAT!N150+ExtraOrdinary_Items!N150</f>
        <v>147.36000000000001</v>
      </c>
      <c r="O150">
        <f>PAT!O150+ExtraOrdinary_Items!O150</f>
        <v>34.5</v>
      </c>
      <c r="P150">
        <f>PAT!P150+ExtraOrdinary_Items!P150</f>
        <v>-86.66</v>
      </c>
      <c r="Q150">
        <f>PAT!Q150+ExtraOrdinary_Items!Q150</f>
        <v>209.16</v>
      </c>
    </row>
    <row r="151" spans="1:17" x14ac:dyDescent="0.25">
      <c r="A151">
        <v>148</v>
      </c>
      <c r="B151">
        <f>PAT!B151+ExtraOrdinary_Items!B151</f>
        <v>46.26</v>
      </c>
      <c r="C151">
        <f>PAT!C151+ExtraOrdinary_Items!C151</f>
        <v>51.43</v>
      </c>
      <c r="D151">
        <f>PAT!D151+ExtraOrdinary_Items!D151</f>
        <v>38.31</v>
      </c>
      <c r="E151">
        <f>PAT!E151+ExtraOrdinary_Items!E151</f>
        <v>71.319999999999993</v>
      </c>
      <c r="F151">
        <f>PAT!F151+ExtraOrdinary_Items!F151</f>
        <v>147.29</v>
      </c>
      <c r="G151">
        <f>PAT!G151+ExtraOrdinary_Items!G151</f>
        <v>101.58</v>
      </c>
      <c r="H151">
        <f>PAT!H151+ExtraOrdinary_Items!H151</f>
        <v>106.47</v>
      </c>
      <c r="I151">
        <f>PAT!I151+ExtraOrdinary_Items!I151</f>
        <v>121.59</v>
      </c>
      <c r="J151">
        <f>PAT!J151+ExtraOrdinary_Items!J151</f>
        <v>98.38</v>
      </c>
      <c r="K151">
        <f>PAT!K151+ExtraOrdinary_Items!K151</f>
        <v>100.31</v>
      </c>
      <c r="L151">
        <f>PAT!L151+ExtraOrdinary_Items!L151</f>
        <v>95.63000000000001</v>
      </c>
      <c r="M151">
        <f>PAT!M151+ExtraOrdinary_Items!M151</f>
        <v>228.84</v>
      </c>
      <c r="N151">
        <f>PAT!N151+ExtraOrdinary_Items!N151</f>
        <v>441.01</v>
      </c>
      <c r="O151">
        <f>PAT!O151+ExtraOrdinary_Items!O151</f>
        <v>2272.39</v>
      </c>
      <c r="P151">
        <f>PAT!P151+ExtraOrdinary_Items!P151</f>
        <v>4040.93</v>
      </c>
      <c r="Q151">
        <f>PAT!Q151+ExtraOrdinary_Items!Q151</f>
        <v>1756.39</v>
      </c>
    </row>
    <row r="152" spans="1:17" x14ac:dyDescent="0.25">
      <c r="A152">
        <v>149</v>
      </c>
      <c r="B152">
        <f>PAT!B152+ExtraOrdinary_Items!B152</f>
        <v>40.21</v>
      </c>
      <c r="C152">
        <f>PAT!C152+ExtraOrdinary_Items!C152</f>
        <v>57.47</v>
      </c>
      <c r="D152">
        <f>PAT!D152+ExtraOrdinary_Items!D152</f>
        <v>24.38</v>
      </c>
      <c r="E152">
        <f>PAT!E152+ExtraOrdinary_Items!E152</f>
        <v>35.549999999999997</v>
      </c>
      <c r="F152">
        <f>PAT!F152+ExtraOrdinary_Items!F152</f>
        <v>3.28</v>
      </c>
      <c r="G152">
        <f>PAT!G152+ExtraOrdinary_Items!G152</f>
        <v>63.28</v>
      </c>
      <c r="H152">
        <f>PAT!H152+ExtraOrdinary_Items!H152</f>
        <v>97.67</v>
      </c>
      <c r="I152">
        <f>PAT!I152+ExtraOrdinary_Items!I152</f>
        <v>13.45</v>
      </c>
      <c r="J152">
        <f>PAT!J152+ExtraOrdinary_Items!J152</f>
        <v>58.88</v>
      </c>
      <c r="K152">
        <f>PAT!K152+ExtraOrdinary_Items!K152</f>
        <v>120.3</v>
      </c>
      <c r="L152">
        <f>PAT!L152+ExtraOrdinary_Items!L152</f>
        <v>53.45</v>
      </c>
      <c r="M152">
        <f>PAT!M152+ExtraOrdinary_Items!M152</f>
        <v>165.9</v>
      </c>
      <c r="N152">
        <f>PAT!N152+ExtraOrdinary_Items!N152</f>
        <v>-352.65</v>
      </c>
      <c r="O152">
        <f>PAT!O152+ExtraOrdinary_Items!O152</f>
        <v>-1720.24</v>
      </c>
      <c r="P152">
        <f>PAT!P152+ExtraOrdinary_Items!P152</f>
        <v>-3684.1</v>
      </c>
      <c r="Q152">
        <f>PAT!Q152+ExtraOrdinary_Items!Q152</f>
        <v>-1930.75</v>
      </c>
    </row>
    <row r="153" spans="1:17" x14ac:dyDescent="0.25">
      <c r="A153">
        <v>150</v>
      </c>
      <c r="B153">
        <f>PAT!B153+ExtraOrdinary_Items!B153</f>
        <v>0.22</v>
      </c>
      <c r="C153">
        <f>PAT!C153+ExtraOrdinary_Items!C153</f>
        <v>3.17</v>
      </c>
      <c r="D153">
        <f>PAT!D153+ExtraOrdinary_Items!D153</f>
        <v>1.79</v>
      </c>
      <c r="E153">
        <f>PAT!E153+ExtraOrdinary_Items!E153</f>
        <v>8.17</v>
      </c>
      <c r="F153">
        <f>PAT!F153+ExtraOrdinary_Items!F153</f>
        <v>14.86</v>
      </c>
      <c r="G153">
        <f>PAT!G153+ExtraOrdinary_Items!G153</f>
        <v>92.61</v>
      </c>
      <c r="H153">
        <f>PAT!H153+ExtraOrdinary_Items!H153</f>
        <v>21.69</v>
      </c>
      <c r="I153">
        <f>PAT!I153+ExtraOrdinary_Items!I153</f>
        <v>21.73</v>
      </c>
      <c r="J153">
        <f>PAT!J153+ExtraOrdinary_Items!J153</f>
        <v>68.710000000000008</v>
      </c>
      <c r="K153">
        <f>PAT!K153+ExtraOrdinary_Items!K153</f>
        <v>-8.24</v>
      </c>
      <c r="L153">
        <f>PAT!L153+ExtraOrdinary_Items!L153</f>
        <v>-24.029999999999998</v>
      </c>
      <c r="M153">
        <f>PAT!M153+ExtraOrdinary_Items!M153</f>
        <v>-23.43</v>
      </c>
      <c r="N153">
        <f>PAT!N153+ExtraOrdinary_Items!N153</f>
        <v>-129.83000000000001</v>
      </c>
      <c r="O153">
        <f>PAT!O153+ExtraOrdinary_Items!O153</f>
        <v>-123.1</v>
      </c>
      <c r="P153">
        <f>PAT!P153+ExtraOrdinary_Items!P153</f>
        <v>-271.01</v>
      </c>
      <c r="Q153">
        <f>PAT!Q153+ExtraOrdinary_Items!Q153</f>
        <v>-36.08</v>
      </c>
    </row>
    <row r="154" spans="1:17" x14ac:dyDescent="0.25">
      <c r="A154">
        <v>151</v>
      </c>
      <c r="B154">
        <f>PAT!B154+ExtraOrdinary_Items!B154</f>
        <v>9.8699999999999992</v>
      </c>
      <c r="C154">
        <f>PAT!C154+ExtraOrdinary_Items!C154</f>
        <v>15.5</v>
      </c>
      <c r="D154">
        <f>PAT!D154+ExtraOrdinary_Items!D154</f>
        <v>10.6</v>
      </c>
      <c r="E154">
        <f>PAT!E154+ExtraOrdinary_Items!E154</f>
        <v>5.66</v>
      </c>
      <c r="F154">
        <f>PAT!F154+ExtraOrdinary_Items!F154</f>
        <v>25.76</v>
      </c>
      <c r="G154">
        <f>PAT!G154+ExtraOrdinary_Items!G154</f>
        <v>26.41</v>
      </c>
      <c r="H154">
        <f>PAT!H154+ExtraOrdinary_Items!H154</f>
        <v>26.919999999999998</v>
      </c>
      <c r="I154">
        <f>PAT!I154+ExtraOrdinary_Items!I154</f>
        <v>40.769999999999996</v>
      </c>
      <c r="J154">
        <f>PAT!J154+ExtraOrdinary_Items!J154</f>
        <v>61.52</v>
      </c>
      <c r="K154">
        <f>PAT!K154+ExtraOrdinary_Items!K154</f>
        <v>44.64</v>
      </c>
      <c r="L154">
        <f>PAT!L154+ExtraOrdinary_Items!L154</f>
        <v>34.35</v>
      </c>
      <c r="M154">
        <f>PAT!M154+ExtraOrdinary_Items!M154</f>
        <v>83.5</v>
      </c>
      <c r="N154">
        <f>PAT!N154+ExtraOrdinary_Items!N154</f>
        <v>85.85</v>
      </c>
      <c r="O154">
        <f>PAT!O154+ExtraOrdinary_Items!O154</f>
        <v>105.64999999999999</v>
      </c>
      <c r="P154">
        <f>PAT!P154+ExtraOrdinary_Items!P154</f>
        <v>120.71</v>
      </c>
      <c r="Q154">
        <f>PAT!Q154+ExtraOrdinary_Items!Q154</f>
        <v>112.41</v>
      </c>
    </row>
    <row r="155" spans="1:17" x14ac:dyDescent="0.25">
      <c r="A155">
        <v>152</v>
      </c>
      <c r="B155">
        <f>PAT!B155+ExtraOrdinary_Items!B155</f>
        <v>14.98</v>
      </c>
      <c r="C155">
        <f>PAT!C155+ExtraOrdinary_Items!C155</f>
        <v>19.13</v>
      </c>
      <c r="D155">
        <f>PAT!D155+ExtraOrdinary_Items!D155</f>
        <v>34.75</v>
      </c>
      <c r="E155">
        <f>PAT!E155+ExtraOrdinary_Items!E155</f>
        <v>72.62</v>
      </c>
      <c r="F155">
        <f>PAT!F155+ExtraOrdinary_Items!F155</f>
        <v>77.319999999999993</v>
      </c>
      <c r="G155">
        <f>PAT!G155+ExtraOrdinary_Items!G155</f>
        <v>75.209999999999994</v>
      </c>
      <c r="H155">
        <f>PAT!H155+ExtraOrdinary_Items!H155</f>
        <v>93.76</v>
      </c>
      <c r="I155">
        <f>PAT!I155+ExtraOrdinary_Items!I155</f>
        <v>77.209999999999994</v>
      </c>
      <c r="J155">
        <f>PAT!J155+ExtraOrdinary_Items!J155</f>
        <v>84.85</v>
      </c>
      <c r="K155">
        <f>PAT!K155+ExtraOrdinary_Items!K155</f>
        <v>84.04</v>
      </c>
      <c r="L155">
        <f>PAT!L155+ExtraOrdinary_Items!L155</f>
        <v>57.61</v>
      </c>
      <c r="M155">
        <f>PAT!M155+ExtraOrdinary_Items!M155</f>
        <v>37.11</v>
      </c>
      <c r="N155">
        <f>PAT!N155+ExtraOrdinary_Items!N155</f>
        <v>82.84</v>
      </c>
      <c r="O155">
        <f>PAT!O155+ExtraOrdinary_Items!O155</f>
        <v>116.77</v>
      </c>
      <c r="P155">
        <f>PAT!P155+ExtraOrdinary_Items!P155</f>
        <v>67.09</v>
      </c>
      <c r="Q155">
        <f>PAT!Q155+ExtraOrdinary_Items!Q155</f>
        <v>38.01</v>
      </c>
    </row>
    <row r="156" spans="1:17" x14ac:dyDescent="0.25">
      <c r="A156">
        <v>153</v>
      </c>
      <c r="B156">
        <f>PAT!B156+ExtraOrdinary_Items!B156</f>
        <v>5.75</v>
      </c>
      <c r="C156">
        <f>PAT!C156+ExtraOrdinary_Items!C156</f>
        <v>5.81</v>
      </c>
      <c r="D156">
        <f>PAT!D156+ExtraOrdinary_Items!D156</f>
        <v>8.76</v>
      </c>
      <c r="E156">
        <f>PAT!E156+ExtraOrdinary_Items!E156</f>
        <v>17.690000000000001</v>
      </c>
      <c r="F156">
        <f>PAT!F156+ExtraOrdinary_Items!F156</f>
        <v>23.56</v>
      </c>
      <c r="G156">
        <f>PAT!G156+ExtraOrdinary_Items!G156</f>
        <v>39.299999999999997</v>
      </c>
      <c r="H156">
        <f>PAT!H156+ExtraOrdinary_Items!H156</f>
        <v>41.32</v>
      </c>
      <c r="I156">
        <f>PAT!I156+ExtraOrdinary_Items!I156</f>
        <v>49.09</v>
      </c>
      <c r="J156">
        <f>PAT!J156+ExtraOrdinary_Items!J156</f>
        <v>50</v>
      </c>
      <c r="K156">
        <f>PAT!K156+ExtraOrdinary_Items!K156</f>
        <v>45.97</v>
      </c>
      <c r="L156">
        <f>PAT!L156+ExtraOrdinary_Items!L156</f>
        <v>63.09</v>
      </c>
      <c r="M156">
        <f>PAT!M156+ExtraOrdinary_Items!M156</f>
        <v>47.61</v>
      </c>
      <c r="N156">
        <f>PAT!N156+ExtraOrdinary_Items!N156</f>
        <v>22.05</v>
      </c>
      <c r="O156">
        <f>PAT!O156+ExtraOrdinary_Items!O156</f>
        <v>58.01</v>
      </c>
      <c r="P156">
        <f>PAT!P156+ExtraOrdinary_Items!P156</f>
        <v>70.430000000000007</v>
      </c>
      <c r="Q156">
        <f>PAT!Q156+ExtraOrdinary_Items!Q156</f>
        <v>188.09</v>
      </c>
    </row>
    <row r="157" spans="1:17" x14ac:dyDescent="0.25">
      <c r="A157">
        <v>154</v>
      </c>
      <c r="B157">
        <f>PAT!B157+ExtraOrdinary_Items!B157</f>
        <v>0.49</v>
      </c>
      <c r="C157">
        <f>PAT!C157+ExtraOrdinary_Items!C157</f>
        <v>0.37</v>
      </c>
      <c r="D157">
        <f>PAT!D157+ExtraOrdinary_Items!D157</f>
        <v>2.2200000000000002</v>
      </c>
      <c r="E157">
        <f>PAT!E157+ExtraOrdinary_Items!E157</f>
        <v>0</v>
      </c>
      <c r="F157">
        <f>PAT!F157+ExtraOrdinary_Items!F157</f>
        <v>0.49</v>
      </c>
      <c r="G157">
        <f>PAT!G157+ExtraOrdinary_Items!G157</f>
        <v>0.47</v>
      </c>
      <c r="H157">
        <f>PAT!H157+ExtraOrdinary_Items!H157</f>
        <v>0.14000000000000001</v>
      </c>
      <c r="I157">
        <f>PAT!I157+ExtraOrdinary_Items!I157</f>
        <v>0.04</v>
      </c>
      <c r="J157">
        <f>PAT!J157+ExtraOrdinary_Items!J157</f>
        <v>1.08</v>
      </c>
      <c r="K157">
        <f>PAT!K157+ExtraOrdinary_Items!K157</f>
        <v>0.77</v>
      </c>
      <c r="L157">
        <f>PAT!L157+ExtraOrdinary_Items!L157</f>
        <v>0.91</v>
      </c>
      <c r="M157">
        <f>PAT!M157+ExtraOrdinary_Items!M157</f>
        <v>79.03</v>
      </c>
      <c r="N157">
        <f>PAT!N157+ExtraOrdinary_Items!N157</f>
        <v>129.72999999999999</v>
      </c>
      <c r="O157">
        <f>PAT!O157+ExtraOrdinary_Items!O157</f>
        <v>74.84</v>
      </c>
      <c r="P157">
        <f>PAT!P157+ExtraOrdinary_Items!P157</f>
        <v>3.66</v>
      </c>
      <c r="Q157">
        <f>PAT!Q157+ExtraOrdinary_Items!Q157</f>
        <v>5.23</v>
      </c>
    </row>
    <row r="158" spans="1:17" x14ac:dyDescent="0.25">
      <c r="A158">
        <v>155</v>
      </c>
      <c r="B158">
        <f>PAT!B158+ExtraOrdinary_Items!B158</f>
        <v>7.21</v>
      </c>
      <c r="C158">
        <f>PAT!C158+ExtraOrdinary_Items!C158</f>
        <v>43.75</v>
      </c>
      <c r="D158">
        <f>PAT!D158+ExtraOrdinary_Items!D158</f>
        <v>61.23</v>
      </c>
      <c r="E158">
        <f>PAT!E158+ExtraOrdinary_Items!E158</f>
        <v>69.16</v>
      </c>
      <c r="F158">
        <f>PAT!F158+ExtraOrdinary_Items!F158</f>
        <v>142.71</v>
      </c>
      <c r="G158">
        <f>PAT!G158+ExtraOrdinary_Items!G158</f>
        <v>117.37</v>
      </c>
      <c r="H158">
        <f>PAT!H158+ExtraOrdinary_Items!H158</f>
        <v>113.31</v>
      </c>
      <c r="I158">
        <f>PAT!I158+ExtraOrdinary_Items!I158</f>
        <v>137.09</v>
      </c>
      <c r="J158">
        <f>PAT!J158+ExtraOrdinary_Items!J158</f>
        <v>86.15</v>
      </c>
      <c r="K158">
        <f>PAT!K158+ExtraOrdinary_Items!K158</f>
        <v>75.73</v>
      </c>
      <c r="L158">
        <f>PAT!L158+ExtraOrdinary_Items!L158</f>
        <v>87.16</v>
      </c>
      <c r="M158">
        <f>PAT!M158+ExtraOrdinary_Items!M158</f>
        <v>53.78</v>
      </c>
      <c r="N158">
        <f>PAT!N158+ExtraOrdinary_Items!N158</f>
        <v>166.98</v>
      </c>
      <c r="O158">
        <f>PAT!O158+ExtraOrdinary_Items!O158</f>
        <v>214.18</v>
      </c>
      <c r="P158">
        <f>PAT!P158+ExtraOrdinary_Items!P158</f>
        <v>253.08</v>
      </c>
      <c r="Q158">
        <f>PAT!Q158+ExtraOrdinary_Items!Q158</f>
        <v>229.05</v>
      </c>
    </row>
    <row r="159" spans="1:17" x14ac:dyDescent="0.25">
      <c r="A159">
        <v>156</v>
      </c>
      <c r="B159">
        <f>PAT!B159+ExtraOrdinary_Items!B159</f>
        <v>88.63000000000001</v>
      </c>
      <c r="C159">
        <f>PAT!C159+ExtraOrdinary_Items!C159</f>
        <v>76.349999999999994</v>
      </c>
      <c r="D159">
        <f>PAT!D159+ExtraOrdinary_Items!D159</f>
        <v>73.16</v>
      </c>
      <c r="E159">
        <f>PAT!E159+ExtraOrdinary_Items!E159</f>
        <v>108.7</v>
      </c>
      <c r="F159">
        <f>PAT!F159+ExtraOrdinary_Items!F159</f>
        <v>130.34</v>
      </c>
      <c r="G159">
        <f>PAT!G159+ExtraOrdinary_Items!G159</f>
        <v>207.06</v>
      </c>
      <c r="H159">
        <f>PAT!H159+ExtraOrdinary_Items!H159</f>
        <v>213.11</v>
      </c>
      <c r="I159">
        <f>PAT!I159+ExtraOrdinary_Items!I159</f>
        <v>257.79000000000002</v>
      </c>
      <c r="J159">
        <f>PAT!J159+ExtraOrdinary_Items!J159</f>
        <v>326.64</v>
      </c>
      <c r="K159">
        <f>PAT!K159+ExtraOrdinary_Items!K159</f>
        <v>369.48999999999995</v>
      </c>
      <c r="L159">
        <f>PAT!L159+ExtraOrdinary_Items!L159</f>
        <v>473.4</v>
      </c>
      <c r="M159">
        <f>PAT!M159+ExtraOrdinary_Items!M159</f>
        <v>676.89</v>
      </c>
      <c r="N159">
        <f>PAT!N159+ExtraOrdinary_Items!N159</f>
        <v>635.48</v>
      </c>
      <c r="O159">
        <f>PAT!O159+ExtraOrdinary_Items!O159</f>
        <v>700.95999999999992</v>
      </c>
      <c r="P159">
        <f>PAT!P159+ExtraOrdinary_Items!P159</f>
        <v>659.12</v>
      </c>
      <c r="Q159">
        <f>PAT!Q159+ExtraOrdinary_Items!Q159</f>
        <v>702.52</v>
      </c>
    </row>
    <row r="160" spans="1:17" x14ac:dyDescent="0.25">
      <c r="A160">
        <v>157</v>
      </c>
      <c r="B160">
        <f>PAT!B160+ExtraOrdinary_Items!B160</f>
        <v>98.070000000000007</v>
      </c>
      <c r="C160">
        <f>PAT!C160+ExtraOrdinary_Items!C160</f>
        <v>172.29999999999998</v>
      </c>
      <c r="D160">
        <f>PAT!D160+ExtraOrdinary_Items!D160</f>
        <v>333.09</v>
      </c>
      <c r="E160">
        <f>PAT!E160+ExtraOrdinary_Items!E160</f>
        <v>502.16999999999996</v>
      </c>
      <c r="F160">
        <f>PAT!F160+ExtraOrdinary_Items!F160</f>
        <v>545.51</v>
      </c>
      <c r="G160">
        <f>PAT!G160+ExtraOrdinary_Items!G160</f>
        <v>538.04999999999995</v>
      </c>
      <c r="H160">
        <f>PAT!H160+ExtraOrdinary_Items!H160</f>
        <v>576.87</v>
      </c>
      <c r="I160">
        <f>PAT!I160+ExtraOrdinary_Items!I160</f>
        <v>513.19999999999993</v>
      </c>
      <c r="J160">
        <f>PAT!J160+ExtraOrdinary_Items!J160</f>
        <v>563.73</v>
      </c>
      <c r="K160">
        <f>PAT!K160+ExtraOrdinary_Items!K160</f>
        <v>431.07000000000005</v>
      </c>
      <c r="L160">
        <f>PAT!L160+ExtraOrdinary_Items!L160</f>
        <v>577.26</v>
      </c>
      <c r="M160">
        <f>PAT!M160+ExtraOrdinary_Items!M160</f>
        <v>502.1</v>
      </c>
      <c r="N160">
        <f>PAT!N160+ExtraOrdinary_Items!N160</f>
        <v>642.87</v>
      </c>
      <c r="O160">
        <f>PAT!O160+ExtraOrdinary_Items!O160</f>
        <v>375.33</v>
      </c>
      <c r="P160">
        <f>PAT!P160+ExtraOrdinary_Items!P160</f>
        <v>574.39</v>
      </c>
      <c r="Q160">
        <f>PAT!Q160+ExtraOrdinary_Items!Q160</f>
        <v>354.74</v>
      </c>
    </row>
    <row r="161" spans="1:17" x14ac:dyDescent="0.25">
      <c r="A161">
        <v>158</v>
      </c>
      <c r="B161">
        <f>PAT!B161+ExtraOrdinary_Items!B161</f>
        <v>33.269999999999996</v>
      </c>
      <c r="C161">
        <f>PAT!C161+ExtraOrdinary_Items!C161</f>
        <v>42</v>
      </c>
      <c r="D161">
        <f>PAT!D161+ExtraOrdinary_Items!D161</f>
        <v>63.93</v>
      </c>
      <c r="E161">
        <f>PAT!E161+ExtraOrdinary_Items!E161</f>
        <v>129.41</v>
      </c>
      <c r="F161">
        <f>PAT!F161+ExtraOrdinary_Items!F161</f>
        <v>136</v>
      </c>
      <c r="G161">
        <f>PAT!G161+ExtraOrdinary_Items!G161</f>
        <v>389.79999999999995</v>
      </c>
      <c r="H161">
        <f>PAT!H161+ExtraOrdinary_Items!H161</f>
        <v>218.37</v>
      </c>
      <c r="I161">
        <f>PAT!I161+ExtraOrdinary_Items!I161</f>
        <v>129.47</v>
      </c>
      <c r="J161">
        <f>PAT!J161+ExtraOrdinary_Items!J161</f>
        <v>213.16</v>
      </c>
      <c r="K161">
        <f>PAT!K161+ExtraOrdinary_Items!K161</f>
        <v>266.69</v>
      </c>
      <c r="L161">
        <f>PAT!L161+ExtraOrdinary_Items!L161</f>
        <v>394.90999999999997</v>
      </c>
      <c r="M161">
        <f>PAT!M161+ExtraOrdinary_Items!M161</f>
        <v>434.79</v>
      </c>
      <c r="N161">
        <f>PAT!N161+ExtraOrdinary_Items!N161</f>
        <v>1007.76</v>
      </c>
      <c r="O161">
        <f>PAT!O161+ExtraOrdinary_Items!O161</f>
        <v>1484.96</v>
      </c>
      <c r="P161">
        <f>PAT!P161+ExtraOrdinary_Items!P161</f>
        <v>2140.98</v>
      </c>
      <c r="Q161">
        <f>PAT!Q161+ExtraOrdinary_Items!Q161</f>
        <v>1016.3100000000001</v>
      </c>
    </row>
    <row r="162" spans="1:17" x14ac:dyDescent="0.25">
      <c r="A162">
        <v>159</v>
      </c>
      <c r="B162">
        <f>PAT!B162+ExtraOrdinary_Items!B162</f>
        <v>37.909999999999997</v>
      </c>
      <c r="C162">
        <f>PAT!C162+ExtraOrdinary_Items!C162</f>
        <v>52.18</v>
      </c>
      <c r="D162">
        <f>PAT!D162+ExtraOrdinary_Items!D162</f>
        <v>63.64</v>
      </c>
      <c r="E162">
        <f>PAT!E162+ExtraOrdinary_Items!E162</f>
        <v>60.13</v>
      </c>
      <c r="F162">
        <f>PAT!F162+ExtraOrdinary_Items!F162</f>
        <v>88.33</v>
      </c>
      <c r="G162">
        <f>PAT!G162+ExtraOrdinary_Items!G162</f>
        <v>112.78</v>
      </c>
      <c r="H162">
        <f>PAT!H162+ExtraOrdinary_Items!H162</f>
        <v>112.42</v>
      </c>
      <c r="I162">
        <f>PAT!I162+ExtraOrdinary_Items!I162</f>
        <v>119.78999999999999</v>
      </c>
      <c r="J162">
        <f>PAT!J162+ExtraOrdinary_Items!J162</f>
        <v>166.19</v>
      </c>
      <c r="K162">
        <f>PAT!K162+ExtraOrdinary_Items!K162</f>
        <v>182.12</v>
      </c>
      <c r="L162">
        <f>PAT!L162+ExtraOrdinary_Items!L162</f>
        <v>169.67999999999998</v>
      </c>
      <c r="M162">
        <f>PAT!M162+ExtraOrdinary_Items!M162</f>
        <v>170.64</v>
      </c>
      <c r="N162">
        <f>PAT!N162+ExtraOrdinary_Items!N162</f>
        <v>183.08</v>
      </c>
      <c r="O162">
        <f>PAT!O162+ExtraOrdinary_Items!O162</f>
        <v>171.66</v>
      </c>
      <c r="P162">
        <f>PAT!P162+ExtraOrdinary_Items!P162</f>
        <v>136.35</v>
      </c>
      <c r="Q162">
        <f>PAT!Q162+ExtraOrdinary_Items!Q162</f>
        <v>164.54</v>
      </c>
    </row>
    <row r="163" spans="1:17" x14ac:dyDescent="0.25">
      <c r="A163">
        <v>160</v>
      </c>
      <c r="B163">
        <f>PAT!B163+ExtraOrdinary_Items!B163</f>
        <v>8.4300000000000015</v>
      </c>
      <c r="C163">
        <f>PAT!C163+ExtraOrdinary_Items!C163</f>
        <v>10.399999999999999</v>
      </c>
      <c r="D163">
        <f>PAT!D163+ExtraOrdinary_Items!D163</f>
        <v>14.41</v>
      </c>
      <c r="E163">
        <f>PAT!E163+ExtraOrdinary_Items!E163</f>
        <v>6.83</v>
      </c>
      <c r="F163">
        <f>PAT!F163+ExtraOrdinary_Items!F163</f>
        <v>4.18</v>
      </c>
      <c r="G163">
        <f>PAT!G163+ExtraOrdinary_Items!G163</f>
        <v>38.92</v>
      </c>
      <c r="H163">
        <f>PAT!H163+ExtraOrdinary_Items!H163</f>
        <v>58.57</v>
      </c>
      <c r="I163">
        <f>PAT!I163+ExtraOrdinary_Items!I163</f>
        <v>22.12</v>
      </c>
      <c r="J163">
        <f>PAT!J163+ExtraOrdinary_Items!J163</f>
        <v>30.2</v>
      </c>
      <c r="K163">
        <f>PAT!K163+ExtraOrdinary_Items!K163</f>
        <v>81.73</v>
      </c>
      <c r="L163">
        <f>PAT!L163+ExtraOrdinary_Items!L163</f>
        <v>102.36999999999999</v>
      </c>
      <c r="M163">
        <f>PAT!M163+ExtraOrdinary_Items!M163</f>
        <v>143.87</v>
      </c>
      <c r="N163">
        <f>PAT!N163+ExtraOrdinary_Items!N163</f>
        <v>199.51</v>
      </c>
      <c r="O163">
        <f>PAT!O163+ExtraOrdinary_Items!O163</f>
        <v>165.41000000000003</v>
      </c>
      <c r="P163">
        <f>PAT!P163+ExtraOrdinary_Items!P163</f>
        <v>203.72</v>
      </c>
      <c r="Q163">
        <f>PAT!Q163+ExtraOrdinary_Items!Q163</f>
        <v>190.76</v>
      </c>
    </row>
    <row r="164" spans="1:17" x14ac:dyDescent="0.25">
      <c r="A164">
        <v>161</v>
      </c>
      <c r="B164">
        <f>PAT!B164+ExtraOrdinary_Items!B164</f>
        <v>53.28</v>
      </c>
      <c r="C164">
        <f>PAT!C164+ExtraOrdinary_Items!C164</f>
        <v>64.86</v>
      </c>
      <c r="D164">
        <f>PAT!D164+ExtraOrdinary_Items!D164</f>
        <v>90.83</v>
      </c>
      <c r="E164">
        <f>PAT!E164+ExtraOrdinary_Items!E164</f>
        <v>127.15</v>
      </c>
      <c r="F164">
        <f>PAT!F164+ExtraOrdinary_Items!F164</f>
        <v>132.16</v>
      </c>
      <c r="G164">
        <f>PAT!G164+ExtraOrdinary_Items!G164</f>
        <v>148.91</v>
      </c>
      <c r="H164">
        <f>PAT!H164+ExtraOrdinary_Items!H164</f>
        <v>161.55000000000001</v>
      </c>
      <c r="I164">
        <f>PAT!I164+ExtraOrdinary_Items!I164</f>
        <v>248.12</v>
      </c>
      <c r="J164">
        <f>PAT!J164+ExtraOrdinary_Items!J164</f>
        <v>434.96</v>
      </c>
      <c r="K164">
        <f>PAT!K164+ExtraOrdinary_Items!K164</f>
        <v>604.87</v>
      </c>
      <c r="L164">
        <f>PAT!L164+ExtraOrdinary_Items!L164</f>
        <v>511.19</v>
      </c>
      <c r="M164">
        <f>PAT!M164+ExtraOrdinary_Items!M164</f>
        <v>564.98</v>
      </c>
      <c r="N164">
        <f>PAT!N164+ExtraOrdinary_Items!N164</f>
        <v>654.45000000000005</v>
      </c>
      <c r="O164">
        <f>PAT!O164+ExtraOrdinary_Items!O164</f>
        <v>723.37</v>
      </c>
      <c r="P164">
        <f>PAT!P164+ExtraOrdinary_Items!P164</f>
        <v>847.72</v>
      </c>
      <c r="Q164">
        <f>PAT!Q164+ExtraOrdinary_Items!Q164</f>
        <v>999.87</v>
      </c>
    </row>
    <row r="165" spans="1:17" x14ac:dyDescent="0.25">
      <c r="A165">
        <v>162</v>
      </c>
      <c r="B165">
        <f>PAT!B165+ExtraOrdinary_Items!B165</f>
        <v>34.230000000000004</v>
      </c>
      <c r="C165">
        <f>PAT!C165+ExtraOrdinary_Items!C165</f>
        <v>65.7</v>
      </c>
      <c r="D165">
        <f>PAT!D165+ExtraOrdinary_Items!D165</f>
        <v>75.789999999999992</v>
      </c>
      <c r="E165">
        <f>PAT!E165+ExtraOrdinary_Items!E165</f>
        <v>71.12</v>
      </c>
      <c r="F165">
        <f>PAT!F165+ExtraOrdinary_Items!F165</f>
        <v>78.06</v>
      </c>
      <c r="G165">
        <f>PAT!G165+ExtraOrdinary_Items!G165</f>
        <v>108.84</v>
      </c>
      <c r="H165">
        <f>PAT!H165+ExtraOrdinary_Items!H165</f>
        <v>18.079999999999998</v>
      </c>
      <c r="I165">
        <f>PAT!I165+ExtraOrdinary_Items!I165</f>
        <v>80.959999999999994</v>
      </c>
      <c r="J165">
        <f>PAT!J165+ExtraOrdinary_Items!J165</f>
        <v>133.47</v>
      </c>
      <c r="K165">
        <f>PAT!K165+ExtraOrdinary_Items!K165</f>
        <v>201.57</v>
      </c>
      <c r="L165">
        <f>PAT!L165+ExtraOrdinary_Items!L165</f>
        <v>98.59</v>
      </c>
      <c r="M165">
        <f>PAT!M165+ExtraOrdinary_Items!M165</f>
        <v>125.51</v>
      </c>
      <c r="N165">
        <f>PAT!N165+ExtraOrdinary_Items!N165</f>
        <v>156.77000000000001</v>
      </c>
      <c r="O165">
        <f>PAT!O165+ExtraOrdinary_Items!O165</f>
        <v>34.21</v>
      </c>
      <c r="P165">
        <f>PAT!P165+ExtraOrdinary_Items!P165</f>
        <v>-145.24</v>
      </c>
      <c r="Q165">
        <f>PAT!Q165+ExtraOrdinary_Items!Q165</f>
        <v>241.4</v>
      </c>
    </row>
    <row r="166" spans="1:17" x14ac:dyDescent="0.25">
      <c r="A166">
        <v>163</v>
      </c>
      <c r="B166">
        <f>PAT!B166+ExtraOrdinary_Items!B166</f>
        <v>1.3</v>
      </c>
      <c r="C166">
        <f>PAT!C166+ExtraOrdinary_Items!C166</f>
        <v>2.46</v>
      </c>
      <c r="D166">
        <f>PAT!D166+ExtraOrdinary_Items!D166</f>
        <v>5.8599999999999994</v>
      </c>
      <c r="E166">
        <f>PAT!E166+ExtraOrdinary_Items!E166</f>
        <v>13.34</v>
      </c>
      <c r="F166">
        <f>PAT!F166+ExtraOrdinary_Items!F166</f>
        <v>41.51</v>
      </c>
      <c r="G166">
        <f>PAT!G166+ExtraOrdinary_Items!G166</f>
        <v>62.45</v>
      </c>
      <c r="H166">
        <f>PAT!H166+ExtraOrdinary_Items!H166</f>
        <v>73.820000000000007</v>
      </c>
      <c r="I166">
        <f>PAT!I166+ExtraOrdinary_Items!I166</f>
        <v>121.63</v>
      </c>
      <c r="J166">
        <f>PAT!J166+ExtraOrdinary_Items!J166</f>
        <v>106.18</v>
      </c>
      <c r="K166">
        <f>PAT!K166+ExtraOrdinary_Items!K166</f>
        <v>81.36</v>
      </c>
      <c r="L166">
        <f>PAT!L166+ExtraOrdinary_Items!L166</f>
        <v>122.77</v>
      </c>
      <c r="M166">
        <f>PAT!M166+ExtraOrdinary_Items!M166</f>
        <v>97.850000000000009</v>
      </c>
      <c r="N166">
        <f>PAT!N166+ExtraOrdinary_Items!N166</f>
        <v>128.43</v>
      </c>
      <c r="O166">
        <f>PAT!O166+ExtraOrdinary_Items!O166</f>
        <v>22.88</v>
      </c>
      <c r="P166">
        <f>PAT!P166+ExtraOrdinary_Items!P166</f>
        <v>196.51</v>
      </c>
      <c r="Q166">
        <f>PAT!Q166+ExtraOrdinary_Items!Q166</f>
        <v>240.91</v>
      </c>
    </row>
    <row r="167" spans="1:17" x14ac:dyDescent="0.25">
      <c r="A167">
        <v>164</v>
      </c>
      <c r="B167">
        <f>PAT!B167+ExtraOrdinary_Items!B167</f>
        <v>3.05</v>
      </c>
      <c r="C167">
        <f>PAT!C167+ExtraOrdinary_Items!C167</f>
        <v>8.3000000000000007</v>
      </c>
      <c r="D167">
        <f>PAT!D167+ExtraOrdinary_Items!D167</f>
        <v>6.66</v>
      </c>
      <c r="E167">
        <f>PAT!E167+ExtraOrdinary_Items!E167</f>
        <v>9.25</v>
      </c>
      <c r="F167">
        <f>PAT!F167+ExtraOrdinary_Items!F167</f>
        <v>10.54</v>
      </c>
      <c r="G167">
        <f>PAT!G167+ExtraOrdinary_Items!G167</f>
        <v>9.2900000000000009</v>
      </c>
      <c r="H167">
        <f>PAT!H167+ExtraOrdinary_Items!H167</f>
        <v>7.1099999999999994</v>
      </c>
      <c r="I167">
        <f>PAT!I167+ExtraOrdinary_Items!I167</f>
        <v>24.779999999999998</v>
      </c>
      <c r="J167">
        <f>PAT!J167+ExtraOrdinary_Items!J167</f>
        <v>22.029999999999998</v>
      </c>
      <c r="K167">
        <f>PAT!K167+ExtraOrdinary_Items!K167</f>
        <v>27.97</v>
      </c>
      <c r="L167">
        <f>PAT!L167+ExtraOrdinary_Items!L167</f>
        <v>30.68</v>
      </c>
      <c r="M167">
        <f>PAT!M167+ExtraOrdinary_Items!M167</f>
        <v>81.14</v>
      </c>
      <c r="N167">
        <f>PAT!N167+ExtraOrdinary_Items!N167</f>
        <v>95.62</v>
      </c>
      <c r="O167">
        <f>PAT!O167+ExtraOrdinary_Items!O167</f>
        <v>120.81</v>
      </c>
      <c r="P167">
        <f>PAT!P167+ExtraOrdinary_Items!P167</f>
        <v>142.87</v>
      </c>
      <c r="Q167">
        <f>PAT!Q167+ExtraOrdinary_Items!Q167</f>
        <v>139.54</v>
      </c>
    </row>
    <row r="168" spans="1:17" x14ac:dyDescent="0.25">
      <c r="A168">
        <v>165</v>
      </c>
      <c r="B168">
        <f>PAT!B168+ExtraOrdinary_Items!B168</f>
        <v>42.91</v>
      </c>
      <c r="C168">
        <f>PAT!C168+ExtraOrdinary_Items!C168</f>
        <v>52.22</v>
      </c>
      <c r="D168">
        <f>PAT!D168+ExtraOrdinary_Items!D168</f>
        <v>48</v>
      </c>
      <c r="E168">
        <f>PAT!E168+ExtraOrdinary_Items!E168</f>
        <v>66.94</v>
      </c>
      <c r="F168">
        <f>PAT!F168+ExtraOrdinary_Items!F168</f>
        <v>193.87</v>
      </c>
      <c r="G168">
        <f>PAT!G168+ExtraOrdinary_Items!G168</f>
        <v>133.65</v>
      </c>
      <c r="H168">
        <f>PAT!H168+ExtraOrdinary_Items!H168</f>
        <v>193.57</v>
      </c>
      <c r="I168">
        <f>PAT!I168+ExtraOrdinary_Items!I168</f>
        <v>243.45</v>
      </c>
      <c r="J168">
        <f>PAT!J168+ExtraOrdinary_Items!J168</f>
        <v>172.32</v>
      </c>
      <c r="K168">
        <f>PAT!K168+ExtraOrdinary_Items!K168</f>
        <v>237.89</v>
      </c>
      <c r="L168">
        <f>PAT!L168+ExtraOrdinary_Items!L168</f>
        <v>163.08000000000001</v>
      </c>
      <c r="M168">
        <f>PAT!M168+ExtraOrdinary_Items!M168</f>
        <v>171.01</v>
      </c>
      <c r="N168">
        <f>PAT!N168+ExtraOrdinary_Items!N168</f>
        <v>82.19</v>
      </c>
      <c r="O168">
        <f>PAT!O168+ExtraOrdinary_Items!O168</f>
        <v>107.9</v>
      </c>
      <c r="P168">
        <f>PAT!P168+ExtraOrdinary_Items!P168</f>
        <v>114.15</v>
      </c>
      <c r="Q168">
        <f>PAT!Q168+ExtraOrdinary_Items!Q168</f>
        <v>1198.75</v>
      </c>
    </row>
    <row r="169" spans="1:17" x14ac:dyDescent="0.25">
      <c r="A169">
        <v>166</v>
      </c>
      <c r="B169">
        <f>PAT!B169+ExtraOrdinary_Items!B169</f>
        <v>367.58</v>
      </c>
      <c r="C169">
        <f>PAT!C169+ExtraOrdinary_Items!C169</f>
        <v>779.26</v>
      </c>
      <c r="D169">
        <f>PAT!D169+ExtraOrdinary_Items!D169</f>
        <v>885.71</v>
      </c>
      <c r="E169">
        <f>PAT!E169+ExtraOrdinary_Items!E169</f>
        <v>950.76</v>
      </c>
      <c r="F169">
        <f>PAT!F169+ExtraOrdinary_Items!F169</f>
        <v>1535.81</v>
      </c>
      <c r="G169">
        <f>PAT!G169+ExtraOrdinary_Items!G169</f>
        <v>2232.6</v>
      </c>
      <c r="H169">
        <f>PAT!H169+ExtraOrdinary_Items!H169</f>
        <v>1732.81</v>
      </c>
      <c r="I169">
        <f>PAT!I169+ExtraOrdinary_Items!I169</f>
        <v>2092.1</v>
      </c>
      <c r="J169">
        <f>PAT!J169+ExtraOrdinary_Items!J169</f>
        <v>1267.4100000000001</v>
      </c>
      <c r="K169">
        <f>PAT!K169+ExtraOrdinary_Items!K169</f>
        <v>1177</v>
      </c>
      <c r="L169">
        <f>PAT!L169+ExtraOrdinary_Items!L169</f>
        <v>1225.99</v>
      </c>
      <c r="M169">
        <f>PAT!M169+ExtraOrdinary_Items!M169</f>
        <v>895.99</v>
      </c>
      <c r="N169">
        <f>PAT!N169+ExtraOrdinary_Items!N169</f>
        <v>532.07999999999993</v>
      </c>
      <c r="O169">
        <f>PAT!O169+ExtraOrdinary_Items!O169</f>
        <v>971.34</v>
      </c>
      <c r="P169">
        <f>PAT!P169+ExtraOrdinary_Items!P169</f>
        <v>1560</v>
      </c>
      <c r="Q169">
        <f>PAT!Q169+ExtraOrdinary_Items!Q169</f>
        <v>1768.66</v>
      </c>
    </row>
    <row r="170" spans="1:17" x14ac:dyDescent="0.25">
      <c r="A170">
        <v>167</v>
      </c>
      <c r="B170">
        <f>PAT!B170+ExtraOrdinary_Items!B170</f>
        <v>227.29</v>
      </c>
      <c r="C170">
        <f>PAT!C170+ExtraOrdinary_Items!C170</f>
        <v>472.42</v>
      </c>
      <c r="D170">
        <f>PAT!D170+ExtraOrdinary_Items!D170</f>
        <v>808.79</v>
      </c>
      <c r="E170">
        <f>PAT!E170+ExtraOrdinary_Items!E170</f>
        <v>838.6</v>
      </c>
      <c r="F170">
        <f>PAT!F170+ExtraOrdinary_Items!F170</f>
        <v>883.31</v>
      </c>
      <c r="G170">
        <f>PAT!G170+ExtraOrdinary_Items!G170</f>
        <v>1356.81</v>
      </c>
      <c r="H170">
        <f>PAT!H170+ExtraOrdinary_Items!H170</f>
        <v>1384.82</v>
      </c>
      <c r="I170">
        <f>PAT!I170+ExtraOrdinary_Items!I170</f>
        <v>395.75</v>
      </c>
      <c r="J170">
        <f>PAT!J170+ExtraOrdinary_Items!J170</f>
        <v>266.45999999999998</v>
      </c>
      <c r="K170">
        <f>PAT!K170+ExtraOrdinary_Items!K170</f>
        <v>163.64000000000001</v>
      </c>
      <c r="L170">
        <f>PAT!L170+ExtraOrdinary_Items!L170</f>
        <v>146.26</v>
      </c>
      <c r="M170">
        <f>PAT!M170+ExtraOrdinary_Items!M170</f>
        <v>207.28</v>
      </c>
      <c r="N170">
        <f>PAT!N170+ExtraOrdinary_Items!N170</f>
        <v>330.08</v>
      </c>
      <c r="O170">
        <f>PAT!O170+ExtraOrdinary_Items!O170</f>
        <v>626.76</v>
      </c>
      <c r="P170">
        <f>PAT!P170+ExtraOrdinary_Items!P170</f>
        <v>605.19999999999993</v>
      </c>
      <c r="Q170">
        <f>PAT!Q170+ExtraOrdinary_Items!Q170</f>
        <v>160.19</v>
      </c>
    </row>
    <row r="171" spans="1:17" x14ac:dyDescent="0.25">
      <c r="A171">
        <v>168</v>
      </c>
      <c r="B171">
        <f>PAT!B171+ExtraOrdinary_Items!B171</f>
        <v>2.25</v>
      </c>
      <c r="C171">
        <f>PAT!C171+ExtraOrdinary_Items!C171</f>
        <v>21.85</v>
      </c>
      <c r="D171">
        <f>PAT!D171+ExtraOrdinary_Items!D171</f>
        <v>62.09</v>
      </c>
      <c r="E171">
        <f>PAT!E171+ExtraOrdinary_Items!E171</f>
        <v>85.16</v>
      </c>
      <c r="F171">
        <f>PAT!F171+ExtraOrdinary_Items!F171</f>
        <v>122.55999999999999</v>
      </c>
      <c r="G171">
        <f>PAT!G171+ExtraOrdinary_Items!G171</f>
        <v>110.17</v>
      </c>
      <c r="H171">
        <f>PAT!H171+ExtraOrdinary_Items!H171</f>
        <v>56.11</v>
      </c>
      <c r="I171">
        <f>PAT!I171+ExtraOrdinary_Items!I171</f>
        <v>117.97</v>
      </c>
      <c r="J171">
        <f>PAT!J171+ExtraOrdinary_Items!J171</f>
        <v>128.80000000000001</v>
      </c>
      <c r="K171">
        <f>PAT!K171+ExtraOrdinary_Items!K171</f>
        <v>187.32000000000002</v>
      </c>
      <c r="L171">
        <f>PAT!L171+ExtraOrdinary_Items!L171</f>
        <v>139.62</v>
      </c>
      <c r="M171">
        <f>PAT!M171+ExtraOrdinary_Items!M171</f>
        <v>116.74000000000001</v>
      </c>
      <c r="N171">
        <f>PAT!N171+ExtraOrdinary_Items!N171</f>
        <v>83.14</v>
      </c>
      <c r="O171">
        <f>PAT!O171+ExtraOrdinary_Items!O171</f>
        <v>203.6</v>
      </c>
      <c r="P171">
        <f>PAT!P171+ExtraOrdinary_Items!P171</f>
        <v>182.9</v>
      </c>
      <c r="Q171">
        <f>PAT!Q171+ExtraOrdinary_Items!Q171</f>
        <v>207.65</v>
      </c>
    </row>
    <row r="172" spans="1:17" x14ac:dyDescent="0.25">
      <c r="A172">
        <v>169</v>
      </c>
      <c r="B172">
        <f>PAT!B172+ExtraOrdinary_Items!B172</f>
        <v>4.01</v>
      </c>
      <c r="C172">
        <f>PAT!C172+ExtraOrdinary_Items!C172</f>
        <v>5.4399999999999995</v>
      </c>
      <c r="D172">
        <f>PAT!D172+ExtraOrdinary_Items!D172</f>
        <v>5.88</v>
      </c>
      <c r="E172">
        <f>PAT!E172+ExtraOrdinary_Items!E172</f>
        <v>14.61</v>
      </c>
      <c r="F172">
        <f>PAT!F172+ExtraOrdinary_Items!F172</f>
        <v>22.89</v>
      </c>
      <c r="G172">
        <f>PAT!G172+ExtraOrdinary_Items!G172</f>
        <v>138.22999999999999</v>
      </c>
      <c r="H172">
        <f>PAT!H172+ExtraOrdinary_Items!H172</f>
        <v>37.31</v>
      </c>
      <c r="I172">
        <f>PAT!I172+ExtraOrdinary_Items!I172</f>
        <v>49.57</v>
      </c>
      <c r="J172">
        <f>PAT!J172+ExtraOrdinary_Items!J172</f>
        <v>25.33</v>
      </c>
      <c r="K172">
        <f>PAT!K172+ExtraOrdinary_Items!K172</f>
        <v>54.139999999999993</v>
      </c>
      <c r="L172">
        <f>PAT!L172+ExtraOrdinary_Items!L172</f>
        <v>114.81</v>
      </c>
      <c r="M172">
        <f>PAT!M172+ExtraOrdinary_Items!M172</f>
        <v>115.32</v>
      </c>
      <c r="N172">
        <f>PAT!N172+ExtraOrdinary_Items!N172</f>
        <v>121.99</v>
      </c>
      <c r="O172">
        <f>PAT!O172+ExtraOrdinary_Items!O172</f>
        <v>131.16999999999999</v>
      </c>
      <c r="P172">
        <f>PAT!P172+ExtraOrdinary_Items!P172</f>
        <v>135.07</v>
      </c>
      <c r="Q172">
        <f>PAT!Q172+ExtraOrdinary_Items!Q172</f>
        <v>135.69</v>
      </c>
    </row>
    <row r="173" spans="1:17" x14ac:dyDescent="0.25">
      <c r="A173">
        <v>170</v>
      </c>
      <c r="B173">
        <f>PAT!B173+ExtraOrdinary_Items!B173</f>
        <v>18.47</v>
      </c>
      <c r="C173">
        <f>PAT!C173+ExtraOrdinary_Items!C173</f>
        <v>20.450000000000003</v>
      </c>
      <c r="D173">
        <f>PAT!D173+ExtraOrdinary_Items!D173</f>
        <v>29.23</v>
      </c>
      <c r="E173">
        <f>PAT!E173+ExtraOrdinary_Items!E173</f>
        <v>35.4</v>
      </c>
      <c r="F173">
        <f>PAT!F173+ExtraOrdinary_Items!F173</f>
        <v>46.03</v>
      </c>
      <c r="G173">
        <f>PAT!G173+ExtraOrdinary_Items!G173</f>
        <v>133.51</v>
      </c>
      <c r="H173">
        <f>PAT!H173+ExtraOrdinary_Items!H173</f>
        <v>55.01</v>
      </c>
      <c r="I173">
        <f>PAT!I173+ExtraOrdinary_Items!I173</f>
        <v>87.51</v>
      </c>
      <c r="J173">
        <f>PAT!J173+ExtraOrdinary_Items!J173</f>
        <v>85.63</v>
      </c>
      <c r="K173">
        <f>PAT!K173+ExtraOrdinary_Items!K173</f>
        <v>103.63</v>
      </c>
      <c r="L173">
        <f>PAT!L173+ExtraOrdinary_Items!L173</f>
        <v>97.67</v>
      </c>
      <c r="M173">
        <f>PAT!M173+ExtraOrdinary_Items!M173</f>
        <v>82.32</v>
      </c>
      <c r="N173">
        <f>PAT!N173+ExtraOrdinary_Items!N173</f>
        <v>101.02</v>
      </c>
      <c r="O173">
        <f>PAT!O173+ExtraOrdinary_Items!O173</f>
        <v>102.14</v>
      </c>
      <c r="P173">
        <f>PAT!P173+ExtraOrdinary_Items!P173</f>
        <v>116.01</v>
      </c>
      <c r="Q173">
        <f>PAT!Q173+ExtraOrdinary_Items!Q173</f>
        <v>147.16</v>
      </c>
    </row>
    <row r="174" spans="1:17" x14ac:dyDescent="0.25">
      <c r="A174">
        <v>171</v>
      </c>
      <c r="B174">
        <f>PAT!B174+ExtraOrdinary_Items!B174</f>
        <v>10.219999999999999</v>
      </c>
      <c r="C174">
        <f>PAT!C174+ExtraOrdinary_Items!C174</f>
        <v>13.66</v>
      </c>
      <c r="D174">
        <f>PAT!D174+ExtraOrdinary_Items!D174</f>
        <v>17.5</v>
      </c>
      <c r="E174">
        <f>PAT!E174+ExtraOrdinary_Items!E174</f>
        <v>22.16</v>
      </c>
      <c r="F174">
        <f>PAT!F174+ExtraOrdinary_Items!F174</f>
        <v>29.87</v>
      </c>
      <c r="G174">
        <f>PAT!G174+ExtraOrdinary_Items!G174</f>
        <v>43.010000000000005</v>
      </c>
      <c r="H174">
        <f>PAT!H174+ExtraOrdinary_Items!H174</f>
        <v>55.22</v>
      </c>
      <c r="I174">
        <f>PAT!I174+ExtraOrdinary_Items!I174</f>
        <v>69.11999999999999</v>
      </c>
      <c r="J174">
        <f>PAT!J174+ExtraOrdinary_Items!J174</f>
        <v>91.820000000000007</v>
      </c>
      <c r="K174">
        <f>PAT!K174+ExtraOrdinary_Items!K174</f>
        <v>125.57</v>
      </c>
      <c r="L174">
        <f>PAT!L174+ExtraOrdinary_Items!L174</f>
        <v>163.16999999999999</v>
      </c>
      <c r="M174">
        <f>PAT!M174+ExtraOrdinary_Items!M174</f>
        <v>177.11</v>
      </c>
      <c r="N174">
        <f>PAT!N174+ExtraOrdinary_Items!N174</f>
        <v>201.87</v>
      </c>
      <c r="O174">
        <f>PAT!O174+ExtraOrdinary_Items!O174</f>
        <v>244.83</v>
      </c>
      <c r="P174">
        <f>PAT!P174+ExtraOrdinary_Items!P174</f>
        <v>305.34999999999997</v>
      </c>
      <c r="Q174">
        <f>PAT!Q174+ExtraOrdinary_Items!Q174</f>
        <v>362.68</v>
      </c>
    </row>
    <row r="175" spans="1:17" x14ac:dyDescent="0.25">
      <c r="A175">
        <v>172</v>
      </c>
      <c r="B175">
        <f>PAT!B175+ExtraOrdinary_Items!B175</f>
        <v>28.04</v>
      </c>
      <c r="C175">
        <f>PAT!C175+ExtraOrdinary_Items!C175</f>
        <v>63.15</v>
      </c>
      <c r="D175">
        <f>PAT!D175+ExtraOrdinary_Items!D175</f>
        <v>144.28</v>
      </c>
      <c r="E175">
        <f>PAT!E175+ExtraOrdinary_Items!E175</f>
        <v>197.97</v>
      </c>
      <c r="F175">
        <f>PAT!F175+ExtraOrdinary_Items!F175</f>
        <v>186.7</v>
      </c>
      <c r="G175">
        <f>PAT!G175+ExtraOrdinary_Items!G175</f>
        <v>224.09</v>
      </c>
      <c r="H175">
        <f>PAT!H175+ExtraOrdinary_Items!H175</f>
        <v>192.34</v>
      </c>
      <c r="I175">
        <f>PAT!I175+ExtraOrdinary_Items!I175</f>
        <v>171.85</v>
      </c>
      <c r="J175">
        <f>PAT!J175+ExtraOrdinary_Items!J175</f>
        <v>117.36</v>
      </c>
      <c r="K175">
        <f>PAT!K175+ExtraOrdinary_Items!K175</f>
        <v>524.04999999999995</v>
      </c>
      <c r="L175">
        <f>PAT!L175+ExtraOrdinary_Items!L175</f>
        <v>236.60999999999999</v>
      </c>
      <c r="M175">
        <f>PAT!M175+ExtraOrdinary_Items!M175</f>
        <v>185.08</v>
      </c>
      <c r="N175">
        <f>PAT!N175+ExtraOrdinary_Items!N175</f>
        <v>250.13000000000002</v>
      </c>
      <c r="O175">
        <f>PAT!O175+ExtraOrdinary_Items!O175</f>
        <v>219.89</v>
      </c>
      <c r="P175">
        <f>PAT!P175+ExtraOrdinary_Items!P175</f>
        <v>308.10000000000002</v>
      </c>
      <c r="Q175">
        <f>PAT!Q175+ExtraOrdinary_Items!Q175</f>
        <v>535.02</v>
      </c>
    </row>
    <row r="176" spans="1:17" x14ac:dyDescent="0.25">
      <c r="A176">
        <v>173</v>
      </c>
      <c r="B176">
        <f>PAT!B176+ExtraOrdinary_Items!B176</f>
        <v>33.369999999999997</v>
      </c>
      <c r="C176">
        <f>PAT!C176+ExtraOrdinary_Items!C176</f>
        <v>52.89</v>
      </c>
      <c r="D176">
        <f>PAT!D176+ExtraOrdinary_Items!D176</f>
        <v>44.63</v>
      </c>
      <c r="E176">
        <f>PAT!E176+ExtraOrdinary_Items!E176</f>
        <v>96.33</v>
      </c>
      <c r="F176">
        <f>PAT!F176+ExtraOrdinary_Items!F176</f>
        <v>241.86</v>
      </c>
      <c r="G176">
        <f>PAT!G176+ExtraOrdinary_Items!G176</f>
        <v>320.45</v>
      </c>
      <c r="H176">
        <f>PAT!H176+ExtraOrdinary_Items!H176</f>
        <v>340.14</v>
      </c>
      <c r="I176">
        <f>PAT!I176+ExtraOrdinary_Items!I176</f>
        <v>334.16</v>
      </c>
      <c r="J176">
        <f>PAT!J176+ExtraOrdinary_Items!J176</f>
        <v>263.63</v>
      </c>
      <c r="K176">
        <f>PAT!K176+ExtraOrdinary_Items!K176</f>
        <v>431.6</v>
      </c>
      <c r="L176">
        <f>PAT!L176+ExtraOrdinary_Items!L176</f>
        <v>398.34</v>
      </c>
      <c r="M176">
        <f>PAT!M176+ExtraOrdinary_Items!M176</f>
        <v>86.35</v>
      </c>
      <c r="N176">
        <f>PAT!N176+ExtraOrdinary_Items!N176</f>
        <v>388.04</v>
      </c>
      <c r="O176">
        <f>PAT!O176+ExtraOrdinary_Items!O176</f>
        <v>130.04000000000002</v>
      </c>
      <c r="P176">
        <f>PAT!P176+ExtraOrdinary_Items!P176</f>
        <v>156.04999999999998</v>
      </c>
      <c r="Q176">
        <f>PAT!Q176+ExtraOrdinary_Items!Q176</f>
        <v>496.57</v>
      </c>
    </row>
    <row r="177" spans="1:17" x14ac:dyDescent="0.25">
      <c r="A177">
        <v>174</v>
      </c>
      <c r="B177">
        <f>PAT!B177+ExtraOrdinary_Items!B177</f>
        <v>0.41</v>
      </c>
      <c r="C177">
        <f>PAT!C177+ExtraOrdinary_Items!C177</f>
        <v>0.31</v>
      </c>
      <c r="D177">
        <f>PAT!D177+ExtraOrdinary_Items!D177</f>
        <v>0.01</v>
      </c>
      <c r="E177">
        <f>PAT!E177+ExtraOrdinary_Items!E177</f>
        <v>3.79</v>
      </c>
      <c r="F177">
        <f>PAT!F177+ExtraOrdinary_Items!F177</f>
        <v>0</v>
      </c>
      <c r="G177">
        <f>PAT!G177+ExtraOrdinary_Items!G177</f>
        <v>0</v>
      </c>
      <c r="H177">
        <f>PAT!H177+ExtraOrdinary_Items!H177</f>
        <v>0</v>
      </c>
      <c r="I177">
        <f>PAT!I177+ExtraOrdinary_Items!I177</f>
        <v>0.13</v>
      </c>
      <c r="J177">
        <f>PAT!J177+ExtraOrdinary_Items!J177</f>
        <v>0</v>
      </c>
      <c r="K177">
        <f>PAT!K177+ExtraOrdinary_Items!K177</f>
        <v>0.55000000000000004</v>
      </c>
      <c r="L177">
        <f>PAT!L177+ExtraOrdinary_Items!L177</f>
        <v>-3.86</v>
      </c>
      <c r="M177">
        <f>PAT!M177+ExtraOrdinary_Items!M177</f>
        <v>48.81</v>
      </c>
      <c r="N177">
        <f>PAT!N177+ExtraOrdinary_Items!N177</f>
        <v>443.58</v>
      </c>
      <c r="O177">
        <f>PAT!O177+ExtraOrdinary_Items!O177</f>
        <v>188.89000000000001</v>
      </c>
      <c r="P177">
        <f>PAT!P177+ExtraOrdinary_Items!P177</f>
        <v>219.5</v>
      </c>
      <c r="Q177">
        <f>PAT!Q177+ExtraOrdinary_Items!Q177</f>
        <v>291.36</v>
      </c>
    </row>
    <row r="178" spans="1:17" x14ac:dyDescent="0.25">
      <c r="A178">
        <v>175</v>
      </c>
      <c r="B178">
        <f>PAT!B178+ExtraOrdinary_Items!B178</f>
        <v>66.180000000000007</v>
      </c>
      <c r="C178">
        <f>PAT!C178+ExtraOrdinary_Items!C178</f>
        <v>102.33</v>
      </c>
      <c r="D178">
        <f>PAT!D178+ExtraOrdinary_Items!D178</f>
        <v>80.959999999999994</v>
      </c>
      <c r="E178">
        <f>PAT!E178+ExtraOrdinary_Items!E178</f>
        <v>103.21</v>
      </c>
      <c r="F178">
        <f>PAT!F178+ExtraOrdinary_Items!F178</f>
        <v>35.589999999999996</v>
      </c>
      <c r="G178">
        <f>PAT!G178+ExtraOrdinary_Items!G178</f>
        <v>94.51</v>
      </c>
      <c r="H178">
        <f>PAT!H178+ExtraOrdinary_Items!H178</f>
        <v>264.04000000000002</v>
      </c>
      <c r="I178">
        <f>PAT!I178+ExtraOrdinary_Items!I178</f>
        <v>236.68</v>
      </c>
      <c r="J178">
        <f>PAT!J178+ExtraOrdinary_Items!J178</f>
        <v>279.88</v>
      </c>
      <c r="K178">
        <f>PAT!K178+ExtraOrdinary_Items!K178</f>
        <v>375.07</v>
      </c>
      <c r="L178">
        <f>PAT!L178+ExtraOrdinary_Items!L178</f>
        <v>486.9</v>
      </c>
      <c r="M178">
        <f>PAT!M178+ExtraOrdinary_Items!M178</f>
        <v>600.84</v>
      </c>
      <c r="N178">
        <f>PAT!N178+ExtraOrdinary_Items!N178</f>
        <v>769.16</v>
      </c>
      <c r="O178">
        <f>PAT!O178+ExtraOrdinary_Items!O178</f>
        <v>500.33</v>
      </c>
      <c r="P178">
        <f>PAT!P178+ExtraOrdinary_Items!P178</f>
        <v>239.97</v>
      </c>
      <c r="Q178">
        <f>PAT!Q178+ExtraOrdinary_Items!Q178</f>
        <v>325.93</v>
      </c>
    </row>
    <row r="179" spans="1:17" x14ac:dyDescent="0.25">
      <c r="A179">
        <v>176</v>
      </c>
      <c r="B179">
        <f>PAT!B179+ExtraOrdinary_Items!B179</f>
        <v>84.85</v>
      </c>
      <c r="C179">
        <f>PAT!C179+ExtraOrdinary_Items!C179</f>
        <v>117.38</v>
      </c>
      <c r="D179">
        <f>PAT!D179+ExtraOrdinary_Items!D179</f>
        <v>224.09</v>
      </c>
      <c r="E179">
        <f>PAT!E179+ExtraOrdinary_Items!E179</f>
        <v>294.77000000000004</v>
      </c>
      <c r="F179">
        <f>PAT!F179+ExtraOrdinary_Items!F179</f>
        <v>326.47000000000003</v>
      </c>
      <c r="G179">
        <f>PAT!G179+ExtraOrdinary_Items!G179</f>
        <v>376.74</v>
      </c>
      <c r="H179">
        <f>PAT!H179+ExtraOrdinary_Items!H179</f>
        <v>227.51</v>
      </c>
      <c r="I179">
        <f>PAT!I179+ExtraOrdinary_Items!I179</f>
        <v>124.11</v>
      </c>
      <c r="J179">
        <f>PAT!J179+ExtraOrdinary_Items!J179</f>
        <v>270.36999999999995</v>
      </c>
      <c r="K179">
        <f>PAT!K179+ExtraOrdinary_Items!K179</f>
        <v>284.63</v>
      </c>
      <c r="L179">
        <f>PAT!L179+ExtraOrdinary_Items!L179</f>
        <v>273.25</v>
      </c>
      <c r="M179">
        <f>PAT!M179+ExtraOrdinary_Items!M179</f>
        <v>260.51</v>
      </c>
      <c r="N179">
        <f>PAT!N179+ExtraOrdinary_Items!N179</f>
        <v>-509.73</v>
      </c>
      <c r="O179">
        <f>PAT!O179+ExtraOrdinary_Items!O179</f>
        <v>178.82</v>
      </c>
      <c r="P179">
        <f>PAT!P179+ExtraOrdinary_Items!P179</f>
        <v>523.31999999999994</v>
      </c>
      <c r="Q179">
        <f>PAT!Q179+ExtraOrdinary_Items!Q179</f>
        <v>789.68</v>
      </c>
    </row>
    <row r="180" spans="1:17" x14ac:dyDescent="0.25">
      <c r="A180">
        <v>177</v>
      </c>
      <c r="B180">
        <f>PAT!B180+ExtraOrdinary_Items!B180</f>
        <v>-65.95</v>
      </c>
      <c r="C180">
        <f>PAT!C180+ExtraOrdinary_Items!C180</f>
        <v>-276.17</v>
      </c>
      <c r="D180">
        <f>PAT!D180+ExtraOrdinary_Items!D180</f>
        <v>-46.96</v>
      </c>
      <c r="E180">
        <f>PAT!E180+ExtraOrdinary_Items!E180</f>
        <v>-27.63</v>
      </c>
      <c r="F180">
        <f>PAT!F180+ExtraOrdinary_Items!F180</f>
        <v>-64.16</v>
      </c>
      <c r="G180">
        <f>PAT!G180+ExtraOrdinary_Items!G180</f>
        <v>-75.569999999999993</v>
      </c>
      <c r="H180">
        <f>PAT!H180+ExtraOrdinary_Items!H180</f>
        <v>-84.07</v>
      </c>
      <c r="I180">
        <f>PAT!I180+ExtraOrdinary_Items!I180</f>
        <v>-116.09</v>
      </c>
      <c r="J180">
        <f>PAT!J180+ExtraOrdinary_Items!J180</f>
        <v>-54.61</v>
      </c>
      <c r="K180">
        <f>PAT!K180+ExtraOrdinary_Items!K180</f>
        <v>57.58</v>
      </c>
      <c r="L180">
        <f>PAT!L180+ExtraOrdinary_Items!L180</f>
        <v>75.52</v>
      </c>
      <c r="M180">
        <f>PAT!M180+ExtraOrdinary_Items!M180</f>
        <v>196.09</v>
      </c>
      <c r="N180">
        <f>PAT!N180+ExtraOrdinary_Items!N180</f>
        <v>387.44</v>
      </c>
      <c r="O180">
        <f>PAT!O180+ExtraOrdinary_Items!O180</f>
        <v>191.44</v>
      </c>
      <c r="P180">
        <f>PAT!P180+ExtraOrdinary_Items!P180</f>
        <v>249.94</v>
      </c>
      <c r="Q180">
        <f>PAT!Q180+ExtraOrdinary_Items!Q180</f>
        <v>198.86</v>
      </c>
    </row>
    <row r="181" spans="1:17" x14ac:dyDescent="0.25">
      <c r="A181">
        <v>178</v>
      </c>
      <c r="B181">
        <f>PAT!B181+ExtraOrdinary_Items!B181</f>
        <v>-390.84</v>
      </c>
      <c r="C181">
        <f>PAT!C181+ExtraOrdinary_Items!C181</f>
        <v>174.29</v>
      </c>
      <c r="D181">
        <f>PAT!D181+ExtraOrdinary_Items!D181</f>
        <v>138.08000000000001</v>
      </c>
      <c r="E181">
        <f>PAT!E181+ExtraOrdinary_Items!E181</f>
        <v>293.8</v>
      </c>
      <c r="F181">
        <f>PAT!F181+ExtraOrdinary_Items!F181</f>
        <v>266.91000000000003</v>
      </c>
      <c r="G181">
        <f>PAT!G181+ExtraOrdinary_Items!G181</f>
        <v>238.45</v>
      </c>
      <c r="H181">
        <f>PAT!H181+ExtraOrdinary_Items!H181</f>
        <v>499.36</v>
      </c>
      <c r="I181">
        <f>PAT!I181+ExtraOrdinary_Items!I181</f>
        <v>254.47</v>
      </c>
      <c r="J181">
        <f>PAT!J181+ExtraOrdinary_Items!J181</f>
        <v>749.38</v>
      </c>
      <c r="K181">
        <f>PAT!K181+ExtraOrdinary_Items!K181</f>
        <v>758.31000000000006</v>
      </c>
      <c r="L181">
        <f>PAT!L181+ExtraOrdinary_Items!L181</f>
        <v>518.1</v>
      </c>
      <c r="M181">
        <f>PAT!M181+ExtraOrdinary_Items!M181</f>
        <v>342.24</v>
      </c>
      <c r="N181">
        <f>PAT!N181+ExtraOrdinary_Items!N181</f>
        <v>400.65</v>
      </c>
      <c r="O181">
        <f>PAT!O181+ExtraOrdinary_Items!O181</f>
        <v>409.35</v>
      </c>
      <c r="P181">
        <f>PAT!P181+ExtraOrdinary_Items!P181</f>
        <v>419.5</v>
      </c>
      <c r="Q181">
        <f>PAT!Q181+ExtraOrdinary_Items!Q181</f>
        <v>475.73</v>
      </c>
    </row>
    <row r="182" spans="1:17" x14ac:dyDescent="0.25">
      <c r="A182">
        <v>179</v>
      </c>
      <c r="B182">
        <f>PAT!B182+ExtraOrdinary_Items!B182</f>
        <v>15.96</v>
      </c>
      <c r="C182">
        <f>PAT!C182+ExtraOrdinary_Items!C182</f>
        <v>1.77</v>
      </c>
      <c r="D182">
        <f>PAT!D182+ExtraOrdinary_Items!D182</f>
        <v>16.05</v>
      </c>
      <c r="E182">
        <f>PAT!E182+ExtraOrdinary_Items!E182</f>
        <v>46.68</v>
      </c>
      <c r="F182">
        <f>PAT!F182+ExtraOrdinary_Items!F182</f>
        <v>89.38</v>
      </c>
      <c r="G182">
        <f>PAT!G182+ExtraOrdinary_Items!G182</f>
        <v>99.92</v>
      </c>
      <c r="H182">
        <f>PAT!H182+ExtraOrdinary_Items!H182</f>
        <v>123.41</v>
      </c>
      <c r="I182">
        <f>PAT!I182+ExtraOrdinary_Items!I182</f>
        <v>413.77</v>
      </c>
      <c r="J182">
        <f>PAT!J182+ExtraOrdinary_Items!J182</f>
        <v>506.38</v>
      </c>
      <c r="K182">
        <f>PAT!K182+ExtraOrdinary_Items!K182</f>
        <v>522.05999999999995</v>
      </c>
      <c r="L182">
        <f>PAT!L182+ExtraOrdinary_Items!L182</f>
        <v>538.12</v>
      </c>
      <c r="M182">
        <f>PAT!M182+ExtraOrdinary_Items!M182</f>
        <v>419.15</v>
      </c>
      <c r="N182">
        <f>PAT!N182+ExtraOrdinary_Items!N182</f>
        <v>410.47</v>
      </c>
      <c r="O182">
        <f>PAT!O182+ExtraOrdinary_Items!O182</f>
        <v>445.74</v>
      </c>
      <c r="P182">
        <f>PAT!P182+ExtraOrdinary_Items!P182</f>
        <v>527.17999999999995</v>
      </c>
      <c r="Q182">
        <f>PAT!Q182+ExtraOrdinary_Items!Q182</f>
        <v>668.43</v>
      </c>
    </row>
    <row r="183" spans="1:17" x14ac:dyDescent="0.25">
      <c r="A183">
        <v>180</v>
      </c>
      <c r="B183">
        <f>PAT!B183+ExtraOrdinary_Items!B183</f>
        <v>0.05</v>
      </c>
      <c r="C183">
        <f>PAT!C183+ExtraOrdinary_Items!C183</f>
        <v>0</v>
      </c>
      <c r="D183">
        <f>PAT!D183+ExtraOrdinary_Items!D183</f>
        <v>0</v>
      </c>
      <c r="E183">
        <f>PAT!E183+ExtraOrdinary_Items!E183</f>
        <v>0.04</v>
      </c>
      <c r="F183">
        <f>PAT!F183+ExtraOrdinary_Items!F183</f>
        <v>0.06</v>
      </c>
      <c r="G183">
        <f>PAT!G183+ExtraOrdinary_Items!G183</f>
        <v>0.05</v>
      </c>
      <c r="H183">
        <f>PAT!H183+ExtraOrdinary_Items!H183</f>
        <v>0.52</v>
      </c>
      <c r="I183">
        <f>PAT!I183+ExtraOrdinary_Items!I183</f>
        <v>0.05</v>
      </c>
      <c r="J183">
        <f>PAT!J183+ExtraOrdinary_Items!J183</f>
        <v>0.32</v>
      </c>
      <c r="K183">
        <f>PAT!K183+ExtraOrdinary_Items!K183</f>
        <v>2409.3200000000002</v>
      </c>
      <c r="L183">
        <f>PAT!L183+ExtraOrdinary_Items!L183</f>
        <v>0.45</v>
      </c>
      <c r="M183">
        <f>PAT!M183+ExtraOrdinary_Items!M183</f>
        <v>-0.01</v>
      </c>
      <c r="N183">
        <f>PAT!N183+ExtraOrdinary_Items!N183</f>
        <v>77.47999999999999</v>
      </c>
      <c r="O183">
        <f>PAT!O183+ExtraOrdinary_Items!O183</f>
        <v>222.35000000000002</v>
      </c>
      <c r="P183">
        <f>PAT!P183+ExtraOrdinary_Items!P183</f>
        <v>367.56</v>
      </c>
      <c r="Q183">
        <f>PAT!Q183+ExtraOrdinary_Items!Q183</f>
        <v>631.99</v>
      </c>
    </row>
    <row r="184" spans="1:17" x14ac:dyDescent="0.25">
      <c r="A184">
        <v>181</v>
      </c>
      <c r="B184">
        <f>PAT!B184+ExtraOrdinary_Items!B184</f>
        <v>61.73</v>
      </c>
      <c r="C184">
        <f>PAT!C184+ExtraOrdinary_Items!C184</f>
        <v>120.9</v>
      </c>
      <c r="D184">
        <f>PAT!D184+ExtraOrdinary_Items!D184</f>
        <v>132.77000000000001</v>
      </c>
      <c r="E184">
        <f>PAT!E184+ExtraOrdinary_Items!E184</f>
        <v>113.22</v>
      </c>
      <c r="F184">
        <f>PAT!F184+ExtraOrdinary_Items!F184</f>
        <v>317.85000000000002</v>
      </c>
      <c r="G184">
        <f>PAT!G184+ExtraOrdinary_Items!G184</f>
        <v>306.68</v>
      </c>
      <c r="H184">
        <f>PAT!H184+ExtraOrdinary_Items!H184</f>
        <v>261.13</v>
      </c>
      <c r="I184">
        <f>PAT!I184+ExtraOrdinary_Items!I184</f>
        <v>263.22000000000003</v>
      </c>
      <c r="J184">
        <f>PAT!J184+ExtraOrdinary_Items!J184</f>
        <v>177.53</v>
      </c>
      <c r="K184">
        <f>PAT!K184+ExtraOrdinary_Items!K184</f>
        <v>48.22</v>
      </c>
      <c r="L184">
        <f>PAT!L184+ExtraOrdinary_Items!L184</f>
        <v>-81.05</v>
      </c>
      <c r="M184">
        <f>PAT!M184+ExtraOrdinary_Items!M184</f>
        <v>-191.3</v>
      </c>
      <c r="N184">
        <f>PAT!N184+ExtraOrdinary_Items!N184</f>
        <v>-70.489999999999995</v>
      </c>
      <c r="O184">
        <f>PAT!O184+ExtraOrdinary_Items!O184</f>
        <v>-186.9</v>
      </c>
      <c r="P184">
        <f>PAT!P184+ExtraOrdinary_Items!P184</f>
        <v>-358.39</v>
      </c>
      <c r="Q184">
        <f>PAT!Q184+ExtraOrdinary_Items!Q184</f>
        <v>-630.57000000000005</v>
      </c>
    </row>
    <row r="185" spans="1:17" x14ac:dyDescent="0.25">
      <c r="A185">
        <v>182</v>
      </c>
      <c r="B185">
        <f>PAT!B185+ExtraOrdinary_Items!B185</f>
        <v>312.47000000000003</v>
      </c>
      <c r="C185">
        <f>PAT!C185+ExtraOrdinary_Items!C185</f>
        <v>326.17</v>
      </c>
      <c r="D185">
        <f>PAT!D185+ExtraOrdinary_Items!D185</f>
        <v>329.27</v>
      </c>
      <c r="E185">
        <f>PAT!E185+ExtraOrdinary_Items!E185</f>
        <v>638.29</v>
      </c>
      <c r="F185">
        <f>PAT!F185+ExtraOrdinary_Items!F185</f>
        <v>1102.81</v>
      </c>
      <c r="G185">
        <f>PAT!G185+ExtraOrdinary_Items!G185</f>
        <v>780.64</v>
      </c>
      <c r="H185">
        <f>PAT!H185+ExtraOrdinary_Items!H185</f>
        <v>997.16</v>
      </c>
      <c r="I185">
        <f>PAT!I185+ExtraOrdinary_Items!I185</f>
        <v>1056.53</v>
      </c>
      <c r="J185">
        <f>PAT!J185+ExtraOrdinary_Items!J185</f>
        <v>1199.04</v>
      </c>
      <c r="K185">
        <f>PAT!K185+ExtraOrdinary_Items!K185</f>
        <v>1950.37</v>
      </c>
      <c r="L185">
        <f>PAT!L185+ExtraOrdinary_Items!L185</f>
        <v>3612.19</v>
      </c>
      <c r="M185">
        <f>PAT!M185+ExtraOrdinary_Items!M185</f>
        <v>5984.42</v>
      </c>
      <c r="N185">
        <f>PAT!N185+ExtraOrdinary_Items!N185</f>
        <v>6345.95</v>
      </c>
      <c r="O185">
        <f>PAT!O185+ExtraOrdinary_Items!O185</f>
        <v>4719.1400000000003</v>
      </c>
      <c r="P185">
        <f>PAT!P185+ExtraOrdinary_Items!P185</f>
        <v>6874.47</v>
      </c>
      <c r="Q185">
        <f>PAT!Q185+ExtraOrdinary_Items!Q185</f>
        <v>7362.31</v>
      </c>
    </row>
    <row r="186" spans="1:17" x14ac:dyDescent="0.25">
      <c r="A186">
        <v>183</v>
      </c>
      <c r="B186">
        <f>PAT!B186+ExtraOrdinary_Items!B186</f>
        <v>387.6</v>
      </c>
      <c r="C186">
        <f>PAT!C186+ExtraOrdinary_Items!C186</f>
        <v>509.5</v>
      </c>
      <c r="D186">
        <f>PAT!D186+ExtraOrdinary_Items!D186</f>
        <v>665.3</v>
      </c>
      <c r="E186">
        <f>PAT!E186+ExtraOrdinary_Items!E186</f>
        <v>870.78</v>
      </c>
      <c r="F186">
        <f>PAT!F186+ExtraOrdinary_Items!F186</f>
        <v>1141.45</v>
      </c>
      <c r="G186">
        <f>PAT!G186+ExtraOrdinary_Items!G186</f>
        <v>1590.19</v>
      </c>
      <c r="H186">
        <f>PAT!H186+ExtraOrdinary_Items!H186</f>
        <v>2244.94</v>
      </c>
      <c r="I186">
        <f>PAT!I186+ExtraOrdinary_Items!I186</f>
        <v>2948.7</v>
      </c>
      <c r="J186">
        <f>PAT!J186+ExtraOrdinary_Items!J186</f>
        <v>3926.4</v>
      </c>
      <c r="K186">
        <f>PAT!K186+ExtraOrdinary_Items!K186</f>
        <v>5167.09</v>
      </c>
      <c r="L186">
        <f>PAT!L186+ExtraOrdinary_Items!L186</f>
        <v>6726.28</v>
      </c>
      <c r="M186">
        <f>PAT!M186+ExtraOrdinary_Items!M186</f>
        <v>8478.3799999999992</v>
      </c>
      <c r="N186">
        <f>PAT!N186+ExtraOrdinary_Items!N186</f>
        <v>10215.92</v>
      </c>
      <c r="O186">
        <f>PAT!O186+ExtraOrdinary_Items!O186</f>
        <v>12296.21</v>
      </c>
      <c r="P186">
        <f>PAT!P186+ExtraOrdinary_Items!P186</f>
        <v>14549.64</v>
      </c>
      <c r="Q186">
        <f>PAT!Q186+ExtraOrdinary_Items!Q186</f>
        <v>17486.73</v>
      </c>
    </row>
    <row r="187" spans="1:17" x14ac:dyDescent="0.25">
      <c r="A187">
        <v>184</v>
      </c>
      <c r="B187">
        <f>PAT!B187+ExtraOrdinary_Items!B187</f>
        <v>1.1399999999999999</v>
      </c>
      <c r="C187">
        <f>PAT!C187+ExtraOrdinary_Items!C187</f>
        <v>1.01</v>
      </c>
      <c r="D187">
        <f>PAT!D187+ExtraOrdinary_Items!D187</f>
        <v>0</v>
      </c>
      <c r="E187">
        <f>PAT!E187+ExtraOrdinary_Items!E187</f>
        <v>0.06</v>
      </c>
      <c r="F187">
        <f>PAT!F187+ExtraOrdinary_Items!F187</f>
        <v>0.03</v>
      </c>
      <c r="G187">
        <f>PAT!G187+ExtraOrdinary_Items!G187</f>
        <v>0</v>
      </c>
      <c r="H187">
        <f>PAT!H187+ExtraOrdinary_Items!H187</f>
        <v>0.02</v>
      </c>
      <c r="I187">
        <f>PAT!I187+ExtraOrdinary_Items!I187</f>
        <v>5.5</v>
      </c>
      <c r="J187">
        <f>PAT!J187+ExtraOrdinary_Items!J187</f>
        <v>2.15</v>
      </c>
      <c r="K187">
        <f>PAT!K187+ExtraOrdinary_Items!K187</f>
        <v>0.89</v>
      </c>
      <c r="L187">
        <f>PAT!L187+ExtraOrdinary_Items!L187</f>
        <v>0</v>
      </c>
      <c r="M187">
        <f>PAT!M187+ExtraOrdinary_Items!M187</f>
        <v>0.65</v>
      </c>
      <c r="N187">
        <f>PAT!N187+ExtraOrdinary_Items!N187</f>
        <v>0</v>
      </c>
      <c r="O187">
        <f>PAT!O187+ExtraOrdinary_Items!O187</f>
        <v>0.37</v>
      </c>
      <c r="P187">
        <f>PAT!P187+ExtraOrdinary_Items!P187</f>
        <v>0.55000000000000004</v>
      </c>
      <c r="Q187">
        <f>PAT!Q187+ExtraOrdinary_Items!Q187</f>
        <v>0</v>
      </c>
    </row>
    <row r="188" spans="1:17" x14ac:dyDescent="0.25">
      <c r="A188">
        <v>185</v>
      </c>
      <c r="B188">
        <f>PAT!B188+ExtraOrdinary_Items!B188</f>
        <v>37.28</v>
      </c>
      <c r="C188">
        <f>PAT!C188+ExtraOrdinary_Items!C188</f>
        <v>51.01</v>
      </c>
      <c r="D188">
        <f>PAT!D188+ExtraOrdinary_Items!D188</f>
        <v>41.15</v>
      </c>
      <c r="E188">
        <f>PAT!E188+ExtraOrdinary_Items!E188</f>
        <v>39.46</v>
      </c>
      <c r="F188">
        <f>PAT!F188+ExtraOrdinary_Items!F188</f>
        <v>74.42</v>
      </c>
      <c r="G188">
        <f>PAT!G188+ExtraOrdinary_Items!G188</f>
        <v>156.45999999999998</v>
      </c>
      <c r="H188">
        <f>PAT!H188+ExtraOrdinary_Items!H188</f>
        <v>113.16999999999999</v>
      </c>
      <c r="I188">
        <f>PAT!I188+ExtraOrdinary_Items!I188</f>
        <v>191.54</v>
      </c>
      <c r="J188">
        <f>PAT!J188+ExtraOrdinary_Items!J188</f>
        <v>141.31</v>
      </c>
      <c r="K188">
        <f>PAT!K188+ExtraOrdinary_Items!K188</f>
        <v>81.69</v>
      </c>
      <c r="L188">
        <f>PAT!L188+ExtraOrdinary_Items!L188</f>
        <v>118.51</v>
      </c>
      <c r="M188">
        <f>PAT!M188+ExtraOrdinary_Items!M188</f>
        <v>99</v>
      </c>
      <c r="N188">
        <f>PAT!N188+ExtraOrdinary_Items!N188</f>
        <v>76.099999999999994</v>
      </c>
      <c r="O188">
        <f>PAT!O188+ExtraOrdinary_Items!O188</f>
        <v>6.6000000000000005</v>
      </c>
      <c r="P188">
        <f>PAT!P188+ExtraOrdinary_Items!P188</f>
        <v>-36.659999999999997</v>
      </c>
      <c r="Q188">
        <f>PAT!Q188+ExtraOrdinary_Items!Q188</f>
        <v>1093.83</v>
      </c>
    </row>
    <row r="189" spans="1:17" x14ac:dyDescent="0.25">
      <c r="A189">
        <v>186</v>
      </c>
      <c r="B189">
        <f>PAT!B189+ExtraOrdinary_Items!B189</f>
        <v>5.55</v>
      </c>
      <c r="C189">
        <f>PAT!C189+ExtraOrdinary_Items!C189</f>
        <v>20.5</v>
      </c>
      <c r="D189">
        <f>PAT!D189+ExtraOrdinary_Items!D189</f>
        <v>19.13</v>
      </c>
      <c r="E189">
        <f>PAT!E189+ExtraOrdinary_Items!E189</f>
        <v>25.81</v>
      </c>
      <c r="F189">
        <f>PAT!F189+ExtraOrdinary_Items!F189</f>
        <v>29.11</v>
      </c>
      <c r="G189">
        <f>PAT!G189+ExtraOrdinary_Items!G189</f>
        <v>29.27</v>
      </c>
      <c r="H189">
        <f>PAT!H189+ExtraOrdinary_Items!H189</f>
        <v>40.15</v>
      </c>
      <c r="I189">
        <f>PAT!I189+ExtraOrdinary_Items!I189</f>
        <v>36.42</v>
      </c>
      <c r="J189">
        <f>PAT!J189+ExtraOrdinary_Items!J189</f>
        <v>87.35</v>
      </c>
      <c r="K189">
        <f>PAT!K189+ExtraOrdinary_Items!K189</f>
        <v>110.1</v>
      </c>
      <c r="L189">
        <f>PAT!L189+ExtraOrdinary_Items!L189</f>
        <v>99.12</v>
      </c>
      <c r="M189">
        <f>PAT!M189+ExtraOrdinary_Items!M189</f>
        <v>56.2</v>
      </c>
      <c r="N189">
        <f>PAT!N189+ExtraOrdinary_Items!N189</f>
        <v>104.15</v>
      </c>
      <c r="O189">
        <f>PAT!O189+ExtraOrdinary_Items!O189</f>
        <v>116.28</v>
      </c>
      <c r="P189">
        <f>PAT!P189+ExtraOrdinary_Items!P189</f>
        <v>103.01</v>
      </c>
      <c r="Q189">
        <f>PAT!Q189+ExtraOrdinary_Items!Q189</f>
        <v>74.760000000000005</v>
      </c>
    </row>
    <row r="190" spans="1:17" x14ac:dyDescent="0.25">
      <c r="A190">
        <v>187</v>
      </c>
      <c r="B190">
        <f>PAT!B190+ExtraOrdinary_Items!B190</f>
        <v>0.01</v>
      </c>
      <c r="C190">
        <f>PAT!C190+ExtraOrdinary_Items!C190</f>
        <v>0.09</v>
      </c>
      <c r="D190">
        <f>PAT!D190+ExtraOrdinary_Items!D190</f>
        <v>0.03</v>
      </c>
      <c r="E190">
        <f>PAT!E190+ExtraOrdinary_Items!E190</f>
        <v>-3.42</v>
      </c>
      <c r="F190">
        <f>PAT!F190+ExtraOrdinary_Items!F190</f>
        <v>-26.97</v>
      </c>
      <c r="G190">
        <f>PAT!G190+ExtraOrdinary_Items!G190</f>
        <v>-26.529999999999998</v>
      </c>
      <c r="H190">
        <f>PAT!H190+ExtraOrdinary_Items!H190</f>
        <v>-104.89</v>
      </c>
      <c r="I190">
        <f>PAT!I190+ExtraOrdinary_Items!I190</f>
        <v>-75.91</v>
      </c>
      <c r="J190">
        <f>PAT!J190+ExtraOrdinary_Items!J190</f>
        <v>-39.730000000000004</v>
      </c>
      <c r="K190">
        <f>PAT!K190+ExtraOrdinary_Items!K190</f>
        <v>-39.450000000000003</v>
      </c>
      <c r="L190">
        <f>PAT!L190+ExtraOrdinary_Items!L190</f>
        <v>6.94</v>
      </c>
      <c r="M190">
        <f>PAT!M190+ExtraOrdinary_Items!M190</f>
        <v>-119.22</v>
      </c>
      <c r="N190">
        <f>PAT!N190+ExtraOrdinary_Items!N190</f>
        <v>-173.66</v>
      </c>
      <c r="O190">
        <f>PAT!O190+ExtraOrdinary_Items!O190</f>
        <v>-186.98000000000002</v>
      </c>
      <c r="P190">
        <f>PAT!P190+ExtraOrdinary_Items!P190</f>
        <v>-76.410000000000011</v>
      </c>
      <c r="Q190">
        <f>PAT!Q190+ExtraOrdinary_Items!Q190</f>
        <v>79.67</v>
      </c>
    </row>
    <row r="191" spans="1:17" x14ac:dyDescent="0.25">
      <c r="A191">
        <v>188</v>
      </c>
      <c r="B191">
        <f>PAT!B191+ExtraOrdinary_Items!B191</f>
        <v>3.19</v>
      </c>
      <c r="C191">
        <f>PAT!C191+ExtraOrdinary_Items!C191</f>
        <v>5.39</v>
      </c>
      <c r="D191">
        <f>PAT!D191+ExtraOrdinary_Items!D191</f>
        <v>2.29</v>
      </c>
      <c r="E191">
        <f>PAT!E191+ExtraOrdinary_Items!E191</f>
        <v>4.26</v>
      </c>
      <c r="F191">
        <f>PAT!F191+ExtraOrdinary_Items!F191</f>
        <v>9.7600000000000016</v>
      </c>
      <c r="G191">
        <f>PAT!G191+ExtraOrdinary_Items!G191</f>
        <v>17.899999999999999</v>
      </c>
      <c r="H191">
        <f>PAT!H191+ExtraOrdinary_Items!H191</f>
        <v>12.34</v>
      </c>
      <c r="I191">
        <f>PAT!I191+ExtraOrdinary_Items!I191</f>
        <v>3.38</v>
      </c>
      <c r="J191">
        <f>PAT!J191+ExtraOrdinary_Items!J191</f>
        <v>19.510000000000002</v>
      </c>
      <c r="K191">
        <f>PAT!K191+ExtraOrdinary_Items!K191</f>
        <v>26.76</v>
      </c>
      <c r="L191">
        <f>PAT!L191+ExtraOrdinary_Items!L191</f>
        <v>44.67</v>
      </c>
      <c r="M191">
        <f>PAT!M191+ExtraOrdinary_Items!M191</f>
        <v>81.88</v>
      </c>
      <c r="N191">
        <f>PAT!N191+ExtraOrdinary_Items!N191</f>
        <v>39.199999999999996</v>
      </c>
      <c r="O191">
        <f>PAT!O191+ExtraOrdinary_Items!O191</f>
        <v>60.5</v>
      </c>
      <c r="P191">
        <f>PAT!P191+ExtraOrdinary_Items!P191</f>
        <v>135.38999999999999</v>
      </c>
      <c r="Q191">
        <f>PAT!Q191+ExtraOrdinary_Items!Q191</f>
        <v>90.84</v>
      </c>
    </row>
    <row r="192" spans="1:17" x14ac:dyDescent="0.25">
      <c r="A192">
        <v>189</v>
      </c>
      <c r="B192">
        <f>PAT!B192+ExtraOrdinary_Items!B192</f>
        <v>9.0200000000000014</v>
      </c>
      <c r="C192">
        <f>PAT!C192+ExtraOrdinary_Items!C192</f>
        <v>21.02</v>
      </c>
      <c r="D192">
        <f>PAT!D192+ExtraOrdinary_Items!D192</f>
        <v>30.55</v>
      </c>
      <c r="E192">
        <f>PAT!E192+ExtraOrdinary_Items!E192</f>
        <v>63.26</v>
      </c>
      <c r="F192">
        <f>PAT!F192+ExtraOrdinary_Items!F192</f>
        <v>102.15</v>
      </c>
      <c r="G192">
        <f>PAT!G192+ExtraOrdinary_Items!G192</f>
        <v>143.54999999999998</v>
      </c>
      <c r="H192">
        <f>PAT!H192+ExtraOrdinary_Items!H192</f>
        <v>145.31</v>
      </c>
      <c r="I192">
        <f>PAT!I192+ExtraOrdinary_Items!I192</f>
        <v>229.29</v>
      </c>
      <c r="J192">
        <f>PAT!J192+ExtraOrdinary_Items!J192</f>
        <v>242.19</v>
      </c>
      <c r="K192">
        <f>PAT!K192+ExtraOrdinary_Items!K192</f>
        <v>305.61</v>
      </c>
      <c r="L192">
        <f>PAT!L192+ExtraOrdinary_Items!L192</f>
        <v>375.53</v>
      </c>
      <c r="M192">
        <f>PAT!M192+ExtraOrdinary_Items!M192</f>
        <v>479.02</v>
      </c>
      <c r="N192">
        <f>PAT!N192+ExtraOrdinary_Items!N192</f>
        <v>465.1</v>
      </c>
      <c r="O192">
        <f>PAT!O192+ExtraOrdinary_Items!O192</f>
        <v>712.55</v>
      </c>
      <c r="P192">
        <f>PAT!P192+ExtraOrdinary_Items!P192</f>
        <v>1037.99</v>
      </c>
      <c r="Q192">
        <f>PAT!Q192+ExtraOrdinary_Items!Q192</f>
        <v>716.36</v>
      </c>
    </row>
    <row r="193" spans="1:17" x14ac:dyDescent="0.25">
      <c r="A193">
        <v>190</v>
      </c>
      <c r="B193">
        <f>PAT!B193+ExtraOrdinary_Items!B193</f>
        <v>-20.580000000000002</v>
      </c>
      <c r="C193">
        <f>PAT!C193+ExtraOrdinary_Items!C193</f>
        <v>-34.9</v>
      </c>
      <c r="D193">
        <f>PAT!D193+ExtraOrdinary_Items!D193</f>
        <v>-23.09</v>
      </c>
      <c r="E193">
        <f>PAT!E193+ExtraOrdinary_Items!E193</f>
        <v>-89.05</v>
      </c>
      <c r="F193">
        <f>PAT!F193+ExtraOrdinary_Items!F193</f>
        <v>3.9400000000000013</v>
      </c>
      <c r="G193">
        <f>PAT!G193+ExtraOrdinary_Items!G193</f>
        <v>102.01</v>
      </c>
      <c r="H193">
        <f>PAT!H193+ExtraOrdinary_Items!H193</f>
        <v>129.1</v>
      </c>
      <c r="I193">
        <f>PAT!I193+ExtraOrdinary_Items!I193</f>
        <v>140.22</v>
      </c>
      <c r="J193">
        <f>PAT!J193+ExtraOrdinary_Items!J193</f>
        <v>155.57</v>
      </c>
      <c r="K193">
        <f>PAT!K193+ExtraOrdinary_Items!K193</f>
        <v>42.74</v>
      </c>
      <c r="L193">
        <f>PAT!L193+ExtraOrdinary_Items!L193</f>
        <v>37.909999999999997</v>
      </c>
      <c r="M193">
        <f>PAT!M193+ExtraOrdinary_Items!M193</f>
        <v>-26.749999999999996</v>
      </c>
      <c r="N193">
        <f>PAT!N193+ExtraOrdinary_Items!N193</f>
        <v>82.37</v>
      </c>
      <c r="O193">
        <f>PAT!O193+ExtraOrdinary_Items!O193</f>
        <v>61.49</v>
      </c>
      <c r="P193">
        <f>PAT!P193+ExtraOrdinary_Items!P193</f>
        <v>85.289999999999992</v>
      </c>
      <c r="Q193">
        <f>PAT!Q193+ExtraOrdinary_Items!Q193</f>
        <v>142.28</v>
      </c>
    </row>
    <row r="194" spans="1:17" x14ac:dyDescent="0.25">
      <c r="A194">
        <v>191</v>
      </c>
      <c r="B194">
        <f>PAT!B194+ExtraOrdinary_Items!B194</f>
        <v>16.400000000000002</v>
      </c>
      <c r="C194">
        <f>PAT!C194+ExtraOrdinary_Items!C194</f>
        <v>16.739999999999998</v>
      </c>
      <c r="D194">
        <f>PAT!D194+ExtraOrdinary_Items!D194</f>
        <v>10.1</v>
      </c>
      <c r="E194">
        <f>PAT!E194+ExtraOrdinary_Items!E194</f>
        <v>13.17</v>
      </c>
      <c r="F194">
        <f>PAT!F194+ExtraOrdinary_Items!F194</f>
        <v>0.32</v>
      </c>
      <c r="G194">
        <f>PAT!G194+ExtraOrdinary_Items!G194</f>
        <v>104.02</v>
      </c>
      <c r="H194">
        <f>PAT!H194+ExtraOrdinary_Items!H194</f>
        <v>-34.909999999999997</v>
      </c>
      <c r="I194">
        <f>PAT!I194+ExtraOrdinary_Items!I194</f>
        <v>5.55</v>
      </c>
      <c r="J194">
        <f>PAT!J194+ExtraOrdinary_Items!J194</f>
        <v>28.07</v>
      </c>
      <c r="K194">
        <f>PAT!K194+ExtraOrdinary_Items!K194</f>
        <v>9.27</v>
      </c>
      <c r="L194">
        <f>PAT!L194+ExtraOrdinary_Items!L194</f>
        <v>49.9</v>
      </c>
      <c r="M194">
        <f>PAT!M194+ExtraOrdinary_Items!M194</f>
        <v>45.26</v>
      </c>
      <c r="N194">
        <f>PAT!N194+ExtraOrdinary_Items!N194</f>
        <v>28.18</v>
      </c>
      <c r="O194">
        <f>PAT!O194+ExtraOrdinary_Items!O194</f>
        <v>55.43</v>
      </c>
      <c r="P194">
        <f>PAT!P194+ExtraOrdinary_Items!P194</f>
        <v>275.02999999999997</v>
      </c>
      <c r="Q194">
        <f>PAT!Q194+ExtraOrdinary_Items!Q194</f>
        <v>60.38</v>
      </c>
    </row>
    <row r="195" spans="1:17" x14ac:dyDescent="0.25">
      <c r="A195">
        <v>192</v>
      </c>
      <c r="B195">
        <f>PAT!B195+ExtraOrdinary_Items!B195</f>
        <v>580.77</v>
      </c>
      <c r="C195">
        <f>PAT!C195+ExtraOrdinary_Items!C195</f>
        <v>728.7</v>
      </c>
      <c r="D195">
        <f>PAT!D195+ExtraOrdinary_Items!D195</f>
        <v>842.51</v>
      </c>
      <c r="E195">
        <f>PAT!E195+ExtraOrdinary_Items!E195</f>
        <v>971.47</v>
      </c>
      <c r="F195">
        <f>PAT!F195+ExtraOrdinary_Items!F195</f>
        <v>858.39</v>
      </c>
      <c r="G195">
        <f>PAT!G195+ExtraOrdinary_Items!G195</f>
        <v>967.91</v>
      </c>
      <c r="H195">
        <f>PAT!H195+ExtraOrdinary_Items!H195</f>
        <v>1282.03</v>
      </c>
      <c r="I195">
        <f>PAT!I195+ExtraOrdinary_Items!I195</f>
        <v>2232.7399999999998</v>
      </c>
      <c r="J195">
        <f>PAT!J195+ExtraOrdinary_Items!J195</f>
        <v>1927.93</v>
      </c>
      <c r="K195">
        <f>PAT!K195+ExtraOrdinary_Items!K195</f>
        <v>2384.2400000000002</v>
      </c>
      <c r="L195">
        <f>PAT!L195+ExtraOrdinary_Items!L195</f>
        <v>2128.12</v>
      </c>
      <c r="M195">
        <f>PAT!M195+ExtraOrdinary_Items!M195</f>
        <v>2110.15</v>
      </c>
      <c r="N195">
        <f>PAT!N195+ExtraOrdinary_Items!N195</f>
        <v>2385.64</v>
      </c>
      <c r="O195">
        <f>PAT!O195+ExtraOrdinary_Items!O195</f>
        <v>3308.66</v>
      </c>
      <c r="P195">
        <f>PAT!P195+ExtraOrdinary_Items!P195</f>
        <v>3377.12</v>
      </c>
      <c r="Q195">
        <f>PAT!Q195+ExtraOrdinary_Items!Q195</f>
        <v>3699.15</v>
      </c>
    </row>
    <row r="196" spans="1:17" x14ac:dyDescent="0.25">
      <c r="A196">
        <v>193</v>
      </c>
      <c r="B196">
        <f>PAT!B196+ExtraOrdinary_Items!B196</f>
        <v>8.9499999999999993</v>
      </c>
      <c r="C196">
        <f>PAT!C196+ExtraOrdinary_Items!C196</f>
        <v>30.37</v>
      </c>
      <c r="D196">
        <f>PAT!D196+ExtraOrdinary_Items!D196</f>
        <v>43.33</v>
      </c>
      <c r="E196">
        <f>PAT!E196+ExtraOrdinary_Items!E196</f>
        <v>77.540000000000006</v>
      </c>
      <c r="F196">
        <f>PAT!F196+ExtraOrdinary_Items!F196</f>
        <v>118.66</v>
      </c>
      <c r="G196">
        <f>PAT!G196+ExtraOrdinary_Items!G196</f>
        <v>-10.76</v>
      </c>
      <c r="H196">
        <f>PAT!H196+ExtraOrdinary_Items!H196</f>
        <v>36.76</v>
      </c>
      <c r="I196">
        <f>PAT!I196+ExtraOrdinary_Items!I196</f>
        <v>124.2</v>
      </c>
      <c r="J196">
        <f>PAT!J196+ExtraOrdinary_Items!J196</f>
        <v>92.83</v>
      </c>
      <c r="K196">
        <f>PAT!K196+ExtraOrdinary_Items!K196</f>
        <v>231.98</v>
      </c>
      <c r="L196">
        <f>PAT!L196+ExtraOrdinary_Items!L196</f>
        <v>285.60000000000002</v>
      </c>
      <c r="M196">
        <f>PAT!M196+ExtraOrdinary_Items!M196</f>
        <v>333.97</v>
      </c>
      <c r="N196">
        <f>PAT!N196+ExtraOrdinary_Items!N196</f>
        <v>318.39999999999998</v>
      </c>
      <c r="O196">
        <f>PAT!O196+ExtraOrdinary_Items!O196</f>
        <v>332.97</v>
      </c>
      <c r="P196">
        <f>PAT!P196+ExtraOrdinary_Items!P196</f>
        <v>351.43</v>
      </c>
      <c r="Q196">
        <f>PAT!Q196+ExtraOrdinary_Items!Q196</f>
        <v>410.96</v>
      </c>
    </row>
    <row r="197" spans="1:17" x14ac:dyDescent="0.25">
      <c r="A197">
        <v>194</v>
      </c>
      <c r="B197">
        <f>PAT!B197+ExtraOrdinary_Items!B197</f>
        <v>27.51</v>
      </c>
      <c r="C197">
        <f>PAT!C197+ExtraOrdinary_Items!C197</f>
        <v>-262.16000000000003</v>
      </c>
      <c r="D197">
        <f>PAT!D197+ExtraOrdinary_Items!D197</f>
        <v>-200.88</v>
      </c>
      <c r="E197">
        <f>PAT!E197+ExtraOrdinary_Items!E197</f>
        <v>-924.54</v>
      </c>
      <c r="F197">
        <f>PAT!F197+ExtraOrdinary_Items!F197</f>
        <v>110.09</v>
      </c>
      <c r="G197">
        <f>PAT!G197+ExtraOrdinary_Items!G197</f>
        <v>-150.03</v>
      </c>
      <c r="H197">
        <f>PAT!H197+ExtraOrdinary_Items!H197</f>
        <v>-316.68</v>
      </c>
      <c r="I197">
        <f>PAT!I197+ExtraOrdinary_Items!I197</f>
        <v>-512.6</v>
      </c>
      <c r="J197">
        <f>PAT!J197+ExtraOrdinary_Items!J197</f>
        <v>40.22</v>
      </c>
      <c r="K197">
        <f>PAT!K197+ExtraOrdinary_Items!K197</f>
        <v>11.43</v>
      </c>
      <c r="L197">
        <f>PAT!L197+ExtraOrdinary_Items!L197</f>
        <v>54.8</v>
      </c>
      <c r="M197">
        <f>PAT!M197+ExtraOrdinary_Items!M197</f>
        <v>147.6</v>
      </c>
      <c r="N197">
        <f>PAT!N197+ExtraOrdinary_Items!N197</f>
        <v>189.91</v>
      </c>
      <c r="O197">
        <f>PAT!O197+ExtraOrdinary_Items!O197</f>
        <v>150.44999999999999</v>
      </c>
      <c r="P197">
        <f>PAT!P197+ExtraOrdinary_Items!P197</f>
        <v>126.42</v>
      </c>
      <c r="Q197">
        <f>PAT!Q197+ExtraOrdinary_Items!Q197</f>
        <v>155.19</v>
      </c>
    </row>
    <row r="198" spans="1:17" x14ac:dyDescent="0.25">
      <c r="A198">
        <v>195</v>
      </c>
      <c r="B198">
        <f>PAT!B198+ExtraOrdinary_Items!B198</f>
        <v>1.71</v>
      </c>
      <c r="C198">
        <f>PAT!C198+ExtraOrdinary_Items!C198</f>
        <v>2.66</v>
      </c>
      <c r="D198">
        <f>PAT!D198+ExtraOrdinary_Items!D198</f>
        <v>14.85</v>
      </c>
      <c r="E198">
        <f>PAT!E198+ExtraOrdinary_Items!E198</f>
        <v>29.259999999999998</v>
      </c>
      <c r="F198">
        <f>PAT!F198+ExtraOrdinary_Items!F198</f>
        <v>150.66</v>
      </c>
      <c r="G198">
        <f>PAT!G198+ExtraOrdinary_Items!G198</f>
        <v>86.070000000000007</v>
      </c>
      <c r="H198">
        <f>PAT!H198+ExtraOrdinary_Items!H198</f>
        <v>47.71</v>
      </c>
      <c r="I198">
        <f>PAT!I198+ExtraOrdinary_Items!I198</f>
        <v>108.56</v>
      </c>
      <c r="J198">
        <f>PAT!J198+ExtraOrdinary_Items!J198</f>
        <v>122.46000000000001</v>
      </c>
      <c r="K198">
        <f>PAT!K198+ExtraOrdinary_Items!K198</f>
        <v>63.32</v>
      </c>
      <c r="L198">
        <f>PAT!L198+ExtraOrdinary_Items!L198</f>
        <v>45.120000000000005</v>
      </c>
      <c r="M198">
        <f>PAT!M198+ExtraOrdinary_Items!M198</f>
        <v>370.65999999999997</v>
      </c>
      <c r="N198">
        <f>PAT!N198+ExtraOrdinary_Items!N198</f>
        <v>976.95</v>
      </c>
      <c r="O198">
        <f>PAT!O198+ExtraOrdinary_Items!O198</f>
        <v>-13.45</v>
      </c>
      <c r="P198">
        <f>PAT!P198+ExtraOrdinary_Items!P198</f>
        <v>164.4</v>
      </c>
      <c r="Q198">
        <f>PAT!Q198+ExtraOrdinary_Items!Q198</f>
        <v>646.53</v>
      </c>
    </row>
    <row r="199" spans="1:17" x14ac:dyDescent="0.25">
      <c r="A199">
        <v>196</v>
      </c>
      <c r="B199">
        <f>PAT!B199+ExtraOrdinary_Items!B199</f>
        <v>40.11</v>
      </c>
      <c r="C199">
        <f>PAT!C199+ExtraOrdinary_Items!C199</f>
        <v>50.52</v>
      </c>
      <c r="D199">
        <f>PAT!D199+ExtraOrdinary_Items!D199</f>
        <v>46.4</v>
      </c>
      <c r="E199">
        <f>PAT!E199+ExtraOrdinary_Items!E199</f>
        <v>48.31</v>
      </c>
      <c r="F199">
        <f>PAT!F199+ExtraOrdinary_Items!F199</f>
        <v>54.61</v>
      </c>
      <c r="G199">
        <f>PAT!G199+ExtraOrdinary_Items!G199</f>
        <v>-26.04</v>
      </c>
      <c r="H199">
        <f>PAT!H199+ExtraOrdinary_Items!H199</f>
        <v>-32.979999999999997</v>
      </c>
      <c r="I199">
        <f>PAT!I199+ExtraOrdinary_Items!I199</f>
        <v>8.2100000000000009</v>
      </c>
      <c r="J199">
        <f>PAT!J199+ExtraOrdinary_Items!J199</f>
        <v>-42.18</v>
      </c>
      <c r="K199">
        <f>PAT!K199+ExtraOrdinary_Items!K199</f>
        <v>20.02</v>
      </c>
      <c r="L199">
        <f>PAT!L199+ExtraOrdinary_Items!L199</f>
        <v>42.34</v>
      </c>
      <c r="M199">
        <f>PAT!M199+ExtraOrdinary_Items!M199</f>
        <v>109.1</v>
      </c>
      <c r="N199">
        <f>PAT!N199+ExtraOrdinary_Items!N199</f>
        <v>110.73</v>
      </c>
      <c r="O199">
        <f>PAT!O199+ExtraOrdinary_Items!O199</f>
        <v>164.34</v>
      </c>
      <c r="P199">
        <f>PAT!P199+ExtraOrdinary_Items!P199</f>
        <v>210.31</v>
      </c>
      <c r="Q199">
        <f>PAT!Q199+ExtraOrdinary_Items!Q199</f>
        <v>290.76</v>
      </c>
    </row>
    <row r="200" spans="1:17" x14ac:dyDescent="0.25">
      <c r="A200">
        <v>197</v>
      </c>
      <c r="B200">
        <f>PAT!B200+ExtraOrdinary_Items!B200</f>
        <v>582.41</v>
      </c>
      <c r="C200">
        <f>PAT!C200+ExtraOrdinary_Items!C200</f>
        <v>839.54</v>
      </c>
      <c r="D200">
        <f>PAT!D200+ExtraOrdinary_Items!D200</f>
        <v>1333.09</v>
      </c>
      <c r="E200">
        <f>PAT!E200+ExtraOrdinary_Items!E200</f>
        <v>1655.55</v>
      </c>
      <c r="F200">
        <f>PAT!F200+ExtraOrdinary_Items!F200</f>
        <v>2565.16</v>
      </c>
      <c r="G200">
        <f>PAT!G200+ExtraOrdinary_Items!G200</f>
        <v>2864.38</v>
      </c>
      <c r="H200">
        <f>PAT!H200+ExtraOrdinary_Items!H200</f>
        <v>2230.27</v>
      </c>
      <c r="I200">
        <f>PAT!I200+ExtraOrdinary_Items!I200</f>
        <v>1931.88</v>
      </c>
      <c r="J200">
        <f>PAT!J200+ExtraOrdinary_Items!J200</f>
        <v>2139.4500000000003</v>
      </c>
      <c r="K200">
        <f>PAT!K200+ExtraOrdinary_Items!K200</f>
        <v>2246.9299999999998</v>
      </c>
      <c r="L200">
        <f>PAT!L200+ExtraOrdinary_Items!L200</f>
        <v>1743.49</v>
      </c>
      <c r="M200">
        <f>PAT!M200+ExtraOrdinary_Items!M200</f>
        <v>1413.33</v>
      </c>
      <c r="N200">
        <f>PAT!N200+ExtraOrdinary_Items!N200</f>
        <v>928.36</v>
      </c>
      <c r="O200">
        <f>PAT!O200+ExtraOrdinary_Items!O200</f>
        <v>553.84</v>
      </c>
      <c r="P200">
        <f>PAT!P200+ExtraOrdinary_Items!P200</f>
        <v>1559.24</v>
      </c>
      <c r="Q200">
        <f>PAT!Q200+ExtraOrdinary_Items!Q200</f>
        <v>1437.06</v>
      </c>
    </row>
    <row r="201" spans="1:17" x14ac:dyDescent="0.25">
      <c r="A201">
        <v>198</v>
      </c>
      <c r="B201">
        <f>PAT!B201+ExtraOrdinary_Items!B201</f>
        <v>389.96</v>
      </c>
      <c r="C201">
        <f>PAT!C201+ExtraOrdinary_Items!C201</f>
        <v>409.79</v>
      </c>
      <c r="D201">
        <f>PAT!D201+ExtraOrdinary_Items!D201</f>
        <v>501.06</v>
      </c>
      <c r="E201">
        <f>PAT!E201+ExtraOrdinary_Items!E201</f>
        <v>773.46</v>
      </c>
      <c r="F201">
        <f>PAT!F201+ExtraOrdinary_Items!F201</f>
        <v>1148.76</v>
      </c>
      <c r="G201">
        <f>PAT!G201+ExtraOrdinary_Items!G201</f>
        <v>1634.41</v>
      </c>
      <c r="H201">
        <f>PAT!H201+ExtraOrdinary_Items!H201</f>
        <v>1739.86</v>
      </c>
      <c r="I201">
        <f>PAT!I201+ExtraOrdinary_Items!I201</f>
        <v>1967.41</v>
      </c>
      <c r="J201">
        <f>PAT!J201+ExtraOrdinary_Items!J201</f>
        <v>2114.2600000000002</v>
      </c>
      <c r="K201">
        <f>PAT!K201+ExtraOrdinary_Items!K201</f>
        <v>2539.4299999999998</v>
      </c>
      <c r="L201">
        <f>PAT!L201+ExtraOrdinary_Items!L201</f>
        <v>2996.91</v>
      </c>
      <c r="M201">
        <f>PAT!M201+ExtraOrdinary_Items!M201</f>
        <v>2697.27</v>
      </c>
      <c r="N201">
        <f>PAT!N201+ExtraOrdinary_Items!N201</f>
        <v>2388.19</v>
      </c>
      <c r="O201">
        <f>PAT!O201+ExtraOrdinary_Items!O201</f>
        <v>1998.51</v>
      </c>
      <c r="P201">
        <f>PAT!P201+ExtraOrdinary_Items!P201</f>
        <v>2615.86</v>
      </c>
      <c r="Q201">
        <f>PAT!Q201+ExtraOrdinary_Items!Q201</f>
        <v>2070.66</v>
      </c>
    </row>
    <row r="202" spans="1:17" x14ac:dyDescent="0.25">
      <c r="A202">
        <v>199</v>
      </c>
      <c r="B202">
        <f>PAT!B202+ExtraOrdinary_Items!B202</f>
        <v>36.89</v>
      </c>
      <c r="C202">
        <f>PAT!C202+ExtraOrdinary_Items!C202</f>
        <v>38.61</v>
      </c>
      <c r="D202">
        <f>PAT!D202+ExtraOrdinary_Items!D202</f>
        <v>78.039999999999992</v>
      </c>
      <c r="E202">
        <f>PAT!E202+ExtraOrdinary_Items!E202</f>
        <v>132.38999999999999</v>
      </c>
      <c r="F202">
        <f>PAT!F202+ExtraOrdinary_Items!F202</f>
        <v>40.17</v>
      </c>
      <c r="G202">
        <f>PAT!G202+ExtraOrdinary_Items!G202</f>
        <v>113.28</v>
      </c>
      <c r="H202">
        <f>PAT!H202+ExtraOrdinary_Items!H202</f>
        <v>133.63</v>
      </c>
      <c r="I202">
        <f>PAT!I202+ExtraOrdinary_Items!I202</f>
        <v>81.44</v>
      </c>
      <c r="J202">
        <f>PAT!J202+ExtraOrdinary_Items!J202</f>
        <v>85.44</v>
      </c>
      <c r="K202">
        <f>PAT!K202+ExtraOrdinary_Items!K202</f>
        <v>-212.7</v>
      </c>
      <c r="L202">
        <f>PAT!L202+ExtraOrdinary_Items!L202</f>
        <v>-125.24999999999999</v>
      </c>
      <c r="M202">
        <f>PAT!M202+ExtraOrdinary_Items!M202</f>
        <v>98.18</v>
      </c>
      <c r="N202">
        <f>PAT!N202+ExtraOrdinary_Items!N202</f>
        <v>81.650000000000006</v>
      </c>
      <c r="O202">
        <f>PAT!O202+ExtraOrdinary_Items!O202</f>
        <v>114.21000000000001</v>
      </c>
      <c r="P202">
        <f>PAT!P202+ExtraOrdinary_Items!P202</f>
        <v>65.95</v>
      </c>
      <c r="Q202">
        <f>PAT!Q202+ExtraOrdinary_Items!Q202</f>
        <v>82.08</v>
      </c>
    </row>
    <row r="203" spans="1:17" x14ac:dyDescent="0.25">
      <c r="A203">
        <v>200</v>
      </c>
      <c r="B203">
        <f>PAT!B203+ExtraOrdinary_Items!B203</f>
        <v>-136.76999999999998</v>
      </c>
      <c r="C203">
        <f>PAT!C203+ExtraOrdinary_Items!C203</f>
        <v>-47.589999999999996</v>
      </c>
      <c r="D203">
        <f>PAT!D203+ExtraOrdinary_Items!D203</f>
        <v>85.74</v>
      </c>
      <c r="E203">
        <f>PAT!E203+ExtraOrdinary_Items!E203</f>
        <v>173.54</v>
      </c>
      <c r="F203">
        <f>PAT!F203+ExtraOrdinary_Items!F203</f>
        <v>444.43</v>
      </c>
      <c r="G203">
        <f>PAT!G203+ExtraOrdinary_Items!G203</f>
        <v>330.09000000000003</v>
      </c>
      <c r="H203">
        <f>PAT!H203+ExtraOrdinary_Items!H203</f>
        <v>106.75</v>
      </c>
      <c r="I203">
        <f>PAT!I203+ExtraOrdinary_Items!I203</f>
        <v>198.91</v>
      </c>
      <c r="J203">
        <f>PAT!J203+ExtraOrdinary_Items!J203</f>
        <v>242.10999999999999</v>
      </c>
      <c r="K203">
        <f>PAT!K203+ExtraOrdinary_Items!K203</f>
        <v>367.91</v>
      </c>
      <c r="L203">
        <f>PAT!L203+ExtraOrdinary_Items!L203</f>
        <v>392.82</v>
      </c>
      <c r="M203">
        <f>PAT!M203+ExtraOrdinary_Items!M203</f>
        <v>322.5</v>
      </c>
      <c r="N203">
        <f>PAT!N203+ExtraOrdinary_Items!N203</f>
        <v>81.41</v>
      </c>
      <c r="O203">
        <f>PAT!O203+ExtraOrdinary_Items!O203</f>
        <v>178.74</v>
      </c>
      <c r="P203">
        <f>PAT!P203+ExtraOrdinary_Items!P203</f>
        <v>126.94</v>
      </c>
      <c r="Q203">
        <f>PAT!Q203+ExtraOrdinary_Items!Q203</f>
        <v>197.61</v>
      </c>
    </row>
    <row r="204" spans="1:17" x14ac:dyDescent="0.25">
      <c r="A204">
        <v>201</v>
      </c>
      <c r="B204">
        <f>PAT!B204+ExtraOrdinary_Items!B204</f>
        <v>1537.36</v>
      </c>
      <c r="C204">
        <f>PAT!C204+ExtraOrdinary_Items!C204</f>
        <v>1903.94</v>
      </c>
      <c r="D204">
        <f>PAT!D204+ExtraOrdinary_Items!D204</f>
        <v>1277.33</v>
      </c>
      <c r="E204">
        <f>PAT!E204+ExtraOrdinary_Items!E204</f>
        <v>405.55</v>
      </c>
      <c r="F204">
        <f>PAT!F204+ExtraOrdinary_Items!F204</f>
        <v>1571.89</v>
      </c>
      <c r="G204">
        <f>PAT!G204+ExtraOrdinary_Items!G204</f>
        <v>1134.69</v>
      </c>
      <c r="H204">
        <f>PAT!H204+ExtraOrdinary_Items!H204</f>
        <v>574.79</v>
      </c>
      <c r="I204">
        <f>PAT!I204+ExtraOrdinary_Items!I204</f>
        <v>1301.48</v>
      </c>
      <c r="J204">
        <f>PAT!J204+ExtraOrdinary_Items!J204</f>
        <v>1538.82</v>
      </c>
      <c r="K204">
        <f>PAT!K204+ExtraOrdinary_Items!K204</f>
        <v>911.25</v>
      </c>
      <c r="L204">
        <f>PAT!L204+ExtraOrdinary_Items!L204</f>
        <v>923.97</v>
      </c>
      <c r="M204">
        <f>PAT!M204+ExtraOrdinary_Items!M204</f>
        <v>1752.65</v>
      </c>
      <c r="N204">
        <f>PAT!N204+ExtraOrdinary_Items!N204</f>
        <v>2766.44</v>
      </c>
      <c r="O204">
        <f>PAT!O204+ExtraOrdinary_Items!O204</f>
        <v>3726.16</v>
      </c>
      <c r="P204">
        <f>PAT!P204+ExtraOrdinary_Items!P204</f>
        <v>6208.8</v>
      </c>
      <c r="Q204">
        <f>PAT!Q204+ExtraOrdinary_Items!Q204</f>
        <v>6357.07</v>
      </c>
    </row>
    <row r="205" spans="1:17" x14ac:dyDescent="0.25">
      <c r="A205">
        <v>202</v>
      </c>
      <c r="B205">
        <f>PAT!B205+ExtraOrdinary_Items!B205</f>
        <v>1825.86</v>
      </c>
      <c r="C205">
        <f>PAT!C205+ExtraOrdinary_Items!C205</f>
        <v>1771.94</v>
      </c>
      <c r="D205">
        <f>PAT!D205+ExtraOrdinary_Items!D205</f>
        <v>1197.79</v>
      </c>
      <c r="E205">
        <f>PAT!E205+ExtraOrdinary_Items!E205</f>
        <v>1409.12</v>
      </c>
      <c r="F205">
        <f>PAT!F205+ExtraOrdinary_Items!F205</f>
        <v>1856.31</v>
      </c>
      <c r="G205">
        <f>PAT!G205+ExtraOrdinary_Items!G205</f>
        <v>1926.51</v>
      </c>
      <c r="H205">
        <f>PAT!H205+ExtraOrdinary_Items!H205</f>
        <v>2496.4499999999998</v>
      </c>
      <c r="I205">
        <f>PAT!I205+ExtraOrdinary_Items!I205</f>
        <v>2204.09</v>
      </c>
      <c r="J205">
        <f>PAT!J205+ExtraOrdinary_Items!J205</f>
        <v>2307.7299999999996</v>
      </c>
      <c r="K205">
        <f>PAT!K205+ExtraOrdinary_Items!K205</f>
        <v>2691.4</v>
      </c>
      <c r="L205">
        <f>PAT!L205+ExtraOrdinary_Items!L205</f>
        <v>3796.88</v>
      </c>
      <c r="M205">
        <f>PAT!M205+ExtraOrdinary_Items!M205</f>
        <v>3867.49</v>
      </c>
      <c r="N205">
        <f>PAT!N205+ExtraOrdinary_Items!N205</f>
        <v>4315.26</v>
      </c>
      <c r="O205">
        <f>PAT!O205+ExtraOrdinary_Items!O205</f>
        <v>4137</v>
      </c>
      <c r="P205">
        <f>PAT!P205+ExtraOrdinary_Items!P205</f>
        <v>4490.71</v>
      </c>
      <c r="Q205">
        <f>PAT!Q205+ExtraOrdinary_Items!Q205</f>
        <v>5241.24</v>
      </c>
    </row>
    <row r="206" spans="1:17" x14ac:dyDescent="0.25">
      <c r="A206">
        <v>203</v>
      </c>
      <c r="B206">
        <f>PAT!B206+ExtraOrdinary_Items!B206</f>
        <v>142.15</v>
      </c>
      <c r="C206">
        <f>PAT!C206+ExtraOrdinary_Items!C206</f>
        <v>404.59</v>
      </c>
      <c r="D206">
        <f>PAT!D206+ExtraOrdinary_Items!D206</f>
        <v>780.87</v>
      </c>
      <c r="E206">
        <f>PAT!E206+ExtraOrdinary_Items!E206</f>
        <v>1472.48</v>
      </c>
      <c r="F206">
        <f>PAT!F206+ExtraOrdinary_Items!F206</f>
        <v>4441.8100000000004</v>
      </c>
      <c r="G206">
        <f>PAT!G206+ExtraOrdinary_Items!G206</f>
        <v>4396.07</v>
      </c>
      <c r="H206">
        <f>PAT!H206+ExtraOrdinary_Items!H206</f>
        <v>2727.61</v>
      </c>
      <c r="I206">
        <f>PAT!I206+ExtraOrdinary_Items!I206</f>
        <v>4041.41</v>
      </c>
      <c r="J206">
        <f>PAT!J206+ExtraOrdinary_Items!J206</f>
        <v>4900.49</v>
      </c>
      <c r="K206">
        <f>PAT!K206+ExtraOrdinary_Items!K206</f>
        <v>5613.45</v>
      </c>
      <c r="L206">
        <f>PAT!L206+ExtraOrdinary_Items!L206</f>
        <v>6989.9699999999993</v>
      </c>
      <c r="M206">
        <f>PAT!M206+ExtraOrdinary_Items!M206</f>
        <v>6924.97</v>
      </c>
      <c r="N206">
        <f>PAT!N206+ExtraOrdinary_Items!N206</f>
        <v>8273.92</v>
      </c>
      <c r="O206">
        <f>PAT!O206+ExtraOrdinary_Items!O206</f>
        <v>8292.2900000000009</v>
      </c>
      <c r="P206">
        <f>PAT!P206+ExtraOrdinary_Items!P206</f>
        <v>8350.11</v>
      </c>
      <c r="Q206">
        <f>PAT!Q206+ExtraOrdinary_Items!Q206</f>
        <v>9488.4599999999991</v>
      </c>
    </row>
    <row r="207" spans="1:17" x14ac:dyDescent="0.25">
      <c r="A207">
        <v>204</v>
      </c>
      <c r="B207">
        <f>PAT!B207+ExtraOrdinary_Items!B207</f>
        <v>16.760000000000002</v>
      </c>
      <c r="C207">
        <f>PAT!C207+ExtraOrdinary_Items!C207</f>
        <v>25.25</v>
      </c>
      <c r="D207">
        <f>PAT!D207+ExtraOrdinary_Items!D207</f>
        <v>8.49</v>
      </c>
      <c r="E207">
        <f>PAT!E207+ExtraOrdinary_Items!E207</f>
        <v>34.08</v>
      </c>
      <c r="F207">
        <f>PAT!F207+ExtraOrdinary_Items!F207</f>
        <v>58.01</v>
      </c>
      <c r="G207">
        <f>PAT!G207+ExtraOrdinary_Items!G207</f>
        <v>65.09</v>
      </c>
      <c r="H207">
        <f>PAT!H207+ExtraOrdinary_Items!H207</f>
        <v>81.849999999999994</v>
      </c>
      <c r="I207">
        <f>PAT!I207+ExtraOrdinary_Items!I207</f>
        <v>132.79</v>
      </c>
      <c r="J207">
        <f>PAT!J207+ExtraOrdinary_Items!J207</f>
        <v>105.05</v>
      </c>
      <c r="K207">
        <f>PAT!K207+ExtraOrdinary_Items!K207</f>
        <v>107.14</v>
      </c>
      <c r="L207">
        <f>PAT!L207+ExtraOrdinary_Items!L207</f>
        <v>85.17</v>
      </c>
      <c r="M207">
        <f>PAT!M207+ExtraOrdinary_Items!M207</f>
        <v>86.16</v>
      </c>
      <c r="N207">
        <f>PAT!N207+ExtraOrdinary_Items!N207</f>
        <v>114.2</v>
      </c>
      <c r="O207">
        <f>PAT!O207+ExtraOrdinary_Items!O207</f>
        <v>141.19</v>
      </c>
      <c r="P207">
        <f>PAT!P207+ExtraOrdinary_Items!P207</f>
        <v>169.45</v>
      </c>
      <c r="Q207">
        <f>PAT!Q207+ExtraOrdinary_Items!Q207</f>
        <v>249.73</v>
      </c>
    </row>
    <row r="208" spans="1:17" x14ac:dyDescent="0.25">
      <c r="A208">
        <v>205</v>
      </c>
      <c r="B208">
        <f>PAT!B208+ExtraOrdinary_Items!B208</f>
        <v>273.04000000000002</v>
      </c>
      <c r="C208">
        <f>PAT!C208+ExtraOrdinary_Items!C208</f>
        <v>334.35</v>
      </c>
      <c r="D208">
        <f>PAT!D208+ExtraOrdinary_Items!D208</f>
        <v>398.84999999999997</v>
      </c>
      <c r="E208">
        <f>PAT!E208+ExtraOrdinary_Items!E208</f>
        <v>260.24</v>
      </c>
      <c r="F208">
        <f>PAT!F208+ExtraOrdinary_Items!F208</f>
        <v>308.38</v>
      </c>
      <c r="G208">
        <f>PAT!G208+ExtraOrdinary_Items!G208</f>
        <v>373.73</v>
      </c>
      <c r="H208">
        <f>PAT!H208+ExtraOrdinary_Items!H208</f>
        <v>521.95000000000005</v>
      </c>
      <c r="I208">
        <f>PAT!I208+ExtraOrdinary_Items!I208</f>
        <v>495.31</v>
      </c>
      <c r="J208">
        <f>PAT!J208+ExtraOrdinary_Items!J208</f>
        <v>550.03</v>
      </c>
      <c r="K208">
        <f>PAT!K208+ExtraOrdinary_Items!K208</f>
        <v>632.0200000000001</v>
      </c>
      <c r="L208">
        <f>PAT!L208+ExtraOrdinary_Items!L208</f>
        <v>700.56</v>
      </c>
      <c r="M208">
        <f>PAT!M208+ExtraOrdinary_Items!M208</f>
        <v>726.34</v>
      </c>
      <c r="N208">
        <f>PAT!N208+ExtraOrdinary_Items!N208</f>
        <v>777.63</v>
      </c>
      <c r="O208">
        <f>PAT!O208+ExtraOrdinary_Items!O208</f>
        <v>783.79</v>
      </c>
      <c r="P208">
        <f>PAT!P208+ExtraOrdinary_Items!P208</f>
        <v>841.81</v>
      </c>
      <c r="Q208">
        <f>PAT!Q208+ExtraOrdinary_Items!Q208</f>
        <v>799.06</v>
      </c>
    </row>
    <row r="209" spans="1:17" x14ac:dyDescent="0.25">
      <c r="A209">
        <v>206</v>
      </c>
      <c r="B209">
        <f>PAT!B209+ExtraOrdinary_Items!B209</f>
        <v>690.29</v>
      </c>
      <c r="C209">
        <f>PAT!C209+ExtraOrdinary_Items!C209</f>
        <v>851.78</v>
      </c>
      <c r="D209">
        <f>PAT!D209+ExtraOrdinary_Items!D209</f>
        <v>1036.5899999999999</v>
      </c>
      <c r="E209">
        <f>PAT!E209+ExtraOrdinary_Items!E209</f>
        <v>1257.3</v>
      </c>
      <c r="F209">
        <f>PAT!F209+ExtraOrdinary_Items!F209</f>
        <v>1570.38</v>
      </c>
      <c r="G209">
        <f>PAT!G209+ExtraOrdinary_Items!G209</f>
        <v>2436.25</v>
      </c>
      <c r="H209">
        <f>PAT!H209+ExtraOrdinary_Items!H209</f>
        <v>2296.52</v>
      </c>
      <c r="I209">
        <f>PAT!I209+ExtraOrdinary_Items!I209</f>
        <v>2841.6</v>
      </c>
      <c r="J209">
        <f>PAT!J209+ExtraOrdinary_Items!J209</f>
        <v>3531.6</v>
      </c>
      <c r="K209">
        <f>PAT!K209+ExtraOrdinary_Items!K209</f>
        <v>4126.84</v>
      </c>
      <c r="L209">
        <f>PAT!L209+ExtraOrdinary_Items!L209</f>
        <v>4870.88</v>
      </c>
      <c r="M209">
        <f>PAT!M209+ExtraOrdinary_Items!M209</f>
        <v>5453.76</v>
      </c>
      <c r="N209">
        <f>PAT!N209+ExtraOrdinary_Items!N209</f>
        <v>6007.2</v>
      </c>
      <c r="O209">
        <f>PAT!O209+ExtraOrdinary_Items!O209</f>
        <v>7103.79</v>
      </c>
      <c r="P209">
        <f>PAT!P209+ExtraOrdinary_Items!P209</f>
        <v>7451.99</v>
      </c>
      <c r="Q209">
        <f>PAT!Q209+ExtraOrdinary_Items!Q209</f>
        <v>12163.69</v>
      </c>
    </row>
    <row r="210" spans="1:17" x14ac:dyDescent="0.25">
      <c r="A210">
        <v>207</v>
      </c>
      <c r="B210">
        <f>PAT!B210+ExtraOrdinary_Items!B210</f>
        <v>1206.18</v>
      </c>
      <c r="C210">
        <f>PAT!C210+ExtraOrdinary_Items!C210</f>
        <v>1637.11</v>
      </c>
      <c r="D210">
        <f>PAT!D210+ExtraOrdinary_Items!D210</f>
        <v>2005.2</v>
      </c>
      <c r="E210">
        <f>PAT!E210+ExtraOrdinary_Items!E210</f>
        <v>2540.0700000000002</v>
      </c>
      <c r="F210">
        <f>PAT!F210+ExtraOrdinary_Items!F210</f>
        <v>3110.22</v>
      </c>
      <c r="G210">
        <f>PAT!G210+ExtraOrdinary_Items!G210</f>
        <v>4157.7299999999996</v>
      </c>
      <c r="H210">
        <f>PAT!H210+ExtraOrdinary_Items!H210</f>
        <v>3758.13</v>
      </c>
      <c r="I210">
        <f>PAT!I210+ExtraOrdinary_Items!I210</f>
        <v>4024.98</v>
      </c>
      <c r="J210">
        <f>PAT!J210+ExtraOrdinary_Items!J210</f>
        <v>5151.38</v>
      </c>
      <c r="K210">
        <f>PAT!K210+ExtraOrdinary_Items!K210</f>
        <v>6465.26</v>
      </c>
      <c r="L210">
        <f>PAT!L210+ExtraOrdinary_Items!L210</f>
        <v>8325.4699999999993</v>
      </c>
      <c r="M210">
        <f>PAT!M210+ExtraOrdinary_Items!M210</f>
        <v>9810.48</v>
      </c>
      <c r="N210">
        <f>PAT!N210+ExtraOrdinary_Items!N210</f>
        <v>11175.35</v>
      </c>
      <c r="O210">
        <f>PAT!O210+ExtraOrdinary_Items!O210</f>
        <v>9726.2900000000009</v>
      </c>
      <c r="P210">
        <f>PAT!P210+ExtraOrdinary_Items!P210</f>
        <v>9801.09</v>
      </c>
      <c r="Q210">
        <f>PAT!Q210+ExtraOrdinary_Items!Q210</f>
        <v>6777.42</v>
      </c>
    </row>
    <row r="211" spans="1:17" x14ac:dyDescent="0.25">
      <c r="A211">
        <v>208</v>
      </c>
      <c r="B211">
        <f>PAT!B211+ExtraOrdinary_Items!B211</f>
        <v>0.11</v>
      </c>
      <c r="C211">
        <f>PAT!C211+ExtraOrdinary_Items!C211</f>
        <v>0.04</v>
      </c>
      <c r="D211">
        <f>PAT!D211+ExtraOrdinary_Items!D211</f>
        <v>0.03</v>
      </c>
      <c r="E211">
        <f>PAT!E211+ExtraOrdinary_Items!E211</f>
        <v>0</v>
      </c>
      <c r="F211">
        <f>PAT!F211+ExtraOrdinary_Items!F211</f>
        <v>1.72</v>
      </c>
      <c r="G211">
        <f>PAT!G211+ExtraOrdinary_Items!G211</f>
        <v>0.68</v>
      </c>
      <c r="H211">
        <f>PAT!H211+ExtraOrdinary_Items!H211</f>
        <v>1.37</v>
      </c>
      <c r="I211">
        <f>PAT!I211+ExtraOrdinary_Items!I211</f>
        <v>1.59</v>
      </c>
      <c r="J211">
        <f>PAT!J211+ExtraOrdinary_Items!J211</f>
        <v>0</v>
      </c>
      <c r="K211">
        <f>PAT!K211+ExtraOrdinary_Items!K211</f>
        <v>0.34</v>
      </c>
      <c r="L211">
        <f>PAT!L211+ExtraOrdinary_Items!L211</f>
        <v>0</v>
      </c>
      <c r="M211">
        <f>PAT!M211+ExtraOrdinary_Items!M211</f>
        <v>13.02</v>
      </c>
      <c r="N211">
        <f>PAT!N211+ExtraOrdinary_Items!N211</f>
        <v>49.52</v>
      </c>
      <c r="O211">
        <f>PAT!O211+ExtraOrdinary_Items!O211</f>
        <v>1.26</v>
      </c>
      <c r="P211">
        <f>PAT!P211+ExtraOrdinary_Items!P211</f>
        <v>0.25</v>
      </c>
      <c r="Q211">
        <f>PAT!Q211+ExtraOrdinary_Items!Q211</f>
        <v>1.68</v>
      </c>
    </row>
    <row r="212" spans="1:17" x14ac:dyDescent="0.25">
      <c r="A212">
        <v>209</v>
      </c>
      <c r="B212">
        <f>PAT!B212+ExtraOrdinary_Items!B212</f>
        <v>0</v>
      </c>
      <c r="C212">
        <f>PAT!C212+ExtraOrdinary_Items!C212</f>
        <v>0</v>
      </c>
      <c r="D212">
        <f>PAT!D212+ExtraOrdinary_Items!D212</f>
        <v>0</v>
      </c>
      <c r="E212">
        <f>PAT!E212+ExtraOrdinary_Items!E212</f>
        <v>0</v>
      </c>
      <c r="F212">
        <f>PAT!F212+ExtraOrdinary_Items!F212</f>
        <v>0</v>
      </c>
      <c r="G212">
        <f>PAT!G212+ExtraOrdinary_Items!G212</f>
        <v>0</v>
      </c>
      <c r="H212">
        <f>PAT!H212+ExtraOrdinary_Items!H212</f>
        <v>0</v>
      </c>
      <c r="I212">
        <f>PAT!I212+ExtraOrdinary_Items!I212</f>
        <v>1.43</v>
      </c>
      <c r="J212">
        <f>PAT!J212+ExtraOrdinary_Items!J212</f>
        <v>2.69</v>
      </c>
      <c r="K212">
        <f>PAT!K212+ExtraOrdinary_Items!K212</f>
        <v>1.54</v>
      </c>
      <c r="L212">
        <f>PAT!L212+ExtraOrdinary_Items!L212</f>
        <v>0.41</v>
      </c>
      <c r="M212">
        <f>PAT!M212+ExtraOrdinary_Items!M212</f>
        <v>1.9</v>
      </c>
      <c r="N212">
        <f>PAT!N212+ExtraOrdinary_Items!N212</f>
        <v>0</v>
      </c>
      <c r="O212">
        <f>PAT!O212+ExtraOrdinary_Items!O212</f>
        <v>0.04</v>
      </c>
      <c r="P212">
        <f>PAT!P212+ExtraOrdinary_Items!P212</f>
        <v>0.53</v>
      </c>
      <c r="Q212">
        <f>PAT!Q212+ExtraOrdinary_Items!Q212</f>
        <v>0</v>
      </c>
    </row>
    <row r="213" spans="1:17" x14ac:dyDescent="0.25">
      <c r="A213">
        <v>210</v>
      </c>
      <c r="B213">
        <f>PAT!B213+ExtraOrdinary_Items!B213</f>
        <v>102.94</v>
      </c>
      <c r="C213">
        <f>PAT!C213+ExtraOrdinary_Items!C213</f>
        <v>143.9</v>
      </c>
      <c r="D213">
        <f>PAT!D213+ExtraOrdinary_Items!D213</f>
        <v>8.44</v>
      </c>
      <c r="E213">
        <f>PAT!E213+ExtraOrdinary_Items!E213</f>
        <v>21.09</v>
      </c>
      <c r="F213">
        <f>PAT!F213+ExtraOrdinary_Items!F213</f>
        <v>62.57</v>
      </c>
      <c r="G213">
        <f>PAT!G213+ExtraOrdinary_Items!G213</f>
        <v>149.78</v>
      </c>
      <c r="H213">
        <f>PAT!H213+ExtraOrdinary_Items!H213</f>
        <v>4.42</v>
      </c>
      <c r="I213">
        <f>PAT!I213+ExtraOrdinary_Items!I213</f>
        <v>122.68</v>
      </c>
      <c r="J213">
        <f>PAT!J213+ExtraOrdinary_Items!J213</f>
        <v>113.2</v>
      </c>
      <c r="K213">
        <f>PAT!K213+ExtraOrdinary_Items!K213</f>
        <v>77.13</v>
      </c>
      <c r="L213">
        <f>PAT!L213+ExtraOrdinary_Items!L213</f>
        <v>68.209999999999994</v>
      </c>
      <c r="M213">
        <f>PAT!M213+ExtraOrdinary_Items!M213</f>
        <v>74.94</v>
      </c>
      <c r="N213">
        <f>PAT!N213+ExtraOrdinary_Items!N213</f>
        <v>243.96</v>
      </c>
      <c r="O213">
        <f>PAT!O213+ExtraOrdinary_Items!O213</f>
        <v>235.77</v>
      </c>
      <c r="P213">
        <f>PAT!P213+ExtraOrdinary_Items!P213</f>
        <v>342.96000000000004</v>
      </c>
      <c r="Q213">
        <f>PAT!Q213+ExtraOrdinary_Items!Q213</f>
        <v>554.45000000000005</v>
      </c>
    </row>
    <row r="214" spans="1:17" x14ac:dyDescent="0.25">
      <c r="A214">
        <v>211</v>
      </c>
      <c r="B214">
        <f>PAT!B214+ExtraOrdinary_Items!B214</f>
        <v>401.47</v>
      </c>
      <c r="C214">
        <f>PAT!C214+ExtraOrdinary_Items!C214</f>
        <v>465</v>
      </c>
      <c r="D214">
        <f>PAT!D214+ExtraOrdinary_Items!D214</f>
        <v>307.26</v>
      </c>
      <c r="E214">
        <f>PAT!E214+ExtraOrdinary_Items!E214</f>
        <v>560.89</v>
      </c>
      <c r="F214">
        <f>PAT!F214+ExtraOrdinary_Items!F214</f>
        <v>630.34999999999991</v>
      </c>
      <c r="G214">
        <f>PAT!G214+ExtraOrdinary_Items!G214</f>
        <v>729.46</v>
      </c>
      <c r="H214">
        <f>PAT!H214+ExtraOrdinary_Items!H214</f>
        <v>858.54</v>
      </c>
      <c r="I214">
        <f>PAT!I214+ExtraOrdinary_Items!I214</f>
        <v>1031.1300000000001</v>
      </c>
      <c r="J214">
        <f>PAT!J214+ExtraOrdinary_Items!J214</f>
        <v>1650.32</v>
      </c>
      <c r="K214">
        <f>PAT!K214+ExtraOrdinary_Items!K214</f>
        <v>2031.61</v>
      </c>
      <c r="L214">
        <f>PAT!L214+ExtraOrdinary_Items!L214</f>
        <v>1882.4399999999998</v>
      </c>
      <c r="M214">
        <f>PAT!M214+ExtraOrdinary_Items!M214</f>
        <v>1121.4000000000001</v>
      </c>
      <c r="N214">
        <f>PAT!N214+ExtraOrdinary_Items!N214</f>
        <v>8397.09</v>
      </c>
      <c r="O214">
        <f>PAT!O214+ExtraOrdinary_Items!O214</f>
        <v>1975.96</v>
      </c>
      <c r="P214">
        <f>PAT!P214+ExtraOrdinary_Items!P214</f>
        <v>-5124.0700000000006</v>
      </c>
      <c r="Q214">
        <f>PAT!Q214+ExtraOrdinary_Items!Q214</f>
        <v>-8237.92</v>
      </c>
    </row>
    <row r="215" spans="1:17" x14ac:dyDescent="0.25">
      <c r="A215">
        <v>212</v>
      </c>
      <c r="B215">
        <f>PAT!B215+ExtraOrdinary_Items!B215</f>
        <v>0</v>
      </c>
      <c r="C215">
        <f>PAT!C215+ExtraOrdinary_Items!C215</f>
        <v>0.04</v>
      </c>
      <c r="D215">
        <f>PAT!D215+ExtraOrdinary_Items!D215</f>
        <v>0.01</v>
      </c>
      <c r="E215">
        <f>PAT!E215+ExtraOrdinary_Items!E215</f>
        <v>15.71</v>
      </c>
      <c r="F215">
        <f>PAT!F215+ExtraOrdinary_Items!F215</f>
        <v>19.03</v>
      </c>
      <c r="G215">
        <f>PAT!G215+ExtraOrdinary_Items!G215</f>
        <v>12.87</v>
      </c>
      <c r="H215">
        <f>PAT!H215+ExtraOrdinary_Items!H215</f>
        <v>0.01</v>
      </c>
      <c r="I215">
        <f>PAT!I215+ExtraOrdinary_Items!I215</f>
        <v>0</v>
      </c>
      <c r="J215">
        <f>PAT!J215+ExtraOrdinary_Items!J215</f>
        <v>0.71</v>
      </c>
      <c r="K215">
        <f>PAT!K215+ExtraOrdinary_Items!K215</f>
        <v>1.74</v>
      </c>
      <c r="L215">
        <f>PAT!L215+ExtraOrdinary_Items!L215</f>
        <v>0</v>
      </c>
      <c r="M215">
        <f>PAT!M215+ExtraOrdinary_Items!M215</f>
        <v>0</v>
      </c>
      <c r="N215">
        <f>PAT!N215+ExtraOrdinary_Items!N215</f>
        <v>-2.58</v>
      </c>
      <c r="O215">
        <f>PAT!O215+ExtraOrdinary_Items!O215</f>
        <v>466.85</v>
      </c>
      <c r="P215">
        <f>PAT!P215+ExtraOrdinary_Items!P215</f>
        <v>1019.74</v>
      </c>
      <c r="Q215">
        <f>PAT!Q215+ExtraOrdinary_Items!Q215</f>
        <v>859.3</v>
      </c>
    </row>
    <row r="216" spans="1:17" x14ac:dyDescent="0.25">
      <c r="A216">
        <v>213</v>
      </c>
      <c r="B216">
        <f>PAT!B216+ExtraOrdinary_Items!B216</f>
        <v>179.95</v>
      </c>
      <c r="C216">
        <f>PAT!C216+ExtraOrdinary_Items!C216</f>
        <v>259.14999999999998</v>
      </c>
      <c r="D216">
        <f>PAT!D216+ExtraOrdinary_Items!D216</f>
        <v>304.02</v>
      </c>
      <c r="E216">
        <f>PAT!E216+ExtraOrdinary_Items!E216</f>
        <v>375.64</v>
      </c>
      <c r="F216">
        <f>PAT!F216+ExtraOrdinary_Items!F216</f>
        <v>462.87</v>
      </c>
      <c r="G216">
        <f>PAT!G216+ExtraOrdinary_Items!G216</f>
        <v>669.17</v>
      </c>
      <c r="H216">
        <f>PAT!H216+ExtraOrdinary_Items!H216</f>
        <v>735.92</v>
      </c>
      <c r="I216">
        <f>PAT!I216+ExtraOrdinary_Items!I216</f>
        <v>1016.76</v>
      </c>
      <c r="J216">
        <f>PAT!J216+ExtraOrdinary_Items!J216</f>
        <v>1277.1199999999999</v>
      </c>
      <c r="K216">
        <f>PAT!K216+ExtraOrdinary_Items!K216</f>
        <v>1602.92</v>
      </c>
      <c r="L216">
        <f>PAT!L216+ExtraOrdinary_Items!L216</f>
        <v>1765.06</v>
      </c>
      <c r="M216">
        <f>PAT!M216+ExtraOrdinary_Items!M216</f>
        <v>1705.87</v>
      </c>
      <c r="N216">
        <f>PAT!N216+ExtraOrdinary_Items!N216</f>
        <v>1700.29</v>
      </c>
      <c r="O216">
        <f>PAT!O216+ExtraOrdinary_Items!O216</f>
        <v>-1162.1400000000001</v>
      </c>
      <c r="P216">
        <f>PAT!P216+ExtraOrdinary_Items!P216</f>
        <v>55.75</v>
      </c>
      <c r="Q216">
        <f>PAT!Q216+ExtraOrdinary_Items!Q216</f>
        <v>148.43</v>
      </c>
    </row>
    <row r="217" spans="1:17" x14ac:dyDescent="0.25">
      <c r="A217">
        <v>214</v>
      </c>
      <c r="B217">
        <f>PAT!B217+ExtraOrdinary_Items!B217</f>
        <v>-78.150000000000006</v>
      </c>
      <c r="C217">
        <f>PAT!C217+ExtraOrdinary_Items!C217</f>
        <v>-85.64</v>
      </c>
      <c r="D217">
        <f>PAT!D217+ExtraOrdinary_Items!D217</f>
        <v>-34.4</v>
      </c>
      <c r="E217">
        <f>PAT!E217+ExtraOrdinary_Items!E217</f>
        <v>-13.8</v>
      </c>
      <c r="F217">
        <f>PAT!F217+ExtraOrdinary_Items!F217</f>
        <v>35.270000000000003</v>
      </c>
      <c r="G217">
        <f>PAT!G217+ExtraOrdinary_Items!G217</f>
        <v>37.36</v>
      </c>
      <c r="H217">
        <f>PAT!H217+ExtraOrdinary_Items!H217</f>
        <v>315.08</v>
      </c>
      <c r="I217">
        <f>PAT!I217+ExtraOrdinary_Items!I217</f>
        <v>53.879999999999995</v>
      </c>
      <c r="J217">
        <f>PAT!J217+ExtraOrdinary_Items!J217</f>
        <v>50.31</v>
      </c>
      <c r="K217">
        <f>PAT!K217+ExtraOrdinary_Items!K217</f>
        <v>30.54</v>
      </c>
      <c r="L217">
        <f>PAT!L217+ExtraOrdinary_Items!L217</f>
        <v>31.45</v>
      </c>
      <c r="M217">
        <f>PAT!M217+ExtraOrdinary_Items!M217</f>
        <v>21.6</v>
      </c>
      <c r="N217">
        <f>PAT!N217+ExtraOrdinary_Items!N217</f>
        <v>49.8</v>
      </c>
      <c r="O217">
        <f>PAT!O217+ExtraOrdinary_Items!O217</f>
        <v>31.36</v>
      </c>
      <c r="P217">
        <f>PAT!P217+ExtraOrdinary_Items!P217</f>
        <v>55.24</v>
      </c>
      <c r="Q217">
        <f>PAT!Q217+ExtraOrdinary_Items!Q217</f>
        <v>172.4</v>
      </c>
    </row>
    <row r="218" spans="1:17" x14ac:dyDescent="0.25">
      <c r="A218">
        <v>215</v>
      </c>
      <c r="B218">
        <f>PAT!B218+ExtraOrdinary_Items!B218</f>
        <v>-259.7</v>
      </c>
      <c r="C218">
        <f>PAT!C218+ExtraOrdinary_Items!C218</f>
        <v>-3229.78</v>
      </c>
      <c r="D218">
        <f>PAT!D218+ExtraOrdinary_Items!D218</f>
        <v>-443.4</v>
      </c>
      <c r="E218">
        <f>PAT!E218+ExtraOrdinary_Items!E218</f>
        <v>-178.1</v>
      </c>
      <c r="F218">
        <f>PAT!F218+ExtraOrdinary_Items!F218</f>
        <v>873.71</v>
      </c>
      <c r="G218">
        <f>PAT!G218+ExtraOrdinary_Items!G218</f>
        <v>1020.57</v>
      </c>
      <c r="H218">
        <f>PAT!H218+ExtraOrdinary_Items!H218</f>
        <v>657.15</v>
      </c>
      <c r="I218">
        <f>PAT!I218+ExtraOrdinary_Items!I218</f>
        <v>670.94</v>
      </c>
      <c r="J218">
        <f>PAT!J218+ExtraOrdinary_Items!J218</f>
        <v>695.98</v>
      </c>
      <c r="K218">
        <f>PAT!K218+ExtraOrdinary_Items!K218</f>
        <v>663.62</v>
      </c>
      <c r="L218">
        <f>PAT!L218+ExtraOrdinary_Items!L218</f>
        <v>450.87</v>
      </c>
      <c r="M218">
        <f>PAT!M218+ExtraOrdinary_Items!M218</f>
        <v>508.1</v>
      </c>
      <c r="N218">
        <f>PAT!N218+ExtraOrdinary_Items!N218</f>
        <v>514.12</v>
      </c>
      <c r="O218">
        <f>PAT!O218+ExtraOrdinary_Items!O218</f>
        <v>330.35</v>
      </c>
      <c r="P218">
        <f>PAT!P218+ExtraOrdinary_Items!P218</f>
        <v>-458.49</v>
      </c>
      <c r="Q218">
        <f>PAT!Q218+ExtraOrdinary_Items!Q218</f>
        <v>-1008.51</v>
      </c>
    </row>
    <row r="219" spans="1:17" x14ac:dyDescent="0.25">
      <c r="A219">
        <v>216</v>
      </c>
      <c r="B219">
        <f>PAT!B219+ExtraOrdinary_Items!B219</f>
        <v>0</v>
      </c>
      <c r="C219">
        <f>PAT!C219+ExtraOrdinary_Items!C219</f>
        <v>6.77</v>
      </c>
      <c r="D219">
        <f>PAT!D219+ExtraOrdinary_Items!D219</f>
        <v>1028.78</v>
      </c>
      <c r="E219">
        <f>PAT!E219+ExtraOrdinary_Items!E219</f>
        <v>94.34</v>
      </c>
      <c r="F219">
        <f>PAT!F219+ExtraOrdinary_Items!F219</f>
        <v>52.12</v>
      </c>
      <c r="G219">
        <f>PAT!G219+ExtraOrdinary_Items!G219</f>
        <v>128.69</v>
      </c>
      <c r="H219">
        <f>PAT!H219+ExtraOrdinary_Items!H219</f>
        <v>126.78</v>
      </c>
      <c r="I219">
        <f>PAT!I219+ExtraOrdinary_Items!I219</f>
        <v>182.9</v>
      </c>
      <c r="J219">
        <f>PAT!J219+ExtraOrdinary_Items!J219</f>
        <v>146.80000000000001</v>
      </c>
      <c r="K219">
        <f>PAT!K219+ExtraOrdinary_Items!K219</f>
        <v>74.92</v>
      </c>
      <c r="L219">
        <f>PAT!L219+ExtraOrdinary_Items!L219</f>
        <v>119.54</v>
      </c>
      <c r="M219">
        <f>PAT!M219+ExtraOrdinary_Items!M219</f>
        <v>110.72</v>
      </c>
      <c r="N219">
        <f>PAT!N219+ExtraOrdinary_Items!N219</f>
        <v>123.11</v>
      </c>
      <c r="O219">
        <f>PAT!O219+ExtraOrdinary_Items!O219</f>
        <v>251.67</v>
      </c>
      <c r="P219">
        <f>PAT!P219+ExtraOrdinary_Items!P219</f>
        <v>178.07</v>
      </c>
      <c r="Q219">
        <f>PAT!Q219+ExtraOrdinary_Items!Q219</f>
        <v>242.28</v>
      </c>
    </row>
    <row r="220" spans="1:17" x14ac:dyDescent="0.25">
      <c r="A220">
        <v>217</v>
      </c>
      <c r="B220">
        <f>PAT!B220+ExtraOrdinary_Items!B220</f>
        <v>0</v>
      </c>
      <c r="C220">
        <f>PAT!C220+ExtraOrdinary_Items!C220</f>
        <v>0.11</v>
      </c>
      <c r="D220">
        <f>PAT!D220+ExtraOrdinary_Items!D220</f>
        <v>0.56000000000000005</v>
      </c>
      <c r="E220">
        <f>PAT!E220+ExtraOrdinary_Items!E220</f>
        <v>2.38</v>
      </c>
      <c r="F220">
        <f>PAT!F220+ExtraOrdinary_Items!F220</f>
        <v>45.51</v>
      </c>
      <c r="G220">
        <f>PAT!G220+ExtraOrdinary_Items!G220</f>
        <v>78</v>
      </c>
      <c r="H220">
        <f>PAT!H220+ExtraOrdinary_Items!H220</f>
        <v>40.42</v>
      </c>
      <c r="I220">
        <f>PAT!I220+ExtraOrdinary_Items!I220</f>
        <v>324.73</v>
      </c>
      <c r="J220">
        <f>PAT!J220+ExtraOrdinary_Items!J220</f>
        <v>288.04000000000002</v>
      </c>
      <c r="K220">
        <f>PAT!K220+ExtraOrdinary_Items!K220</f>
        <v>252.3</v>
      </c>
      <c r="L220">
        <f>PAT!L220+ExtraOrdinary_Items!L220</f>
        <v>271.16000000000003</v>
      </c>
      <c r="M220">
        <f>PAT!M220+ExtraOrdinary_Items!M220</f>
        <v>263.47000000000003</v>
      </c>
      <c r="N220">
        <f>PAT!N220+ExtraOrdinary_Items!N220</f>
        <v>319.18</v>
      </c>
      <c r="O220">
        <f>PAT!O220+ExtraOrdinary_Items!O220</f>
        <v>26.549999999999997</v>
      </c>
      <c r="P220">
        <f>PAT!P220+ExtraOrdinary_Items!P220</f>
        <v>240.54999999999998</v>
      </c>
      <c r="Q220">
        <f>PAT!Q220+ExtraOrdinary_Items!Q220</f>
        <v>258.33999999999997</v>
      </c>
    </row>
    <row r="221" spans="1:17" x14ac:dyDescent="0.25">
      <c r="A221">
        <v>218</v>
      </c>
      <c r="B221">
        <f>PAT!B221+ExtraOrdinary_Items!B221</f>
        <v>0</v>
      </c>
      <c r="C221">
        <f>PAT!C221+ExtraOrdinary_Items!C221</f>
        <v>0</v>
      </c>
      <c r="D221">
        <f>PAT!D221+ExtraOrdinary_Items!D221</f>
        <v>0</v>
      </c>
      <c r="E221">
        <f>PAT!E221+ExtraOrdinary_Items!E221</f>
        <v>0</v>
      </c>
      <c r="F221">
        <f>PAT!F221+ExtraOrdinary_Items!F221</f>
        <v>6.83</v>
      </c>
      <c r="G221">
        <f>PAT!G221+ExtraOrdinary_Items!G221</f>
        <v>5.92</v>
      </c>
      <c r="H221">
        <f>PAT!H221+ExtraOrdinary_Items!H221</f>
        <v>57.39</v>
      </c>
      <c r="I221">
        <f>PAT!I221+ExtraOrdinary_Items!I221</f>
        <v>55.84</v>
      </c>
      <c r="J221">
        <f>PAT!J221+ExtraOrdinary_Items!J221</f>
        <v>90.16</v>
      </c>
      <c r="K221">
        <f>PAT!K221+ExtraOrdinary_Items!K221</f>
        <v>165.93</v>
      </c>
      <c r="L221">
        <f>PAT!L221+ExtraOrdinary_Items!L221</f>
        <v>187.34</v>
      </c>
      <c r="M221">
        <f>PAT!M221+ExtraOrdinary_Items!M221</f>
        <v>288.20999999999998</v>
      </c>
      <c r="N221">
        <f>PAT!N221+ExtraOrdinary_Items!N221</f>
        <v>138.33000000000001</v>
      </c>
      <c r="O221">
        <f>PAT!O221+ExtraOrdinary_Items!O221</f>
        <v>292.04000000000002</v>
      </c>
      <c r="P221">
        <f>PAT!P221+ExtraOrdinary_Items!P221</f>
        <v>203.24</v>
      </c>
      <c r="Q221">
        <f>PAT!Q221+ExtraOrdinary_Items!Q221</f>
        <v>444.1</v>
      </c>
    </row>
    <row r="222" spans="1:17" x14ac:dyDescent="0.25">
      <c r="A222">
        <v>219</v>
      </c>
      <c r="B222">
        <f>PAT!B222+ExtraOrdinary_Items!B222</f>
        <v>1371.54</v>
      </c>
      <c r="C222">
        <f>PAT!C222+ExtraOrdinary_Items!C222</f>
        <v>1598.5</v>
      </c>
      <c r="D222">
        <f>PAT!D222+ExtraOrdinary_Items!D222</f>
        <v>2191.48</v>
      </c>
      <c r="E222">
        <f>PAT!E222+ExtraOrdinary_Items!E222</f>
        <v>2235.81</v>
      </c>
      <c r="F222">
        <f>PAT!F222+ExtraOrdinary_Items!F222</f>
        <v>2700.64</v>
      </c>
      <c r="G222">
        <f>PAT!G222+ExtraOrdinary_Items!G222</f>
        <v>3170.88</v>
      </c>
      <c r="H222">
        <f>PAT!H222+ExtraOrdinary_Items!H222</f>
        <v>3268.23</v>
      </c>
      <c r="I222">
        <f>PAT!I222+ExtraOrdinary_Items!I222</f>
        <v>4062.81</v>
      </c>
      <c r="J222">
        <f>PAT!J222+ExtraOrdinary_Items!J222</f>
        <v>4988.4800000000005</v>
      </c>
      <c r="K222">
        <f>PAT!K222+ExtraOrdinary_Items!K222</f>
        <v>6165.6</v>
      </c>
      <c r="L222">
        <f>PAT!L222+ExtraOrdinary_Items!L222</f>
        <v>7420.79</v>
      </c>
      <c r="M222">
        <f>PAT!M222+ExtraOrdinary_Items!M222</f>
        <v>8973.93</v>
      </c>
      <c r="N222">
        <f>PAT!N222+ExtraOrdinary_Items!N222</f>
        <v>9639.25</v>
      </c>
      <c r="O222">
        <f>PAT!O222+ExtraOrdinary_Items!O222</f>
        <v>9337.6500000000015</v>
      </c>
      <c r="P222">
        <f>PAT!P222+ExtraOrdinary_Items!P222</f>
        <v>10203.35</v>
      </c>
      <c r="Q222">
        <f>PAT!Q222+ExtraOrdinary_Items!Q222</f>
        <v>11231.4</v>
      </c>
    </row>
    <row r="223" spans="1:17" x14ac:dyDescent="0.25">
      <c r="A223">
        <v>220</v>
      </c>
      <c r="B223">
        <f>PAT!B223+ExtraOrdinary_Items!B223</f>
        <v>12.280000000000001</v>
      </c>
      <c r="C223">
        <f>PAT!C223+ExtraOrdinary_Items!C223</f>
        <v>4.09</v>
      </c>
      <c r="D223">
        <f>PAT!D223+ExtraOrdinary_Items!D223</f>
        <v>-41.5</v>
      </c>
      <c r="E223">
        <f>PAT!E223+ExtraOrdinary_Items!E223</f>
        <v>3.78</v>
      </c>
      <c r="F223">
        <f>PAT!F223+ExtraOrdinary_Items!F223</f>
        <v>3.5700000000000003</v>
      </c>
      <c r="G223">
        <f>PAT!G223+ExtraOrdinary_Items!G223</f>
        <v>9.5400000000000009</v>
      </c>
      <c r="H223">
        <f>PAT!H223+ExtraOrdinary_Items!H223</f>
        <v>5.61</v>
      </c>
      <c r="I223">
        <f>PAT!I223+ExtraOrdinary_Items!I223</f>
        <v>5.42</v>
      </c>
      <c r="J223">
        <f>PAT!J223+ExtraOrdinary_Items!J223</f>
        <v>9.41</v>
      </c>
      <c r="K223">
        <f>PAT!K223+ExtraOrdinary_Items!K223</f>
        <v>24.81</v>
      </c>
      <c r="L223">
        <f>PAT!L223+ExtraOrdinary_Items!L223</f>
        <v>27.75</v>
      </c>
      <c r="M223">
        <f>PAT!M223+ExtraOrdinary_Items!M223</f>
        <v>18.63</v>
      </c>
      <c r="N223">
        <f>PAT!N223+ExtraOrdinary_Items!N223</f>
        <v>20.02</v>
      </c>
      <c r="O223">
        <f>PAT!O223+ExtraOrdinary_Items!O223</f>
        <v>-46.14</v>
      </c>
      <c r="P223">
        <f>PAT!P223+ExtraOrdinary_Items!P223</f>
        <v>101.53</v>
      </c>
      <c r="Q223">
        <f>PAT!Q223+ExtraOrdinary_Items!Q223</f>
        <v>101.94</v>
      </c>
    </row>
    <row r="224" spans="1:17" x14ac:dyDescent="0.25">
      <c r="A224">
        <v>221</v>
      </c>
      <c r="B224">
        <f>PAT!B224+ExtraOrdinary_Items!B224</f>
        <v>-374.87</v>
      </c>
      <c r="C224">
        <f>PAT!C224+ExtraOrdinary_Items!C224</f>
        <v>-653.09</v>
      </c>
      <c r="D224">
        <f>PAT!D224+ExtraOrdinary_Items!D224</f>
        <v>-757.6</v>
      </c>
      <c r="E224">
        <f>PAT!E224+ExtraOrdinary_Items!E224</f>
        <v>-456.63</v>
      </c>
      <c r="F224">
        <f>PAT!F224+ExtraOrdinary_Items!F224</f>
        <v>-466.58</v>
      </c>
      <c r="G224">
        <f>PAT!G224+ExtraOrdinary_Items!G224</f>
        <v>-715.56000000000006</v>
      </c>
      <c r="H224">
        <f>PAT!H224+ExtraOrdinary_Items!H224</f>
        <v>-798.32</v>
      </c>
      <c r="I224">
        <f>PAT!I224+ExtraOrdinary_Items!I224</f>
        <v>-775.37</v>
      </c>
      <c r="J224">
        <f>PAT!J224+ExtraOrdinary_Items!J224</f>
        <v>-363.27</v>
      </c>
      <c r="K224">
        <f>PAT!K224+ExtraOrdinary_Items!K224</f>
        <v>-374.62</v>
      </c>
      <c r="L224">
        <f>PAT!L224+ExtraOrdinary_Items!L224</f>
        <v>-186.36</v>
      </c>
      <c r="M224">
        <f>PAT!M224+ExtraOrdinary_Items!M224</f>
        <v>-348.06</v>
      </c>
      <c r="N224">
        <f>PAT!N224+ExtraOrdinary_Items!N224</f>
        <v>-300.74</v>
      </c>
      <c r="O224">
        <f>PAT!O224+ExtraOrdinary_Items!O224</f>
        <v>251.27</v>
      </c>
      <c r="P224">
        <f>PAT!P224+ExtraOrdinary_Items!P224</f>
        <v>266.45999999999998</v>
      </c>
      <c r="Q224">
        <f>PAT!Q224+ExtraOrdinary_Items!Q224</f>
        <v>231.85</v>
      </c>
    </row>
    <row r="225" spans="1:17" x14ac:dyDescent="0.25">
      <c r="A225">
        <v>222</v>
      </c>
      <c r="B225">
        <f>PAT!B225+ExtraOrdinary_Items!B225</f>
        <v>-201.37</v>
      </c>
      <c r="C225">
        <f>PAT!C225+ExtraOrdinary_Items!C225</f>
        <v>-95.93</v>
      </c>
      <c r="D225">
        <f>PAT!D225+ExtraOrdinary_Items!D225</f>
        <v>4.58</v>
      </c>
      <c r="E225">
        <f>PAT!E225+ExtraOrdinary_Items!E225</f>
        <v>45.31</v>
      </c>
      <c r="F225">
        <f>PAT!F225+ExtraOrdinary_Items!F225</f>
        <v>478.83</v>
      </c>
      <c r="G225">
        <f>PAT!G225+ExtraOrdinary_Items!G225</f>
        <v>637.54</v>
      </c>
      <c r="H225">
        <f>PAT!H225+ExtraOrdinary_Items!H225</f>
        <v>429.19</v>
      </c>
      <c r="I225">
        <f>PAT!I225+ExtraOrdinary_Items!I225</f>
        <v>351.35</v>
      </c>
      <c r="J225">
        <f>PAT!J225+ExtraOrdinary_Items!J225</f>
        <v>69.099999999999994</v>
      </c>
      <c r="K225">
        <f>PAT!K225+ExtraOrdinary_Items!K225</f>
        <v>294.60000000000002</v>
      </c>
      <c r="L225">
        <f>PAT!L225+ExtraOrdinary_Items!L225</f>
        <v>163.55000000000001</v>
      </c>
      <c r="M225">
        <f>PAT!M225+ExtraOrdinary_Items!M225</f>
        <v>-162.16</v>
      </c>
      <c r="N225">
        <f>PAT!N225+ExtraOrdinary_Items!N225</f>
        <v>29.56</v>
      </c>
      <c r="O225">
        <f>PAT!O225+ExtraOrdinary_Items!O225</f>
        <v>129.94999999999999</v>
      </c>
      <c r="P225">
        <f>PAT!P225+ExtraOrdinary_Items!P225</f>
        <v>173.35</v>
      </c>
      <c r="Q225">
        <f>PAT!Q225+ExtraOrdinary_Items!Q225</f>
        <v>100.62</v>
      </c>
    </row>
    <row r="226" spans="1:17" x14ac:dyDescent="0.25">
      <c r="A226">
        <v>223</v>
      </c>
      <c r="B226">
        <f>PAT!B226+ExtraOrdinary_Items!B226</f>
        <v>-6.7</v>
      </c>
      <c r="C226">
        <f>PAT!C226+ExtraOrdinary_Items!C226</f>
        <v>2.73</v>
      </c>
      <c r="D226">
        <f>PAT!D226+ExtraOrdinary_Items!D226</f>
        <v>16.690000000000001</v>
      </c>
      <c r="E226">
        <f>PAT!E226+ExtraOrdinary_Items!E226</f>
        <v>32.619999999999997</v>
      </c>
      <c r="F226">
        <f>PAT!F226+ExtraOrdinary_Items!F226</f>
        <v>45.580000000000005</v>
      </c>
      <c r="G226">
        <f>PAT!G226+ExtraOrdinary_Items!G226</f>
        <v>44.309999999999995</v>
      </c>
      <c r="H226">
        <f>PAT!H226+ExtraOrdinary_Items!H226</f>
        <v>28.130000000000003</v>
      </c>
      <c r="I226">
        <f>PAT!I226+ExtraOrdinary_Items!I226</f>
        <v>-12.91</v>
      </c>
      <c r="J226">
        <f>PAT!J226+ExtraOrdinary_Items!J226</f>
        <v>-0.60999999999999943</v>
      </c>
      <c r="K226">
        <f>PAT!K226+ExtraOrdinary_Items!K226</f>
        <v>11.719999999999999</v>
      </c>
      <c r="L226">
        <f>PAT!L226+ExtraOrdinary_Items!L226</f>
        <v>3.91</v>
      </c>
      <c r="M226">
        <f>PAT!M226+ExtraOrdinary_Items!M226</f>
        <v>11.76</v>
      </c>
      <c r="N226">
        <f>PAT!N226+ExtraOrdinary_Items!N226</f>
        <v>34.369999999999997</v>
      </c>
      <c r="O226">
        <f>PAT!O226+ExtraOrdinary_Items!O226</f>
        <v>22.55</v>
      </c>
      <c r="P226">
        <f>PAT!P226+ExtraOrdinary_Items!P226</f>
        <v>11.43</v>
      </c>
      <c r="Q226">
        <f>PAT!Q226+ExtraOrdinary_Items!Q226</f>
        <v>23.62</v>
      </c>
    </row>
    <row r="227" spans="1:17" x14ac:dyDescent="0.25">
      <c r="A227">
        <v>224</v>
      </c>
      <c r="B227">
        <f>PAT!B227+ExtraOrdinary_Items!B227</f>
        <v>0</v>
      </c>
      <c r="C227">
        <f>PAT!C227+ExtraOrdinary_Items!C227</f>
        <v>0</v>
      </c>
      <c r="D227">
        <f>PAT!D227+ExtraOrdinary_Items!D227</f>
        <v>0.75</v>
      </c>
      <c r="E227">
        <f>PAT!E227+ExtraOrdinary_Items!E227</f>
        <v>3.66</v>
      </c>
      <c r="F227">
        <f>PAT!F227+ExtraOrdinary_Items!F227</f>
        <v>54.940000000000005</v>
      </c>
      <c r="G227">
        <f>PAT!G227+ExtraOrdinary_Items!G227</f>
        <v>56.69</v>
      </c>
      <c r="H227">
        <f>PAT!H227+ExtraOrdinary_Items!H227</f>
        <v>22.83</v>
      </c>
      <c r="I227">
        <f>PAT!I227+ExtraOrdinary_Items!I227</f>
        <v>19.12</v>
      </c>
      <c r="J227">
        <f>PAT!J227+ExtraOrdinary_Items!J227</f>
        <v>79.33</v>
      </c>
      <c r="K227">
        <f>PAT!K227+ExtraOrdinary_Items!K227</f>
        <v>251.44</v>
      </c>
      <c r="L227">
        <f>PAT!L227+ExtraOrdinary_Items!L227</f>
        <v>1236.75</v>
      </c>
      <c r="M227">
        <f>PAT!M227+ExtraOrdinary_Items!M227</f>
        <v>1513.22</v>
      </c>
      <c r="N227">
        <f>PAT!N227+ExtraOrdinary_Items!N227</f>
        <v>1982.27</v>
      </c>
      <c r="O227">
        <f>PAT!O227+ExtraOrdinary_Items!O227</f>
        <v>2298.23</v>
      </c>
      <c r="P227">
        <f>PAT!P227+ExtraOrdinary_Items!P227</f>
        <v>2845.03</v>
      </c>
      <c r="Q227">
        <f>PAT!Q227+ExtraOrdinary_Items!Q227</f>
        <v>3569.77</v>
      </c>
    </row>
    <row r="228" spans="1:17" x14ac:dyDescent="0.25">
      <c r="A228">
        <v>225</v>
      </c>
      <c r="B228">
        <f>PAT!B228+ExtraOrdinary_Items!B228</f>
        <v>0</v>
      </c>
      <c r="C228">
        <f>PAT!C228+ExtraOrdinary_Items!C228</f>
        <v>0</v>
      </c>
      <c r="D228">
        <f>PAT!D228+ExtraOrdinary_Items!D228</f>
        <v>0</v>
      </c>
      <c r="E228">
        <f>PAT!E228+ExtraOrdinary_Items!E228</f>
        <v>0</v>
      </c>
      <c r="F228">
        <f>PAT!F228+ExtraOrdinary_Items!F228</f>
        <v>13.11</v>
      </c>
      <c r="G228">
        <f>PAT!G228+ExtraOrdinary_Items!G228</f>
        <v>467.7</v>
      </c>
      <c r="H228">
        <f>PAT!H228+ExtraOrdinary_Items!H228</f>
        <v>16.559999999999999</v>
      </c>
      <c r="I228">
        <f>PAT!I228+ExtraOrdinary_Items!I228</f>
        <v>22.44</v>
      </c>
      <c r="J228">
        <f>PAT!J228+ExtraOrdinary_Items!J228</f>
        <v>45.82</v>
      </c>
      <c r="K228">
        <f>PAT!K228+ExtraOrdinary_Items!K228</f>
        <v>14.469999999999999</v>
      </c>
      <c r="L228">
        <f>PAT!L228+ExtraOrdinary_Items!L228</f>
        <v>275.55</v>
      </c>
      <c r="M228">
        <f>PAT!M228+ExtraOrdinary_Items!M228</f>
        <v>145.46</v>
      </c>
      <c r="N228">
        <f>PAT!N228+ExtraOrdinary_Items!N228</f>
        <v>23.08</v>
      </c>
      <c r="O228">
        <f>PAT!O228+ExtraOrdinary_Items!O228</f>
        <v>65.55</v>
      </c>
      <c r="P228">
        <f>PAT!P228+ExtraOrdinary_Items!P228</f>
        <v>17.350000000000001</v>
      </c>
      <c r="Q228">
        <f>PAT!Q228+ExtraOrdinary_Items!Q228</f>
        <v>-19.75</v>
      </c>
    </row>
    <row r="229" spans="1:17" x14ac:dyDescent="0.25">
      <c r="A229">
        <v>226</v>
      </c>
      <c r="B229">
        <f>PAT!B229+ExtraOrdinary_Items!B229</f>
        <v>0</v>
      </c>
      <c r="C229">
        <f>PAT!C229+ExtraOrdinary_Items!C229</f>
        <v>18.010000000000002</v>
      </c>
      <c r="D229">
        <f>PAT!D229+ExtraOrdinary_Items!D229</f>
        <v>31.42</v>
      </c>
      <c r="E229">
        <f>PAT!E229+ExtraOrdinary_Items!E229</f>
        <v>119.22</v>
      </c>
      <c r="F229">
        <f>PAT!F229+ExtraOrdinary_Items!F229</f>
        <v>137.4</v>
      </c>
      <c r="G229">
        <f>PAT!G229+ExtraOrdinary_Items!G229</f>
        <v>254.64</v>
      </c>
      <c r="H229">
        <f>PAT!H229+ExtraOrdinary_Items!H229</f>
        <v>-6.6700000000000008</v>
      </c>
      <c r="I229">
        <f>PAT!I229+ExtraOrdinary_Items!I229</f>
        <v>61.21</v>
      </c>
      <c r="J229">
        <f>PAT!J229+ExtraOrdinary_Items!J229</f>
        <v>37.519999999999996</v>
      </c>
      <c r="K229">
        <f>PAT!K229+ExtraOrdinary_Items!K229</f>
        <v>-2.0099999999999998</v>
      </c>
      <c r="L229">
        <f>PAT!L229+ExtraOrdinary_Items!L229</f>
        <v>79.350000000000009</v>
      </c>
      <c r="M229">
        <f>PAT!M229+ExtraOrdinary_Items!M229</f>
        <v>97.42</v>
      </c>
      <c r="N229">
        <f>PAT!N229+ExtraOrdinary_Items!N229</f>
        <v>118.49000000000001</v>
      </c>
      <c r="O229">
        <f>PAT!O229+ExtraOrdinary_Items!O229</f>
        <v>18.630000000000003</v>
      </c>
      <c r="P229">
        <f>PAT!P229+ExtraOrdinary_Items!P229</f>
        <v>111.48</v>
      </c>
      <c r="Q229">
        <f>PAT!Q229+ExtraOrdinary_Items!Q229</f>
        <v>132.76</v>
      </c>
    </row>
    <row r="230" spans="1:17" x14ac:dyDescent="0.25">
      <c r="A230">
        <v>227</v>
      </c>
      <c r="B230">
        <f>PAT!B230+ExtraOrdinary_Items!B230</f>
        <v>273.20000000000005</v>
      </c>
      <c r="C230">
        <f>PAT!C230+ExtraOrdinary_Items!C230</f>
        <v>437.94</v>
      </c>
      <c r="D230">
        <f>PAT!D230+ExtraOrdinary_Items!D230</f>
        <v>432.44</v>
      </c>
      <c r="E230">
        <f>PAT!E230+ExtraOrdinary_Items!E230</f>
        <v>520.37</v>
      </c>
      <c r="F230">
        <f>PAT!F230+ExtraOrdinary_Items!F230</f>
        <v>812.36</v>
      </c>
      <c r="G230">
        <f>PAT!G230+ExtraOrdinary_Items!G230</f>
        <v>1008.74</v>
      </c>
      <c r="H230">
        <f>PAT!H230+ExtraOrdinary_Items!H230</f>
        <v>1245.32</v>
      </c>
      <c r="I230">
        <f>PAT!I230+ExtraOrdinary_Items!I230</f>
        <v>1554.99</v>
      </c>
      <c r="J230">
        <f>PAT!J230+ExtraOrdinary_Items!J230</f>
        <v>1714.07</v>
      </c>
      <c r="K230">
        <f>PAT!K230+ExtraOrdinary_Items!K230</f>
        <v>9454.7899999999991</v>
      </c>
      <c r="L230">
        <f>PAT!L230+ExtraOrdinary_Items!L230</f>
        <v>1581.14</v>
      </c>
      <c r="M230">
        <f>PAT!M230+ExtraOrdinary_Items!M230</f>
        <v>1158.95</v>
      </c>
      <c r="N230">
        <f>PAT!N230+ExtraOrdinary_Items!N230</f>
        <v>1005.17</v>
      </c>
      <c r="O230">
        <f>PAT!O230+ExtraOrdinary_Items!O230</f>
        <v>711.38</v>
      </c>
      <c r="P230">
        <f>PAT!P230+ExtraOrdinary_Items!P230</f>
        <v>1432.78</v>
      </c>
      <c r="Q230">
        <f>PAT!Q230+ExtraOrdinary_Items!Q230</f>
        <v>1356.9</v>
      </c>
    </row>
    <row r="231" spans="1:17" x14ac:dyDescent="0.25">
      <c r="A231">
        <v>228</v>
      </c>
      <c r="B231">
        <f>PAT!B231+ExtraOrdinary_Items!B231</f>
        <v>0</v>
      </c>
      <c r="C231">
        <f>PAT!C231+ExtraOrdinary_Items!C231</f>
        <v>0</v>
      </c>
      <c r="D231">
        <f>PAT!D231+ExtraOrdinary_Items!D231</f>
        <v>0</v>
      </c>
      <c r="E231">
        <f>PAT!E231+ExtraOrdinary_Items!E231</f>
        <v>0</v>
      </c>
      <c r="F231">
        <f>PAT!F231+ExtraOrdinary_Items!F231</f>
        <v>0</v>
      </c>
      <c r="G231">
        <f>PAT!G231+ExtraOrdinary_Items!G231</f>
        <v>7.0000000000000007E-2</v>
      </c>
      <c r="H231">
        <f>PAT!H231+ExtraOrdinary_Items!H231</f>
        <v>-3.5</v>
      </c>
      <c r="I231">
        <f>PAT!I231+ExtraOrdinary_Items!I231</f>
        <v>3.84</v>
      </c>
      <c r="J231">
        <f>PAT!J231+ExtraOrdinary_Items!J231</f>
        <v>18.809999999999999</v>
      </c>
      <c r="K231">
        <f>PAT!K231+ExtraOrdinary_Items!K231</f>
        <v>34.04</v>
      </c>
      <c r="L231">
        <f>PAT!L231+ExtraOrdinary_Items!L231</f>
        <v>66.14</v>
      </c>
      <c r="M231">
        <f>PAT!M231+ExtraOrdinary_Items!M231</f>
        <v>92.47</v>
      </c>
      <c r="N231">
        <f>PAT!N231+ExtraOrdinary_Items!N231</f>
        <v>90.42</v>
      </c>
      <c r="O231">
        <f>PAT!O231+ExtraOrdinary_Items!O231</f>
        <v>100.13</v>
      </c>
      <c r="P231">
        <f>PAT!P231+ExtraOrdinary_Items!P231</f>
        <v>113.58</v>
      </c>
      <c r="Q231">
        <f>PAT!Q231+ExtraOrdinary_Items!Q231</f>
        <v>131.69</v>
      </c>
    </row>
    <row r="232" spans="1:17" x14ac:dyDescent="0.25">
      <c r="A232">
        <v>229</v>
      </c>
      <c r="B232">
        <f>PAT!B232+ExtraOrdinary_Items!B232</f>
        <v>40.79</v>
      </c>
      <c r="C232">
        <f>PAT!C232+ExtraOrdinary_Items!C232</f>
        <v>60.76</v>
      </c>
      <c r="D232">
        <f>PAT!D232+ExtraOrdinary_Items!D232</f>
        <v>105.92</v>
      </c>
      <c r="E232">
        <f>PAT!E232+ExtraOrdinary_Items!E232</f>
        <v>183.78</v>
      </c>
      <c r="F232">
        <f>PAT!F232+ExtraOrdinary_Items!F232</f>
        <v>322.39</v>
      </c>
      <c r="G232">
        <f>PAT!G232+ExtraOrdinary_Items!G232</f>
        <v>377.5</v>
      </c>
      <c r="H232">
        <f>PAT!H232+ExtraOrdinary_Items!H232</f>
        <v>301.83</v>
      </c>
      <c r="I232">
        <f>PAT!I232+ExtraOrdinary_Items!I232</f>
        <v>164.62</v>
      </c>
      <c r="J232">
        <f>PAT!J232+ExtraOrdinary_Items!J232</f>
        <v>145.85</v>
      </c>
      <c r="K232">
        <f>PAT!K232+ExtraOrdinary_Items!K232</f>
        <v>157.69999999999999</v>
      </c>
      <c r="L232">
        <f>PAT!L232+ExtraOrdinary_Items!L232</f>
        <v>-260.92</v>
      </c>
      <c r="M232">
        <f>PAT!M232+ExtraOrdinary_Items!M232</f>
        <v>-589.53</v>
      </c>
      <c r="N232">
        <f>PAT!N232+ExtraOrdinary_Items!N232</f>
        <v>-56.269999999999996</v>
      </c>
      <c r="O232">
        <f>PAT!O232+ExtraOrdinary_Items!O232</f>
        <v>87.54</v>
      </c>
      <c r="P232">
        <f>PAT!P232+ExtraOrdinary_Items!P232</f>
        <v>144.27000000000001</v>
      </c>
      <c r="Q232">
        <f>PAT!Q232+ExtraOrdinary_Items!Q232</f>
        <v>148.12</v>
      </c>
    </row>
    <row r="233" spans="1:17" x14ac:dyDescent="0.25">
      <c r="A233">
        <v>230</v>
      </c>
      <c r="B233">
        <f>PAT!B233+ExtraOrdinary_Items!B233</f>
        <v>6114</v>
      </c>
      <c r="C233">
        <f>PAT!C233+ExtraOrdinary_Items!C233</f>
        <v>7004.11</v>
      </c>
      <c r="D233">
        <f>PAT!D233+ExtraOrdinary_Items!D233</f>
        <v>4890.63</v>
      </c>
      <c r="E233">
        <f>PAT!E233+ExtraOrdinary_Items!E233</f>
        <v>4914.3899999999994</v>
      </c>
      <c r="F233">
        <f>PAT!F233+ExtraOrdinary_Items!F233</f>
        <v>7498.64</v>
      </c>
      <c r="G233">
        <f>PAT!G233+ExtraOrdinary_Items!G233</f>
        <v>6961.66</v>
      </c>
      <c r="H233">
        <f>PAT!H233+ExtraOrdinary_Items!H233</f>
        <v>2948.6</v>
      </c>
      <c r="I233">
        <f>PAT!I233+ExtraOrdinary_Items!I233</f>
        <v>10219.470000000001</v>
      </c>
      <c r="J233">
        <f>PAT!J233+ExtraOrdinary_Items!J233</f>
        <v>7444.3499999999995</v>
      </c>
      <c r="K233">
        <f>PAT!K233+ExtraOrdinary_Items!K233</f>
        <v>3953.5699999999997</v>
      </c>
      <c r="L233">
        <f>PAT!L233+ExtraOrdinary_Items!L233</f>
        <v>5003.79</v>
      </c>
      <c r="M233">
        <f>PAT!M233+ExtraOrdinary_Items!M233</f>
        <v>7016.85</v>
      </c>
      <c r="N233">
        <f>PAT!N233+ExtraOrdinary_Items!N233</f>
        <v>5273.04</v>
      </c>
      <c r="O233">
        <f>PAT!O233+ExtraOrdinary_Items!O233</f>
        <v>11242.55</v>
      </c>
      <c r="P233">
        <f>PAT!P233+ExtraOrdinary_Items!P233</f>
        <v>19106.730000000003</v>
      </c>
      <c r="Q233">
        <f>PAT!Q233+ExtraOrdinary_Items!Q233</f>
        <v>21346.28</v>
      </c>
    </row>
    <row r="234" spans="1:17" x14ac:dyDescent="0.25">
      <c r="A234">
        <v>231</v>
      </c>
      <c r="B234">
        <f>PAT!B234+ExtraOrdinary_Items!B234</f>
        <v>416.1</v>
      </c>
      <c r="C234">
        <f>PAT!C234+ExtraOrdinary_Items!C234</f>
        <v>512.76</v>
      </c>
      <c r="D234">
        <f>PAT!D234+ExtraOrdinary_Items!D234</f>
        <v>651.36</v>
      </c>
      <c r="E234">
        <f>PAT!E234+ExtraOrdinary_Items!E234</f>
        <v>783.42000000000007</v>
      </c>
      <c r="F234">
        <f>PAT!F234+ExtraOrdinary_Items!F234</f>
        <v>1008.43</v>
      </c>
      <c r="G234">
        <f>PAT!G234+ExtraOrdinary_Items!G234</f>
        <v>1203.1099999999999</v>
      </c>
      <c r="H234">
        <f>PAT!H234+ExtraOrdinary_Items!H234</f>
        <v>1325.82</v>
      </c>
      <c r="I234">
        <f>PAT!I234+ExtraOrdinary_Items!I234</f>
        <v>707.12</v>
      </c>
      <c r="J234">
        <f>PAT!J234+ExtraOrdinary_Items!J234</f>
        <v>1072.56</v>
      </c>
      <c r="K234">
        <f>PAT!K234+ExtraOrdinary_Items!K234</f>
        <v>1050.3000000000002</v>
      </c>
      <c r="L234">
        <f>PAT!L234+ExtraOrdinary_Items!L234</f>
        <v>568.09</v>
      </c>
      <c r="M234">
        <f>PAT!M234+ExtraOrdinary_Items!M234</f>
        <v>601.75</v>
      </c>
      <c r="N234">
        <f>PAT!N234+ExtraOrdinary_Items!N234</f>
        <v>-454.22999999999996</v>
      </c>
      <c r="O234">
        <f>PAT!O234+ExtraOrdinary_Items!O234</f>
        <v>-2896.65</v>
      </c>
      <c r="P234">
        <f>PAT!P234+ExtraOrdinary_Items!P234</f>
        <v>-3416.5</v>
      </c>
      <c r="Q234">
        <f>PAT!Q234+ExtraOrdinary_Items!Q234</f>
        <v>-6289.88</v>
      </c>
    </row>
    <row r="235" spans="1:17" x14ac:dyDescent="0.25">
      <c r="A235">
        <v>232</v>
      </c>
      <c r="B235">
        <f>PAT!B235+ExtraOrdinary_Items!B235</f>
        <v>0.26</v>
      </c>
      <c r="C235">
        <f>PAT!C235+ExtraOrdinary_Items!C235</f>
        <v>12.54</v>
      </c>
      <c r="D235">
        <f>PAT!D235+ExtraOrdinary_Items!D235</f>
        <v>10.690000000000001</v>
      </c>
      <c r="E235">
        <f>PAT!E235+ExtraOrdinary_Items!E235</f>
        <v>10.57</v>
      </c>
      <c r="F235">
        <f>PAT!F235+ExtraOrdinary_Items!F235</f>
        <v>34.89</v>
      </c>
      <c r="G235">
        <f>PAT!G235+ExtraOrdinary_Items!G235</f>
        <v>-18.079999999999998</v>
      </c>
      <c r="H235">
        <f>PAT!H235+ExtraOrdinary_Items!H235</f>
        <v>-21.88</v>
      </c>
      <c r="I235">
        <f>PAT!I235+ExtraOrdinary_Items!I235</f>
        <v>15.39</v>
      </c>
      <c r="J235">
        <f>PAT!J235+ExtraOrdinary_Items!J235</f>
        <v>11.899999999999999</v>
      </c>
      <c r="K235">
        <f>PAT!K235+ExtraOrdinary_Items!K235</f>
        <v>0.13</v>
      </c>
      <c r="L235">
        <f>PAT!L235+ExtraOrdinary_Items!L235</f>
        <v>27.11</v>
      </c>
      <c r="M235">
        <f>PAT!M235+ExtraOrdinary_Items!M235</f>
        <v>104.94</v>
      </c>
      <c r="N235">
        <f>PAT!N235+ExtraOrdinary_Items!N235</f>
        <v>140.94999999999999</v>
      </c>
      <c r="O235">
        <f>PAT!O235+ExtraOrdinary_Items!O235</f>
        <v>237.68</v>
      </c>
      <c r="P235">
        <f>PAT!P235+ExtraOrdinary_Items!P235</f>
        <v>228.03</v>
      </c>
      <c r="Q235">
        <f>PAT!Q235+ExtraOrdinary_Items!Q235</f>
        <v>131.08000000000001</v>
      </c>
    </row>
    <row r="236" spans="1:17" x14ac:dyDescent="0.25">
      <c r="A236">
        <v>233</v>
      </c>
      <c r="B236">
        <f>PAT!B236+ExtraOrdinary_Items!B236</f>
        <v>14.67</v>
      </c>
      <c r="C236">
        <f>PAT!C236+ExtraOrdinary_Items!C236</f>
        <v>21.26</v>
      </c>
      <c r="D236">
        <f>PAT!D236+ExtraOrdinary_Items!D236</f>
        <v>25.13</v>
      </c>
      <c r="E236">
        <f>PAT!E236+ExtraOrdinary_Items!E236</f>
        <v>28.38</v>
      </c>
      <c r="F236">
        <f>PAT!F236+ExtraOrdinary_Items!F236</f>
        <v>42.04</v>
      </c>
      <c r="G236">
        <f>PAT!G236+ExtraOrdinary_Items!G236</f>
        <v>30.1</v>
      </c>
      <c r="H236">
        <f>PAT!H236+ExtraOrdinary_Items!H236</f>
        <v>31.44</v>
      </c>
      <c r="I236">
        <f>PAT!I236+ExtraOrdinary_Items!I236</f>
        <v>42.09</v>
      </c>
      <c r="J236">
        <f>PAT!J236+ExtraOrdinary_Items!J236</f>
        <v>51.12</v>
      </c>
      <c r="K236">
        <f>PAT!K236+ExtraOrdinary_Items!K236</f>
        <v>46.34</v>
      </c>
      <c r="L236">
        <f>PAT!L236+ExtraOrdinary_Items!L236</f>
        <v>42.66</v>
      </c>
      <c r="M236">
        <f>PAT!M236+ExtraOrdinary_Items!M236</f>
        <v>57.9</v>
      </c>
      <c r="N236">
        <f>PAT!N236+ExtraOrdinary_Items!N236</f>
        <v>82.81</v>
      </c>
      <c r="O236">
        <f>PAT!O236+ExtraOrdinary_Items!O236</f>
        <v>82.29</v>
      </c>
      <c r="P236">
        <f>PAT!P236+ExtraOrdinary_Items!P236</f>
        <v>77.459999999999994</v>
      </c>
      <c r="Q236">
        <f>PAT!Q236+ExtraOrdinary_Items!Q236</f>
        <v>41.2</v>
      </c>
    </row>
    <row r="237" spans="1:17" x14ac:dyDescent="0.25">
      <c r="A237">
        <v>234</v>
      </c>
      <c r="B237">
        <f>PAT!B237+ExtraOrdinary_Items!B237</f>
        <v>53.98</v>
      </c>
      <c r="C237">
        <f>PAT!C237+ExtraOrdinary_Items!C237</f>
        <v>82.19</v>
      </c>
      <c r="D237">
        <f>PAT!D237+ExtraOrdinary_Items!D237</f>
        <v>92.69</v>
      </c>
      <c r="E237">
        <f>PAT!E237+ExtraOrdinary_Items!E237</f>
        <v>106.14</v>
      </c>
      <c r="F237">
        <f>PAT!F237+ExtraOrdinary_Items!F237</f>
        <v>137.96</v>
      </c>
      <c r="G237">
        <f>PAT!G237+ExtraOrdinary_Items!G237</f>
        <v>174.46</v>
      </c>
      <c r="H237">
        <f>PAT!H237+ExtraOrdinary_Items!H237</f>
        <v>172.47</v>
      </c>
      <c r="I237">
        <f>PAT!I237+ExtraOrdinary_Items!I237</f>
        <v>215.59</v>
      </c>
      <c r="J237">
        <f>PAT!J237+ExtraOrdinary_Items!J237</f>
        <v>259.94</v>
      </c>
      <c r="K237">
        <f>PAT!K237+ExtraOrdinary_Items!K237</f>
        <v>306.43</v>
      </c>
      <c r="L237">
        <f>PAT!L237+ExtraOrdinary_Items!L237</f>
        <v>354.13</v>
      </c>
      <c r="M237">
        <f>PAT!M237+ExtraOrdinary_Items!M237</f>
        <v>360.26</v>
      </c>
      <c r="N237">
        <f>PAT!N237+ExtraOrdinary_Items!N237</f>
        <v>437.73</v>
      </c>
      <c r="O237">
        <f>PAT!O237+ExtraOrdinary_Items!O237</f>
        <v>419.19</v>
      </c>
      <c r="P237">
        <f>PAT!P237+ExtraOrdinary_Items!P237</f>
        <v>571.07000000000005</v>
      </c>
      <c r="Q237">
        <f>PAT!Q237+ExtraOrdinary_Items!Q237</f>
        <v>670.77</v>
      </c>
    </row>
    <row r="238" spans="1:17" x14ac:dyDescent="0.25">
      <c r="A238">
        <v>235</v>
      </c>
      <c r="B238">
        <f>PAT!B238+ExtraOrdinary_Items!B238</f>
        <v>90.17</v>
      </c>
      <c r="C238">
        <f>PAT!C238+ExtraOrdinary_Items!C238</f>
        <v>262.06</v>
      </c>
      <c r="D238">
        <f>PAT!D238+ExtraOrdinary_Items!D238</f>
        <v>206.52</v>
      </c>
      <c r="E238">
        <f>PAT!E238+ExtraOrdinary_Items!E238</f>
        <v>37.270000000000003</v>
      </c>
      <c r="F238">
        <f>PAT!F238+ExtraOrdinary_Items!F238</f>
        <v>67.28</v>
      </c>
      <c r="G238">
        <f>PAT!G238+ExtraOrdinary_Items!G238</f>
        <v>75.05</v>
      </c>
      <c r="H238">
        <f>PAT!H238+ExtraOrdinary_Items!H238</f>
        <v>148.34</v>
      </c>
      <c r="I238">
        <f>PAT!I238+ExtraOrdinary_Items!I238</f>
        <v>350.31</v>
      </c>
      <c r="J238">
        <f>PAT!J238+ExtraOrdinary_Items!J238</f>
        <v>577.33000000000004</v>
      </c>
      <c r="K238">
        <f>PAT!K238+ExtraOrdinary_Items!K238</f>
        <v>802.61</v>
      </c>
      <c r="L238">
        <f>PAT!L238+ExtraOrdinary_Items!L238</f>
        <v>1061.18</v>
      </c>
      <c r="M238">
        <f>PAT!M238+ExtraOrdinary_Items!M238</f>
        <v>1408.02</v>
      </c>
      <c r="N238">
        <f>PAT!N238+ExtraOrdinary_Items!N238</f>
        <v>1793.72</v>
      </c>
      <c r="O238">
        <f>PAT!O238+ExtraOrdinary_Items!O238</f>
        <v>2435.4499999999998</v>
      </c>
      <c r="P238">
        <f>PAT!P238+ExtraOrdinary_Items!P238</f>
        <v>2867.89</v>
      </c>
      <c r="Q238">
        <f>PAT!Q238+ExtraOrdinary_Items!Q238</f>
        <v>4194.99</v>
      </c>
    </row>
    <row r="239" spans="1:17" x14ac:dyDescent="0.25">
      <c r="A239">
        <v>236</v>
      </c>
      <c r="B239">
        <f>PAT!B239+ExtraOrdinary_Items!B239</f>
        <v>0</v>
      </c>
      <c r="C239">
        <f>PAT!C239+ExtraOrdinary_Items!C239</f>
        <v>0</v>
      </c>
      <c r="D239">
        <f>PAT!D239+ExtraOrdinary_Items!D239</f>
        <v>0.01</v>
      </c>
      <c r="E239">
        <f>PAT!E239+ExtraOrdinary_Items!E239</f>
        <v>0.17</v>
      </c>
      <c r="F239">
        <f>PAT!F239+ExtraOrdinary_Items!F239</f>
        <v>0.44</v>
      </c>
      <c r="G239">
        <f>PAT!G239+ExtraOrdinary_Items!G239</f>
        <v>0.16</v>
      </c>
      <c r="H239">
        <f>PAT!H239+ExtraOrdinary_Items!H239</f>
        <v>0.76</v>
      </c>
      <c r="I239">
        <f>PAT!I239+ExtraOrdinary_Items!I239</f>
        <v>0.08</v>
      </c>
      <c r="J239">
        <f>PAT!J239+ExtraOrdinary_Items!J239</f>
        <v>0.38</v>
      </c>
      <c r="K239">
        <f>PAT!K239+ExtraOrdinary_Items!K239</f>
        <v>0.23000000000000004</v>
      </c>
      <c r="L239">
        <f>PAT!L239+ExtraOrdinary_Items!L239</f>
        <v>-9.0599999999999987</v>
      </c>
      <c r="M239">
        <f>PAT!M239+ExtraOrdinary_Items!M239</f>
        <v>0.38</v>
      </c>
      <c r="N239">
        <f>PAT!N239+ExtraOrdinary_Items!N239</f>
        <v>-8.0399999999999991</v>
      </c>
      <c r="O239">
        <f>PAT!O239+ExtraOrdinary_Items!O239</f>
        <v>45.14</v>
      </c>
      <c r="P239">
        <f>PAT!P239+ExtraOrdinary_Items!P239</f>
        <v>5.76</v>
      </c>
      <c r="Q239">
        <f>PAT!Q239+ExtraOrdinary_Items!Q239</f>
        <v>30.53</v>
      </c>
    </row>
    <row r="240" spans="1:17" x14ac:dyDescent="0.25">
      <c r="A240">
        <v>237</v>
      </c>
      <c r="B240">
        <f>PAT!B240+ExtraOrdinary_Items!B240</f>
        <v>0</v>
      </c>
      <c r="C240">
        <f>PAT!C240+ExtraOrdinary_Items!C240</f>
        <v>0</v>
      </c>
      <c r="D240">
        <f>PAT!D240+ExtraOrdinary_Items!D240</f>
        <v>0</v>
      </c>
      <c r="E240">
        <f>PAT!E240+ExtraOrdinary_Items!E240</f>
        <v>13.28</v>
      </c>
      <c r="F240">
        <f>PAT!F240+ExtraOrdinary_Items!F240</f>
        <v>27.07</v>
      </c>
      <c r="G240">
        <f>PAT!G240+ExtraOrdinary_Items!G240</f>
        <v>55.49</v>
      </c>
      <c r="H240">
        <f>PAT!H240+ExtraOrdinary_Items!H240</f>
        <v>59.69</v>
      </c>
      <c r="I240">
        <f>PAT!I240+ExtraOrdinary_Items!I240</f>
        <v>56.93</v>
      </c>
      <c r="J240">
        <f>PAT!J240+ExtraOrdinary_Items!J240</f>
        <v>83.98</v>
      </c>
      <c r="K240">
        <f>PAT!K240+ExtraOrdinary_Items!K240</f>
        <v>122.62</v>
      </c>
      <c r="L240">
        <f>PAT!L240+ExtraOrdinary_Items!L240</f>
        <v>102.25</v>
      </c>
      <c r="M240">
        <f>PAT!M240+ExtraOrdinary_Items!M240</f>
        <v>129.33000000000001</v>
      </c>
      <c r="N240">
        <f>PAT!N240+ExtraOrdinary_Items!N240</f>
        <v>194.21</v>
      </c>
      <c r="O240">
        <f>PAT!O240+ExtraOrdinary_Items!O240</f>
        <v>125.12</v>
      </c>
      <c r="P240">
        <f>PAT!P240+ExtraOrdinary_Items!P240</f>
        <v>204.6</v>
      </c>
      <c r="Q240">
        <f>PAT!Q240+ExtraOrdinary_Items!Q240</f>
        <v>192.17000000000002</v>
      </c>
    </row>
    <row r="241" spans="1:17" x14ac:dyDescent="0.25">
      <c r="A241">
        <v>238</v>
      </c>
      <c r="B241">
        <f>PAT!B241+ExtraOrdinary_Items!B241</f>
        <v>957.93</v>
      </c>
      <c r="C241">
        <f>PAT!C241+ExtraOrdinary_Items!C241</f>
        <v>1243.47</v>
      </c>
      <c r="D241">
        <f>PAT!D241+ExtraOrdinary_Items!D241</f>
        <v>1904</v>
      </c>
      <c r="E241">
        <f>PAT!E241+ExtraOrdinary_Items!E241</f>
        <v>2421</v>
      </c>
      <c r="F241">
        <f>PAT!F241+ExtraOrdinary_Items!F241</f>
        <v>3782</v>
      </c>
      <c r="G241">
        <f>PAT!G241+ExtraOrdinary_Items!G241</f>
        <v>4470</v>
      </c>
      <c r="H241">
        <f>PAT!H241+ExtraOrdinary_Items!H241</f>
        <v>5819</v>
      </c>
      <c r="I241">
        <f>PAT!I241+ExtraOrdinary_Items!I241</f>
        <v>5803</v>
      </c>
      <c r="J241">
        <f>PAT!J241+ExtraOrdinary_Items!J241</f>
        <v>6443</v>
      </c>
      <c r="K241">
        <f>PAT!K241+ExtraOrdinary_Items!K241</f>
        <v>8470</v>
      </c>
      <c r="L241">
        <f>PAT!L241+ExtraOrdinary_Items!L241</f>
        <v>9116</v>
      </c>
      <c r="M241">
        <f>PAT!M241+ExtraOrdinary_Items!M241</f>
        <v>10194</v>
      </c>
      <c r="N241">
        <f>PAT!N241+ExtraOrdinary_Items!N241</f>
        <v>12164</v>
      </c>
      <c r="O241">
        <f>PAT!O241+ExtraOrdinary_Items!O241</f>
        <v>12693</v>
      </c>
      <c r="P241">
        <f>PAT!P241+ExtraOrdinary_Items!P241</f>
        <v>13818</v>
      </c>
      <c r="Q241">
        <f>PAT!Q241+ExtraOrdinary_Items!Q241</f>
        <v>16155</v>
      </c>
    </row>
    <row r="242" spans="1:17" x14ac:dyDescent="0.25">
      <c r="A242">
        <v>239</v>
      </c>
      <c r="B242">
        <f>PAT!B242+ExtraOrdinary_Items!B242</f>
        <v>0.09</v>
      </c>
      <c r="C242">
        <f>PAT!C242+ExtraOrdinary_Items!C242</f>
        <v>2.48</v>
      </c>
      <c r="D242">
        <f>PAT!D242+ExtraOrdinary_Items!D242</f>
        <v>8.2100000000000009</v>
      </c>
      <c r="E242">
        <f>PAT!E242+ExtraOrdinary_Items!E242</f>
        <v>17.54</v>
      </c>
      <c r="F242">
        <f>PAT!F242+ExtraOrdinary_Items!F242</f>
        <v>24.79</v>
      </c>
      <c r="G242">
        <f>PAT!G242+ExtraOrdinary_Items!G242</f>
        <v>26.39</v>
      </c>
      <c r="H242">
        <f>PAT!H242+ExtraOrdinary_Items!H242</f>
        <v>24.35</v>
      </c>
      <c r="I242">
        <f>PAT!I242+ExtraOrdinary_Items!I242</f>
        <v>26.08</v>
      </c>
      <c r="J242">
        <f>PAT!J242+ExtraOrdinary_Items!J242</f>
        <v>6.96</v>
      </c>
      <c r="K242">
        <f>PAT!K242+ExtraOrdinary_Items!K242</f>
        <v>10.41</v>
      </c>
      <c r="L242">
        <f>PAT!L242+ExtraOrdinary_Items!L242</f>
        <v>18.57</v>
      </c>
      <c r="M242">
        <f>PAT!M242+ExtraOrdinary_Items!M242</f>
        <v>36.989999999999995</v>
      </c>
      <c r="N242">
        <f>PAT!N242+ExtraOrdinary_Items!N242</f>
        <v>24.830000000000002</v>
      </c>
      <c r="O242">
        <f>PAT!O242+ExtraOrdinary_Items!O242</f>
        <v>81.179999999999993</v>
      </c>
      <c r="P242">
        <f>PAT!P242+ExtraOrdinary_Items!P242</f>
        <v>51.56</v>
      </c>
      <c r="Q242">
        <f>PAT!Q242+ExtraOrdinary_Items!Q242</f>
        <v>114.75</v>
      </c>
    </row>
    <row r="243" spans="1:17" x14ac:dyDescent="0.25">
      <c r="A243">
        <v>240</v>
      </c>
      <c r="B243">
        <f>PAT!B243+ExtraOrdinary_Items!B243</f>
        <v>0.16</v>
      </c>
      <c r="C243">
        <f>PAT!C243+ExtraOrdinary_Items!C243</f>
        <v>0.6</v>
      </c>
      <c r="D243">
        <f>PAT!D243+ExtraOrdinary_Items!D243</f>
        <v>2.83</v>
      </c>
      <c r="E243">
        <f>PAT!E243+ExtraOrdinary_Items!E243</f>
        <v>0.42</v>
      </c>
      <c r="F243">
        <f>PAT!F243+ExtraOrdinary_Items!F243</f>
        <v>0.41</v>
      </c>
      <c r="G243">
        <f>PAT!G243+ExtraOrdinary_Items!G243</f>
        <v>1.02</v>
      </c>
      <c r="H243">
        <f>PAT!H243+ExtraOrdinary_Items!H243</f>
        <v>0.13</v>
      </c>
      <c r="I243">
        <f>PAT!I243+ExtraOrdinary_Items!I243</f>
        <v>-0.71</v>
      </c>
      <c r="J243">
        <f>PAT!J243+ExtraOrdinary_Items!J243</f>
        <v>6.6</v>
      </c>
      <c r="K243">
        <f>PAT!K243+ExtraOrdinary_Items!K243</f>
        <v>101.69999999999999</v>
      </c>
      <c r="L243">
        <f>PAT!L243+ExtraOrdinary_Items!L243</f>
        <v>150.32</v>
      </c>
      <c r="M243">
        <f>PAT!M243+ExtraOrdinary_Items!M243</f>
        <v>146.13999999999999</v>
      </c>
      <c r="N243">
        <f>PAT!N243+ExtraOrdinary_Items!N243</f>
        <v>332.3</v>
      </c>
      <c r="O243">
        <f>PAT!O243+ExtraOrdinary_Items!O243</f>
        <v>477.38</v>
      </c>
      <c r="P243">
        <f>PAT!P243+ExtraOrdinary_Items!P243</f>
        <v>258.24</v>
      </c>
      <c r="Q243">
        <f>PAT!Q243+ExtraOrdinary_Items!Q243</f>
        <v>-156.54</v>
      </c>
    </row>
    <row r="244" spans="1:17" x14ac:dyDescent="0.25">
      <c r="A244">
        <v>241</v>
      </c>
      <c r="B244">
        <f>PAT!B244+ExtraOrdinary_Items!B244</f>
        <v>0.15</v>
      </c>
      <c r="C244">
        <f>PAT!C244+ExtraOrdinary_Items!C244</f>
        <v>0.28000000000000003</v>
      </c>
      <c r="D244">
        <f>PAT!D244+ExtraOrdinary_Items!D244</f>
        <v>0.71</v>
      </c>
      <c r="E244">
        <f>PAT!E244+ExtraOrdinary_Items!E244</f>
        <v>0.09</v>
      </c>
      <c r="F244">
        <f>PAT!F244+ExtraOrdinary_Items!F244</f>
        <v>0.16</v>
      </c>
      <c r="G244">
        <f>PAT!G244+ExtraOrdinary_Items!G244</f>
        <v>0.13</v>
      </c>
      <c r="H244">
        <f>PAT!H244+ExtraOrdinary_Items!H244</f>
        <v>0.5</v>
      </c>
      <c r="I244">
        <f>PAT!I244+ExtraOrdinary_Items!I244</f>
        <v>0.21</v>
      </c>
      <c r="J244">
        <f>PAT!J244+ExtraOrdinary_Items!J244</f>
        <v>0.3</v>
      </c>
      <c r="K244">
        <f>PAT!K244+ExtraOrdinary_Items!K244</f>
        <v>1.91</v>
      </c>
      <c r="L244">
        <f>PAT!L244+ExtraOrdinary_Items!L244</f>
        <v>0.03</v>
      </c>
      <c r="M244">
        <f>PAT!M244+ExtraOrdinary_Items!M244</f>
        <v>64.58</v>
      </c>
      <c r="N244">
        <f>PAT!N244+ExtraOrdinary_Items!N244</f>
        <v>-71.13000000000001</v>
      </c>
      <c r="O244">
        <f>PAT!O244+ExtraOrdinary_Items!O244</f>
        <v>26.32</v>
      </c>
      <c r="P244">
        <f>PAT!P244+ExtraOrdinary_Items!P244</f>
        <v>-56.15</v>
      </c>
      <c r="Q244">
        <f>PAT!Q244+ExtraOrdinary_Items!Q244</f>
        <v>32.85</v>
      </c>
    </row>
    <row r="245" spans="1:17" x14ac:dyDescent="0.25">
      <c r="A245">
        <v>242</v>
      </c>
      <c r="B245">
        <f>PAT!B245+ExtraOrdinary_Items!B245</f>
        <v>0</v>
      </c>
      <c r="C245">
        <f>PAT!C245+ExtraOrdinary_Items!C245</f>
        <v>0</v>
      </c>
      <c r="D245">
        <f>PAT!D245+ExtraOrdinary_Items!D245</f>
        <v>0.14000000000000001</v>
      </c>
      <c r="E245">
        <f>PAT!E245+ExtraOrdinary_Items!E245</f>
        <v>0.67</v>
      </c>
      <c r="F245">
        <f>PAT!F245+ExtraOrdinary_Items!F245</f>
        <v>-14.059999999999999</v>
      </c>
      <c r="G245">
        <f>PAT!G245+ExtraOrdinary_Items!G245</f>
        <v>-201.33</v>
      </c>
      <c r="H245">
        <f>PAT!H245+ExtraOrdinary_Items!H245</f>
        <v>-234.44</v>
      </c>
      <c r="I245">
        <f>PAT!I245+ExtraOrdinary_Items!I245</f>
        <v>551.63</v>
      </c>
      <c r="J245">
        <f>PAT!J245+ExtraOrdinary_Items!J245</f>
        <v>612.16</v>
      </c>
      <c r="K245">
        <f>PAT!K245+ExtraOrdinary_Items!K245</f>
        <v>136.26999999999998</v>
      </c>
      <c r="L245">
        <f>PAT!L245+ExtraOrdinary_Items!L245</f>
        <v>789.52</v>
      </c>
      <c r="M245">
        <f>PAT!M245+ExtraOrdinary_Items!M245</f>
        <v>317.61</v>
      </c>
      <c r="N245">
        <f>PAT!N245+ExtraOrdinary_Items!N245</f>
        <v>1306.3000000000002</v>
      </c>
      <c r="O245">
        <f>PAT!O245+ExtraOrdinary_Items!O245</f>
        <v>1986.3200000000002</v>
      </c>
      <c r="P245">
        <f>PAT!P245+ExtraOrdinary_Items!P245</f>
        <v>1678.77</v>
      </c>
      <c r="Q245">
        <f>PAT!Q245+ExtraOrdinary_Items!Q245</f>
        <v>2260.96</v>
      </c>
    </row>
    <row r="246" spans="1:17" x14ac:dyDescent="0.25">
      <c r="A246">
        <v>243</v>
      </c>
      <c r="B246">
        <f>PAT!B246+ExtraOrdinary_Items!B246</f>
        <v>61.86</v>
      </c>
      <c r="C246">
        <f>PAT!C246+ExtraOrdinary_Items!C246</f>
        <v>79.260000000000005</v>
      </c>
      <c r="D246">
        <f>PAT!D246+ExtraOrdinary_Items!D246</f>
        <v>81.349999999999994</v>
      </c>
      <c r="E246">
        <f>PAT!E246+ExtraOrdinary_Items!E246</f>
        <v>63.989999999999995</v>
      </c>
      <c r="F246">
        <f>PAT!F246+ExtraOrdinary_Items!F246</f>
        <v>122.23</v>
      </c>
      <c r="G246">
        <f>PAT!G246+ExtraOrdinary_Items!G246</f>
        <v>162.13</v>
      </c>
      <c r="H246">
        <f>PAT!H246+ExtraOrdinary_Items!H246</f>
        <v>91.289999999999992</v>
      </c>
      <c r="I246">
        <f>PAT!I246+ExtraOrdinary_Items!I246</f>
        <v>209.29</v>
      </c>
      <c r="J246">
        <f>PAT!J246+ExtraOrdinary_Items!J246</f>
        <v>255.37</v>
      </c>
      <c r="K246">
        <f>PAT!K246+ExtraOrdinary_Items!K246</f>
        <v>280.17</v>
      </c>
      <c r="L246">
        <f>PAT!L246+ExtraOrdinary_Items!L246</f>
        <v>331.39</v>
      </c>
      <c r="M246">
        <f>PAT!M246+ExtraOrdinary_Items!M246</f>
        <v>477.37</v>
      </c>
      <c r="N246">
        <f>PAT!N246+ExtraOrdinary_Items!N246</f>
        <v>256.11</v>
      </c>
      <c r="O246">
        <f>PAT!O246+ExtraOrdinary_Items!O246</f>
        <v>102.25</v>
      </c>
      <c r="P246">
        <f>PAT!P246+ExtraOrdinary_Items!P246</f>
        <v>188.29</v>
      </c>
      <c r="Q246">
        <f>PAT!Q246+ExtraOrdinary_Items!Q246</f>
        <v>233.11</v>
      </c>
    </row>
    <row r="247" spans="1:17" x14ac:dyDescent="0.25">
      <c r="A247">
        <v>244</v>
      </c>
      <c r="B247">
        <f>PAT!B247+ExtraOrdinary_Items!B247</f>
        <v>49.16</v>
      </c>
      <c r="C247">
        <f>PAT!C247+ExtraOrdinary_Items!C247</f>
        <v>51.41</v>
      </c>
      <c r="D247">
        <f>PAT!D247+ExtraOrdinary_Items!D247</f>
        <v>59.21</v>
      </c>
      <c r="E247">
        <f>PAT!E247+ExtraOrdinary_Items!E247</f>
        <v>70.930000000000007</v>
      </c>
      <c r="F247">
        <f>PAT!F247+ExtraOrdinary_Items!F247</f>
        <v>71.02</v>
      </c>
      <c r="G247">
        <f>PAT!G247+ExtraOrdinary_Items!G247</f>
        <v>52.059999999999995</v>
      </c>
      <c r="H247">
        <f>PAT!H247+ExtraOrdinary_Items!H247</f>
        <v>78.739999999999995</v>
      </c>
      <c r="I247">
        <f>PAT!I247+ExtraOrdinary_Items!I247</f>
        <v>101</v>
      </c>
      <c r="J247">
        <f>PAT!J247+ExtraOrdinary_Items!J247</f>
        <v>118.23</v>
      </c>
      <c r="K247">
        <f>PAT!K247+ExtraOrdinary_Items!K247</f>
        <v>642.70000000000005</v>
      </c>
      <c r="L247">
        <f>PAT!L247+ExtraOrdinary_Items!L247</f>
        <v>84.94</v>
      </c>
      <c r="M247">
        <f>PAT!M247+ExtraOrdinary_Items!M247</f>
        <v>68.430000000000007</v>
      </c>
      <c r="N247">
        <f>PAT!N247+ExtraOrdinary_Items!N247</f>
        <v>113.58</v>
      </c>
      <c r="O247">
        <f>PAT!O247+ExtraOrdinary_Items!O247</f>
        <v>179.2</v>
      </c>
      <c r="P247">
        <f>PAT!P247+ExtraOrdinary_Items!P247</f>
        <v>172.96</v>
      </c>
      <c r="Q247">
        <f>PAT!Q247+ExtraOrdinary_Items!Q247</f>
        <v>128</v>
      </c>
    </row>
    <row r="248" spans="1:17" x14ac:dyDescent="0.25">
      <c r="A248">
        <v>245</v>
      </c>
      <c r="B248">
        <f>PAT!B248+ExtraOrdinary_Items!B248</f>
        <v>0</v>
      </c>
      <c r="C248">
        <f>PAT!C248+ExtraOrdinary_Items!C248</f>
        <v>0.04</v>
      </c>
      <c r="D248">
        <f>PAT!D248+ExtraOrdinary_Items!D248</f>
        <v>6.3</v>
      </c>
      <c r="E248">
        <f>PAT!E248+ExtraOrdinary_Items!E248</f>
        <v>32.57</v>
      </c>
      <c r="F248">
        <f>PAT!F248+ExtraOrdinary_Items!F248</f>
        <v>178.62</v>
      </c>
      <c r="G248">
        <f>PAT!G248+ExtraOrdinary_Items!G248</f>
        <v>265.17</v>
      </c>
      <c r="H248">
        <f>PAT!H248+ExtraOrdinary_Items!H248</f>
        <v>142.55000000000001</v>
      </c>
      <c r="I248">
        <f>PAT!I248+ExtraOrdinary_Items!I248</f>
        <v>226.63</v>
      </c>
      <c r="J248">
        <f>PAT!J248+ExtraOrdinary_Items!J248</f>
        <v>64.06</v>
      </c>
      <c r="K248">
        <f>PAT!K248+ExtraOrdinary_Items!K248</f>
        <v>177.33</v>
      </c>
      <c r="L248">
        <f>PAT!L248+ExtraOrdinary_Items!L248</f>
        <v>233.55</v>
      </c>
      <c r="M248">
        <f>PAT!M248+ExtraOrdinary_Items!M248</f>
        <v>97.03</v>
      </c>
      <c r="N248">
        <f>PAT!N248+ExtraOrdinary_Items!N248</f>
        <v>156.91999999999999</v>
      </c>
      <c r="O248">
        <f>PAT!O248+ExtraOrdinary_Items!O248</f>
        <v>103.33</v>
      </c>
      <c r="P248">
        <f>PAT!P248+ExtraOrdinary_Items!P248</f>
        <v>210.78</v>
      </c>
      <c r="Q248">
        <f>PAT!Q248+ExtraOrdinary_Items!Q248</f>
        <v>341.87</v>
      </c>
    </row>
    <row r="249" spans="1:17" x14ac:dyDescent="0.25">
      <c r="A249">
        <v>246</v>
      </c>
      <c r="B249">
        <f>PAT!B249+ExtraOrdinary_Items!B249</f>
        <v>-20.65</v>
      </c>
      <c r="C249">
        <f>PAT!C249+ExtraOrdinary_Items!C249</f>
        <v>-31.58</v>
      </c>
      <c r="D249">
        <f>PAT!D249+ExtraOrdinary_Items!D249</f>
        <v>26.05</v>
      </c>
      <c r="E249">
        <f>PAT!E249+ExtraOrdinary_Items!E249</f>
        <v>55.45</v>
      </c>
      <c r="F249">
        <f>PAT!F249+ExtraOrdinary_Items!F249</f>
        <v>178.11</v>
      </c>
      <c r="G249">
        <f>PAT!G249+ExtraOrdinary_Items!G249</f>
        <v>223.67</v>
      </c>
      <c r="H249">
        <f>PAT!H249+ExtraOrdinary_Items!H249</f>
        <v>178.59</v>
      </c>
      <c r="I249">
        <f>PAT!I249+ExtraOrdinary_Items!I249</f>
        <v>241.13</v>
      </c>
      <c r="J249">
        <f>PAT!J249+ExtraOrdinary_Items!J249</f>
        <v>59.13</v>
      </c>
      <c r="K249">
        <f>PAT!K249+ExtraOrdinary_Items!K249</f>
        <v>108.78</v>
      </c>
      <c r="L249">
        <f>PAT!L249+ExtraOrdinary_Items!L249</f>
        <v>175.74</v>
      </c>
      <c r="M249">
        <f>PAT!M249+ExtraOrdinary_Items!M249</f>
        <v>93</v>
      </c>
      <c r="N249">
        <f>PAT!N249+ExtraOrdinary_Items!N249</f>
        <v>95.6</v>
      </c>
      <c r="O249">
        <f>PAT!O249+ExtraOrdinary_Items!O249</f>
        <v>-6.56</v>
      </c>
      <c r="P249">
        <f>PAT!P249+ExtraOrdinary_Items!P249</f>
        <v>82</v>
      </c>
      <c r="Q249">
        <f>PAT!Q249+ExtraOrdinary_Items!Q249</f>
        <v>83.96</v>
      </c>
    </row>
    <row r="250" spans="1:17" x14ac:dyDescent="0.25">
      <c r="A250">
        <v>247</v>
      </c>
      <c r="B250">
        <f>PAT!B250+ExtraOrdinary_Items!B250</f>
        <v>20.95</v>
      </c>
      <c r="C250">
        <f>PAT!C250+ExtraOrdinary_Items!C250</f>
        <v>23.38</v>
      </c>
      <c r="D250">
        <f>PAT!D250+ExtraOrdinary_Items!D250</f>
        <v>12.299999999999999</v>
      </c>
      <c r="E250">
        <f>PAT!E250+ExtraOrdinary_Items!E250</f>
        <v>16.52</v>
      </c>
      <c r="F250">
        <f>PAT!F250+ExtraOrdinary_Items!F250</f>
        <v>17.080000000000002</v>
      </c>
      <c r="G250">
        <f>PAT!G250+ExtraOrdinary_Items!G250</f>
        <v>73.400000000000006</v>
      </c>
      <c r="H250">
        <f>PAT!H250+ExtraOrdinary_Items!H250</f>
        <v>25.11</v>
      </c>
      <c r="I250">
        <f>PAT!I250+ExtraOrdinary_Items!I250</f>
        <v>163.30000000000001</v>
      </c>
      <c r="J250">
        <f>PAT!J250+ExtraOrdinary_Items!J250</f>
        <v>61.79</v>
      </c>
      <c r="K250">
        <f>PAT!K250+ExtraOrdinary_Items!K250</f>
        <v>11.16</v>
      </c>
      <c r="L250">
        <f>PAT!L250+ExtraOrdinary_Items!L250</f>
        <v>110.27000000000001</v>
      </c>
      <c r="M250">
        <f>PAT!M250+ExtraOrdinary_Items!M250</f>
        <v>135.11000000000001</v>
      </c>
      <c r="N250">
        <f>PAT!N250+ExtraOrdinary_Items!N250</f>
        <v>253.45000000000002</v>
      </c>
      <c r="O250">
        <f>PAT!O250+ExtraOrdinary_Items!O250</f>
        <v>427.12</v>
      </c>
      <c r="P250">
        <f>PAT!P250+ExtraOrdinary_Items!P250</f>
        <v>332.2</v>
      </c>
      <c r="Q250">
        <f>PAT!Q250+ExtraOrdinary_Items!Q250</f>
        <v>726.22</v>
      </c>
    </row>
    <row r="251" spans="1:17" x14ac:dyDescent="0.25">
      <c r="A251">
        <v>248</v>
      </c>
      <c r="B251">
        <f>PAT!B251+ExtraOrdinary_Items!B251</f>
        <v>0</v>
      </c>
      <c r="C251">
        <f>PAT!C251+ExtraOrdinary_Items!C251</f>
        <v>0.19</v>
      </c>
      <c r="D251">
        <f>PAT!D251+ExtraOrdinary_Items!D251</f>
        <v>3.76</v>
      </c>
      <c r="E251">
        <f>PAT!E251+ExtraOrdinary_Items!E251</f>
        <v>1.1599999999999999</v>
      </c>
      <c r="F251">
        <f>PAT!F251+ExtraOrdinary_Items!F251</f>
        <v>9.83</v>
      </c>
      <c r="G251">
        <f>PAT!G251+ExtraOrdinary_Items!G251</f>
        <v>21.13</v>
      </c>
      <c r="H251">
        <f>PAT!H251+ExtraOrdinary_Items!H251</f>
        <v>41.85</v>
      </c>
      <c r="I251">
        <f>PAT!I251+ExtraOrdinary_Items!I251</f>
        <v>70.63</v>
      </c>
      <c r="J251">
        <f>PAT!J251+ExtraOrdinary_Items!J251</f>
        <v>74.900000000000006</v>
      </c>
      <c r="K251">
        <f>PAT!K251+ExtraOrdinary_Items!K251</f>
        <v>68.069999999999993</v>
      </c>
      <c r="L251">
        <f>PAT!L251+ExtraOrdinary_Items!L251</f>
        <v>78.039999999999992</v>
      </c>
      <c r="M251">
        <f>PAT!M251+ExtraOrdinary_Items!M251</f>
        <v>88.509999999999991</v>
      </c>
      <c r="N251">
        <f>PAT!N251+ExtraOrdinary_Items!N251</f>
        <v>94.39</v>
      </c>
      <c r="O251">
        <f>PAT!O251+ExtraOrdinary_Items!O251</f>
        <v>98.83</v>
      </c>
      <c r="P251">
        <f>PAT!P251+ExtraOrdinary_Items!P251</f>
        <v>241.32</v>
      </c>
      <c r="Q251">
        <f>PAT!Q251+ExtraOrdinary_Items!Q251</f>
        <v>494.55</v>
      </c>
    </row>
    <row r="252" spans="1:17" x14ac:dyDescent="0.25">
      <c r="A252">
        <v>249</v>
      </c>
      <c r="B252">
        <f>PAT!B252+ExtraOrdinary_Items!B252</f>
        <v>0.04</v>
      </c>
      <c r="C252">
        <f>PAT!C252+ExtraOrdinary_Items!C252</f>
        <v>2.61</v>
      </c>
      <c r="D252">
        <f>PAT!D252+ExtraOrdinary_Items!D252</f>
        <v>9.48</v>
      </c>
      <c r="E252">
        <f>PAT!E252+ExtraOrdinary_Items!E252</f>
        <v>15.27</v>
      </c>
      <c r="F252">
        <f>PAT!F252+ExtraOrdinary_Items!F252</f>
        <v>35.650000000000006</v>
      </c>
      <c r="G252">
        <f>PAT!G252+ExtraOrdinary_Items!G252</f>
        <v>1360.17</v>
      </c>
      <c r="H252">
        <f>PAT!H252+ExtraOrdinary_Items!H252</f>
        <v>7.97</v>
      </c>
      <c r="I252">
        <f>PAT!I252+ExtraOrdinary_Items!I252</f>
        <v>47.31</v>
      </c>
      <c r="J252">
        <f>PAT!J252+ExtraOrdinary_Items!J252</f>
        <v>10.039999999999999</v>
      </c>
      <c r="K252">
        <f>PAT!K252+ExtraOrdinary_Items!K252</f>
        <v>42.5</v>
      </c>
      <c r="L252">
        <f>PAT!L252+ExtraOrdinary_Items!L252</f>
        <v>45.54</v>
      </c>
      <c r="M252">
        <f>PAT!M252+ExtraOrdinary_Items!M252</f>
        <v>71.05</v>
      </c>
      <c r="N252">
        <f>PAT!N252+ExtraOrdinary_Items!N252</f>
        <v>78.11</v>
      </c>
      <c r="O252">
        <f>PAT!O252+ExtraOrdinary_Items!O252</f>
        <v>112.25</v>
      </c>
      <c r="P252">
        <f>PAT!P252+ExtraOrdinary_Items!P252</f>
        <v>107.05</v>
      </c>
      <c r="Q252">
        <f>PAT!Q252+ExtraOrdinary_Items!Q252</f>
        <v>136.16</v>
      </c>
    </row>
    <row r="253" spans="1:17" x14ac:dyDescent="0.25">
      <c r="A253">
        <v>250</v>
      </c>
      <c r="B253">
        <f>PAT!B253+ExtraOrdinary_Items!B253</f>
        <v>21.46</v>
      </c>
      <c r="C253">
        <f>PAT!C253+ExtraOrdinary_Items!C253</f>
        <v>195.65</v>
      </c>
      <c r="D253">
        <f>PAT!D253+ExtraOrdinary_Items!D253</f>
        <v>60.46</v>
      </c>
      <c r="E253">
        <f>PAT!E253+ExtraOrdinary_Items!E253</f>
        <v>118.78</v>
      </c>
      <c r="F253">
        <f>PAT!F253+ExtraOrdinary_Items!F253</f>
        <v>319.36</v>
      </c>
      <c r="G253">
        <f>PAT!G253+ExtraOrdinary_Items!G253</f>
        <v>856.29000000000008</v>
      </c>
      <c r="H253">
        <f>PAT!H253+ExtraOrdinary_Items!H253</f>
        <v>578.08000000000004</v>
      </c>
      <c r="I253">
        <f>PAT!I253+ExtraOrdinary_Items!I253</f>
        <v>846.67</v>
      </c>
      <c r="J253">
        <f>PAT!J253+ExtraOrdinary_Items!J253</f>
        <v>887.09</v>
      </c>
      <c r="K253">
        <f>PAT!K253+ExtraOrdinary_Items!K253</f>
        <v>234.64</v>
      </c>
      <c r="L253">
        <f>PAT!L253+ExtraOrdinary_Items!L253</f>
        <v>993.68</v>
      </c>
      <c r="M253">
        <f>PAT!M253+ExtraOrdinary_Items!M253</f>
        <v>602.48</v>
      </c>
      <c r="N253">
        <f>PAT!N253+ExtraOrdinary_Items!N253</f>
        <v>999.32999999999993</v>
      </c>
      <c r="O253">
        <f>PAT!O253+ExtraOrdinary_Items!O253</f>
        <v>1182.07</v>
      </c>
      <c r="P253">
        <f>PAT!P253+ExtraOrdinary_Items!P253</f>
        <v>194.75</v>
      </c>
      <c r="Q253">
        <f>PAT!Q253+ExtraOrdinary_Items!Q253</f>
        <v>-444.28</v>
      </c>
    </row>
    <row r="254" spans="1:17" x14ac:dyDescent="0.25">
      <c r="A254">
        <v>251</v>
      </c>
      <c r="B254">
        <f>PAT!B254+ExtraOrdinary_Items!B254</f>
        <v>-99.47</v>
      </c>
      <c r="C254">
        <f>PAT!C254+ExtraOrdinary_Items!C254</f>
        <v>528.67999999999995</v>
      </c>
      <c r="D254">
        <f>PAT!D254+ExtraOrdinary_Items!D254</f>
        <v>870.11</v>
      </c>
      <c r="E254">
        <f>PAT!E254+ExtraOrdinary_Items!E254</f>
        <v>856.53</v>
      </c>
      <c r="F254">
        <f>PAT!F254+ExtraOrdinary_Items!F254</f>
        <v>1292.5</v>
      </c>
      <c r="G254">
        <f>PAT!G254+ExtraOrdinary_Items!G254</f>
        <v>1729.69</v>
      </c>
      <c r="H254">
        <f>PAT!H254+ExtraOrdinary_Items!H254</f>
        <v>459.79</v>
      </c>
      <c r="I254">
        <f>PAT!I254+ExtraOrdinary_Items!I254</f>
        <v>2024.5</v>
      </c>
      <c r="J254">
        <f>PAT!J254+ExtraOrdinary_Items!J254</f>
        <v>2010.67</v>
      </c>
      <c r="K254">
        <f>PAT!K254+ExtraOrdinary_Items!K254</f>
        <v>1625.86</v>
      </c>
      <c r="L254">
        <f>PAT!L254+ExtraOrdinary_Items!L254</f>
        <v>1801.22</v>
      </c>
      <c r="M254">
        <f>PAT!M254+ExtraOrdinary_Items!M254</f>
        <v>1334.51</v>
      </c>
      <c r="N254">
        <f>PAT!N254+ExtraOrdinary_Items!N254</f>
        <v>2166.48</v>
      </c>
      <c r="O254">
        <f>PAT!O254+ExtraOrdinary_Items!O254</f>
        <v>-3529.67</v>
      </c>
      <c r="P254">
        <f>PAT!P254+ExtraOrdinary_Items!P254</f>
        <v>3577</v>
      </c>
      <c r="Q254">
        <f>PAT!Q254+ExtraOrdinary_Items!Q254</f>
        <v>4625.5200000000004</v>
      </c>
    </row>
    <row r="255" spans="1:17" x14ac:dyDescent="0.25">
      <c r="A255">
        <v>252</v>
      </c>
      <c r="B255">
        <f>PAT!B255+ExtraOrdinary_Items!B255</f>
        <v>8.7900000000000009</v>
      </c>
      <c r="C255">
        <f>PAT!C255+ExtraOrdinary_Items!C255</f>
        <v>18.28</v>
      </c>
      <c r="D255">
        <f>PAT!D255+ExtraOrdinary_Items!D255</f>
        <v>4.4800000000000004</v>
      </c>
      <c r="E255">
        <f>PAT!E255+ExtraOrdinary_Items!E255</f>
        <v>48.01</v>
      </c>
      <c r="F255">
        <f>PAT!F255+ExtraOrdinary_Items!F255</f>
        <v>93.86</v>
      </c>
      <c r="G255">
        <f>PAT!G255+ExtraOrdinary_Items!G255</f>
        <v>115.31</v>
      </c>
      <c r="H255">
        <f>PAT!H255+ExtraOrdinary_Items!H255</f>
        <v>99.1</v>
      </c>
      <c r="I255">
        <f>PAT!I255+ExtraOrdinary_Items!I255</f>
        <v>176.88</v>
      </c>
      <c r="J255">
        <f>PAT!J255+ExtraOrdinary_Items!J255</f>
        <v>207.62</v>
      </c>
      <c r="K255">
        <f>PAT!K255+ExtraOrdinary_Items!K255</f>
        <v>180.76999999999998</v>
      </c>
      <c r="L255">
        <f>PAT!L255+ExtraOrdinary_Items!L255</f>
        <v>220.51</v>
      </c>
      <c r="M255">
        <f>PAT!M255+ExtraOrdinary_Items!M255</f>
        <v>249.92000000000002</v>
      </c>
      <c r="N255">
        <f>PAT!N255+ExtraOrdinary_Items!N255</f>
        <v>226.53</v>
      </c>
      <c r="O255">
        <f>PAT!O255+ExtraOrdinary_Items!O255</f>
        <v>340.14</v>
      </c>
      <c r="P255">
        <f>PAT!P255+ExtraOrdinary_Items!P255</f>
        <v>316.06</v>
      </c>
      <c r="Q255">
        <f>PAT!Q255+ExtraOrdinary_Items!Q255</f>
        <v>296.17</v>
      </c>
    </row>
    <row r="256" spans="1:17" x14ac:dyDescent="0.25">
      <c r="A256">
        <v>253</v>
      </c>
      <c r="B256">
        <f>PAT!B256+ExtraOrdinary_Items!B256</f>
        <v>18.25</v>
      </c>
      <c r="C256">
        <f>PAT!C256+ExtraOrdinary_Items!C256</f>
        <v>27.87</v>
      </c>
      <c r="D256">
        <f>PAT!D256+ExtraOrdinary_Items!D256</f>
        <v>8.27</v>
      </c>
      <c r="E256">
        <f>PAT!E256+ExtraOrdinary_Items!E256</f>
        <v>6.97</v>
      </c>
      <c r="F256">
        <f>PAT!F256+ExtraOrdinary_Items!F256</f>
        <v>71.569999999999993</v>
      </c>
      <c r="G256">
        <f>PAT!G256+ExtraOrdinary_Items!G256</f>
        <v>128.11000000000001</v>
      </c>
      <c r="H256">
        <f>PAT!H256+ExtraOrdinary_Items!H256</f>
        <v>28.24</v>
      </c>
      <c r="I256">
        <f>PAT!I256+ExtraOrdinary_Items!I256</f>
        <v>61.03</v>
      </c>
      <c r="J256">
        <f>PAT!J256+ExtraOrdinary_Items!J256</f>
        <v>92.48</v>
      </c>
      <c r="K256">
        <f>PAT!K256+ExtraOrdinary_Items!K256</f>
        <v>98.93</v>
      </c>
      <c r="L256">
        <f>PAT!L256+ExtraOrdinary_Items!L256</f>
        <v>74.91</v>
      </c>
      <c r="M256">
        <f>PAT!M256+ExtraOrdinary_Items!M256</f>
        <v>78.180000000000007</v>
      </c>
      <c r="N256">
        <f>PAT!N256+ExtraOrdinary_Items!N256</f>
        <v>58.53</v>
      </c>
      <c r="O256">
        <f>PAT!O256+ExtraOrdinary_Items!O256</f>
        <v>46.62</v>
      </c>
      <c r="P256">
        <f>PAT!P256+ExtraOrdinary_Items!P256</f>
        <v>-14.51</v>
      </c>
      <c r="Q256">
        <f>PAT!Q256+ExtraOrdinary_Items!Q256</f>
        <v>24.41</v>
      </c>
    </row>
    <row r="257" spans="1:17" x14ac:dyDescent="0.25">
      <c r="A257">
        <v>254</v>
      </c>
      <c r="B257">
        <f>PAT!B257+ExtraOrdinary_Items!B257</f>
        <v>30.12</v>
      </c>
      <c r="C257">
        <f>PAT!C257+ExtraOrdinary_Items!C257</f>
        <v>-7</v>
      </c>
      <c r="D257">
        <f>PAT!D257+ExtraOrdinary_Items!D257</f>
        <v>26.89</v>
      </c>
      <c r="E257">
        <f>PAT!E257+ExtraOrdinary_Items!E257</f>
        <v>60.76</v>
      </c>
      <c r="F257">
        <f>PAT!F257+ExtraOrdinary_Items!F257</f>
        <v>92.54</v>
      </c>
      <c r="G257">
        <f>PAT!G257+ExtraOrdinary_Items!G257</f>
        <v>145.54</v>
      </c>
      <c r="H257">
        <f>PAT!H257+ExtraOrdinary_Items!H257</f>
        <v>120.18</v>
      </c>
      <c r="I257">
        <f>PAT!I257+ExtraOrdinary_Items!I257</f>
        <v>271.24</v>
      </c>
      <c r="J257">
        <f>PAT!J257+ExtraOrdinary_Items!J257</f>
        <v>295.26</v>
      </c>
      <c r="K257">
        <f>PAT!K257+ExtraOrdinary_Items!K257</f>
        <v>268.3</v>
      </c>
      <c r="L257">
        <f>PAT!L257+ExtraOrdinary_Items!L257</f>
        <v>30.11</v>
      </c>
      <c r="M257">
        <f>PAT!M257+ExtraOrdinary_Items!M257</f>
        <v>3.9</v>
      </c>
      <c r="N257">
        <f>PAT!N257+ExtraOrdinary_Items!N257</f>
        <v>49.39</v>
      </c>
      <c r="O257">
        <f>PAT!O257+ExtraOrdinary_Items!O257</f>
        <v>61.15</v>
      </c>
      <c r="P257">
        <f>PAT!P257+ExtraOrdinary_Items!P257</f>
        <v>163.81</v>
      </c>
      <c r="Q257">
        <f>PAT!Q257+ExtraOrdinary_Items!Q257</f>
        <v>281.33</v>
      </c>
    </row>
    <row r="258" spans="1:17" x14ac:dyDescent="0.25">
      <c r="A258">
        <v>255</v>
      </c>
      <c r="B258">
        <f>PAT!B258+ExtraOrdinary_Items!B258</f>
        <v>112.24</v>
      </c>
      <c r="C258">
        <f>PAT!C258+ExtraOrdinary_Items!C258</f>
        <v>169.83</v>
      </c>
      <c r="D258">
        <f>PAT!D258+ExtraOrdinary_Items!D258</f>
        <v>208.01999999999998</v>
      </c>
      <c r="E258">
        <f>PAT!E258+ExtraOrdinary_Items!E258</f>
        <v>640.26</v>
      </c>
      <c r="F258">
        <f>PAT!F258+ExtraOrdinary_Items!F258</f>
        <v>418.21999999999997</v>
      </c>
      <c r="G258">
        <f>PAT!G258+ExtraOrdinary_Items!G258</f>
        <v>611.44999999999993</v>
      </c>
      <c r="H258">
        <f>PAT!H258+ExtraOrdinary_Items!H258</f>
        <v>904.97</v>
      </c>
      <c r="I258">
        <f>PAT!I258+ExtraOrdinary_Items!I258</f>
        <v>1712.34</v>
      </c>
      <c r="J258">
        <f>PAT!J258+ExtraOrdinary_Items!J258</f>
        <v>1167.78</v>
      </c>
      <c r="K258">
        <f>PAT!K258+ExtraOrdinary_Items!K258</f>
        <v>1028.2900000000002</v>
      </c>
      <c r="L258">
        <f>PAT!L258+ExtraOrdinary_Items!L258</f>
        <v>501.53999999999996</v>
      </c>
      <c r="M258">
        <f>PAT!M258+ExtraOrdinary_Items!M258</f>
        <v>435.65</v>
      </c>
      <c r="N258">
        <f>PAT!N258+ExtraOrdinary_Items!N258</f>
        <v>-1277.46</v>
      </c>
      <c r="O258">
        <f>PAT!O258+ExtraOrdinary_Items!O258</f>
        <v>-2820.61</v>
      </c>
      <c r="P258">
        <f>PAT!P258+ExtraOrdinary_Items!P258</f>
        <v>-4309.53</v>
      </c>
      <c r="Q258">
        <f>PAT!Q258+ExtraOrdinary_Items!Q258</f>
        <v>429.89</v>
      </c>
    </row>
    <row r="259" spans="1:17" x14ac:dyDescent="0.25">
      <c r="A259">
        <v>256</v>
      </c>
      <c r="B259">
        <f>PAT!B259+ExtraOrdinary_Items!B259</f>
        <v>57.989999999999995</v>
      </c>
      <c r="C259">
        <f>PAT!C259+ExtraOrdinary_Items!C259</f>
        <v>64.149999999999991</v>
      </c>
      <c r="D259">
        <f>PAT!D259+ExtraOrdinary_Items!D259</f>
        <v>52.03</v>
      </c>
      <c r="E259">
        <f>PAT!E259+ExtraOrdinary_Items!E259</f>
        <v>145.79000000000002</v>
      </c>
      <c r="F259">
        <f>PAT!F259+ExtraOrdinary_Items!F259</f>
        <v>199.54</v>
      </c>
      <c r="G259">
        <f>PAT!G259+ExtraOrdinary_Items!G259</f>
        <v>343.81</v>
      </c>
      <c r="H259">
        <f>PAT!H259+ExtraOrdinary_Items!H259</f>
        <v>144.89000000000001</v>
      </c>
      <c r="I259">
        <f>PAT!I259+ExtraOrdinary_Items!I259</f>
        <v>251.64000000000001</v>
      </c>
      <c r="J259">
        <f>PAT!J259+ExtraOrdinary_Items!J259</f>
        <v>165.61</v>
      </c>
      <c r="K259">
        <f>PAT!K259+ExtraOrdinary_Items!K259</f>
        <v>486.37</v>
      </c>
      <c r="L259">
        <f>PAT!L259+ExtraOrdinary_Items!L259</f>
        <v>329.65999999999997</v>
      </c>
      <c r="M259">
        <f>PAT!M259+ExtraOrdinary_Items!M259</f>
        <v>20.91</v>
      </c>
      <c r="N259">
        <f>PAT!N259+ExtraOrdinary_Items!N259</f>
        <v>139.79000000000002</v>
      </c>
      <c r="O259">
        <f>PAT!O259+ExtraOrdinary_Items!O259</f>
        <v>-158.82</v>
      </c>
      <c r="P259">
        <f>PAT!P259+ExtraOrdinary_Items!P259</f>
        <v>-659.07</v>
      </c>
      <c r="Q259">
        <f>PAT!Q259+ExtraOrdinary_Items!Q259</f>
        <v>-495.53999999999996</v>
      </c>
    </row>
    <row r="260" spans="1:17" x14ac:dyDescent="0.25">
      <c r="A260">
        <v>257</v>
      </c>
      <c r="B260">
        <f>PAT!B260+ExtraOrdinary_Items!B260</f>
        <v>337.75</v>
      </c>
      <c r="C260">
        <f>PAT!C260+ExtraOrdinary_Items!C260</f>
        <v>406.33</v>
      </c>
      <c r="D260">
        <f>PAT!D260+ExtraOrdinary_Items!D260</f>
        <v>115.07</v>
      </c>
      <c r="E260">
        <f>PAT!E260+ExtraOrdinary_Items!E260</f>
        <v>176.84</v>
      </c>
      <c r="F260">
        <f>PAT!F260+ExtraOrdinary_Items!F260</f>
        <v>274.49</v>
      </c>
      <c r="G260">
        <f>PAT!G260+ExtraOrdinary_Items!G260</f>
        <v>360</v>
      </c>
      <c r="H260">
        <f>PAT!H260+ExtraOrdinary_Items!H260</f>
        <v>409.84</v>
      </c>
      <c r="I260">
        <f>PAT!I260+ExtraOrdinary_Items!I260</f>
        <v>512.38</v>
      </c>
      <c r="J260">
        <f>PAT!J260+ExtraOrdinary_Items!J260</f>
        <v>615.20000000000005</v>
      </c>
      <c r="K260">
        <f>PAT!K260+ExtraOrdinary_Items!K260</f>
        <v>803.25</v>
      </c>
      <c r="L260">
        <f>PAT!L260+ExtraOrdinary_Items!L260</f>
        <v>1055.0999999999999</v>
      </c>
      <c r="M260">
        <f>PAT!M260+ExtraOrdinary_Items!M260</f>
        <v>1182.47</v>
      </c>
      <c r="N260">
        <f>PAT!N260+ExtraOrdinary_Items!N260</f>
        <v>515.96</v>
      </c>
      <c r="O260">
        <f>PAT!O260+ExtraOrdinary_Items!O260</f>
        <v>461.32</v>
      </c>
      <c r="P260">
        <f>PAT!P260+ExtraOrdinary_Items!P260</f>
        <v>-1632.27</v>
      </c>
      <c r="Q260">
        <f>PAT!Q260+ExtraOrdinary_Items!Q260</f>
        <v>202.93</v>
      </c>
    </row>
    <row r="261" spans="1:17" x14ac:dyDescent="0.25">
      <c r="A261">
        <v>258</v>
      </c>
      <c r="B261">
        <f>PAT!B261+ExtraOrdinary_Items!B261</f>
        <v>-237.59</v>
      </c>
      <c r="C261">
        <f>PAT!C261+ExtraOrdinary_Items!C261</f>
        <v>169.38000000000002</v>
      </c>
      <c r="D261">
        <f>PAT!D261+ExtraOrdinary_Items!D261</f>
        <v>392.1</v>
      </c>
      <c r="E261">
        <f>PAT!E261+ExtraOrdinary_Items!E261</f>
        <v>456.58000000000004</v>
      </c>
      <c r="F261">
        <f>PAT!F261+ExtraOrdinary_Items!F261</f>
        <v>45.269999999999996</v>
      </c>
      <c r="G261">
        <f>PAT!G261+ExtraOrdinary_Items!G261</f>
        <v>-213.99</v>
      </c>
      <c r="H261">
        <f>PAT!H261+ExtraOrdinary_Items!H261</f>
        <v>-363.16999999999996</v>
      </c>
      <c r="I261">
        <f>PAT!I261+ExtraOrdinary_Items!I261</f>
        <v>-467.34999999999997</v>
      </c>
      <c r="J261">
        <f>PAT!J261+ExtraOrdinary_Items!J261</f>
        <v>9.9</v>
      </c>
      <c r="K261">
        <f>PAT!K261+ExtraOrdinary_Items!K261</f>
        <v>-1235.98</v>
      </c>
      <c r="L261">
        <f>PAT!L261+ExtraOrdinary_Items!L261</f>
        <v>-485.15</v>
      </c>
      <c r="M261">
        <f>PAT!M261+ExtraOrdinary_Items!M261</f>
        <v>-3667.52</v>
      </c>
      <c r="N261">
        <f>PAT!N261+ExtraOrdinary_Items!N261</f>
        <v>-1812.7</v>
      </c>
      <c r="O261">
        <f>PAT!O261+ExtraOrdinary_Items!O261</f>
        <v>1173.6199999999999</v>
      </c>
      <c r="P261">
        <f>PAT!P261+ExtraOrdinary_Items!P261</f>
        <v>1482.52</v>
      </c>
      <c r="Q261">
        <f>PAT!Q261+ExtraOrdinary_Items!Q261</f>
        <v>-764.36</v>
      </c>
    </row>
    <row r="262" spans="1:17" x14ac:dyDescent="0.25">
      <c r="A262">
        <v>259</v>
      </c>
      <c r="B262">
        <f>PAT!B262+ExtraOrdinary_Items!B262</f>
        <v>42.370000000000005</v>
      </c>
      <c r="C262">
        <f>PAT!C262+ExtraOrdinary_Items!C262</f>
        <v>77.28</v>
      </c>
      <c r="D262">
        <f>PAT!D262+ExtraOrdinary_Items!D262</f>
        <v>56.550000000000004</v>
      </c>
      <c r="E262">
        <f>PAT!E262+ExtraOrdinary_Items!E262</f>
        <v>101.98</v>
      </c>
      <c r="F262">
        <f>PAT!F262+ExtraOrdinary_Items!F262</f>
        <v>176.26999999999998</v>
      </c>
      <c r="G262">
        <f>PAT!G262+ExtraOrdinary_Items!G262</f>
        <v>876.58</v>
      </c>
      <c r="H262">
        <f>PAT!H262+ExtraOrdinary_Items!H262</f>
        <v>333.11</v>
      </c>
      <c r="I262">
        <f>PAT!I262+ExtraOrdinary_Items!I262</f>
        <v>732.84</v>
      </c>
      <c r="J262">
        <f>PAT!J262+ExtraOrdinary_Items!J262</f>
        <v>463.96999999999997</v>
      </c>
      <c r="K262">
        <f>PAT!K262+ExtraOrdinary_Items!K262</f>
        <v>231.4</v>
      </c>
      <c r="L262">
        <f>PAT!L262+ExtraOrdinary_Items!L262</f>
        <v>193.49</v>
      </c>
      <c r="M262">
        <f>PAT!M262+ExtraOrdinary_Items!M262</f>
        <v>180.05</v>
      </c>
      <c r="N262">
        <f>PAT!N262+ExtraOrdinary_Items!N262</f>
        <v>1118.1100000000001</v>
      </c>
      <c r="O262">
        <f>PAT!O262+ExtraOrdinary_Items!O262</f>
        <v>221.33</v>
      </c>
      <c r="P262">
        <f>PAT!P262+ExtraOrdinary_Items!P262</f>
        <v>315.72999999999996</v>
      </c>
      <c r="Q262">
        <f>PAT!Q262+ExtraOrdinary_Items!Q262</f>
        <v>730.78</v>
      </c>
    </row>
    <row r="263" spans="1:17" x14ac:dyDescent="0.25">
      <c r="A263">
        <v>260</v>
      </c>
      <c r="B263">
        <f>PAT!B263+ExtraOrdinary_Items!B263</f>
        <v>0.15</v>
      </c>
      <c r="C263">
        <f>PAT!C263+ExtraOrdinary_Items!C263</f>
        <v>0.38</v>
      </c>
      <c r="D263">
        <f>PAT!D263+ExtraOrdinary_Items!D263</f>
        <v>0.11</v>
      </c>
      <c r="E263">
        <f>PAT!E263+ExtraOrdinary_Items!E263</f>
        <v>0.99</v>
      </c>
      <c r="F263">
        <f>PAT!F263+ExtraOrdinary_Items!F263</f>
        <v>0.13</v>
      </c>
      <c r="G263">
        <f>PAT!G263+ExtraOrdinary_Items!G263</f>
        <v>0</v>
      </c>
      <c r="H263">
        <f>PAT!H263+ExtraOrdinary_Items!H263</f>
        <v>0</v>
      </c>
      <c r="I263">
        <f>PAT!I263+ExtraOrdinary_Items!I263</f>
        <v>0.33</v>
      </c>
      <c r="J263">
        <f>PAT!J263+ExtraOrdinary_Items!J263</f>
        <v>0</v>
      </c>
      <c r="K263">
        <f>PAT!K263+ExtraOrdinary_Items!K263</f>
        <v>0</v>
      </c>
      <c r="L263">
        <f>PAT!L263+ExtraOrdinary_Items!L263</f>
        <v>0</v>
      </c>
      <c r="M263">
        <f>PAT!M263+ExtraOrdinary_Items!M263</f>
        <v>0</v>
      </c>
      <c r="N263">
        <f>PAT!N263+ExtraOrdinary_Items!N263</f>
        <v>12.32</v>
      </c>
      <c r="O263">
        <f>PAT!O263+ExtraOrdinary_Items!O263</f>
        <v>24.979999999999997</v>
      </c>
      <c r="P263">
        <f>PAT!P263+ExtraOrdinary_Items!P263</f>
        <v>218.25</v>
      </c>
      <c r="Q263">
        <f>PAT!Q263+ExtraOrdinary_Items!Q263</f>
        <v>395.9</v>
      </c>
    </row>
    <row r="264" spans="1:17" x14ac:dyDescent="0.25">
      <c r="A264">
        <v>261</v>
      </c>
      <c r="B264">
        <f>PAT!B264+ExtraOrdinary_Items!B264</f>
        <v>90.15</v>
      </c>
      <c r="C264">
        <f>PAT!C264+ExtraOrdinary_Items!C264</f>
        <v>166.06</v>
      </c>
      <c r="D264">
        <f>PAT!D264+ExtraOrdinary_Items!D264</f>
        <v>247.26</v>
      </c>
      <c r="E264">
        <f>PAT!E264+ExtraOrdinary_Items!E264</f>
        <v>160.16</v>
      </c>
      <c r="F264">
        <f>PAT!F264+ExtraOrdinary_Items!F264</f>
        <v>353.71</v>
      </c>
      <c r="G264">
        <f>PAT!G264+ExtraOrdinary_Items!G264</f>
        <v>241.97</v>
      </c>
      <c r="H264">
        <f>PAT!H264+ExtraOrdinary_Items!H264</f>
        <v>-579.20000000000005</v>
      </c>
      <c r="I264">
        <f>PAT!I264+ExtraOrdinary_Items!I264</f>
        <v>378.8</v>
      </c>
      <c r="J264">
        <f>PAT!J264+ExtraOrdinary_Items!J264</f>
        <v>318.97999999999996</v>
      </c>
      <c r="K264">
        <f>PAT!K264+ExtraOrdinary_Items!K264</f>
        <v>-97.39</v>
      </c>
      <c r="L264">
        <f>PAT!L264+ExtraOrdinary_Items!L264</f>
        <v>-819.18999999999994</v>
      </c>
      <c r="M264">
        <f>PAT!M264+ExtraOrdinary_Items!M264</f>
        <v>-1389.73</v>
      </c>
      <c r="N264">
        <f>PAT!N264+ExtraOrdinary_Items!N264</f>
        <v>224.48000000000002</v>
      </c>
      <c r="O264">
        <f>PAT!O264+ExtraOrdinary_Items!O264</f>
        <v>-557.39</v>
      </c>
      <c r="P264">
        <f>PAT!P264+ExtraOrdinary_Items!P264</f>
        <v>73.95</v>
      </c>
      <c r="Q264">
        <f>PAT!Q264+ExtraOrdinary_Items!Q264</f>
        <v>319.83999999999997</v>
      </c>
    </row>
    <row r="265" spans="1:17" x14ac:dyDescent="0.25">
      <c r="A265">
        <v>262</v>
      </c>
      <c r="B265">
        <f>PAT!B265+ExtraOrdinary_Items!B265</f>
        <v>145.39000000000001</v>
      </c>
      <c r="C265">
        <f>PAT!C265+ExtraOrdinary_Items!C265</f>
        <v>306.64</v>
      </c>
      <c r="D265">
        <f>PAT!D265+ExtraOrdinary_Items!D265</f>
        <v>515.80000000000007</v>
      </c>
      <c r="E265">
        <f>PAT!E265+ExtraOrdinary_Items!E265</f>
        <v>572.94000000000005</v>
      </c>
      <c r="F265">
        <f>PAT!F265+ExtraOrdinary_Items!F265</f>
        <v>704.56000000000006</v>
      </c>
      <c r="G265">
        <f>PAT!G265+ExtraOrdinary_Items!G265</f>
        <v>1249.8600000000001</v>
      </c>
      <c r="H265">
        <f>PAT!H265+ExtraOrdinary_Items!H265</f>
        <v>1544.45</v>
      </c>
      <c r="I265">
        <f>PAT!I265+ExtraOrdinary_Items!I265</f>
        <v>1486.0700000000002</v>
      </c>
      <c r="J265">
        <f>PAT!J265+ExtraOrdinary_Items!J265</f>
        <v>2065.6999999999998</v>
      </c>
      <c r="K265">
        <f>PAT!K265+ExtraOrdinary_Items!K265</f>
        <v>2111.2200000000003</v>
      </c>
      <c r="L265">
        <f>PAT!L265+ExtraOrdinary_Items!L265</f>
        <v>1599.23</v>
      </c>
      <c r="M265">
        <f>PAT!M265+ExtraOrdinary_Items!M265</f>
        <v>1301.23</v>
      </c>
      <c r="N265">
        <f>PAT!N265+ExtraOrdinary_Items!N265</f>
        <v>-310.68</v>
      </c>
      <c r="O265">
        <f>PAT!O265+ExtraOrdinary_Items!O265</f>
        <v>-1418.53</v>
      </c>
      <c r="P265">
        <f>PAT!P265+ExtraOrdinary_Items!P265</f>
        <v>-986.45</v>
      </c>
      <c r="Q265">
        <f>PAT!Q265+ExtraOrdinary_Items!Q265</f>
        <v>-361.61</v>
      </c>
    </row>
    <row r="266" spans="1:17" x14ac:dyDescent="0.25">
      <c r="A266">
        <v>263</v>
      </c>
      <c r="B266">
        <f>PAT!B266+ExtraOrdinary_Items!B266</f>
        <v>-20.51</v>
      </c>
      <c r="C266">
        <f>PAT!C266+ExtraOrdinary_Items!C266</f>
        <v>-24.82</v>
      </c>
      <c r="D266">
        <f>PAT!D266+ExtraOrdinary_Items!D266</f>
        <v>5.69</v>
      </c>
      <c r="E266">
        <f>PAT!E266+ExtraOrdinary_Items!E266</f>
        <v>14.86</v>
      </c>
      <c r="F266">
        <f>PAT!F266+ExtraOrdinary_Items!F266</f>
        <v>19.329999999999998</v>
      </c>
      <c r="G266">
        <f>PAT!G266+ExtraOrdinary_Items!G266</f>
        <v>42.25</v>
      </c>
      <c r="H266">
        <f>PAT!H266+ExtraOrdinary_Items!H266</f>
        <v>21.26</v>
      </c>
      <c r="I266">
        <f>PAT!I266+ExtraOrdinary_Items!I266</f>
        <v>46.14</v>
      </c>
      <c r="J266">
        <f>PAT!J266+ExtraOrdinary_Items!J266</f>
        <v>30.56</v>
      </c>
      <c r="K266">
        <f>PAT!K266+ExtraOrdinary_Items!K266</f>
        <v>3.3299999999999996</v>
      </c>
      <c r="L266">
        <f>PAT!L266+ExtraOrdinary_Items!L266</f>
        <v>17.080000000000002</v>
      </c>
      <c r="M266">
        <f>PAT!M266+ExtraOrdinary_Items!M266</f>
        <v>8.08</v>
      </c>
      <c r="N266">
        <f>PAT!N266+ExtraOrdinary_Items!N266</f>
        <v>78.09</v>
      </c>
      <c r="O266">
        <f>PAT!O266+ExtraOrdinary_Items!O266</f>
        <v>49.98</v>
      </c>
      <c r="P266">
        <f>PAT!P266+ExtraOrdinary_Items!P266</f>
        <v>81.33</v>
      </c>
      <c r="Q266">
        <f>PAT!Q266+ExtraOrdinary_Items!Q266</f>
        <v>100.15</v>
      </c>
    </row>
    <row r="267" spans="1:17" x14ac:dyDescent="0.25">
      <c r="A267">
        <v>264</v>
      </c>
      <c r="B267">
        <f>PAT!B267+ExtraOrdinary_Items!B267</f>
        <v>0</v>
      </c>
      <c r="C267">
        <f>PAT!C267+ExtraOrdinary_Items!C267</f>
        <v>-8.84</v>
      </c>
      <c r="D267">
        <f>PAT!D267+ExtraOrdinary_Items!D267</f>
        <v>-1.74</v>
      </c>
      <c r="E267">
        <f>PAT!E267+ExtraOrdinary_Items!E267</f>
        <v>1.4200000000000002</v>
      </c>
      <c r="F267">
        <f>PAT!F267+ExtraOrdinary_Items!F267</f>
        <v>5.39</v>
      </c>
      <c r="G267">
        <f>PAT!G267+ExtraOrdinary_Items!G267</f>
        <v>8.5500000000000007</v>
      </c>
      <c r="H267">
        <f>PAT!H267+ExtraOrdinary_Items!H267</f>
        <v>7.3</v>
      </c>
      <c r="I267">
        <f>PAT!I267+ExtraOrdinary_Items!I267</f>
        <v>32.97</v>
      </c>
      <c r="J267">
        <f>PAT!J267+ExtraOrdinary_Items!J267</f>
        <v>72</v>
      </c>
      <c r="K267">
        <f>PAT!K267+ExtraOrdinary_Items!K267</f>
        <v>107.43</v>
      </c>
      <c r="L267">
        <f>PAT!L267+ExtraOrdinary_Items!L267</f>
        <v>135.11000000000001</v>
      </c>
      <c r="M267">
        <f>PAT!M267+ExtraOrdinary_Items!M267</f>
        <v>128.1</v>
      </c>
      <c r="N267">
        <f>PAT!N267+ExtraOrdinary_Items!N267</f>
        <v>125.37</v>
      </c>
      <c r="O267">
        <f>PAT!O267+ExtraOrdinary_Items!O267</f>
        <v>107.55000000000001</v>
      </c>
      <c r="P267">
        <f>PAT!P267+ExtraOrdinary_Items!P267</f>
        <v>75.88</v>
      </c>
      <c r="Q267">
        <f>PAT!Q267+ExtraOrdinary_Items!Q267</f>
        <v>206.4</v>
      </c>
    </row>
    <row r="268" spans="1:17" x14ac:dyDescent="0.25">
      <c r="A268">
        <v>265</v>
      </c>
      <c r="B268">
        <f>PAT!B268+ExtraOrdinary_Items!B268</f>
        <v>33.85</v>
      </c>
      <c r="C268">
        <f>PAT!C268+ExtraOrdinary_Items!C268</f>
        <v>73.91</v>
      </c>
      <c r="D268">
        <f>PAT!D268+ExtraOrdinary_Items!D268</f>
        <v>113.29</v>
      </c>
      <c r="E268">
        <f>PAT!E268+ExtraOrdinary_Items!E268</f>
        <v>138.82999999999998</v>
      </c>
      <c r="F268">
        <f>PAT!F268+ExtraOrdinary_Items!F268</f>
        <v>231.53</v>
      </c>
      <c r="G268">
        <f>PAT!G268+ExtraOrdinary_Items!G268</f>
        <v>394.15999999999997</v>
      </c>
      <c r="H268">
        <f>PAT!H268+ExtraOrdinary_Items!H268</f>
        <v>261.05</v>
      </c>
      <c r="I268">
        <f>PAT!I268+ExtraOrdinary_Items!I268</f>
        <v>363.78000000000003</v>
      </c>
      <c r="J268">
        <f>PAT!J268+ExtraOrdinary_Items!J268</f>
        <v>279.71999999999997</v>
      </c>
      <c r="K268">
        <f>PAT!K268+ExtraOrdinary_Items!K268</f>
        <v>-80.92</v>
      </c>
      <c r="L268">
        <f>PAT!L268+ExtraOrdinary_Items!L268</f>
        <v>-43.32</v>
      </c>
      <c r="M268">
        <f>PAT!M268+ExtraOrdinary_Items!M268</f>
        <v>0.82</v>
      </c>
      <c r="N268">
        <f>PAT!N268+ExtraOrdinary_Items!N268</f>
        <v>205.11</v>
      </c>
      <c r="O268">
        <f>PAT!O268+ExtraOrdinary_Items!O268</f>
        <v>76.86</v>
      </c>
      <c r="P268">
        <f>PAT!P268+ExtraOrdinary_Items!P268</f>
        <v>94.47999999999999</v>
      </c>
      <c r="Q268">
        <f>PAT!Q268+ExtraOrdinary_Items!Q268</f>
        <v>264.63</v>
      </c>
    </row>
    <row r="269" spans="1:17" x14ac:dyDescent="0.25">
      <c r="A269">
        <v>266</v>
      </c>
      <c r="B269">
        <f>PAT!B269+ExtraOrdinary_Items!B269</f>
        <v>0</v>
      </c>
      <c r="C269">
        <f>PAT!C269+ExtraOrdinary_Items!C269</f>
        <v>0.01</v>
      </c>
      <c r="D269">
        <f>PAT!D269+ExtraOrdinary_Items!D269</f>
        <v>0</v>
      </c>
      <c r="E269">
        <f>PAT!E269+ExtraOrdinary_Items!E269</f>
        <v>0</v>
      </c>
      <c r="F269">
        <f>PAT!F269+ExtraOrdinary_Items!F269</f>
        <v>0.01</v>
      </c>
      <c r="G269">
        <f>PAT!G269+ExtraOrdinary_Items!G269</f>
        <v>2.86</v>
      </c>
      <c r="H269">
        <f>PAT!H269+ExtraOrdinary_Items!H269</f>
        <v>6</v>
      </c>
      <c r="I269">
        <f>PAT!I269+ExtraOrdinary_Items!I269</f>
        <v>-10.48</v>
      </c>
      <c r="J269">
        <f>PAT!J269+ExtraOrdinary_Items!J269</f>
        <v>29.54</v>
      </c>
      <c r="K269">
        <f>PAT!K269+ExtraOrdinary_Items!K269</f>
        <v>50.58</v>
      </c>
      <c r="L269">
        <f>PAT!L269+ExtraOrdinary_Items!L269</f>
        <v>68.459999999999994</v>
      </c>
      <c r="M269">
        <f>PAT!M269+ExtraOrdinary_Items!M269</f>
        <v>349.94</v>
      </c>
      <c r="N269">
        <f>PAT!N269+ExtraOrdinary_Items!N269</f>
        <v>138.88999999999999</v>
      </c>
      <c r="O269">
        <f>PAT!O269+ExtraOrdinary_Items!O269</f>
        <v>142.74</v>
      </c>
      <c r="P269">
        <f>PAT!P269+ExtraOrdinary_Items!P269</f>
        <v>123.07000000000001</v>
      </c>
      <c r="Q269">
        <f>PAT!Q269+ExtraOrdinary_Items!Q269</f>
        <v>143.18</v>
      </c>
    </row>
    <row r="270" spans="1:17" x14ac:dyDescent="0.25">
      <c r="A270">
        <v>267</v>
      </c>
      <c r="B270">
        <f>PAT!B270+ExtraOrdinary_Items!B270</f>
        <v>14.629999999999999</v>
      </c>
      <c r="C270">
        <f>PAT!C270+ExtraOrdinary_Items!C270</f>
        <v>-15.45</v>
      </c>
      <c r="D270">
        <f>PAT!D270+ExtraOrdinary_Items!D270</f>
        <v>21.77</v>
      </c>
      <c r="E270">
        <f>PAT!E270+ExtraOrdinary_Items!E270</f>
        <v>40.049999999999997</v>
      </c>
      <c r="F270">
        <f>PAT!F270+ExtraOrdinary_Items!F270</f>
        <v>51.7</v>
      </c>
      <c r="G270">
        <f>PAT!G270+ExtraOrdinary_Items!G270</f>
        <v>52.41</v>
      </c>
      <c r="H270">
        <f>PAT!H270+ExtraOrdinary_Items!H270</f>
        <v>40.94</v>
      </c>
      <c r="I270">
        <f>PAT!I270+ExtraOrdinary_Items!I270</f>
        <v>80.06</v>
      </c>
      <c r="J270">
        <f>PAT!J270+ExtraOrdinary_Items!J270</f>
        <v>80.77</v>
      </c>
      <c r="K270">
        <f>PAT!K270+ExtraOrdinary_Items!K270</f>
        <v>83.52</v>
      </c>
      <c r="L270">
        <f>PAT!L270+ExtraOrdinary_Items!L270</f>
        <v>44.06</v>
      </c>
      <c r="M270">
        <f>PAT!M270+ExtraOrdinary_Items!M270</f>
        <v>106.27</v>
      </c>
      <c r="N270">
        <f>PAT!N270+ExtraOrdinary_Items!N270</f>
        <v>142.79999999999998</v>
      </c>
      <c r="O270">
        <f>PAT!O270+ExtraOrdinary_Items!O270</f>
        <v>75.06</v>
      </c>
      <c r="P270">
        <f>PAT!P270+ExtraOrdinary_Items!P270</f>
        <v>213.41000000000003</v>
      </c>
      <c r="Q270">
        <f>PAT!Q270+ExtraOrdinary_Items!Q270</f>
        <v>161.44</v>
      </c>
    </row>
    <row r="271" spans="1:17" x14ac:dyDescent="0.25">
      <c r="A271">
        <v>268</v>
      </c>
      <c r="B271">
        <f>PAT!B271+ExtraOrdinary_Items!B271</f>
        <v>0</v>
      </c>
      <c r="C271">
        <f>PAT!C271+ExtraOrdinary_Items!C271</f>
        <v>0.05</v>
      </c>
      <c r="D271">
        <f>PAT!D271+ExtraOrdinary_Items!D271</f>
        <v>0</v>
      </c>
      <c r="E271">
        <f>PAT!E271+ExtraOrdinary_Items!E271</f>
        <v>49.3</v>
      </c>
      <c r="F271">
        <f>PAT!F271+ExtraOrdinary_Items!F271</f>
        <v>106.55</v>
      </c>
      <c r="G271">
        <f>PAT!G271+ExtraOrdinary_Items!G271</f>
        <v>172.81</v>
      </c>
      <c r="H271">
        <f>PAT!H271+ExtraOrdinary_Items!H271</f>
        <v>116.35000000000001</v>
      </c>
      <c r="I271">
        <f>PAT!I271+ExtraOrdinary_Items!I271</f>
        <v>171.27</v>
      </c>
      <c r="J271">
        <f>PAT!J271+ExtraOrdinary_Items!J271</f>
        <v>149.25</v>
      </c>
      <c r="K271">
        <f>PAT!K271+ExtraOrdinary_Items!K271</f>
        <v>181.84</v>
      </c>
      <c r="L271">
        <f>PAT!L271+ExtraOrdinary_Items!L271</f>
        <v>4.7799999999999994</v>
      </c>
      <c r="M271">
        <f>PAT!M271+ExtraOrdinary_Items!M271</f>
        <v>85.83</v>
      </c>
      <c r="N271">
        <f>PAT!N271+ExtraOrdinary_Items!N271</f>
        <v>111.48</v>
      </c>
      <c r="O271">
        <f>PAT!O271+ExtraOrdinary_Items!O271</f>
        <v>195.57999999999998</v>
      </c>
      <c r="P271">
        <f>PAT!P271+ExtraOrdinary_Items!P271</f>
        <v>281.82</v>
      </c>
      <c r="Q271">
        <f>PAT!Q271+ExtraOrdinary_Items!Q271</f>
        <v>430.05</v>
      </c>
    </row>
    <row r="272" spans="1:17" x14ac:dyDescent="0.25">
      <c r="A272">
        <v>269</v>
      </c>
      <c r="B272">
        <f>PAT!B272+ExtraOrdinary_Items!B272</f>
        <v>87.960000000000008</v>
      </c>
      <c r="C272">
        <f>PAT!C272+ExtraOrdinary_Items!C272</f>
        <v>300.99</v>
      </c>
      <c r="D272">
        <f>PAT!D272+ExtraOrdinary_Items!D272</f>
        <v>649.99</v>
      </c>
      <c r="E272">
        <f>PAT!E272+ExtraOrdinary_Items!E272</f>
        <v>356.32</v>
      </c>
      <c r="F272">
        <f>PAT!F272+ExtraOrdinary_Items!F272</f>
        <v>13.98</v>
      </c>
      <c r="G272">
        <f>PAT!G272+ExtraOrdinary_Items!G272</f>
        <v>108.36</v>
      </c>
      <c r="H272">
        <f>PAT!H272+ExtraOrdinary_Items!H272</f>
        <v>22.17</v>
      </c>
      <c r="I272">
        <f>PAT!I272+ExtraOrdinary_Items!I272</f>
        <v>-177.13000000000002</v>
      </c>
      <c r="J272">
        <f>PAT!J272+ExtraOrdinary_Items!J272</f>
        <v>76.27</v>
      </c>
      <c r="K272">
        <f>PAT!K272+ExtraOrdinary_Items!K272</f>
        <v>94.3</v>
      </c>
      <c r="L272">
        <f>PAT!L272+ExtraOrdinary_Items!L272</f>
        <v>31.05</v>
      </c>
      <c r="M272">
        <f>PAT!M272+ExtraOrdinary_Items!M272</f>
        <v>39.949999999999996</v>
      </c>
      <c r="N272">
        <f>PAT!N272+ExtraOrdinary_Items!N272</f>
        <v>30.89</v>
      </c>
      <c r="O272">
        <f>PAT!O272+ExtraOrdinary_Items!O272</f>
        <v>-80.150000000000006</v>
      </c>
      <c r="P272">
        <f>PAT!P272+ExtraOrdinary_Items!P272</f>
        <v>47.93</v>
      </c>
      <c r="Q272">
        <f>PAT!Q272+ExtraOrdinary_Items!Q272</f>
        <v>81.48</v>
      </c>
    </row>
    <row r="273" spans="1:17" x14ac:dyDescent="0.25">
      <c r="A273">
        <v>270</v>
      </c>
      <c r="B273">
        <f>PAT!B273+ExtraOrdinary_Items!B273</f>
        <v>5.46</v>
      </c>
      <c r="C273">
        <f>PAT!C273+ExtraOrdinary_Items!C273</f>
        <v>6.97</v>
      </c>
      <c r="D273">
        <f>PAT!D273+ExtraOrdinary_Items!D273</f>
        <v>4.8900000000000006</v>
      </c>
      <c r="E273">
        <f>PAT!E273+ExtraOrdinary_Items!E273</f>
        <v>15.44</v>
      </c>
      <c r="F273">
        <f>PAT!F273+ExtraOrdinary_Items!F273</f>
        <v>20</v>
      </c>
      <c r="G273">
        <f>PAT!G273+ExtraOrdinary_Items!G273</f>
        <v>29.75</v>
      </c>
      <c r="H273">
        <f>PAT!H273+ExtraOrdinary_Items!H273</f>
        <v>43.97</v>
      </c>
      <c r="I273">
        <f>PAT!I273+ExtraOrdinary_Items!I273</f>
        <v>50.95</v>
      </c>
      <c r="J273">
        <f>PAT!J273+ExtraOrdinary_Items!J273</f>
        <v>58.43</v>
      </c>
      <c r="K273">
        <f>PAT!K273+ExtraOrdinary_Items!K273</f>
        <v>54.22</v>
      </c>
      <c r="L273">
        <f>PAT!L273+ExtraOrdinary_Items!L273</f>
        <v>53.910000000000004</v>
      </c>
      <c r="M273">
        <f>PAT!M273+ExtraOrdinary_Items!M273</f>
        <v>61.9</v>
      </c>
      <c r="N273">
        <f>PAT!N273+ExtraOrdinary_Items!N273</f>
        <v>74.33</v>
      </c>
      <c r="O273">
        <f>PAT!O273+ExtraOrdinary_Items!O273</f>
        <v>164.5</v>
      </c>
      <c r="P273">
        <f>PAT!P273+ExtraOrdinary_Items!P273</f>
        <v>161.11000000000001</v>
      </c>
      <c r="Q273">
        <f>PAT!Q273+ExtraOrdinary_Items!Q273</f>
        <v>276.64999999999998</v>
      </c>
    </row>
    <row r="274" spans="1:17" x14ac:dyDescent="0.25">
      <c r="A274">
        <v>271</v>
      </c>
      <c r="B274">
        <f>PAT!B274+ExtraOrdinary_Items!B274</f>
        <v>0.71</v>
      </c>
      <c r="C274">
        <f>PAT!C274+ExtraOrdinary_Items!C274</f>
        <v>1.79</v>
      </c>
      <c r="D274">
        <f>PAT!D274+ExtraOrdinary_Items!D274</f>
        <v>0.57000000000000006</v>
      </c>
      <c r="E274">
        <f>PAT!E274+ExtraOrdinary_Items!E274</f>
        <v>76.08</v>
      </c>
      <c r="F274">
        <f>PAT!F274+ExtraOrdinary_Items!F274</f>
        <v>58.72</v>
      </c>
      <c r="G274">
        <f>PAT!G274+ExtraOrdinary_Items!G274</f>
        <v>80.5</v>
      </c>
      <c r="H274">
        <f>PAT!H274+ExtraOrdinary_Items!H274</f>
        <v>10.85</v>
      </c>
      <c r="I274">
        <f>PAT!I274+ExtraOrdinary_Items!I274</f>
        <v>52.62</v>
      </c>
      <c r="J274">
        <f>PAT!J274+ExtraOrdinary_Items!J274</f>
        <v>74.320000000000007</v>
      </c>
      <c r="K274">
        <f>PAT!K274+ExtraOrdinary_Items!K274</f>
        <v>33.480000000000004</v>
      </c>
      <c r="L274">
        <f>PAT!L274+ExtraOrdinary_Items!L274</f>
        <v>102.80000000000001</v>
      </c>
      <c r="M274">
        <f>PAT!M274+ExtraOrdinary_Items!M274</f>
        <v>130.56</v>
      </c>
      <c r="N274">
        <f>PAT!N274+ExtraOrdinary_Items!N274</f>
        <v>145.97999999999999</v>
      </c>
      <c r="O274">
        <f>PAT!O274+ExtraOrdinary_Items!O274</f>
        <v>183.51</v>
      </c>
      <c r="P274">
        <f>PAT!P274+ExtraOrdinary_Items!P274</f>
        <v>245.7</v>
      </c>
      <c r="Q274">
        <f>PAT!Q274+ExtraOrdinary_Items!Q274</f>
        <v>226.08</v>
      </c>
    </row>
    <row r="275" spans="1:17" x14ac:dyDescent="0.25">
      <c r="A275">
        <v>272</v>
      </c>
      <c r="B275">
        <f>PAT!B275+ExtraOrdinary_Items!B275</f>
        <v>15.91</v>
      </c>
      <c r="C275">
        <f>PAT!C275+ExtraOrdinary_Items!C275</f>
        <v>14.26</v>
      </c>
      <c r="D275">
        <f>PAT!D275+ExtraOrdinary_Items!D275</f>
        <v>16.28</v>
      </c>
      <c r="E275">
        <f>PAT!E275+ExtraOrdinary_Items!E275</f>
        <v>32.07</v>
      </c>
      <c r="F275">
        <f>PAT!F275+ExtraOrdinary_Items!F275</f>
        <v>49.51</v>
      </c>
      <c r="G275">
        <f>PAT!G275+ExtraOrdinary_Items!G275</f>
        <v>54.75</v>
      </c>
      <c r="H275">
        <f>PAT!H275+ExtraOrdinary_Items!H275</f>
        <v>46.53</v>
      </c>
      <c r="I275">
        <f>PAT!I275+ExtraOrdinary_Items!I275</f>
        <v>107.12</v>
      </c>
      <c r="J275">
        <f>PAT!J275+ExtraOrdinary_Items!J275</f>
        <v>115.51</v>
      </c>
      <c r="K275">
        <f>PAT!K275+ExtraOrdinary_Items!K275</f>
        <v>71.150000000000006</v>
      </c>
      <c r="L275">
        <f>PAT!L275+ExtraOrdinary_Items!L275</f>
        <v>150.46</v>
      </c>
      <c r="M275">
        <f>PAT!M275+ExtraOrdinary_Items!M275</f>
        <v>265.31</v>
      </c>
      <c r="N275">
        <f>PAT!N275+ExtraOrdinary_Items!N275</f>
        <v>280.86</v>
      </c>
      <c r="O275">
        <f>PAT!O275+ExtraOrdinary_Items!O275</f>
        <v>327.44</v>
      </c>
      <c r="P275">
        <f>PAT!P275+ExtraOrdinary_Items!P275</f>
        <v>401.12</v>
      </c>
      <c r="Q275">
        <f>PAT!Q275+ExtraOrdinary_Items!Q275</f>
        <v>461.78</v>
      </c>
    </row>
    <row r="276" spans="1:17" x14ac:dyDescent="0.25">
      <c r="A276">
        <v>273</v>
      </c>
      <c r="B276">
        <f>PAT!B276+ExtraOrdinary_Items!B276</f>
        <v>10</v>
      </c>
      <c r="C276">
        <f>PAT!C276+ExtraOrdinary_Items!C276</f>
        <v>12.01</v>
      </c>
      <c r="D276">
        <f>PAT!D276+ExtraOrdinary_Items!D276</f>
        <v>25.79</v>
      </c>
      <c r="E276">
        <f>PAT!E276+ExtraOrdinary_Items!E276</f>
        <v>28.310000000000002</v>
      </c>
      <c r="F276">
        <f>PAT!F276+ExtraOrdinary_Items!F276</f>
        <v>7.8900000000000006</v>
      </c>
      <c r="G276">
        <f>PAT!G276+ExtraOrdinary_Items!G276</f>
        <v>15.01</v>
      </c>
      <c r="H276">
        <f>PAT!H276+ExtraOrdinary_Items!H276</f>
        <v>8.9</v>
      </c>
      <c r="I276">
        <f>PAT!I276+ExtraOrdinary_Items!I276</f>
        <v>35.85</v>
      </c>
      <c r="J276">
        <f>PAT!J276+ExtraOrdinary_Items!J276</f>
        <v>94.34</v>
      </c>
      <c r="K276">
        <f>PAT!K276+ExtraOrdinary_Items!K276</f>
        <v>80.72</v>
      </c>
      <c r="L276">
        <f>PAT!L276+ExtraOrdinary_Items!L276</f>
        <v>102.24</v>
      </c>
      <c r="M276">
        <f>PAT!M276+ExtraOrdinary_Items!M276</f>
        <v>116.74</v>
      </c>
      <c r="N276">
        <f>PAT!N276+ExtraOrdinary_Items!N276</f>
        <v>168.65</v>
      </c>
      <c r="O276">
        <f>PAT!O276+ExtraOrdinary_Items!O276</f>
        <v>237.89</v>
      </c>
      <c r="P276">
        <f>PAT!P276+ExtraOrdinary_Items!P276</f>
        <v>270.45000000000005</v>
      </c>
      <c r="Q276">
        <f>PAT!Q276+ExtraOrdinary_Items!Q276</f>
        <v>252.54999999999998</v>
      </c>
    </row>
    <row r="277" spans="1:17" x14ac:dyDescent="0.25">
      <c r="A277">
        <v>274</v>
      </c>
      <c r="B277">
        <f>PAT!B277+ExtraOrdinary_Items!B277</f>
        <v>8.85</v>
      </c>
      <c r="C277">
        <f>PAT!C277+ExtraOrdinary_Items!C277</f>
        <v>14.09</v>
      </c>
      <c r="D277">
        <f>PAT!D277+ExtraOrdinary_Items!D277</f>
        <v>28.63</v>
      </c>
      <c r="E277">
        <f>PAT!E277+ExtraOrdinary_Items!E277</f>
        <v>66.540000000000006</v>
      </c>
      <c r="F277">
        <f>PAT!F277+ExtraOrdinary_Items!F277</f>
        <v>158.1</v>
      </c>
      <c r="G277">
        <f>PAT!G277+ExtraOrdinary_Items!G277</f>
        <v>149.88</v>
      </c>
      <c r="H277">
        <f>PAT!H277+ExtraOrdinary_Items!H277</f>
        <v>94.26</v>
      </c>
      <c r="I277">
        <f>PAT!I277+ExtraOrdinary_Items!I277</f>
        <v>171.26</v>
      </c>
      <c r="J277">
        <f>PAT!J277+ExtraOrdinary_Items!J277</f>
        <v>190.56</v>
      </c>
      <c r="K277">
        <f>PAT!K277+ExtraOrdinary_Items!K277</f>
        <v>164.91</v>
      </c>
      <c r="L277">
        <f>PAT!L277+ExtraOrdinary_Items!L277</f>
        <v>137.65</v>
      </c>
      <c r="M277">
        <f>PAT!M277+ExtraOrdinary_Items!M277</f>
        <v>146.42000000000002</v>
      </c>
      <c r="N277">
        <f>PAT!N277+ExtraOrdinary_Items!N277</f>
        <v>165.61</v>
      </c>
      <c r="O277">
        <f>PAT!O277+ExtraOrdinary_Items!O277</f>
        <v>192.43</v>
      </c>
      <c r="P277">
        <f>PAT!P277+ExtraOrdinary_Items!P277</f>
        <v>269.07</v>
      </c>
      <c r="Q277">
        <f>PAT!Q277+ExtraOrdinary_Items!Q277</f>
        <v>322</v>
      </c>
    </row>
    <row r="278" spans="1:17" x14ac:dyDescent="0.25">
      <c r="A278">
        <v>275</v>
      </c>
      <c r="B278">
        <f>PAT!B278+ExtraOrdinary_Items!B278</f>
        <v>39.840000000000003</v>
      </c>
      <c r="C278">
        <f>PAT!C278+ExtraOrdinary_Items!C278</f>
        <v>57.980000000000004</v>
      </c>
      <c r="D278">
        <f>PAT!D278+ExtraOrdinary_Items!D278</f>
        <v>91.96</v>
      </c>
      <c r="E278">
        <f>PAT!E278+ExtraOrdinary_Items!E278</f>
        <v>138.59</v>
      </c>
      <c r="F278">
        <f>PAT!F278+ExtraOrdinary_Items!F278</f>
        <v>107.66</v>
      </c>
      <c r="G278">
        <f>PAT!G278+ExtraOrdinary_Items!G278</f>
        <v>119.79</v>
      </c>
      <c r="H278">
        <f>PAT!H278+ExtraOrdinary_Items!H278</f>
        <v>98.59</v>
      </c>
      <c r="I278">
        <f>PAT!I278+ExtraOrdinary_Items!I278</f>
        <v>165.5</v>
      </c>
      <c r="J278">
        <f>PAT!J278+ExtraOrdinary_Items!J278</f>
        <v>205.99</v>
      </c>
      <c r="K278">
        <f>PAT!K278+ExtraOrdinary_Items!K278</f>
        <v>221.17999999999998</v>
      </c>
      <c r="L278">
        <f>PAT!L278+ExtraOrdinary_Items!L278</f>
        <v>292.18</v>
      </c>
      <c r="M278">
        <f>PAT!M278+ExtraOrdinary_Items!M278</f>
        <v>206.57</v>
      </c>
      <c r="N278">
        <f>PAT!N278+ExtraOrdinary_Items!N278</f>
        <v>267.16000000000003</v>
      </c>
      <c r="O278">
        <f>PAT!O278+ExtraOrdinary_Items!O278</f>
        <v>898.85</v>
      </c>
      <c r="P278">
        <f>PAT!P278+ExtraOrdinary_Items!P278</f>
        <v>505.94</v>
      </c>
      <c r="Q278">
        <f>PAT!Q278+ExtraOrdinary_Items!Q278</f>
        <v>516.4</v>
      </c>
    </row>
    <row r="279" spans="1:17" x14ac:dyDescent="0.25">
      <c r="A279">
        <v>276</v>
      </c>
      <c r="B279">
        <f>PAT!B279+ExtraOrdinary_Items!B279</f>
        <v>110.13000000000001</v>
      </c>
      <c r="C279">
        <f>PAT!C279+ExtraOrdinary_Items!C279</f>
        <v>133.16999999999999</v>
      </c>
      <c r="D279">
        <f>PAT!D279+ExtraOrdinary_Items!D279</f>
        <v>147.15</v>
      </c>
      <c r="E279">
        <f>PAT!E279+ExtraOrdinary_Items!E279</f>
        <v>176.03</v>
      </c>
      <c r="F279">
        <f>PAT!F279+ExtraOrdinary_Items!F279</f>
        <v>177.03</v>
      </c>
      <c r="G279">
        <f>PAT!G279+ExtraOrdinary_Items!G279</f>
        <v>241.75</v>
      </c>
      <c r="H279">
        <f>PAT!H279+ExtraOrdinary_Items!H279</f>
        <v>266.76</v>
      </c>
      <c r="I279">
        <f>PAT!I279+ExtraOrdinary_Items!I279</f>
        <v>167.21</v>
      </c>
      <c r="J279">
        <f>PAT!J279+ExtraOrdinary_Items!J279</f>
        <v>204.61</v>
      </c>
      <c r="K279">
        <f>PAT!K279+ExtraOrdinary_Items!K279</f>
        <v>246.07</v>
      </c>
      <c r="L279">
        <f>PAT!L279+ExtraOrdinary_Items!L279</f>
        <v>348.08</v>
      </c>
      <c r="M279">
        <f>PAT!M279+ExtraOrdinary_Items!M279</f>
        <v>311.02999999999997</v>
      </c>
      <c r="N279">
        <f>PAT!N279+ExtraOrdinary_Items!N279</f>
        <v>451.45</v>
      </c>
      <c r="O279">
        <f>PAT!O279+ExtraOrdinary_Items!O279</f>
        <v>415.29</v>
      </c>
      <c r="P279">
        <f>PAT!P279+ExtraOrdinary_Items!P279</f>
        <v>452.26</v>
      </c>
      <c r="Q279">
        <f>PAT!Q279+ExtraOrdinary_Items!Q279</f>
        <v>325.93</v>
      </c>
    </row>
    <row r="280" spans="1:17" x14ac:dyDescent="0.25">
      <c r="A280">
        <v>277</v>
      </c>
      <c r="B280">
        <f>PAT!B280+ExtraOrdinary_Items!B280</f>
        <v>124.97</v>
      </c>
      <c r="C280">
        <f>PAT!C280+ExtraOrdinary_Items!C280</f>
        <v>161.05000000000001</v>
      </c>
      <c r="D280">
        <f>PAT!D280+ExtraOrdinary_Items!D280</f>
        <v>105.34</v>
      </c>
      <c r="E280">
        <f>PAT!E280+ExtraOrdinary_Items!E280</f>
        <v>135.35</v>
      </c>
      <c r="F280">
        <f>PAT!F280+ExtraOrdinary_Items!F280</f>
        <v>160.01</v>
      </c>
      <c r="G280">
        <f>PAT!G280+ExtraOrdinary_Items!G280</f>
        <v>208.33</v>
      </c>
      <c r="H280">
        <f>PAT!H280+ExtraOrdinary_Items!H280</f>
        <v>235.84</v>
      </c>
      <c r="I280">
        <f>PAT!I280+ExtraOrdinary_Items!I280</f>
        <v>338.96999999999997</v>
      </c>
      <c r="J280">
        <f>PAT!J280+ExtraOrdinary_Items!J280</f>
        <v>415.59</v>
      </c>
      <c r="K280">
        <f>PAT!K280+ExtraOrdinary_Items!K280</f>
        <v>519.29</v>
      </c>
      <c r="L280">
        <f>PAT!L280+ExtraOrdinary_Items!L280</f>
        <v>550.32000000000005</v>
      </c>
      <c r="M280">
        <f>PAT!M280+ExtraOrdinary_Items!M280</f>
        <v>429.6</v>
      </c>
      <c r="N280">
        <f>PAT!N280+ExtraOrdinary_Items!N280</f>
        <v>455.61</v>
      </c>
      <c r="O280">
        <f>PAT!O280+ExtraOrdinary_Items!O280</f>
        <v>567.63</v>
      </c>
      <c r="P280">
        <f>PAT!P280+ExtraOrdinary_Items!P280</f>
        <v>605.98</v>
      </c>
      <c r="Q280">
        <f>PAT!Q280+ExtraOrdinary_Items!Q280</f>
        <v>345.67</v>
      </c>
    </row>
    <row r="281" spans="1:17" x14ac:dyDescent="0.25">
      <c r="A281">
        <v>278</v>
      </c>
      <c r="B281">
        <f>PAT!B281+ExtraOrdinary_Items!B281</f>
        <v>0.1</v>
      </c>
      <c r="C281">
        <f>PAT!C281+ExtraOrdinary_Items!C281</f>
        <v>0.98</v>
      </c>
      <c r="D281">
        <f>PAT!D281+ExtraOrdinary_Items!D281</f>
        <v>1.24</v>
      </c>
      <c r="E281">
        <f>PAT!E281+ExtraOrdinary_Items!E281</f>
        <v>2.9</v>
      </c>
      <c r="F281">
        <f>PAT!F281+ExtraOrdinary_Items!F281</f>
        <v>10.54</v>
      </c>
      <c r="G281">
        <f>PAT!G281+ExtraOrdinary_Items!G281</f>
        <v>13.95</v>
      </c>
      <c r="H281">
        <f>PAT!H281+ExtraOrdinary_Items!H281</f>
        <v>22.9</v>
      </c>
      <c r="I281">
        <f>PAT!I281+ExtraOrdinary_Items!I281</f>
        <v>29.07</v>
      </c>
      <c r="J281">
        <f>PAT!J281+ExtraOrdinary_Items!J281</f>
        <v>42.48</v>
      </c>
      <c r="K281">
        <f>PAT!K281+ExtraOrdinary_Items!K281</f>
        <v>58.1</v>
      </c>
      <c r="L281">
        <f>PAT!L281+ExtraOrdinary_Items!L281</f>
        <v>129.87</v>
      </c>
      <c r="M281">
        <f>PAT!M281+ExtraOrdinary_Items!M281</f>
        <v>210.56</v>
      </c>
      <c r="N281">
        <f>PAT!N281+ExtraOrdinary_Items!N281</f>
        <v>301.83999999999997</v>
      </c>
      <c r="O281">
        <f>PAT!O281+ExtraOrdinary_Items!O281</f>
        <v>172.28</v>
      </c>
      <c r="P281">
        <f>PAT!P281+ExtraOrdinary_Items!P281</f>
        <v>78.47</v>
      </c>
      <c r="Q281">
        <f>PAT!Q281+ExtraOrdinary_Items!Q281</f>
        <v>210.34</v>
      </c>
    </row>
    <row r="282" spans="1:17" x14ac:dyDescent="0.25">
      <c r="A282">
        <v>279</v>
      </c>
      <c r="B282">
        <f>PAT!B282+ExtraOrdinary_Items!B282</f>
        <v>2.5</v>
      </c>
      <c r="C282">
        <f>PAT!C282+ExtraOrdinary_Items!C282</f>
        <v>4.8499999999999996</v>
      </c>
      <c r="D282">
        <f>PAT!D282+ExtraOrdinary_Items!D282</f>
        <v>2.2799999999999998</v>
      </c>
      <c r="E282">
        <f>PAT!E282+ExtraOrdinary_Items!E282</f>
        <v>2.82</v>
      </c>
      <c r="F282">
        <f>PAT!F282+ExtraOrdinary_Items!F282</f>
        <v>83.86</v>
      </c>
      <c r="G282">
        <f>PAT!G282+ExtraOrdinary_Items!G282</f>
        <v>127.94</v>
      </c>
      <c r="H282">
        <f>PAT!H282+ExtraOrdinary_Items!H282</f>
        <v>84.64</v>
      </c>
      <c r="I282">
        <f>PAT!I282+ExtraOrdinary_Items!I282</f>
        <v>27.6</v>
      </c>
      <c r="J282">
        <f>PAT!J282+ExtraOrdinary_Items!J282</f>
        <v>52.65</v>
      </c>
      <c r="K282">
        <f>PAT!K282+ExtraOrdinary_Items!K282</f>
        <v>30.37</v>
      </c>
      <c r="L282">
        <f>PAT!L282+ExtraOrdinary_Items!L282</f>
        <v>65.67</v>
      </c>
      <c r="M282">
        <f>PAT!M282+ExtraOrdinary_Items!M282</f>
        <v>46.38</v>
      </c>
      <c r="N282">
        <f>PAT!N282+ExtraOrdinary_Items!N282</f>
        <v>43.63</v>
      </c>
      <c r="O282">
        <f>PAT!O282+ExtraOrdinary_Items!O282</f>
        <v>44.77</v>
      </c>
      <c r="P282">
        <f>PAT!P282+ExtraOrdinary_Items!P282</f>
        <v>86.809999999999988</v>
      </c>
      <c r="Q282">
        <f>PAT!Q282+ExtraOrdinary_Items!Q282</f>
        <v>105.81</v>
      </c>
    </row>
    <row r="283" spans="1:17" x14ac:dyDescent="0.25">
      <c r="A283">
        <v>280</v>
      </c>
      <c r="B283">
        <f>PAT!B283+ExtraOrdinary_Items!B283</f>
        <v>45.12</v>
      </c>
      <c r="C283">
        <f>PAT!C283+ExtraOrdinary_Items!C283</f>
        <v>78.95</v>
      </c>
      <c r="D283">
        <f>PAT!D283+ExtraOrdinary_Items!D283</f>
        <v>89.57</v>
      </c>
      <c r="E283">
        <f>PAT!E283+ExtraOrdinary_Items!E283</f>
        <v>118.3</v>
      </c>
      <c r="F283">
        <f>PAT!F283+ExtraOrdinary_Items!F283</f>
        <v>141.53</v>
      </c>
      <c r="G283">
        <f>PAT!G283+ExtraOrdinary_Items!G283</f>
        <v>294</v>
      </c>
      <c r="H283">
        <f>PAT!H283+ExtraOrdinary_Items!H283</f>
        <v>276.15000000000003</v>
      </c>
      <c r="I283">
        <f>PAT!I283+ExtraOrdinary_Items!I283</f>
        <v>563.29999999999995</v>
      </c>
      <c r="J283">
        <f>PAT!J283+ExtraOrdinary_Items!J283</f>
        <v>818.19999999999993</v>
      </c>
      <c r="K283">
        <f>PAT!K283+ExtraOrdinary_Items!K283</f>
        <v>1085.0899999999999</v>
      </c>
      <c r="L283">
        <f>PAT!L283+ExtraOrdinary_Items!L283</f>
        <v>1360.76</v>
      </c>
      <c r="M283">
        <f>PAT!M283+ExtraOrdinary_Items!M283</f>
        <v>1502.57</v>
      </c>
      <c r="N283">
        <f>PAT!N283+ExtraOrdinary_Items!N283</f>
        <v>1865.98</v>
      </c>
      <c r="O283">
        <f>PAT!O283+ExtraOrdinary_Items!O283</f>
        <v>2089.7800000000002</v>
      </c>
      <c r="P283">
        <f>PAT!P283+ExtraOrdinary_Items!P283</f>
        <v>3412.18</v>
      </c>
      <c r="Q283">
        <f>PAT!Q283+ExtraOrdinary_Items!Q283</f>
        <v>4084.3</v>
      </c>
    </row>
    <row r="284" spans="1:17" x14ac:dyDescent="0.25">
      <c r="A284">
        <v>281</v>
      </c>
      <c r="B284">
        <f>PAT!B284+ExtraOrdinary_Items!B284</f>
        <v>0</v>
      </c>
      <c r="C284">
        <f>PAT!C284+ExtraOrdinary_Items!C284</f>
        <v>0.72</v>
      </c>
      <c r="D284">
        <f>PAT!D284+ExtraOrdinary_Items!D284</f>
        <v>6.44</v>
      </c>
      <c r="E284">
        <f>PAT!E284+ExtraOrdinary_Items!E284</f>
        <v>5.15</v>
      </c>
      <c r="F284">
        <f>PAT!F284+ExtraOrdinary_Items!F284</f>
        <v>1.23</v>
      </c>
      <c r="G284">
        <f>PAT!G284+ExtraOrdinary_Items!G284</f>
        <v>3.83</v>
      </c>
      <c r="H284">
        <f>PAT!H284+ExtraOrdinary_Items!H284</f>
        <v>0.11</v>
      </c>
      <c r="I284">
        <f>PAT!I284+ExtraOrdinary_Items!I284</f>
        <v>2.82</v>
      </c>
      <c r="J284">
        <f>PAT!J284+ExtraOrdinary_Items!J284</f>
        <v>0.18000000000000002</v>
      </c>
      <c r="K284">
        <f>PAT!K284+ExtraOrdinary_Items!K284</f>
        <v>71.39</v>
      </c>
      <c r="L284">
        <f>PAT!L284+ExtraOrdinary_Items!L284</f>
        <v>311.45</v>
      </c>
      <c r="M284">
        <f>PAT!M284+ExtraOrdinary_Items!M284</f>
        <v>196.5</v>
      </c>
      <c r="N284">
        <f>PAT!N284+ExtraOrdinary_Items!N284</f>
        <v>263.03000000000003</v>
      </c>
      <c r="O284">
        <f>PAT!O284+ExtraOrdinary_Items!O284</f>
        <v>378.1</v>
      </c>
      <c r="P284">
        <f>PAT!P284+ExtraOrdinary_Items!P284</f>
        <v>248.79999999999998</v>
      </c>
      <c r="Q284">
        <f>PAT!Q284+ExtraOrdinary_Items!Q284</f>
        <v>368.02</v>
      </c>
    </row>
    <row r="285" spans="1:17" x14ac:dyDescent="0.25">
      <c r="A285">
        <v>282</v>
      </c>
      <c r="B285">
        <f>PAT!B285+ExtraOrdinary_Items!B285</f>
        <v>0.06</v>
      </c>
      <c r="C285">
        <f>PAT!C285+ExtraOrdinary_Items!C285</f>
        <v>0.06</v>
      </c>
      <c r="D285">
        <f>PAT!D285+ExtraOrdinary_Items!D285</f>
        <v>0.06</v>
      </c>
      <c r="E285">
        <f>PAT!E285+ExtraOrdinary_Items!E285</f>
        <v>7.0000000000000007E-2</v>
      </c>
      <c r="F285">
        <f>PAT!F285+ExtraOrdinary_Items!F285</f>
        <v>0</v>
      </c>
      <c r="G285">
        <f>PAT!G285+ExtraOrdinary_Items!G285</f>
        <v>0</v>
      </c>
      <c r="H285">
        <f>PAT!H285+ExtraOrdinary_Items!H285</f>
        <v>0.21</v>
      </c>
      <c r="I285">
        <f>PAT!I285+ExtraOrdinary_Items!I285</f>
        <v>0.16</v>
      </c>
      <c r="J285">
        <f>PAT!J285+ExtraOrdinary_Items!J285</f>
        <v>0.09</v>
      </c>
      <c r="K285">
        <f>PAT!K285+ExtraOrdinary_Items!K285</f>
        <v>0.17</v>
      </c>
      <c r="L285">
        <f>PAT!L285+ExtraOrdinary_Items!L285</f>
        <v>0.1</v>
      </c>
      <c r="M285">
        <f>PAT!M285+ExtraOrdinary_Items!M285</f>
        <v>6.28</v>
      </c>
      <c r="N285">
        <f>PAT!N285+ExtraOrdinary_Items!N285</f>
        <v>315.53000000000003</v>
      </c>
      <c r="O285">
        <f>PAT!O285+ExtraOrdinary_Items!O285</f>
        <v>436.44</v>
      </c>
      <c r="P285">
        <f>PAT!P285+ExtraOrdinary_Items!P285</f>
        <v>449.11</v>
      </c>
      <c r="Q285">
        <f>PAT!Q285+ExtraOrdinary_Items!Q285</f>
        <v>489.58</v>
      </c>
    </row>
    <row r="286" spans="1:17" x14ac:dyDescent="0.25">
      <c r="A286">
        <v>283</v>
      </c>
      <c r="B286">
        <f>PAT!B286+ExtraOrdinary_Items!B286</f>
        <v>168.98</v>
      </c>
      <c r="C286">
        <f>PAT!C286+ExtraOrdinary_Items!C286</f>
        <v>142.70999999999998</v>
      </c>
      <c r="D286">
        <f>PAT!D286+ExtraOrdinary_Items!D286</f>
        <v>143.72</v>
      </c>
      <c r="E286">
        <f>PAT!E286+ExtraOrdinary_Items!E286</f>
        <v>208.57</v>
      </c>
      <c r="F286">
        <f>PAT!F286+ExtraOrdinary_Items!F286</f>
        <v>279.15999999999997</v>
      </c>
      <c r="G286">
        <f>PAT!G286+ExtraOrdinary_Items!G286</f>
        <v>387.26</v>
      </c>
      <c r="H286">
        <f>PAT!H286+ExtraOrdinary_Items!H286</f>
        <v>532.63</v>
      </c>
      <c r="I286">
        <f>PAT!I286+ExtraOrdinary_Items!I286</f>
        <v>662.18</v>
      </c>
      <c r="J286">
        <f>PAT!J286+ExtraOrdinary_Items!J286</f>
        <v>974.49</v>
      </c>
      <c r="K286">
        <f>PAT!K286+ExtraOrdinary_Items!K286</f>
        <v>914.2</v>
      </c>
      <c r="L286">
        <f>PAT!L286+ExtraOrdinary_Items!L286</f>
        <v>1023.21</v>
      </c>
      <c r="M286">
        <f>PAT!M286+ExtraOrdinary_Items!M286</f>
        <v>1317.19</v>
      </c>
      <c r="N286">
        <f>PAT!N286+ExtraOrdinary_Items!N286</f>
        <v>1386.51</v>
      </c>
      <c r="O286">
        <f>PAT!O286+ExtraOrdinary_Items!O286</f>
        <v>1663.49</v>
      </c>
      <c r="P286">
        <f>PAT!P286+ExtraOrdinary_Items!P286</f>
        <v>1931.05</v>
      </c>
      <c r="Q286">
        <f>PAT!Q286+ExtraOrdinary_Items!Q286</f>
        <v>2051.29</v>
      </c>
    </row>
    <row r="287" spans="1:17" x14ac:dyDescent="0.25">
      <c r="A287">
        <v>284</v>
      </c>
      <c r="B287">
        <f>PAT!B287+ExtraOrdinary_Items!B287</f>
        <v>33.04</v>
      </c>
      <c r="C287">
        <f>PAT!C287+ExtraOrdinary_Items!C287</f>
        <v>58.26</v>
      </c>
      <c r="D287">
        <f>PAT!D287+ExtraOrdinary_Items!D287</f>
        <v>14.52</v>
      </c>
      <c r="E287">
        <f>PAT!E287+ExtraOrdinary_Items!E287</f>
        <v>200.74</v>
      </c>
      <c r="F287">
        <f>PAT!F287+ExtraOrdinary_Items!F287</f>
        <v>208.39999999999998</v>
      </c>
      <c r="G287">
        <f>PAT!G287+ExtraOrdinary_Items!G287</f>
        <v>242.3</v>
      </c>
      <c r="H287">
        <f>PAT!H287+ExtraOrdinary_Items!H287</f>
        <v>389.01</v>
      </c>
      <c r="I287">
        <f>PAT!I287+ExtraOrdinary_Items!I287</f>
        <v>126.29</v>
      </c>
      <c r="J287">
        <f>PAT!J287+ExtraOrdinary_Items!J287</f>
        <v>165.98</v>
      </c>
      <c r="K287">
        <f>PAT!K287+ExtraOrdinary_Items!K287</f>
        <v>137.02000000000001</v>
      </c>
      <c r="L287">
        <f>PAT!L287+ExtraOrdinary_Items!L287</f>
        <v>9142.1899999999987</v>
      </c>
      <c r="M287">
        <f>PAT!M287+ExtraOrdinary_Items!M287</f>
        <v>183.69</v>
      </c>
      <c r="N287">
        <f>PAT!N287+ExtraOrdinary_Items!N287</f>
        <v>208.04</v>
      </c>
      <c r="O287">
        <f>PAT!O287+ExtraOrdinary_Items!O287</f>
        <v>355.12</v>
      </c>
      <c r="P287">
        <f>PAT!P287+ExtraOrdinary_Items!P287</f>
        <v>1244.52</v>
      </c>
      <c r="Q287">
        <f>PAT!Q287+ExtraOrdinary_Items!Q287</f>
        <v>211.42</v>
      </c>
    </row>
    <row r="288" spans="1:17" x14ac:dyDescent="0.25">
      <c r="A288">
        <v>285</v>
      </c>
      <c r="B288">
        <f>PAT!B288+ExtraOrdinary_Items!B288</f>
        <v>34.159999999999997</v>
      </c>
      <c r="C288">
        <f>PAT!C288+ExtraOrdinary_Items!C288</f>
        <v>41.05</v>
      </c>
      <c r="D288">
        <f>PAT!D288+ExtraOrdinary_Items!D288</f>
        <v>3.34</v>
      </c>
      <c r="E288">
        <f>PAT!E288+ExtraOrdinary_Items!E288</f>
        <v>22.47</v>
      </c>
      <c r="F288">
        <f>PAT!F288+ExtraOrdinary_Items!F288</f>
        <v>17.579999999999998</v>
      </c>
      <c r="G288">
        <f>PAT!G288+ExtraOrdinary_Items!G288</f>
        <v>25.27</v>
      </c>
      <c r="H288">
        <f>PAT!H288+ExtraOrdinary_Items!H288</f>
        <v>50.3</v>
      </c>
      <c r="I288">
        <f>PAT!I288+ExtraOrdinary_Items!I288</f>
        <v>30.67</v>
      </c>
      <c r="J288">
        <f>PAT!J288+ExtraOrdinary_Items!J288</f>
        <v>101.14</v>
      </c>
      <c r="K288">
        <f>PAT!K288+ExtraOrdinary_Items!K288</f>
        <v>107.22</v>
      </c>
      <c r="L288">
        <f>PAT!L288+ExtraOrdinary_Items!L288</f>
        <v>91.8</v>
      </c>
      <c r="M288">
        <f>PAT!M288+ExtraOrdinary_Items!M288</f>
        <v>59.79</v>
      </c>
      <c r="N288">
        <f>PAT!N288+ExtraOrdinary_Items!N288</f>
        <v>132.29</v>
      </c>
      <c r="O288">
        <f>PAT!O288+ExtraOrdinary_Items!O288</f>
        <v>180.54000000000002</v>
      </c>
      <c r="P288">
        <f>PAT!P288+ExtraOrdinary_Items!P288</f>
        <v>256.51</v>
      </c>
      <c r="Q288">
        <f>PAT!Q288+ExtraOrdinary_Items!Q288</f>
        <v>-584.35</v>
      </c>
    </row>
    <row r="289" spans="1:17" x14ac:dyDescent="0.25">
      <c r="A289">
        <v>286</v>
      </c>
      <c r="B289">
        <f>PAT!B289+ExtraOrdinary_Items!B289</f>
        <v>13.25</v>
      </c>
      <c r="C289">
        <f>PAT!C289+ExtraOrdinary_Items!C289</f>
        <v>12.24</v>
      </c>
      <c r="D289">
        <f>PAT!D289+ExtraOrdinary_Items!D289</f>
        <v>45.9</v>
      </c>
      <c r="E289">
        <f>PAT!E289+ExtraOrdinary_Items!E289</f>
        <v>70.180000000000007</v>
      </c>
      <c r="F289">
        <f>PAT!F289+ExtraOrdinary_Items!F289</f>
        <v>151.13</v>
      </c>
      <c r="G289">
        <f>PAT!G289+ExtraOrdinary_Items!G289</f>
        <v>211.39</v>
      </c>
      <c r="H289">
        <f>PAT!H289+ExtraOrdinary_Items!H289</f>
        <v>264.92</v>
      </c>
      <c r="I289">
        <f>PAT!I289+ExtraOrdinary_Items!I289</f>
        <v>281.14</v>
      </c>
      <c r="J289">
        <f>PAT!J289+ExtraOrdinary_Items!J289</f>
        <v>313.10000000000002</v>
      </c>
      <c r="K289">
        <f>PAT!K289+ExtraOrdinary_Items!K289</f>
        <v>405.06</v>
      </c>
      <c r="L289">
        <f>PAT!L289+ExtraOrdinary_Items!L289</f>
        <v>562</v>
      </c>
      <c r="M289">
        <f>PAT!M289+ExtraOrdinary_Items!M289</f>
        <v>902.51</v>
      </c>
      <c r="N289">
        <f>PAT!N289+ExtraOrdinary_Items!N289</f>
        <v>776.46</v>
      </c>
      <c r="O289">
        <f>PAT!O289+ExtraOrdinary_Items!O289</f>
        <v>856.41000000000008</v>
      </c>
      <c r="P289">
        <f>PAT!P289+ExtraOrdinary_Items!P289</f>
        <v>937.80000000000007</v>
      </c>
      <c r="Q289">
        <f>PAT!Q289+ExtraOrdinary_Items!Q289</f>
        <v>1160.0999999999999</v>
      </c>
    </row>
    <row r="290" spans="1:17" x14ac:dyDescent="0.25">
      <c r="A290">
        <v>287</v>
      </c>
      <c r="B290">
        <f>PAT!B290+ExtraOrdinary_Items!B290</f>
        <v>433.1</v>
      </c>
      <c r="C290">
        <f>PAT!C290+ExtraOrdinary_Items!C290</f>
        <v>532.75</v>
      </c>
      <c r="D290">
        <f>PAT!D290+ExtraOrdinary_Items!D290</f>
        <v>983.85</v>
      </c>
      <c r="E290">
        <f>PAT!E290+ExtraOrdinary_Items!E290</f>
        <v>1031.07</v>
      </c>
      <c r="F290">
        <f>PAT!F290+ExtraOrdinary_Items!F290</f>
        <v>1402.23</v>
      </c>
      <c r="G290">
        <f>PAT!G290+ExtraOrdinary_Items!G290</f>
        <v>2173.31</v>
      </c>
      <c r="H290">
        <f>PAT!H290+ExtraOrdinary_Items!H290</f>
        <v>3481.61</v>
      </c>
      <c r="I290">
        <f>PAT!I290+ExtraOrdinary_Items!I290</f>
        <v>4375.17</v>
      </c>
      <c r="J290">
        <f>PAT!J290+ExtraOrdinary_Items!J290</f>
        <v>3957.5</v>
      </c>
      <c r="K290">
        <f>PAT!K290+ExtraOrdinary_Items!K290</f>
        <v>4455.96</v>
      </c>
      <c r="L290">
        <f>PAT!L290+ExtraOrdinary_Items!L290</f>
        <v>4912.0400000000009</v>
      </c>
      <c r="M290">
        <f>PAT!M290+ExtraOrdinary_Items!M290</f>
        <v>5493.13</v>
      </c>
      <c r="N290">
        <f>PAT!N290+ExtraOrdinary_Items!N290</f>
        <v>5068.0499999999993</v>
      </c>
      <c r="O290">
        <f>PAT!O290+ExtraOrdinary_Items!O290</f>
        <v>4999.96</v>
      </c>
      <c r="P290">
        <f>PAT!P290+ExtraOrdinary_Items!P290</f>
        <v>5455.53</v>
      </c>
      <c r="Q290">
        <f>PAT!Q290+ExtraOrdinary_Items!Q290</f>
        <v>5391.64</v>
      </c>
    </row>
    <row r="291" spans="1:17" x14ac:dyDescent="0.25">
      <c r="A291">
        <v>288</v>
      </c>
      <c r="B291">
        <f>PAT!B291+ExtraOrdinary_Items!B291</f>
        <v>0.77</v>
      </c>
      <c r="C291">
        <f>PAT!C291+ExtraOrdinary_Items!C291</f>
        <v>0.65</v>
      </c>
      <c r="D291">
        <f>PAT!D291+ExtraOrdinary_Items!D291</f>
        <v>0.67</v>
      </c>
      <c r="E291">
        <f>PAT!E291+ExtraOrdinary_Items!E291</f>
        <v>2.78</v>
      </c>
      <c r="F291">
        <f>PAT!F291+ExtraOrdinary_Items!F291</f>
        <v>1.29</v>
      </c>
      <c r="G291">
        <f>PAT!G291+ExtraOrdinary_Items!G291</f>
        <v>-19.989999999999998</v>
      </c>
      <c r="H291">
        <f>PAT!H291+ExtraOrdinary_Items!H291</f>
        <v>-43.89</v>
      </c>
      <c r="I291">
        <f>PAT!I291+ExtraOrdinary_Items!I291</f>
        <v>19.670000000000002</v>
      </c>
      <c r="J291">
        <f>PAT!J291+ExtraOrdinary_Items!J291</f>
        <v>18.649999999999999</v>
      </c>
      <c r="K291">
        <f>PAT!K291+ExtraOrdinary_Items!K291</f>
        <v>39.019999999999996</v>
      </c>
      <c r="L291">
        <f>PAT!L291+ExtraOrdinary_Items!L291</f>
        <v>102.2</v>
      </c>
      <c r="M291">
        <f>PAT!M291+ExtraOrdinary_Items!M291</f>
        <v>109.08000000000001</v>
      </c>
      <c r="N291">
        <f>PAT!N291+ExtraOrdinary_Items!N291</f>
        <v>77.429999999999993</v>
      </c>
      <c r="O291">
        <f>PAT!O291+ExtraOrdinary_Items!O291</f>
        <v>144.65</v>
      </c>
      <c r="P291">
        <f>PAT!P291+ExtraOrdinary_Items!P291</f>
        <v>205.04000000000002</v>
      </c>
      <c r="Q291">
        <f>PAT!Q291+ExtraOrdinary_Items!Q291</f>
        <v>175.79999999999998</v>
      </c>
    </row>
    <row r="292" spans="1:17" x14ac:dyDescent="0.25">
      <c r="A292">
        <v>289</v>
      </c>
      <c r="B292">
        <f>PAT!B292+ExtraOrdinary_Items!B292</f>
        <v>0</v>
      </c>
      <c r="C292">
        <f>PAT!C292+ExtraOrdinary_Items!C292</f>
        <v>0</v>
      </c>
      <c r="D292">
        <f>PAT!D292+ExtraOrdinary_Items!D292</f>
        <v>0</v>
      </c>
      <c r="E292">
        <f>PAT!E292+ExtraOrdinary_Items!E292</f>
        <v>0</v>
      </c>
      <c r="F292">
        <f>PAT!F292+ExtraOrdinary_Items!F292</f>
        <v>0.01</v>
      </c>
      <c r="G292">
        <f>PAT!G292+ExtraOrdinary_Items!G292</f>
        <v>4.51</v>
      </c>
      <c r="H292">
        <f>PAT!H292+ExtraOrdinary_Items!H292</f>
        <v>11.17</v>
      </c>
      <c r="I292">
        <f>PAT!I292+ExtraOrdinary_Items!I292</f>
        <v>26.86</v>
      </c>
      <c r="J292">
        <f>PAT!J292+ExtraOrdinary_Items!J292</f>
        <v>0.01</v>
      </c>
      <c r="K292">
        <f>PAT!K292+ExtraOrdinary_Items!K292</f>
        <v>-3.2</v>
      </c>
      <c r="L292">
        <f>PAT!L292+ExtraOrdinary_Items!L292</f>
        <v>-16.87</v>
      </c>
      <c r="M292">
        <f>PAT!M292+ExtraOrdinary_Items!M292</f>
        <v>14.47</v>
      </c>
      <c r="N292">
        <f>PAT!N292+ExtraOrdinary_Items!N292</f>
        <v>-0.67999999999999994</v>
      </c>
      <c r="O292">
        <f>PAT!O292+ExtraOrdinary_Items!O292</f>
        <v>-17.59</v>
      </c>
      <c r="P292">
        <f>PAT!P292+ExtraOrdinary_Items!P292</f>
        <v>6.65</v>
      </c>
      <c r="Q292">
        <f>PAT!Q292+ExtraOrdinary_Items!Q292</f>
        <v>22.28</v>
      </c>
    </row>
    <row r="293" spans="1:17" x14ac:dyDescent="0.25">
      <c r="A293">
        <v>290</v>
      </c>
      <c r="B293">
        <f>PAT!B293+ExtraOrdinary_Items!B293</f>
        <v>16.329999999999998</v>
      </c>
      <c r="C293">
        <f>PAT!C293+ExtraOrdinary_Items!C293</f>
        <v>29.29</v>
      </c>
      <c r="D293">
        <f>PAT!D293+ExtraOrdinary_Items!D293</f>
        <v>28.029999999999998</v>
      </c>
      <c r="E293">
        <f>PAT!E293+ExtraOrdinary_Items!E293</f>
        <v>78.67</v>
      </c>
      <c r="F293">
        <f>PAT!F293+ExtraOrdinary_Items!F293</f>
        <v>44.6</v>
      </c>
      <c r="G293">
        <f>PAT!G293+ExtraOrdinary_Items!G293</f>
        <v>61.68</v>
      </c>
      <c r="H293">
        <f>PAT!H293+ExtraOrdinary_Items!H293</f>
        <v>80.080000000000013</v>
      </c>
      <c r="I293">
        <f>PAT!I293+ExtraOrdinary_Items!I293</f>
        <v>53.25</v>
      </c>
      <c r="J293">
        <f>PAT!J293+ExtraOrdinary_Items!J293</f>
        <v>93.679999999999993</v>
      </c>
      <c r="K293">
        <f>PAT!K293+ExtraOrdinary_Items!K293</f>
        <v>121.67</v>
      </c>
      <c r="L293">
        <f>PAT!L293+ExtraOrdinary_Items!L293</f>
        <v>89.490000000000009</v>
      </c>
      <c r="M293">
        <f>PAT!M293+ExtraOrdinary_Items!M293</f>
        <v>77.33</v>
      </c>
      <c r="N293">
        <f>PAT!N293+ExtraOrdinary_Items!N293</f>
        <v>5.4</v>
      </c>
      <c r="O293">
        <f>PAT!O293+ExtraOrdinary_Items!O293</f>
        <v>23.52</v>
      </c>
      <c r="P293">
        <f>PAT!P293+ExtraOrdinary_Items!P293</f>
        <v>13.42</v>
      </c>
      <c r="Q293">
        <f>PAT!Q293+ExtraOrdinary_Items!Q293</f>
        <v>18.940000000000001</v>
      </c>
    </row>
    <row r="294" spans="1:17" x14ac:dyDescent="0.25">
      <c r="A294">
        <v>291</v>
      </c>
      <c r="B294">
        <f>PAT!B294+ExtraOrdinary_Items!B294</f>
        <v>73.069999999999993</v>
      </c>
      <c r="C294">
        <f>PAT!C294+ExtraOrdinary_Items!C294</f>
        <v>95.09</v>
      </c>
      <c r="D294">
        <f>PAT!D294+ExtraOrdinary_Items!D294</f>
        <v>82.300000000000011</v>
      </c>
      <c r="E294">
        <f>PAT!E294+ExtraOrdinary_Items!E294</f>
        <v>179.01</v>
      </c>
      <c r="F294">
        <f>PAT!F294+ExtraOrdinary_Items!F294</f>
        <v>297.98</v>
      </c>
      <c r="G294">
        <f>PAT!G294+ExtraOrdinary_Items!G294</f>
        <v>443.39</v>
      </c>
      <c r="H294">
        <f>PAT!H294+ExtraOrdinary_Items!H294</f>
        <v>416.97</v>
      </c>
      <c r="I294">
        <f>PAT!I294+ExtraOrdinary_Items!I294</f>
        <v>655.68999999999994</v>
      </c>
      <c r="J294">
        <f>PAT!J294+ExtraOrdinary_Items!J294</f>
        <v>809.98</v>
      </c>
      <c r="K294">
        <f>PAT!K294+ExtraOrdinary_Items!K294</f>
        <v>904.58</v>
      </c>
      <c r="L294">
        <f>PAT!L294+ExtraOrdinary_Items!L294</f>
        <v>1519.25</v>
      </c>
      <c r="M294">
        <f>PAT!M294+ExtraOrdinary_Items!M294</f>
        <v>2566.79</v>
      </c>
      <c r="N294">
        <f>PAT!N294+ExtraOrdinary_Items!N294</f>
        <v>2429.69</v>
      </c>
      <c r="O294">
        <f>PAT!O294+ExtraOrdinary_Items!O294</f>
        <v>2839.17</v>
      </c>
      <c r="P294">
        <f>PAT!P294+ExtraOrdinary_Items!P294</f>
        <v>3151.86</v>
      </c>
      <c r="Q294">
        <f>PAT!Q294+ExtraOrdinary_Items!Q294</f>
        <v>1353.3500000000001</v>
      </c>
    </row>
    <row r="295" spans="1:17" x14ac:dyDescent="0.25">
      <c r="A295">
        <v>292</v>
      </c>
      <c r="B295">
        <f>PAT!B295+ExtraOrdinary_Items!B295</f>
        <v>0.23</v>
      </c>
      <c r="C295">
        <f>PAT!C295+ExtraOrdinary_Items!C295</f>
        <v>0.83</v>
      </c>
      <c r="D295">
        <f>PAT!D295+ExtraOrdinary_Items!D295</f>
        <v>1.1299999999999999</v>
      </c>
      <c r="E295">
        <f>PAT!E295+ExtraOrdinary_Items!E295</f>
        <v>2.0699999999999998</v>
      </c>
      <c r="F295">
        <f>PAT!F295+ExtraOrdinary_Items!F295</f>
        <v>3.13</v>
      </c>
      <c r="G295">
        <f>PAT!G295+ExtraOrdinary_Items!G295</f>
        <v>3.3699999999999997</v>
      </c>
      <c r="H295">
        <f>PAT!H295+ExtraOrdinary_Items!H295</f>
        <v>3.3299999999999996</v>
      </c>
      <c r="I295">
        <f>PAT!I295+ExtraOrdinary_Items!I295</f>
        <v>5.34</v>
      </c>
      <c r="J295">
        <f>PAT!J295+ExtraOrdinary_Items!J295</f>
        <v>8.3699999999999992</v>
      </c>
      <c r="K295">
        <f>PAT!K295+ExtraOrdinary_Items!K295</f>
        <v>14.14</v>
      </c>
      <c r="L295">
        <f>PAT!L295+ExtraOrdinary_Items!L295</f>
        <v>20.350000000000001</v>
      </c>
      <c r="M295">
        <f>PAT!M295+ExtraOrdinary_Items!M295</f>
        <v>31.38</v>
      </c>
      <c r="N295">
        <f>PAT!N295+ExtraOrdinary_Items!N295</f>
        <v>45.23</v>
      </c>
      <c r="O295">
        <f>PAT!O295+ExtraOrdinary_Items!O295</f>
        <v>51.34</v>
      </c>
      <c r="P295">
        <f>PAT!P295+ExtraOrdinary_Items!P295</f>
        <v>61.43</v>
      </c>
      <c r="Q295">
        <f>PAT!Q295+ExtraOrdinary_Items!Q295</f>
        <v>79.25</v>
      </c>
    </row>
    <row r="296" spans="1:17" x14ac:dyDescent="0.25">
      <c r="A296">
        <v>293</v>
      </c>
      <c r="B296">
        <f>PAT!B296+ExtraOrdinary_Items!B296</f>
        <v>0.25</v>
      </c>
      <c r="C296">
        <f>PAT!C296+ExtraOrdinary_Items!C296</f>
        <v>0.34</v>
      </c>
      <c r="D296">
        <f>PAT!D296+ExtraOrdinary_Items!D296</f>
        <v>0.44</v>
      </c>
      <c r="E296">
        <f>PAT!E296+ExtraOrdinary_Items!E296</f>
        <v>8.64</v>
      </c>
      <c r="F296">
        <f>PAT!F296+ExtraOrdinary_Items!F296</f>
        <v>20.71</v>
      </c>
      <c r="G296">
        <f>PAT!G296+ExtraOrdinary_Items!G296</f>
        <v>6.87</v>
      </c>
      <c r="H296">
        <f>PAT!H296+ExtraOrdinary_Items!H296</f>
        <v>8.1</v>
      </c>
      <c r="I296">
        <f>PAT!I296+ExtraOrdinary_Items!I296</f>
        <v>13.21</v>
      </c>
      <c r="J296">
        <f>PAT!J296+ExtraOrdinary_Items!J296</f>
        <v>15.72</v>
      </c>
      <c r="K296">
        <f>PAT!K296+ExtraOrdinary_Items!K296</f>
        <v>18.329999999999998</v>
      </c>
      <c r="L296">
        <f>PAT!L296+ExtraOrdinary_Items!L296</f>
        <v>15.79</v>
      </c>
      <c r="M296">
        <f>PAT!M296+ExtraOrdinary_Items!M296</f>
        <v>31.1</v>
      </c>
      <c r="N296">
        <f>PAT!N296+ExtraOrdinary_Items!N296</f>
        <v>41.52</v>
      </c>
      <c r="O296">
        <f>PAT!O296+ExtraOrdinary_Items!O296</f>
        <v>83.86</v>
      </c>
      <c r="P296">
        <f>PAT!P296+ExtraOrdinary_Items!P296</f>
        <v>70.87</v>
      </c>
      <c r="Q296">
        <f>PAT!Q296+ExtraOrdinary_Items!Q296</f>
        <v>104.4</v>
      </c>
    </row>
    <row r="297" spans="1:17" x14ac:dyDescent="0.25">
      <c r="A297">
        <v>294</v>
      </c>
      <c r="B297">
        <f>PAT!B297+ExtraOrdinary_Items!B297</f>
        <v>25.04</v>
      </c>
      <c r="C297">
        <f>PAT!C297+ExtraOrdinary_Items!C297</f>
        <v>50.62</v>
      </c>
      <c r="D297">
        <f>PAT!D297+ExtraOrdinary_Items!D297</f>
        <v>107.17</v>
      </c>
      <c r="E297">
        <f>PAT!E297+ExtraOrdinary_Items!E297</f>
        <v>108.36</v>
      </c>
      <c r="F297">
        <f>PAT!F297+ExtraOrdinary_Items!F297</f>
        <v>140.28</v>
      </c>
      <c r="G297">
        <f>PAT!G297+ExtraOrdinary_Items!G297</f>
        <v>200.67999999999998</v>
      </c>
      <c r="H297">
        <f>PAT!H297+ExtraOrdinary_Items!H297</f>
        <v>140.77000000000001</v>
      </c>
      <c r="I297">
        <f>PAT!I297+ExtraOrdinary_Items!I297</f>
        <v>216.38</v>
      </c>
      <c r="J297">
        <f>PAT!J297+ExtraOrdinary_Items!J297</f>
        <v>121.84</v>
      </c>
      <c r="K297">
        <f>PAT!K297+ExtraOrdinary_Items!K297</f>
        <v>71.28</v>
      </c>
      <c r="L297">
        <f>PAT!L297+ExtraOrdinary_Items!L297</f>
        <v>-70.44</v>
      </c>
      <c r="M297">
        <f>PAT!M297+ExtraOrdinary_Items!M297</f>
        <v>18.82</v>
      </c>
      <c r="N297">
        <f>PAT!N297+ExtraOrdinary_Items!N297</f>
        <v>48.44</v>
      </c>
      <c r="O297">
        <f>PAT!O297+ExtraOrdinary_Items!O297</f>
        <v>54.910000000000004</v>
      </c>
      <c r="P297">
        <f>PAT!P297+ExtraOrdinary_Items!P297</f>
        <v>57.06</v>
      </c>
      <c r="Q297">
        <f>PAT!Q297+ExtraOrdinary_Items!Q297</f>
        <v>48.84</v>
      </c>
    </row>
    <row r="298" spans="1:17" x14ac:dyDescent="0.25">
      <c r="A298">
        <v>295</v>
      </c>
      <c r="B298">
        <f>PAT!B298+ExtraOrdinary_Items!B298</f>
        <v>17.810000000000002</v>
      </c>
      <c r="C298">
        <f>PAT!C298+ExtraOrdinary_Items!C298</f>
        <v>28.52</v>
      </c>
      <c r="D298">
        <f>PAT!D298+ExtraOrdinary_Items!D298</f>
        <v>126.9</v>
      </c>
      <c r="E298">
        <f>PAT!E298+ExtraOrdinary_Items!E298</f>
        <v>114.78</v>
      </c>
      <c r="F298">
        <f>PAT!F298+ExtraOrdinary_Items!F298</f>
        <v>134.24</v>
      </c>
      <c r="G298">
        <f>PAT!G298+ExtraOrdinary_Items!G298</f>
        <v>480.08</v>
      </c>
      <c r="H298">
        <f>PAT!H298+ExtraOrdinary_Items!H298</f>
        <v>663.79</v>
      </c>
      <c r="I298">
        <f>PAT!I298+ExtraOrdinary_Items!I298</f>
        <v>466.35</v>
      </c>
      <c r="J298">
        <f>PAT!J298+ExtraOrdinary_Items!J298</f>
        <v>588.17999999999995</v>
      </c>
      <c r="K298">
        <f>PAT!K298+ExtraOrdinary_Items!K298</f>
        <v>410.87</v>
      </c>
      <c r="L298">
        <f>PAT!L298+ExtraOrdinary_Items!L298</f>
        <v>431.81</v>
      </c>
      <c r="M298">
        <f>PAT!M298+ExtraOrdinary_Items!M298</f>
        <v>509.2</v>
      </c>
      <c r="N298">
        <f>PAT!N298+ExtraOrdinary_Items!N298</f>
        <v>428.02</v>
      </c>
      <c r="O298">
        <f>PAT!O298+ExtraOrdinary_Items!O298</f>
        <v>172.98</v>
      </c>
      <c r="P298">
        <f>PAT!P298+ExtraOrdinary_Items!P298</f>
        <v>305.83</v>
      </c>
      <c r="Q298">
        <f>PAT!Q298+ExtraOrdinary_Items!Q298</f>
        <v>421.99</v>
      </c>
    </row>
    <row r="299" spans="1:17" x14ac:dyDescent="0.25">
      <c r="A299">
        <v>296</v>
      </c>
      <c r="B299">
        <f>PAT!B299+ExtraOrdinary_Items!B299</f>
        <v>78.679999999999993</v>
      </c>
      <c r="C299">
        <f>PAT!C299+ExtraOrdinary_Items!C299</f>
        <v>117.52</v>
      </c>
      <c r="D299">
        <f>PAT!D299+ExtraOrdinary_Items!D299</f>
        <v>29.240000000000002</v>
      </c>
      <c r="E299">
        <f>PAT!E299+ExtraOrdinary_Items!E299</f>
        <v>40.400000000000006</v>
      </c>
      <c r="F299">
        <f>PAT!F299+ExtraOrdinary_Items!F299</f>
        <v>80.099999999999994</v>
      </c>
      <c r="G299">
        <f>PAT!G299+ExtraOrdinary_Items!G299</f>
        <v>171.78</v>
      </c>
      <c r="H299">
        <f>PAT!H299+ExtraOrdinary_Items!H299</f>
        <v>144.56</v>
      </c>
      <c r="I299">
        <f>PAT!I299+ExtraOrdinary_Items!I299</f>
        <v>253.03</v>
      </c>
      <c r="J299">
        <f>PAT!J299+ExtraOrdinary_Items!J299</f>
        <v>353.98</v>
      </c>
      <c r="K299">
        <f>PAT!K299+ExtraOrdinary_Items!K299</f>
        <v>619.41999999999996</v>
      </c>
      <c r="L299">
        <f>PAT!L299+ExtraOrdinary_Items!L299</f>
        <v>572.36</v>
      </c>
      <c r="M299">
        <f>PAT!M299+ExtraOrdinary_Items!M299</f>
        <v>802.21</v>
      </c>
      <c r="N299">
        <f>PAT!N299+ExtraOrdinary_Items!N299</f>
        <v>897.89</v>
      </c>
      <c r="O299">
        <f>PAT!O299+ExtraOrdinary_Items!O299</f>
        <v>2473.9</v>
      </c>
      <c r="P299">
        <f>PAT!P299+ExtraOrdinary_Items!P299</f>
        <v>1451.08</v>
      </c>
      <c r="Q299">
        <f>PAT!Q299+ExtraOrdinary_Items!Q299</f>
        <v>1092.28</v>
      </c>
    </row>
    <row r="300" spans="1:17" x14ac:dyDescent="0.25">
      <c r="A300">
        <v>297</v>
      </c>
      <c r="B300">
        <f>PAT!B300+ExtraOrdinary_Items!B300</f>
        <v>1.5699999999999998</v>
      </c>
      <c r="C300">
        <f>PAT!C300+ExtraOrdinary_Items!C300</f>
        <v>21.66</v>
      </c>
      <c r="D300">
        <f>PAT!D300+ExtraOrdinary_Items!D300</f>
        <v>15.540000000000001</v>
      </c>
      <c r="E300">
        <f>PAT!E300+ExtraOrdinary_Items!E300</f>
        <v>20.170000000000002</v>
      </c>
      <c r="F300">
        <f>PAT!F300+ExtraOrdinary_Items!F300</f>
        <v>33.14</v>
      </c>
      <c r="G300">
        <f>PAT!G300+ExtraOrdinary_Items!G300</f>
        <v>53.36</v>
      </c>
      <c r="H300">
        <f>PAT!H300+ExtraOrdinary_Items!H300</f>
        <v>40.229999999999997</v>
      </c>
      <c r="I300">
        <f>PAT!I300+ExtraOrdinary_Items!I300</f>
        <v>87.289999999999992</v>
      </c>
      <c r="J300">
        <f>PAT!J300+ExtraOrdinary_Items!J300</f>
        <v>114.43</v>
      </c>
      <c r="K300">
        <f>PAT!K300+ExtraOrdinary_Items!K300</f>
        <v>63.24</v>
      </c>
      <c r="L300">
        <f>PAT!L300+ExtraOrdinary_Items!L300</f>
        <v>122.8</v>
      </c>
      <c r="M300">
        <f>PAT!M300+ExtraOrdinary_Items!M300</f>
        <v>135.57</v>
      </c>
      <c r="N300">
        <f>PAT!N300+ExtraOrdinary_Items!N300</f>
        <v>149.07</v>
      </c>
      <c r="O300">
        <f>PAT!O300+ExtraOrdinary_Items!O300</f>
        <v>187.15</v>
      </c>
      <c r="P300">
        <f>PAT!P300+ExtraOrdinary_Items!P300</f>
        <v>384.63</v>
      </c>
      <c r="Q300">
        <f>PAT!Q300+ExtraOrdinary_Items!Q300</f>
        <v>202.49</v>
      </c>
    </row>
    <row r="301" spans="1:17" x14ac:dyDescent="0.25">
      <c r="A301">
        <v>298</v>
      </c>
      <c r="B301">
        <f>PAT!B301+ExtraOrdinary_Items!B301</f>
        <v>53.91</v>
      </c>
      <c r="C301">
        <f>PAT!C301+ExtraOrdinary_Items!C301</f>
        <v>82.93</v>
      </c>
      <c r="D301">
        <f>PAT!D301+ExtraOrdinary_Items!D301</f>
        <v>107.37</v>
      </c>
      <c r="E301">
        <f>PAT!E301+ExtraOrdinary_Items!E301</f>
        <v>141.14999999999998</v>
      </c>
      <c r="F301">
        <f>PAT!F301+ExtraOrdinary_Items!F301</f>
        <v>137.22999999999999</v>
      </c>
      <c r="G301">
        <f>PAT!G301+ExtraOrdinary_Items!G301</f>
        <v>146.93</v>
      </c>
      <c r="H301">
        <f>PAT!H301+ExtraOrdinary_Items!H301</f>
        <v>147.19999999999999</v>
      </c>
      <c r="I301">
        <f>PAT!I301+ExtraOrdinary_Items!I301</f>
        <v>161.81</v>
      </c>
      <c r="J301">
        <f>PAT!J301+ExtraOrdinary_Items!J301</f>
        <v>225.51</v>
      </c>
      <c r="K301">
        <f>PAT!K301+ExtraOrdinary_Items!K301</f>
        <v>309.63</v>
      </c>
      <c r="L301">
        <f>PAT!L301+ExtraOrdinary_Items!L301</f>
        <v>298.74</v>
      </c>
      <c r="M301">
        <f>PAT!M301+ExtraOrdinary_Items!M301</f>
        <v>297.39</v>
      </c>
      <c r="N301">
        <f>PAT!N301+ExtraOrdinary_Items!N301</f>
        <v>301.24</v>
      </c>
      <c r="O301">
        <f>PAT!O301+ExtraOrdinary_Items!O301</f>
        <v>310.89</v>
      </c>
      <c r="P301">
        <f>PAT!P301+ExtraOrdinary_Items!P301</f>
        <v>393.43</v>
      </c>
      <c r="Q301">
        <f>PAT!Q301+ExtraOrdinary_Items!Q301</f>
        <v>477.87</v>
      </c>
    </row>
    <row r="302" spans="1:17" x14ac:dyDescent="0.25">
      <c r="A302">
        <v>299</v>
      </c>
      <c r="B302">
        <f>PAT!B302+ExtraOrdinary_Items!B302</f>
        <v>44.54</v>
      </c>
      <c r="C302">
        <f>PAT!C302+ExtraOrdinary_Items!C302</f>
        <v>67.69</v>
      </c>
      <c r="D302">
        <f>PAT!D302+ExtraOrdinary_Items!D302</f>
        <v>82.330000000000013</v>
      </c>
      <c r="E302">
        <f>PAT!E302+ExtraOrdinary_Items!E302</f>
        <v>108.6</v>
      </c>
      <c r="F302">
        <f>PAT!F302+ExtraOrdinary_Items!F302</f>
        <v>134.19</v>
      </c>
      <c r="G302">
        <f>PAT!G302+ExtraOrdinary_Items!G302</f>
        <v>177.06</v>
      </c>
      <c r="H302">
        <f>PAT!H302+ExtraOrdinary_Items!H302</f>
        <v>214.85000000000002</v>
      </c>
      <c r="I302">
        <f>PAT!I302+ExtraOrdinary_Items!I302</f>
        <v>342.71</v>
      </c>
      <c r="J302">
        <f>PAT!J302+ExtraOrdinary_Items!J302</f>
        <v>463.11</v>
      </c>
      <c r="K302">
        <f>PAT!K302+ExtraOrdinary_Items!K302</f>
        <v>620.52</v>
      </c>
      <c r="L302">
        <f>PAT!L302+ExtraOrdinary_Items!L302</f>
        <v>883.08</v>
      </c>
      <c r="M302">
        <f>PAT!M302+ExtraOrdinary_Items!M302</f>
        <v>887.56000000000006</v>
      </c>
      <c r="N302">
        <f>PAT!N302+ExtraOrdinary_Items!N302</f>
        <v>831.91</v>
      </c>
      <c r="O302">
        <f>PAT!O302+ExtraOrdinary_Items!O302</f>
        <v>672.72</v>
      </c>
      <c r="P302">
        <f>PAT!P302+ExtraOrdinary_Items!P302</f>
        <v>400.64000000000004</v>
      </c>
      <c r="Q302">
        <f>PAT!Q302+ExtraOrdinary_Items!Q302</f>
        <v>892.51</v>
      </c>
    </row>
    <row r="303" spans="1:17" x14ac:dyDescent="0.25">
      <c r="A303">
        <v>300</v>
      </c>
      <c r="B303">
        <f>PAT!B303+ExtraOrdinary_Items!B303</f>
        <v>145.53</v>
      </c>
      <c r="C303">
        <f>PAT!C303+ExtraOrdinary_Items!C303</f>
        <v>340.52</v>
      </c>
      <c r="D303">
        <f>PAT!D303+ExtraOrdinary_Items!D303</f>
        <v>512.66999999999996</v>
      </c>
      <c r="E303">
        <f>PAT!E303+ExtraOrdinary_Items!E303</f>
        <v>857.1</v>
      </c>
      <c r="F303">
        <f>PAT!F303+ExtraOrdinary_Items!F303</f>
        <v>1068.3900000000001</v>
      </c>
      <c r="G303">
        <f>PAT!G303+ExtraOrdinary_Items!G303</f>
        <v>1103.3699999999999</v>
      </c>
      <c r="H303">
        <f>PAT!H303+ExtraOrdinary_Items!H303</f>
        <v>840.89</v>
      </c>
      <c r="I303">
        <f>PAT!I303+ExtraOrdinary_Items!I303</f>
        <v>2087.88</v>
      </c>
      <c r="J303">
        <f>PAT!J303+ExtraOrdinary_Items!J303</f>
        <v>2663.08</v>
      </c>
      <c r="K303">
        <f>PAT!K303+ExtraOrdinary_Items!K303</f>
        <v>2878.94</v>
      </c>
      <c r="L303">
        <f>PAT!L303+ExtraOrdinary_Items!L303</f>
        <v>3353.11</v>
      </c>
      <c r="M303">
        <f>PAT!M303+ExtraOrdinary_Items!M303</f>
        <v>3758.5099999999998</v>
      </c>
      <c r="N303">
        <f>PAT!N303+ExtraOrdinary_Items!N303</f>
        <v>3324.2</v>
      </c>
      <c r="O303">
        <f>PAT!O303+ExtraOrdinary_Items!O303</f>
        <v>3204.59</v>
      </c>
      <c r="P303">
        <f>PAT!P303+ExtraOrdinary_Items!P303</f>
        <v>3643.5</v>
      </c>
      <c r="Q303">
        <f>PAT!Q303+ExtraOrdinary_Items!Q303</f>
        <v>4356.0700000000006</v>
      </c>
    </row>
    <row r="304" spans="1:17" x14ac:dyDescent="0.25">
      <c r="A304">
        <v>301</v>
      </c>
      <c r="B304">
        <f>PAT!B304+ExtraOrdinary_Items!B304</f>
        <v>0</v>
      </c>
      <c r="C304">
        <f>PAT!C304+ExtraOrdinary_Items!C304</f>
        <v>0.02</v>
      </c>
      <c r="D304">
        <f>PAT!D304+ExtraOrdinary_Items!D304</f>
        <v>0</v>
      </c>
      <c r="E304">
        <f>PAT!E304+ExtraOrdinary_Items!E304</f>
        <v>-11.94</v>
      </c>
      <c r="F304">
        <f>PAT!F304+ExtraOrdinary_Items!F304</f>
        <v>-12.53</v>
      </c>
      <c r="G304">
        <f>PAT!G304+ExtraOrdinary_Items!G304</f>
        <v>-14.17</v>
      </c>
      <c r="H304">
        <f>PAT!H304+ExtraOrdinary_Items!H304</f>
        <v>-41.4</v>
      </c>
      <c r="I304">
        <f>PAT!I304+ExtraOrdinary_Items!I304</f>
        <v>-94.29</v>
      </c>
      <c r="J304">
        <f>PAT!J304+ExtraOrdinary_Items!J304</f>
        <v>-3.18</v>
      </c>
      <c r="K304">
        <f>PAT!K304+ExtraOrdinary_Items!K304</f>
        <v>6.78</v>
      </c>
      <c r="L304">
        <f>PAT!L304+ExtraOrdinary_Items!L304</f>
        <v>40.869999999999997</v>
      </c>
      <c r="M304">
        <f>PAT!M304+ExtraOrdinary_Items!M304</f>
        <v>17.97</v>
      </c>
      <c r="N304">
        <f>PAT!N304+ExtraOrdinary_Items!N304</f>
        <v>77.67</v>
      </c>
      <c r="O304">
        <f>PAT!O304+ExtraOrdinary_Items!O304</f>
        <v>31.31</v>
      </c>
      <c r="P304">
        <f>PAT!P304+ExtraOrdinary_Items!P304</f>
        <v>51.5</v>
      </c>
      <c r="Q304">
        <f>PAT!Q304+ExtraOrdinary_Items!Q304</f>
        <v>69.3</v>
      </c>
    </row>
    <row r="305" spans="1:17" x14ac:dyDescent="0.25">
      <c r="A305">
        <v>302</v>
      </c>
      <c r="B305">
        <f>PAT!B305+ExtraOrdinary_Items!B305</f>
        <v>3.57</v>
      </c>
      <c r="C305">
        <f>PAT!C305+ExtraOrdinary_Items!C305</f>
        <v>12.540000000000001</v>
      </c>
      <c r="D305">
        <f>PAT!D305+ExtraOrdinary_Items!D305</f>
        <v>9.6800000000000015</v>
      </c>
      <c r="E305">
        <f>PAT!E305+ExtraOrdinary_Items!E305</f>
        <v>21.49</v>
      </c>
      <c r="F305">
        <f>PAT!F305+ExtraOrdinary_Items!F305</f>
        <v>44.71</v>
      </c>
      <c r="G305">
        <f>PAT!G305+ExtraOrdinary_Items!G305</f>
        <v>81.36999999999999</v>
      </c>
      <c r="H305">
        <f>PAT!H305+ExtraOrdinary_Items!H305</f>
        <v>83.85</v>
      </c>
      <c r="I305">
        <f>PAT!I305+ExtraOrdinary_Items!I305</f>
        <v>118.81</v>
      </c>
      <c r="J305">
        <f>PAT!J305+ExtraOrdinary_Items!J305</f>
        <v>103.49000000000001</v>
      </c>
      <c r="K305">
        <f>PAT!K305+ExtraOrdinary_Items!K305</f>
        <v>105.78</v>
      </c>
      <c r="L305">
        <f>PAT!L305+ExtraOrdinary_Items!L305</f>
        <v>109.86</v>
      </c>
      <c r="M305">
        <f>PAT!M305+ExtraOrdinary_Items!M305</f>
        <v>96.14</v>
      </c>
      <c r="N305">
        <f>PAT!N305+ExtraOrdinary_Items!N305</f>
        <v>102.22</v>
      </c>
      <c r="O305">
        <f>PAT!O305+ExtraOrdinary_Items!O305</f>
        <v>296.98</v>
      </c>
      <c r="P305">
        <f>PAT!P305+ExtraOrdinary_Items!P305</f>
        <v>136.35</v>
      </c>
      <c r="Q305">
        <f>PAT!Q305+ExtraOrdinary_Items!Q305</f>
        <v>185.26000000000002</v>
      </c>
    </row>
    <row r="306" spans="1:17" x14ac:dyDescent="0.25">
      <c r="A306">
        <v>303</v>
      </c>
      <c r="B306">
        <f>PAT!B306+ExtraOrdinary_Items!B306</f>
        <v>0</v>
      </c>
      <c r="C306">
        <f>PAT!C306+ExtraOrdinary_Items!C306</f>
        <v>0</v>
      </c>
      <c r="D306">
        <f>PAT!D306+ExtraOrdinary_Items!D306</f>
        <v>0</v>
      </c>
      <c r="E306">
        <f>PAT!E306+ExtraOrdinary_Items!E306</f>
        <v>0</v>
      </c>
      <c r="F306">
        <f>PAT!F306+ExtraOrdinary_Items!F306</f>
        <v>0</v>
      </c>
      <c r="G306">
        <f>PAT!G306+ExtraOrdinary_Items!G306</f>
        <v>-0.01</v>
      </c>
      <c r="H306">
        <f>PAT!H306+ExtraOrdinary_Items!H306</f>
        <v>4.46</v>
      </c>
      <c r="I306">
        <f>PAT!I306+ExtraOrdinary_Items!I306</f>
        <v>-2.84</v>
      </c>
      <c r="J306">
        <f>PAT!J306+ExtraOrdinary_Items!J306</f>
        <v>-7.05</v>
      </c>
      <c r="K306">
        <f>PAT!K306+ExtraOrdinary_Items!K306</f>
        <v>10.81</v>
      </c>
      <c r="L306">
        <f>PAT!L306+ExtraOrdinary_Items!L306</f>
        <v>24.52</v>
      </c>
      <c r="M306">
        <f>PAT!M306+ExtraOrdinary_Items!M306</f>
        <v>36.64</v>
      </c>
      <c r="N306">
        <f>PAT!N306+ExtraOrdinary_Items!N306</f>
        <v>41.09</v>
      </c>
      <c r="O306">
        <f>PAT!O306+ExtraOrdinary_Items!O306</f>
        <v>37.82</v>
      </c>
      <c r="P306">
        <f>PAT!P306+ExtraOrdinary_Items!P306</f>
        <v>44.93</v>
      </c>
      <c r="Q306">
        <f>PAT!Q306+ExtraOrdinary_Items!Q306</f>
        <v>62.19</v>
      </c>
    </row>
    <row r="307" spans="1:17" x14ac:dyDescent="0.25">
      <c r="A307">
        <v>304</v>
      </c>
      <c r="B307">
        <f>PAT!B307+ExtraOrdinary_Items!B307</f>
        <v>1.24</v>
      </c>
      <c r="C307">
        <f>PAT!C307+ExtraOrdinary_Items!C307</f>
        <v>2.15</v>
      </c>
      <c r="D307">
        <f>PAT!D307+ExtraOrdinary_Items!D307</f>
        <v>3.75</v>
      </c>
      <c r="E307">
        <f>PAT!E307+ExtraOrdinary_Items!E307</f>
        <v>6.3599999999999994</v>
      </c>
      <c r="F307">
        <f>PAT!F307+ExtraOrdinary_Items!F307</f>
        <v>14.129999999999999</v>
      </c>
      <c r="G307">
        <f>PAT!G307+ExtraOrdinary_Items!G307</f>
        <v>21.18</v>
      </c>
      <c r="H307">
        <f>PAT!H307+ExtraOrdinary_Items!H307</f>
        <v>30.44</v>
      </c>
      <c r="I307">
        <f>PAT!I307+ExtraOrdinary_Items!I307</f>
        <v>125.89</v>
      </c>
      <c r="J307">
        <f>PAT!J307+ExtraOrdinary_Items!J307</f>
        <v>296.56</v>
      </c>
      <c r="K307">
        <f>PAT!K307+ExtraOrdinary_Items!K307</f>
        <v>593.19000000000005</v>
      </c>
      <c r="L307">
        <f>PAT!L307+ExtraOrdinary_Items!L307</f>
        <v>210.57</v>
      </c>
      <c r="M307">
        <f>PAT!M307+ExtraOrdinary_Items!M307</f>
        <v>234.95</v>
      </c>
      <c r="N307">
        <f>PAT!N307+ExtraOrdinary_Items!N307</f>
        <v>272.18</v>
      </c>
      <c r="O307">
        <f>PAT!O307+ExtraOrdinary_Items!O307</f>
        <v>343.93</v>
      </c>
      <c r="P307">
        <f>PAT!P307+ExtraOrdinary_Items!P307</f>
        <v>727.02</v>
      </c>
      <c r="Q307">
        <f>PAT!Q307+ExtraOrdinary_Items!Q307</f>
        <v>702.42</v>
      </c>
    </row>
    <row r="308" spans="1:17" x14ac:dyDescent="0.25">
      <c r="A308">
        <v>305</v>
      </c>
      <c r="B308">
        <f>PAT!B308+ExtraOrdinary_Items!B308</f>
        <v>-406.41</v>
      </c>
      <c r="C308">
        <f>PAT!C308+ExtraOrdinary_Items!C308</f>
        <v>461.62</v>
      </c>
      <c r="D308">
        <f>PAT!D308+ExtraOrdinary_Items!D308</f>
        <v>891.66</v>
      </c>
      <c r="E308">
        <f>PAT!E308+ExtraOrdinary_Items!E308</f>
        <v>393.62</v>
      </c>
      <c r="F308">
        <f>PAT!F308+ExtraOrdinary_Items!F308</f>
        <v>525.91999999999996</v>
      </c>
      <c r="G308">
        <f>PAT!G308+ExtraOrdinary_Items!G308</f>
        <v>1274.6300000000001</v>
      </c>
      <c r="H308">
        <f>PAT!H308+ExtraOrdinary_Items!H308</f>
        <v>1205.04</v>
      </c>
      <c r="I308">
        <f>PAT!I308+ExtraOrdinary_Items!I308</f>
        <v>1122.0800000000002</v>
      </c>
      <c r="J308">
        <f>PAT!J308+ExtraOrdinary_Items!J308</f>
        <v>1184.5300000000002</v>
      </c>
      <c r="K308">
        <f>PAT!K308+ExtraOrdinary_Items!K308</f>
        <v>924.28000000000009</v>
      </c>
      <c r="L308">
        <f>PAT!L308+ExtraOrdinary_Items!L308</f>
        <v>-723.81</v>
      </c>
      <c r="M308">
        <f>PAT!M308+ExtraOrdinary_Items!M308</f>
        <v>616.07999999999993</v>
      </c>
      <c r="N308">
        <f>PAT!N308+ExtraOrdinary_Items!N308</f>
        <v>-1663.93</v>
      </c>
      <c r="O308">
        <f>PAT!O308+ExtraOrdinary_Items!O308</f>
        <v>1282.24</v>
      </c>
      <c r="P308">
        <f>PAT!P308+ExtraOrdinary_Items!P308</f>
        <v>3706.89</v>
      </c>
      <c r="Q308">
        <f>PAT!Q308+ExtraOrdinary_Items!Q308</f>
        <v>2278.62</v>
      </c>
    </row>
    <row r="309" spans="1:17" x14ac:dyDescent="0.25">
      <c r="A309">
        <v>306</v>
      </c>
      <c r="B309">
        <f>PAT!B309+ExtraOrdinary_Items!B309</f>
        <v>0.37</v>
      </c>
      <c r="C309">
        <f>PAT!C309+ExtraOrdinary_Items!C309</f>
        <v>0.24</v>
      </c>
      <c r="D309">
        <f>PAT!D309+ExtraOrdinary_Items!D309</f>
        <v>0.19</v>
      </c>
      <c r="E309">
        <f>PAT!E309+ExtraOrdinary_Items!E309</f>
        <v>0.21</v>
      </c>
      <c r="F309">
        <f>PAT!F309+ExtraOrdinary_Items!F309</f>
        <v>0.26</v>
      </c>
      <c r="G309">
        <f>PAT!G309+ExtraOrdinary_Items!G309</f>
        <v>0.23</v>
      </c>
      <c r="H309">
        <f>PAT!H309+ExtraOrdinary_Items!H309</f>
        <v>0.45</v>
      </c>
      <c r="I309">
        <f>PAT!I309+ExtraOrdinary_Items!I309</f>
        <v>0.24</v>
      </c>
      <c r="J309">
        <f>PAT!J309+ExtraOrdinary_Items!J309</f>
        <v>0.17</v>
      </c>
      <c r="K309">
        <f>PAT!K309+ExtraOrdinary_Items!K309</f>
        <v>6.2399999999999993</v>
      </c>
      <c r="L309">
        <f>PAT!L309+ExtraOrdinary_Items!L309</f>
        <v>22.55</v>
      </c>
      <c r="M309">
        <f>PAT!M309+ExtraOrdinary_Items!M309</f>
        <v>20.87</v>
      </c>
      <c r="N309">
        <f>PAT!N309+ExtraOrdinary_Items!N309</f>
        <v>30.11</v>
      </c>
      <c r="O309">
        <f>PAT!O309+ExtraOrdinary_Items!O309</f>
        <v>50.5</v>
      </c>
      <c r="P309">
        <f>PAT!P309+ExtraOrdinary_Items!P309</f>
        <v>72.650000000000006</v>
      </c>
      <c r="Q309">
        <f>PAT!Q309+ExtraOrdinary_Items!Q309</f>
        <v>100.06</v>
      </c>
    </row>
    <row r="310" spans="1:17" x14ac:dyDescent="0.25">
      <c r="A310">
        <v>307</v>
      </c>
      <c r="B310">
        <f>PAT!B310+ExtraOrdinary_Items!B310</f>
        <v>53.08</v>
      </c>
      <c r="C310">
        <f>PAT!C310+ExtraOrdinary_Items!C310</f>
        <v>58</v>
      </c>
      <c r="D310">
        <f>PAT!D310+ExtraOrdinary_Items!D310</f>
        <v>73.790000000000006</v>
      </c>
      <c r="E310">
        <f>PAT!E310+ExtraOrdinary_Items!E310</f>
        <v>98.86</v>
      </c>
      <c r="F310">
        <f>PAT!F310+ExtraOrdinary_Items!F310</f>
        <v>116.16</v>
      </c>
      <c r="G310">
        <f>PAT!G310+ExtraOrdinary_Items!G310</f>
        <v>143.41</v>
      </c>
      <c r="H310">
        <f>PAT!H310+ExtraOrdinary_Items!H310</f>
        <v>142.1</v>
      </c>
      <c r="I310">
        <f>PAT!I310+ExtraOrdinary_Items!I310</f>
        <v>235.02</v>
      </c>
      <c r="J310">
        <f>PAT!J310+ExtraOrdinary_Items!J310</f>
        <v>315.32</v>
      </c>
      <c r="K310">
        <f>PAT!K310+ExtraOrdinary_Items!K310</f>
        <v>336.59</v>
      </c>
      <c r="L310">
        <f>PAT!L310+ExtraOrdinary_Items!L310</f>
        <v>429.09</v>
      </c>
      <c r="M310">
        <f>PAT!M310+ExtraOrdinary_Items!M310</f>
        <v>577.22</v>
      </c>
      <c r="N310">
        <f>PAT!N310+ExtraOrdinary_Items!N310</f>
        <v>545.16999999999996</v>
      </c>
      <c r="O310">
        <f>PAT!O310+ExtraOrdinary_Items!O310</f>
        <v>691.34</v>
      </c>
      <c r="P310">
        <f>PAT!P310+ExtraOrdinary_Items!P310</f>
        <v>842.73</v>
      </c>
      <c r="Q310">
        <f>PAT!Q310+ExtraOrdinary_Items!Q310</f>
        <v>718.24</v>
      </c>
    </row>
    <row r="311" spans="1:17" x14ac:dyDescent="0.25">
      <c r="A311">
        <v>308</v>
      </c>
      <c r="B311">
        <f>PAT!B311+ExtraOrdinary_Items!B311</f>
        <v>146.4</v>
      </c>
      <c r="C311">
        <f>PAT!C311+ExtraOrdinary_Items!C311</f>
        <v>542.1</v>
      </c>
      <c r="D311">
        <f>PAT!D311+ExtraOrdinary_Items!D311</f>
        <v>853.83</v>
      </c>
      <c r="E311">
        <f>PAT!E311+ExtraOrdinary_Items!E311</f>
        <v>1189.0999999999999</v>
      </c>
      <c r="F311">
        <f>PAT!F311+ExtraOrdinary_Items!F311</f>
        <v>1562.28</v>
      </c>
      <c r="G311">
        <f>PAT!G311+ExtraOrdinary_Items!G311</f>
        <v>1730.8</v>
      </c>
      <c r="H311">
        <f>PAT!H311+ExtraOrdinary_Items!H311</f>
        <v>1219.7</v>
      </c>
      <c r="I311">
        <f>PAT!I311+ExtraOrdinary_Items!I311</f>
        <v>2498.56</v>
      </c>
      <c r="J311">
        <f>PAT!J311+ExtraOrdinary_Items!J311</f>
        <v>2288.6</v>
      </c>
      <c r="K311">
        <f>PAT!K311+ExtraOrdinary_Items!K311</f>
        <v>1650.2</v>
      </c>
      <c r="L311">
        <f>PAT!L311+ExtraOrdinary_Items!L311</f>
        <v>2392.1</v>
      </c>
      <c r="M311">
        <f>PAT!M311+ExtraOrdinary_Items!M311</f>
        <v>2783.6</v>
      </c>
      <c r="N311">
        <f>PAT!N311+ExtraOrdinary_Items!N311</f>
        <v>3711.96</v>
      </c>
      <c r="O311">
        <f>PAT!O311+ExtraOrdinary_Items!O311</f>
        <v>5368</v>
      </c>
      <c r="P311">
        <f>PAT!P311+ExtraOrdinary_Items!P311</f>
        <v>7350.2</v>
      </c>
      <c r="Q311">
        <f>PAT!Q311+ExtraOrdinary_Items!Q311</f>
        <v>7729.77</v>
      </c>
    </row>
    <row r="312" spans="1:17" x14ac:dyDescent="0.25">
      <c r="A312">
        <v>309</v>
      </c>
      <c r="B312">
        <f>PAT!B312+ExtraOrdinary_Items!B312</f>
        <v>-53.26</v>
      </c>
      <c r="C312">
        <f>PAT!C312+ExtraOrdinary_Items!C312</f>
        <v>18.62</v>
      </c>
      <c r="D312">
        <f>PAT!D312+ExtraOrdinary_Items!D312</f>
        <v>0.53</v>
      </c>
      <c r="E312">
        <f>PAT!E312+ExtraOrdinary_Items!E312</f>
        <v>5.89</v>
      </c>
      <c r="F312">
        <f>PAT!F312+ExtraOrdinary_Items!F312</f>
        <v>14.22</v>
      </c>
      <c r="G312">
        <f>PAT!G312+ExtraOrdinary_Items!G312</f>
        <v>61.9</v>
      </c>
      <c r="H312">
        <f>PAT!H312+ExtraOrdinary_Items!H312</f>
        <v>21.83</v>
      </c>
      <c r="I312">
        <f>PAT!I312+ExtraOrdinary_Items!I312</f>
        <v>-0.59</v>
      </c>
      <c r="J312">
        <f>PAT!J312+ExtraOrdinary_Items!J312</f>
        <v>-27.82</v>
      </c>
      <c r="K312">
        <f>PAT!K312+ExtraOrdinary_Items!K312</f>
        <v>-15.44</v>
      </c>
      <c r="L312">
        <f>PAT!L312+ExtraOrdinary_Items!L312</f>
        <v>561.54</v>
      </c>
      <c r="M312">
        <f>PAT!M312+ExtraOrdinary_Items!M312</f>
        <v>185.29999999999998</v>
      </c>
      <c r="N312">
        <f>PAT!N312+ExtraOrdinary_Items!N312</f>
        <v>391</v>
      </c>
      <c r="O312">
        <f>PAT!O312+ExtraOrdinary_Items!O312</f>
        <v>116.5</v>
      </c>
      <c r="P312">
        <f>PAT!P312+ExtraOrdinary_Items!P312</f>
        <v>162.63</v>
      </c>
      <c r="Q312">
        <f>PAT!Q312+ExtraOrdinary_Items!Q312</f>
        <v>140.46</v>
      </c>
    </row>
    <row r="313" spans="1:17" x14ac:dyDescent="0.25">
      <c r="A313">
        <v>310</v>
      </c>
      <c r="B313">
        <f>PAT!B313+ExtraOrdinary_Items!B313</f>
        <v>0.08</v>
      </c>
      <c r="C313">
        <f>PAT!C313+ExtraOrdinary_Items!C313</f>
        <v>0.03</v>
      </c>
      <c r="D313">
        <f>PAT!D313+ExtraOrdinary_Items!D313</f>
        <v>0.08</v>
      </c>
      <c r="E313">
        <f>PAT!E313+ExtraOrdinary_Items!E313</f>
        <v>0</v>
      </c>
      <c r="F313">
        <f>PAT!F313+ExtraOrdinary_Items!F313</f>
        <v>0</v>
      </c>
      <c r="G313">
        <f>PAT!G313+ExtraOrdinary_Items!G313</f>
        <v>0</v>
      </c>
      <c r="H313">
        <f>PAT!H313+ExtraOrdinary_Items!H313</f>
        <v>0.06</v>
      </c>
      <c r="I313">
        <f>PAT!I313+ExtraOrdinary_Items!I313</f>
        <v>0.05</v>
      </c>
      <c r="J313">
        <f>PAT!J313+ExtraOrdinary_Items!J313</f>
        <v>0</v>
      </c>
      <c r="K313">
        <f>PAT!K313+ExtraOrdinary_Items!K313</f>
        <v>0.13</v>
      </c>
      <c r="L313">
        <f>PAT!L313+ExtraOrdinary_Items!L313</f>
        <v>2.36</v>
      </c>
      <c r="M313">
        <f>PAT!M313+ExtraOrdinary_Items!M313</f>
        <v>3.13</v>
      </c>
      <c r="N313">
        <f>PAT!N313+ExtraOrdinary_Items!N313</f>
        <v>2.08</v>
      </c>
      <c r="O313">
        <f>PAT!O313+ExtraOrdinary_Items!O313</f>
        <v>16.940000000000001</v>
      </c>
      <c r="P313">
        <f>PAT!P313+ExtraOrdinary_Items!P313</f>
        <v>-2.58</v>
      </c>
      <c r="Q313">
        <f>PAT!Q313+ExtraOrdinary_Items!Q313</f>
        <v>8.2099999999999991</v>
      </c>
    </row>
    <row r="314" spans="1:17" x14ac:dyDescent="0.25">
      <c r="A314">
        <v>311</v>
      </c>
      <c r="B314">
        <f>PAT!B314+ExtraOrdinary_Items!B314</f>
        <v>7.0000000000000007E-2</v>
      </c>
      <c r="C314">
        <f>PAT!C314+ExtraOrdinary_Items!C314</f>
        <v>-1.8499999999999999</v>
      </c>
      <c r="D314">
        <f>PAT!D314+ExtraOrdinary_Items!D314</f>
        <v>-19.7</v>
      </c>
      <c r="E314">
        <f>PAT!E314+ExtraOrdinary_Items!E314</f>
        <v>23.03</v>
      </c>
      <c r="F314">
        <f>PAT!F314+ExtraOrdinary_Items!F314</f>
        <v>47.8</v>
      </c>
      <c r="G314">
        <f>PAT!G314+ExtraOrdinary_Items!G314</f>
        <v>50.3</v>
      </c>
      <c r="H314">
        <f>PAT!H314+ExtraOrdinary_Items!H314</f>
        <v>89.460000000000008</v>
      </c>
      <c r="I314">
        <f>PAT!I314+ExtraOrdinary_Items!I314</f>
        <v>240.60000000000002</v>
      </c>
      <c r="J314">
        <f>PAT!J314+ExtraOrdinary_Items!J314</f>
        <v>232.23</v>
      </c>
      <c r="K314">
        <f>PAT!K314+ExtraOrdinary_Items!K314</f>
        <v>242.34</v>
      </c>
      <c r="L314">
        <f>PAT!L314+ExtraOrdinary_Items!L314</f>
        <v>229.39</v>
      </c>
      <c r="M314">
        <f>PAT!M314+ExtraOrdinary_Items!M314</f>
        <v>210.07</v>
      </c>
      <c r="N314">
        <f>PAT!N314+ExtraOrdinary_Items!N314</f>
        <v>64.28</v>
      </c>
      <c r="O314">
        <f>PAT!O314+ExtraOrdinary_Items!O314</f>
        <v>4.0999999999999996</v>
      </c>
      <c r="P314">
        <f>PAT!P314+ExtraOrdinary_Items!P314</f>
        <v>30.53</v>
      </c>
      <c r="Q314">
        <f>PAT!Q314+ExtraOrdinary_Items!Q314</f>
        <v>67.260000000000005</v>
      </c>
    </row>
    <row r="315" spans="1:17" x14ac:dyDescent="0.25">
      <c r="A315">
        <v>312</v>
      </c>
      <c r="B315">
        <f>PAT!B315+ExtraOrdinary_Items!B315</f>
        <v>39.979999999999997</v>
      </c>
      <c r="C315">
        <f>PAT!C315+ExtraOrdinary_Items!C315</f>
        <v>39.64</v>
      </c>
      <c r="D315">
        <f>PAT!D315+ExtraOrdinary_Items!D315</f>
        <v>70.989999999999995</v>
      </c>
      <c r="E315">
        <f>PAT!E315+ExtraOrdinary_Items!E315</f>
        <v>80.180000000000007</v>
      </c>
      <c r="F315">
        <f>PAT!F315+ExtraOrdinary_Items!F315</f>
        <v>133.4</v>
      </c>
      <c r="G315">
        <f>PAT!G315+ExtraOrdinary_Items!G315</f>
        <v>68.819999999999993</v>
      </c>
      <c r="H315">
        <f>PAT!H315+ExtraOrdinary_Items!H315</f>
        <v>63.01</v>
      </c>
      <c r="I315">
        <f>PAT!I315+ExtraOrdinary_Items!I315</f>
        <v>65.58</v>
      </c>
      <c r="J315">
        <f>PAT!J315+ExtraOrdinary_Items!J315</f>
        <v>63.18</v>
      </c>
      <c r="K315">
        <f>PAT!K315+ExtraOrdinary_Items!K315</f>
        <v>63.68</v>
      </c>
      <c r="L315">
        <f>PAT!L315+ExtraOrdinary_Items!L315</f>
        <v>78.400000000000006</v>
      </c>
      <c r="M315">
        <f>PAT!M315+ExtraOrdinary_Items!M315</f>
        <v>55.88</v>
      </c>
      <c r="N315">
        <f>PAT!N315+ExtraOrdinary_Items!N315</f>
        <v>43.22</v>
      </c>
      <c r="O315">
        <f>PAT!O315+ExtraOrdinary_Items!O315</f>
        <v>58.96</v>
      </c>
      <c r="P315">
        <f>PAT!P315+ExtraOrdinary_Items!P315</f>
        <v>79.13</v>
      </c>
      <c r="Q315">
        <f>PAT!Q315+ExtraOrdinary_Items!Q315</f>
        <v>93.91</v>
      </c>
    </row>
    <row r="316" spans="1:17" x14ac:dyDescent="0.25">
      <c r="A316">
        <v>313</v>
      </c>
      <c r="B316">
        <f>PAT!B316+ExtraOrdinary_Items!B316</f>
        <v>3.23</v>
      </c>
      <c r="C316">
        <f>PAT!C316+ExtraOrdinary_Items!C316</f>
        <v>6.62</v>
      </c>
      <c r="D316">
        <f>PAT!D316+ExtraOrdinary_Items!D316</f>
        <v>3.6799999999999997</v>
      </c>
      <c r="E316">
        <f>PAT!E316+ExtraOrdinary_Items!E316</f>
        <v>2.93</v>
      </c>
      <c r="F316">
        <f>PAT!F316+ExtraOrdinary_Items!F316</f>
        <v>4.4000000000000004</v>
      </c>
      <c r="G316">
        <f>PAT!G316+ExtraOrdinary_Items!G316</f>
        <v>8.0299999999999994</v>
      </c>
      <c r="H316">
        <f>PAT!H316+ExtraOrdinary_Items!H316</f>
        <v>11.83</v>
      </c>
      <c r="I316">
        <f>PAT!I316+ExtraOrdinary_Items!I316</f>
        <v>18.310000000000002</v>
      </c>
      <c r="J316">
        <f>PAT!J316+ExtraOrdinary_Items!J316</f>
        <v>34.769999999999996</v>
      </c>
      <c r="K316">
        <f>PAT!K316+ExtraOrdinary_Items!K316</f>
        <v>40.619999999999997</v>
      </c>
      <c r="L316">
        <f>PAT!L316+ExtraOrdinary_Items!L316</f>
        <v>27.18</v>
      </c>
      <c r="M316">
        <f>PAT!M316+ExtraOrdinary_Items!M316</f>
        <v>28.81</v>
      </c>
      <c r="N316">
        <f>PAT!N316+ExtraOrdinary_Items!N316</f>
        <v>35.11</v>
      </c>
      <c r="O316">
        <f>PAT!O316+ExtraOrdinary_Items!O316</f>
        <v>49.809999999999995</v>
      </c>
      <c r="P316">
        <f>PAT!P316+ExtraOrdinary_Items!P316</f>
        <v>56.49</v>
      </c>
      <c r="Q316">
        <f>PAT!Q316+ExtraOrdinary_Items!Q316</f>
        <v>71.679999999999993</v>
      </c>
    </row>
    <row r="317" spans="1:17" x14ac:dyDescent="0.25">
      <c r="A317">
        <v>314</v>
      </c>
      <c r="B317">
        <f>PAT!B317+ExtraOrdinary_Items!B317</f>
        <v>5.2600000000000007</v>
      </c>
      <c r="C317">
        <f>PAT!C317+ExtraOrdinary_Items!C317</f>
        <v>7.43</v>
      </c>
      <c r="D317">
        <f>PAT!D317+ExtraOrdinary_Items!D317</f>
        <v>10.38</v>
      </c>
      <c r="E317">
        <f>PAT!E317+ExtraOrdinary_Items!E317</f>
        <v>13.68</v>
      </c>
      <c r="F317">
        <f>PAT!F317+ExtraOrdinary_Items!F317</f>
        <v>13.54</v>
      </c>
      <c r="G317">
        <f>PAT!G317+ExtraOrdinary_Items!G317</f>
        <v>15.72</v>
      </c>
      <c r="H317">
        <f>PAT!H317+ExtraOrdinary_Items!H317</f>
        <v>15.17</v>
      </c>
      <c r="I317">
        <f>PAT!I317+ExtraOrdinary_Items!I317</f>
        <v>22.87</v>
      </c>
      <c r="J317">
        <f>PAT!J317+ExtraOrdinary_Items!J317</f>
        <v>34.85</v>
      </c>
      <c r="K317">
        <f>PAT!K317+ExtraOrdinary_Items!K317</f>
        <v>33.409999999999997</v>
      </c>
      <c r="L317">
        <f>PAT!L317+ExtraOrdinary_Items!L317</f>
        <v>36.31</v>
      </c>
      <c r="M317">
        <f>PAT!M317+ExtraOrdinary_Items!M317</f>
        <v>27.12</v>
      </c>
      <c r="N317">
        <f>PAT!N317+ExtraOrdinary_Items!N317</f>
        <v>53.2</v>
      </c>
      <c r="O317">
        <f>PAT!O317+ExtraOrdinary_Items!O317</f>
        <v>79.38</v>
      </c>
      <c r="P317">
        <f>PAT!P317+ExtraOrdinary_Items!P317</f>
        <v>93.96</v>
      </c>
      <c r="Q317">
        <f>PAT!Q317+ExtraOrdinary_Items!Q317</f>
        <v>135.83000000000001</v>
      </c>
    </row>
    <row r="318" spans="1:17" x14ac:dyDescent="0.25">
      <c r="A318">
        <v>315</v>
      </c>
      <c r="B318">
        <f>PAT!B318+ExtraOrdinary_Items!B318</f>
        <v>-3.03</v>
      </c>
      <c r="C318">
        <f>PAT!C318+ExtraOrdinary_Items!C318</f>
        <v>-3.85</v>
      </c>
      <c r="D318">
        <f>PAT!D318+ExtraOrdinary_Items!D318</f>
        <v>-20.170000000000002</v>
      </c>
      <c r="E318">
        <f>PAT!E318+ExtraOrdinary_Items!E318</f>
        <v>54.21</v>
      </c>
      <c r="F318">
        <f>PAT!F318+ExtraOrdinary_Items!F318</f>
        <v>94.31</v>
      </c>
      <c r="G318">
        <f>PAT!G318+ExtraOrdinary_Items!G318</f>
        <v>104.18</v>
      </c>
      <c r="H318">
        <f>PAT!H318+ExtraOrdinary_Items!H318</f>
        <v>30.01</v>
      </c>
      <c r="I318">
        <f>PAT!I318+ExtraOrdinary_Items!I318</f>
        <v>208.1</v>
      </c>
      <c r="J318">
        <f>PAT!J318+ExtraOrdinary_Items!J318</f>
        <v>123.1</v>
      </c>
      <c r="K318">
        <f>PAT!K318+ExtraOrdinary_Items!K318</f>
        <v>218.7</v>
      </c>
      <c r="L318">
        <f>PAT!L318+ExtraOrdinary_Items!L318</f>
        <v>338.9</v>
      </c>
      <c r="M318">
        <f>PAT!M318+ExtraOrdinary_Items!M318</f>
        <v>451.2</v>
      </c>
      <c r="N318">
        <f>PAT!N318+ExtraOrdinary_Items!N318</f>
        <v>534.29999999999995</v>
      </c>
      <c r="O318">
        <f>PAT!O318+ExtraOrdinary_Items!O318</f>
        <v>581</v>
      </c>
      <c r="P318">
        <f>PAT!P318+ExtraOrdinary_Items!P318</f>
        <v>447.83</v>
      </c>
      <c r="Q318">
        <f>PAT!Q318+ExtraOrdinary_Items!Q318</f>
        <v>633.81999999999994</v>
      </c>
    </row>
    <row r="319" spans="1:17" x14ac:dyDescent="0.25">
      <c r="A319">
        <v>316</v>
      </c>
      <c r="B319">
        <f>PAT!B319+ExtraOrdinary_Items!B319</f>
        <v>50.59</v>
      </c>
      <c r="C319">
        <f>PAT!C319+ExtraOrdinary_Items!C319</f>
        <v>69.3</v>
      </c>
      <c r="D319">
        <f>PAT!D319+ExtraOrdinary_Items!D319</f>
        <v>76.78</v>
      </c>
      <c r="E319">
        <f>PAT!E319+ExtraOrdinary_Items!E319</f>
        <v>72.929999999999993</v>
      </c>
      <c r="F319">
        <f>PAT!F319+ExtraOrdinary_Items!F319</f>
        <v>70.53</v>
      </c>
      <c r="G319">
        <f>PAT!G319+ExtraOrdinary_Items!G319</f>
        <v>100.17</v>
      </c>
      <c r="H319">
        <f>PAT!H319+ExtraOrdinary_Items!H319</f>
        <v>73.540000000000006</v>
      </c>
      <c r="I319">
        <f>PAT!I319+ExtraOrdinary_Items!I319</f>
        <v>53.82</v>
      </c>
      <c r="J319">
        <f>PAT!J319+ExtraOrdinary_Items!J319</f>
        <v>42.83</v>
      </c>
      <c r="K319">
        <f>PAT!K319+ExtraOrdinary_Items!K319</f>
        <v>50.19</v>
      </c>
      <c r="L319">
        <f>PAT!L319+ExtraOrdinary_Items!L319</f>
        <v>67.34</v>
      </c>
      <c r="M319">
        <f>PAT!M319+ExtraOrdinary_Items!M319</f>
        <v>129.33000000000001</v>
      </c>
      <c r="N319">
        <f>PAT!N319+ExtraOrdinary_Items!N319</f>
        <v>106.3</v>
      </c>
      <c r="O319">
        <f>PAT!O319+ExtraOrdinary_Items!O319</f>
        <v>111.69</v>
      </c>
      <c r="P319">
        <f>PAT!P319+ExtraOrdinary_Items!P319</f>
        <v>154.79</v>
      </c>
      <c r="Q319">
        <f>PAT!Q319+ExtraOrdinary_Items!Q319</f>
        <v>164.56</v>
      </c>
    </row>
    <row r="320" spans="1:17" x14ac:dyDescent="0.25">
      <c r="A320">
        <v>317</v>
      </c>
      <c r="B320">
        <f>PAT!B320+ExtraOrdinary_Items!B320</f>
        <v>28.99</v>
      </c>
      <c r="C320">
        <f>PAT!C320+ExtraOrdinary_Items!C320</f>
        <v>48.45</v>
      </c>
      <c r="D320">
        <f>PAT!D320+ExtraOrdinary_Items!D320</f>
        <v>62.09</v>
      </c>
      <c r="E320">
        <f>PAT!E320+ExtraOrdinary_Items!E320</f>
        <v>82.67</v>
      </c>
      <c r="F320">
        <f>PAT!F320+ExtraOrdinary_Items!F320</f>
        <v>114.18</v>
      </c>
      <c r="G320">
        <f>PAT!G320+ExtraOrdinary_Items!G320</f>
        <v>128.19</v>
      </c>
      <c r="H320">
        <f>PAT!H320+ExtraOrdinary_Items!H320</f>
        <v>69.540000000000006</v>
      </c>
      <c r="I320">
        <f>PAT!I320+ExtraOrdinary_Items!I320</f>
        <v>178.52</v>
      </c>
      <c r="J320">
        <f>PAT!J320+ExtraOrdinary_Items!J320</f>
        <v>287.51</v>
      </c>
      <c r="K320">
        <f>PAT!K320+ExtraOrdinary_Items!K320</f>
        <v>317.2</v>
      </c>
      <c r="L320">
        <f>PAT!L320+ExtraOrdinary_Items!L320</f>
        <v>469.62</v>
      </c>
      <c r="M320">
        <f>PAT!M320+ExtraOrdinary_Items!M320</f>
        <v>535.11</v>
      </c>
      <c r="N320">
        <f>PAT!N320+ExtraOrdinary_Items!N320</f>
        <v>514.91</v>
      </c>
      <c r="O320">
        <f>PAT!O320+ExtraOrdinary_Items!O320</f>
        <v>718.61</v>
      </c>
      <c r="P320">
        <f>PAT!P320+ExtraOrdinary_Items!P320</f>
        <v>827.38</v>
      </c>
      <c r="Q320">
        <f>PAT!Q320+ExtraOrdinary_Items!Q320</f>
        <v>879.38</v>
      </c>
    </row>
    <row r="321" spans="1:17" x14ac:dyDescent="0.25">
      <c r="A321">
        <v>318</v>
      </c>
      <c r="B321">
        <f>PAT!B321+ExtraOrdinary_Items!B321</f>
        <v>0.11</v>
      </c>
      <c r="C321">
        <f>PAT!C321+ExtraOrdinary_Items!C321</f>
        <v>0.01</v>
      </c>
      <c r="D321">
        <f>PAT!D321+ExtraOrdinary_Items!D321</f>
        <v>0.01</v>
      </c>
      <c r="E321">
        <f>PAT!E321+ExtraOrdinary_Items!E321</f>
        <v>0.06</v>
      </c>
      <c r="F321">
        <f>PAT!F321+ExtraOrdinary_Items!F321</f>
        <v>0.96</v>
      </c>
      <c r="G321">
        <f>PAT!G321+ExtraOrdinary_Items!G321</f>
        <v>17.329999999999998</v>
      </c>
      <c r="H321">
        <f>PAT!H321+ExtraOrdinary_Items!H321</f>
        <v>45.86</v>
      </c>
      <c r="I321">
        <f>PAT!I321+ExtraOrdinary_Items!I321</f>
        <v>42.5</v>
      </c>
      <c r="J321">
        <f>PAT!J321+ExtraOrdinary_Items!J321</f>
        <v>42.66</v>
      </c>
      <c r="K321">
        <f>PAT!K321+ExtraOrdinary_Items!K321</f>
        <v>58.45</v>
      </c>
      <c r="L321">
        <f>PAT!L321+ExtraOrdinary_Items!L321</f>
        <v>39.93</v>
      </c>
      <c r="M321">
        <f>PAT!M321+ExtraOrdinary_Items!M321</f>
        <v>44.46</v>
      </c>
      <c r="N321">
        <f>PAT!N321+ExtraOrdinary_Items!N321</f>
        <v>67.55</v>
      </c>
      <c r="O321">
        <f>PAT!O321+ExtraOrdinary_Items!O321</f>
        <v>46.75</v>
      </c>
      <c r="P321">
        <f>PAT!P321+ExtraOrdinary_Items!P321</f>
        <v>86.399999999999991</v>
      </c>
      <c r="Q321">
        <f>PAT!Q321+ExtraOrdinary_Items!Q321</f>
        <v>324.39999999999998</v>
      </c>
    </row>
    <row r="322" spans="1:17" x14ac:dyDescent="0.25">
      <c r="A322">
        <v>319</v>
      </c>
      <c r="B322">
        <f>PAT!B322+ExtraOrdinary_Items!B322</f>
        <v>89.77</v>
      </c>
      <c r="C322">
        <f>PAT!C322+ExtraOrdinary_Items!C322</f>
        <v>50.25</v>
      </c>
      <c r="D322">
        <f>PAT!D322+ExtraOrdinary_Items!D322</f>
        <v>78.45</v>
      </c>
      <c r="E322">
        <f>PAT!E322+ExtraOrdinary_Items!E322</f>
        <v>132.52000000000001</v>
      </c>
      <c r="F322">
        <f>PAT!F322+ExtraOrdinary_Items!F322</f>
        <v>221.38000000000002</v>
      </c>
      <c r="G322">
        <f>PAT!G322+ExtraOrdinary_Items!G322</f>
        <v>264.84999999999997</v>
      </c>
      <c r="H322">
        <f>PAT!H322+ExtraOrdinary_Items!H322</f>
        <v>837.95</v>
      </c>
      <c r="I322">
        <f>PAT!I322+ExtraOrdinary_Items!I322</f>
        <v>997.84</v>
      </c>
      <c r="J322">
        <f>PAT!J322+ExtraOrdinary_Items!J322</f>
        <v>782.01</v>
      </c>
      <c r="K322">
        <f>PAT!K322+ExtraOrdinary_Items!K322</f>
        <v>611.04999999999995</v>
      </c>
      <c r="L322">
        <f>PAT!L322+ExtraOrdinary_Items!L322</f>
        <v>539.51</v>
      </c>
      <c r="M322">
        <f>PAT!M322+ExtraOrdinary_Items!M322</f>
        <v>228.47</v>
      </c>
      <c r="N322">
        <f>PAT!N322+ExtraOrdinary_Items!N322</f>
        <v>553.03</v>
      </c>
      <c r="O322">
        <f>PAT!O322+ExtraOrdinary_Items!O322</f>
        <v>457.14</v>
      </c>
      <c r="P322">
        <f>PAT!P322+ExtraOrdinary_Items!P322</f>
        <v>627.29999999999995</v>
      </c>
      <c r="Q322">
        <f>PAT!Q322+ExtraOrdinary_Items!Q322</f>
        <v>740.59</v>
      </c>
    </row>
    <row r="323" spans="1:17" x14ac:dyDescent="0.25">
      <c r="A323">
        <v>320</v>
      </c>
      <c r="B323">
        <f>PAT!B323+ExtraOrdinary_Items!B323</f>
        <v>0.51</v>
      </c>
      <c r="C323">
        <f>PAT!C323+ExtraOrdinary_Items!C323</f>
        <v>20.450000000000003</v>
      </c>
      <c r="D323">
        <f>PAT!D323+ExtraOrdinary_Items!D323</f>
        <v>21.99</v>
      </c>
      <c r="E323">
        <f>PAT!E323+ExtraOrdinary_Items!E323</f>
        <v>27.4</v>
      </c>
      <c r="F323">
        <f>PAT!F323+ExtraOrdinary_Items!F323</f>
        <v>44.65</v>
      </c>
      <c r="G323">
        <f>PAT!G323+ExtraOrdinary_Items!G323</f>
        <v>65.19</v>
      </c>
      <c r="H323">
        <f>PAT!H323+ExtraOrdinary_Items!H323</f>
        <v>98.46</v>
      </c>
      <c r="I323">
        <f>PAT!I323+ExtraOrdinary_Items!I323</f>
        <v>228.25</v>
      </c>
      <c r="J323">
        <f>PAT!J323+ExtraOrdinary_Items!J323</f>
        <v>495</v>
      </c>
      <c r="K323">
        <f>PAT!K323+ExtraOrdinary_Items!K323</f>
        <v>892.8</v>
      </c>
      <c r="L323">
        <f>PAT!L323+ExtraOrdinary_Items!L323</f>
        <v>1005.15</v>
      </c>
      <c r="M323">
        <f>PAT!M323+ExtraOrdinary_Items!M323</f>
        <v>780.81000000000006</v>
      </c>
      <c r="N323">
        <f>PAT!N323+ExtraOrdinary_Items!N323</f>
        <v>685.27</v>
      </c>
      <c r="O323">
        <f>PAT!O323+ExtraOrdinary_Items!O323</f>
        <v>867.24</v>
      </c>
      <c r="P323">
        <f>PAT!P323+ExtraOrdinary_Items!P323</f>
        <v>1190.4099999999999</v>
      </c>
      <c r="Q323">
        <f>PAT!Q323+ExtraOrdinary_Items!Q323</f>
        <v>1726.23</v>
      </c>
    </row>
    <row r="324" spans="1:17" x14ac:dyDescent="0.25">
      <c r="A324">
        <v>321</v>
      </c>
      <c r="B324">
        <f>PAT!B324+ExtraOrdinary_Items!B324</f>
        <v>7.18</v>
      </c>
      <c r="C324">
        <f>PAT!C324+ExtraOrdinary_Items!C324</f>
        <v>9.5</v>
      </c>
      <c r="D324">
        <f>PAT!D324+ExtraOrdinary_Items!D324</f>
        <v>15.46</v>
      </c>
      <c r="E324">
        <f>PAT!E324+ExtraOrdinary_Items!E324</f>
        <v>28.03</v>
      </c>
      <c r="F324">
        <f>PAT!F324+ExtraOrdinary_Items!F324</f>
        <v>80.88</v>
      </c>
      <c r="G324">
        <f>PAT!G324+ExtraOrdinary_Items!G324</f>
        <v>279.83</v>
      </c>
      <c r="H324">
        <f>PAT!H324+ExtraOrdinary_Items!H324</f>
        <v>159.16</v>
      </c>
      <c r="I324">
        <f>PAT!I324+ExtraOrdinary_Items!I324</f>
        <v>117.5</v>
      </c>
      <c r="J324">
        <f>PAT!J324+ExtraOrdinary_Items!J324</f>
        <v>140.35</v>
      </c>
      <c r="K324">
        <f>PAT!K324+ExtraOrdinary_Items!K324</f>
        <v>190.66</v>
      </c>
      <c r="L324">
        <f>PAT!L324+ExtraOrdinary_Items!L324</f>
        <v>207.58</v>
      </c>
      <c r="M324">
        <f>PAT!M324+ExtraOrdinary_Items!M324</f>
        <v>247.42</v>
      </c>
      <c r="N324">
        <f>PAT!N324+ExtraOrdinary_Items!N324</f>
        <v>277.84000000000003</v>
      </c>
      <c r="O324">
        <f>PAT!O324+ExtraOrdinary_Items!O324</f>
        <v>288.56</v>
      </c>
      <c r="P324">
        <f>PAT!P324+ExtraOrdinary_Items!P324</f>
        <v>373.6</v>
      </c>
      <c r="Q324">
        <f>PAT!Q324+ExtraOrdinary_Items!Q324</f>
        <v>337.81</v>
      </c>
    </row>
    <row r="325" spans="1:17" x14ac:dyDescent="0.25">
      <c r="A325">
        <v>322</v>
      </c>
      <c r="B325">
        <f>PAT!B325+ExtraOrdinary_Items!B325</f>
        <v>18.45</v>
      </c>
      <c r="C325">
        <f>PAT!C325+ExtraOrdinary_Items!C325</f>
        <v>31.740000000000002</v>
      </c>
      <c r="D325">
        <f>PAT!D325+ExtraOrdinary_Items!D325</f>
        <v>57.330000000000005</v>
      </c>
      <c r="E325">
        <f>PAT!E325+ExtraOrdinary_Items!E325</f>
        <v>106.03</v>
      </c>
      <c r="F325">
        <f>PAT!F325+ExtraOrdinary_Items!F325</f>
        <v>115.72999999999999</v>
      </c>
      <c r="G325">
        <f>PAT!G325+ExtraOrdinary_Items!G325</f>
        <v>162.01999999999998</v>
      </c>
      <c r="H325">
        <f>PAT!H325+ExtraOrdinary_Items!H325</f>
        <v>153.9</v>
      </c>
      <c r="I325">
        <f>PAT!I325+ExtraOrdinary_Items!I325</f>
        <v>232.62</v>
      </c>
      <c r="J325">
        <f>PAT!J325+ExtraOrdinary_Items!J325</f>
        <v>563.05999999999995</v>
      </c>
      <c r="K325">
        <f>PAT!K325+ExtraOrdinary_Items!K325</f>
        <v>178.64999999999998</v>
      </c>
      <c r="L325">
        <f>PAT!L325+ExtraOrdinary_Items!L325</f>
        <v>65.36</v>
      </c>
      <c r="M325">
        <f>PAT!M325+ExtraOrdinary_Items!M325</f>
        <v>114.03999999999999</v>
      </c>
      <c r="N325">
        <f>PAT!N325+ExtraOrdinary_Items!N325</f>
        <v>115.15</v>
      </c>
      <c r="O325">
        <f>PAT!O325+ExtraOrdinary_Items!O325</f>
        <v>240.2</v>
      </c>
      <c r="P325">
        <f>PAT!P325+ExtraOrdinary_Items!P325</f>
        <v>346.36</v>
      </c>
      <c r="Q325">
        <f>PAT!Q325+ExtraOrdinary_Items!Q325</f>
        <v>286.85000000000002</v>
      </c>
    </row>
    <row r="326" spans="1:17" x14ac:dyDescent="0.25">
      <c r="A326">
        <v>323</v>
      </c>
      <c r="B326">
        <f>PAT!B326+ExtraOrdinary_Items!B326</f>
        <v>510.52</v>
      </c>
      <c r="C326">
        <f>PAT!C326+ExtraOrdinary_Items!C326</f>
        <v>622.08000000000004</v>
      </c>
      <c r="D326">
        <f>PAT!D326+ExtraOrdinary_Items!D326</f>
        <v>733.62</v>
      </c>
      <c r="E326">
        <f>PAT!E326+ExtraOrdinary_Items!E326</f>
        <v>810.96</v>
      </c>
      <c r="F326">
        <f>PAT!F326+ExtraOrdinary_Items!F326</f>
        <v>982.16</v>
      </c>
      <c r="G326">
        <f>PAT!G326+ExtraOrdinary_Items!G326</f>
        <v>1107.79</v>
      </c>
      <c r="H326">
        <f>PAT!H326+ExtraOrdinary_Items!H326</f>
        <v>1083.9099999999999</v>
      </c>
      <c r="I326">
        <f>PAT!I326+ExtraOrdinary_Items!I326</f>
        <v>2090.5300000000002</v>
      </c>
      <c r="J326">
        <f>PAT!J326+ExtraOrdinary_Items!J326</f>
        <v>2169.21</v>
      </c>
      <c r="K326">
        <f>PAT!K326+ExtraOrdinary_Items!K326</f>
        <v>2831.17</v>
      </c>
      <c r="L326">
        <f>PAT!L326+ExtraOrdinary_Items!L326</f>
        <v>2354.86</v>
      </c>
      <c r="M326">
        <f>PAT!M326+ExtraOrdinary_Items!M326</f>
        <v>985.16</v>
      </c>
      <c r="N326">
        <f>PAT!N326+ExtraOrdinary_Items!N326</f>
        <v>2135.0700000000002</v>
      </c>
      <c r="O326">
        <f>PAT!O326+ExtraOrdinary_Items!O326</f>
        <v>2675.7599999999998</v>
      </c>
      <c r="P326">
        <f>PAT!P326+ExtraOrdinary_Items!P326</f>
        <v>2796.4700000000003</v>
      </c>
      <c r="Q326">
        <f>PAT!Q326+ExtraOrdinary_Items!Q326</f>
        <v>2814.7000000000003</v>
      </c>
    </row>
    <row r="327" spans="1:17" x14ac:dyDescent="0.25">
      <c r="A327">
        <v>324</v>
      </c>
      <c r="B327">
        <f>PAT!B327+ExtraOrdinary_Items!B327</f>
        <v>7.71</v>
      </c>
      <c r="C327">
        <f>PAT!C327+ExtraOrdinary_Items!C327</f>
        <v>28.770000000000003</v>
      </c>
      <c r="D327">
        <f>PAT!D327+ExtraOrdinary_Items!D327</f>
        <v>60.199999999999996</v>
      </c>
      <c r="E327">
        <f>PAT!E327+ExtraOrdinary_Items!E327</f>
        <v>864.5</v>
      </c>
      <c r="F327">
        <f>PAT!F327+ExtraOrdinary_Items!F327</f>
        <v>121.08000000000001</v>
      </c>
      <c r="G327">
        <f>PAT!G327+ExtraOrdinary_Items!G327</f>
        <v>156.71</v>
      </c>
      <c r="H327">
        <f>PAT!H327+ExtraOrdinary_Items!H327</f>
        <v>128.80000000000001</v>
      </c>
      <c r="I327">
        <f>PAT!I327+ExtraOrdinary_Items!I327</f>
        <v>122.73</v>
      </c>
      <c r="J327">
        <f>PAT!J327+ExtraOrdinary_Items!J327</f>
        <v>184.12</v>
      </c>
      <c r="K327">
        <f>PAT!K327+ExtraOrdinary_Items!K327</f>
        <v>179.66000000000003</v>
      </c>
      <c r="L327">
        <f>PAT!L327+ExtraOrdinary_Items!L327</f>
        <v>228.78000000000003</v>
      </c>
      <c r="M327">
        <f>PAT!M327+ExtraOrdinary_Items!M327</f>
        <v>287.77</v>
      </c>
      <c r="N327">
        <f>PAT!N327+ExtraOrdinary_Items!N327</f>
        <v>298.26</v>
      </c>
      <c r="O327">
        <f>PAT!O327+ExtraOrdinary_Items!O327</f>
        <v>351.64</v>
      </c>
      <c r="P327">
        <f>PAT!P327+ExtraOrdinary_Items!P327</f>
        <v>1058.4000000000001</v>
      </c>
      <c r="Q327">
        <f>PAT!Q327+ExtraOrdinary_Items!Q327</f>
        <v>1296.51</v>
      </c>
    </row>
    <row r="328" spans="1:17" x14ac:dyDescent="0.25">
      <c r="A328">
        <v>325</v>
      </c>
      <c r="B328">
        <f>PAT!B328+ExtraOrdinary_Items!B328</f>
        <v>1148.1099999999999</v>
      </c>
      <c r="C328">
        <f>PAT!C328+ExtraOrdinary_Items!C328</f>
        <v>1143.1400000000001</v>
      </c>
      <c r="D328">
        <f>PAT!D328+ExtraOrdinary_Items!D328</f>
        <v>1213.45</v>
      </c>
      <c r="E328">
        <f>PAT!E328+ExtraOrdinary_Items!E328</f>
        <v>702.08</v>
      </c>
      <c r="F328">
        <f>PAT!F328+ExtraOrdinary_Items!F328</f>
        <v>565.84</v>
      </c>
      <c r="G328">
        <f>PAT!G328+ExtraOrdinary_Items!G328</f>
        <v>1098.5899999999999</v>
      </c>
      <c r="H328">
        <f>PAT!H328+ExtraOrdinary_Items!H328</f>
        <v>820.47</v>
      </c>
      <c r="I328">
        <f>PAT!I328+ExtraOrdinary_Items!I328</f>
        <v>1245.8699999999999</v>
      </c>
      <c r="J328">
        <f>PAT!J328+ExtraOrdinary_Items!J328</f>
        <v>1298.33</v>
      </c>
      <c r="K328">
        <f>PAT!K328+ExtraOrdinary_Items!K328</f>
        <v>1411.33</v>
      </c>
      <c r="L328">
        <f>PAT!L328+ExtraOrdinary_Items!L328</f>
        <v>1459.56</v>
      </c>
      <c r="M328">
        <f>PAT!M328+ExtraOrdinary_Items!M328</f>
        <v>1501.11</v>
      </c>
      <c r="N328">
        <f>PAT!N328+ExtraOrdinary_Items!N328</f>
        <v>1579.43</v>
      </c>
      <c r="O328">
        <f>PAT!O328+ExtraOrdinary_Items!O328</f>
        <v>238.63</v>
      </c>
      <c r="P328">
        <f>PAT!P328+ExtraOrdinary_Items!P328</f>
        <v>2373.36</v>
      </c>
      <c r="Q328">
        <f>PAT!Q328+ExtraOrdinary_Items!Q328</f>
        <v>1851.3999999999999</v>
      </c>
    </row>
    <row r="329" spans="1:17" x14ac:dyDescent="0.25">
      <c r="A329">
        <v>326</v>
      </c>
      <c r="B329">
        <f>PAT!B329+ExtraOrdinary_Items!B329</f>
        <v>312.20999999999998</v>
      </c>
      <c r="C329">
        <f>PAT!C329+ExtraOrdinary_Items!C329</f>
        <v>432.63</v>
      </c>
      <c r="D329">
        <f>PAT!D329+ExtraOrdinary_Items!D329</f>
        <v>755.44</v>
      </c>
      <c r="E329">
        <f>PAT!E329+ExtraOrdinary_Items!E329</f>
        <v>1827.8</v>
      </c>
      <c r="F329">
        <f>PAT!F329+ExtraOrdinary_Items!F329</f>
        <v>2320.21</v>
      </c>
      <c r="G329">
        <f>PAT!G329+ExtraOrdinary_Items!G329</f>
        <v>3250.98</v>
      </c>
      <c r="H329">
        <f>PAT!H329+ExtraOrdinary_Items!H329</f>
        <v>4372.38</v>
      </c>
      <c r="I329">
        <f>PAT!I329+ExtraOrdinary_Items!I329</f>
        <v>3447.26</v>
      </c>
      <c r="J329">
        <f>PAT!J329+ExtraOrdinary_Items!J329</f>
        <v>6499.31</v>
      </c>
      <c r="K329">
        <f>PAT!K329+ExtraOrdinary_Items!K329</f>
        <v>7265.39</v>
      </c>
      <c r="L329">
        <f>PAT!L329+ExtraOrdinary_Items!L329</f>
        <v>6342.37</v>
      </c>
      <c r="M329">
        <f>PAT!M329+ExtraOrdinary_Items!M329</f>
        <v>6420.08</v>
      </c>
      <c r="N329">
        <f>PAT!N329+ExtraOrdinary_Items!N329</f>
        <v>6436.99</v>
      </c>
      <c r="O329">
        <f>PAT!O329+ExtraOrdinary_Items!O329</f>
        <v>2712.22</v>
      </c>
      <c r="P329">
        <f>PAT!P329+ExtraOrdinary_Items!P329</f>
        <v>2604.94</v>
      </c>
      <c r="Q329">
        <f>PAT!Q329+ExtraOrdinary_Items!Q329</f>
        <v>3805.88</v>
      </c>
    </row>
    <row r="330" spans="1:17" x14ac:dyDescent="0.25">
      <c r="A330">
        <v>327</v>
      </c>
      <c r="B330">
        <f>PAT!B330+ExtraOrdinary_Items!B330</f>
        <v>3607.56</v>
      </c>
      <c r="C330">
        <f>PAT!C330+ExtraOrdinary_Items!C330</f>
        <v>5261.24</v>
      </c>
      <c r="D330">
        <f>PAT!D330+ExtraOrdinary_Items!D330</f>
        <v>5807.08</v>
      </c>
      <c r="E330">
        <f>PAT!E330+ExtraOrdinary_Items!E330</f>
        <v>5820.29</v>
      </c>
      <c r="F330">
        <f>PAT!F330+ExtraOrdinary_Items!F330</f>
        <v>6875.88</v>
      </c>
      <c r="G330">
        <f>PAT!G330+ExtraOrdinary_Items!G330</f>
        <v>7418.52</v>
      </c>
      <c r="H330">
        <f>PAT!H330+ExtraOrdinary_Items!H330</f>
        <v>8201.5499999999993</v>
      </c>
      <c r="I330">
        <f>PAT!I330+ExtraOrdinary_Items!I330</f>
        <v>8728.380000000001</v>
      </c>
      <c r="J330">
        <f>PAT!J330+ExtraOrdinary_Items!J330</f>
        <v>9142.9600000000009</v>
      </c>
      <c r="K330">
        <f>PAT!K330+ExtraOrdinary_Items!K330</f>
        <v>9227.77</v>
      </c>
      <c r="L330">
        <f>PAT!L330+ExtraOrdinary_Items!L330</f>
        <v>12623.43</v>
      </c>
      <c r="M330">
        <f>PAT!M330+ExtraOrdinary_Items!M330</f>
        <v>10978.81</v>
      </c>
      <c r="N330">
        <f>PAT!N330+ExtraOrdinary_Items!N330</f>
        <v>10321.9</v>
      </c>
      <c r="O330">
        <f>PAT!O330+ExtraOrdinary_Items!O330</f>
        <v>10850.26</v>
      </c>
      <c r="P330">
        <f>PAT!P330+ExtraOrdinary_Items!P330</f>
        <v>9425.41</v>
      </c>
      <c r="Q330">
        <f>PAT!Q330+ExtraOrdinary_Items!Q330</f>
        <v>10389.61</v>
      </c>
    </row>
    <row r="331" spans="1:17" x14ac:dyDescent="0.25">
      <c r="A331">
        <v>328</v>
      </c>
      <c r="B331">
        <f>PAT!B331+ExtraOrdinary_Items!B331</f>
        <v>0.02</v>
      </c>
      <c r="C331">
        <f>PAT!C331+ExtraOrdinary_Items!C331</f>
        <v>0.04</v>
      </c>
      <c r="D331">
        <f>PAT!D331+ExtraOrdinary_Items!D331</f>
        <v>7.0000000000000007E-2</v>
      </c>
      <c r="E331">
        <f>PAT!E331+ExtraOrdinary_Items!E331</f>
        <v>0.06</v>
      </c>
      <c r="F331">
        <f>PAT!F331+ExtraOrdinary_Items!F331</f>
        <v>0</v>
      </c>
      <c r="G331">
        <f>PAT!G331+ExtraOrdinary_Items!G331</f>
        <v>0</v>
      </c>
      <c r="H331">
        <f>PAT!H331+ExtraOrdinary_Items!H331</f>
        <v>0</v>
      </c>
      <c r="I331">
        <f>PAT!I331+ExtraOrdinary_Items!I331</f>
        <v>0.03</v>
      </c>
      <c r="J331">
        <f>PAT!J331+ExtraOrdinary_Items!J331</f>
        <v>0.02</v>
      </c>
      <c r="K331">
        <f>PAT!K331+ExtraOrdinary_Items!K331</f>
        <v>0.05</v>
      </c>
      <c r="L331">
        <f>PAT!L331+ExtraOrdinary_Items!L331</f>
        <v>0.02</v>
      </c>
      <c r="M331">
        <f>PAT!M331+ExtraOrdinary_Items!M331</f>
        <v>35.690000000000005</v>
      </c>
      <c r="N331">
        <f>PAT!N331+ExtraOrdinary_Items!N331</f>
        <v>21</v>
      </c>
      <c r="O331">
        <f>PAT!O331+ExtraOrdinary_Items!O331</f>
        <v>56.68</v>
      </c>
      <c r="P331">
        <f>PAT!P331+ExtraOrdinary_Items!P331</f>
        <v>95.11</v>
      </c>
      <c r="Q331">
        <f>PAT!Q331+ExtraOrdinary_Items!Q331</f>
        <v>58.42</v>
      </c>
    </row>
    <row r="332" spans="1:17" x14ac:dyDescent="0.25">
      <c r="A332">
        <v>329</v>
      </c>
      <c r="B332">
        <f>PAT!B332+ExtraOrdinary_Items!B332</f>
        <v>2.62</v>
      </c>
      <c r="C332">
        <f>PAT!C332+ExtraOrdinary_Items!C332</f>
        <v>9.2000000000000011</v>
      </c>
      <c r="D332">
        <f>PAT!D332+ExtraOrdinary_Items!D332</f>
        <v>11.690000000000001</v>
      </c>
      <c r="E332">
        <f>PAT!E332+ExtraOrdinary_Items!E332</f>
        <v>25.98</v>
      </c>
      <c r="F332">
        <f>PAT!F332+ExtraOrdinary_Items!F332</f>
        <v>30.46</v>
      </c>
      <c r="G332">
        <f>PAT!G332+ExtraOrdinary_Items!G332</f>
        <v>40.049999999999997</v>
      </c>
      <c r="H332">
        <f>PAT!H332+ExtraOrdinary_Items!H332</f>
        <v>42.74</v>
      </c>
      <c r="I332">
        <f>PAT!I332+ExtraOrdinary_Items!I332</f>
        <v>47.66</v>
      </c>
      <c r="J332">
        <f>PAT!J332+ExtraOrdinary_Items!J332</f>
        <v>52.419999999999995</v>
      </c>
      <c r="K332">
        <f>PAT!K332+ExtraOrdinary_Items!K332</f>
        <v>62.14</v>
      </c>
      <c r="L332">
        <f>PAT!L332+ExtraOrdinary_Items!L332</f>
        <v>78.14</v>
      </c>
      <c r="M332">
        <f>PAT!M332+ExtraOrdinary_Items!M332</f>
        <v>110.2</v>
      </c>
      <c r="N332">
        <f>PAT!N332+ExtraOrdinary_Items!N332</f>
        <v>152.93</v>
      </c>
      <c r="O332">
        <f>PAT!O332+ExtraOrdinary_Items!O332</f>
        <v>176.91</v>
      </c>
      <c r="P332">
        <f>PAT!P332+ExtraOrdinary_Items!P332</f>
        <v>495.78000000000003</v>
      </c>
      <c r="Q332">
        <f>PAT!Q332+ExtraOrdinary_Items!Q332</f>
        <v>698.38</v>
      </c>
    </row>
    <row r="333" spans="1:17" x14ac:dyDescent="0.25">
      <c r="A333">
        <v>330</v>
      </c>
      <c r="B333">
        <f>PAT!B333+ExtraOrdinary_Items!B333</f>
        <v>521</v>
      </c>
      <c r="C333">
        <f>PAT!C333+ExtraOrdinary_Items!C333</f>
        <v>737.39</v>
      </c>
      <c r="D333">
        <f>PAT!D333+ExtraOrdinary_Items!D333</f>
        <v>1239.8399999999999</v>
      </c>
      <c r="E333">
        <f>PAT!E333+ExtraOrdinary_Items!E333</f>
        <v>1565.29</v>
      </c>
      <c r="F333">
        <f>PAT!F333+ExtraOrdinary_Items!F333</f>
        <v>2381.7400000000002</v>
      </c>
      <c r="G333">
        <f>PAT!G333+ExtraOrdinary_Items!G333</f>
        <v>1636.68</v>
      </c>
      <c r="H333">
        <f>PAT!H333+ExtraOrdinary_Items!H333</f>
        <v>1277.27</v>
      </c>
      <c r="I333">
        <f>PAT!I333+ExtraOrdinary_Items!I333</f>
        <v>814.67000000000007</v>
      </c>
      <c r="J333">
        <f>PAT!J333+ExtraOrdinary_Items!J333</f>
        <v>1077.3</v>
      </c>
      <c r="K333">
        <f>PAT!K333+ExtraOrdinary_Items!K333</f>
        <v>857.54</v>
      </c>
      <c r="L333">
        <f>PAT!L333+ExtraOrdinary_Items!L333</f>
        <v>593.33999999999992</v>
      </c>
      <c r="M333">
        <f>PAT!M333+ExtraOrdinary_Items!M333</f>
        <v>642.59999999999991</v>
      </c>
      <c r="N333">
        <f>PAT!N333+ExtraOrdinary_Items!N333</f>
        <v>1321.6899999999998</v>
      </c>
      <c r="O333">
        <f>PAT!O333+ExtraOrdinary_Items!O333</f>
        <v>788.22</v>
      </c>
      <c r="P333">
        <f>PAT!P333+ExtraOrdinary_Items!P333</f>
        <v>669.1</v>
      </c>
      <c r="Q333">
        <f>PAT!Q333+ExtraOrdinary_Items!Q333</f>
        <v>1347.94</v>
      </c>
    </row>
    <row r="334" spans="1:17" x14ac:dyDescent="0.25">
      <c r="A334">
        <v>331</v>
      </c>
      <c r="B334">
        <f>PAT!B334+ExtraOrdinary_Items!B334</f>
        <v>286.27</v>
      </c>
      <c r="C334">
        <f>PAT!C334+ExtraOrdinary_Items!C334</f>
        <v>85.04</v>
      </c>
      <c r="D334">
        <f>PAT!D334+ExtraOrdinary_Items!D334</f>
        <v>160.91</v>
      </c>
      <c r="E334">
        <f>PAT!E334+ExtraOrdinary_Items!E334</f>
        <v>116.4</v>
      </c>
      <c r="F334">
        <f>PAT!F334+ExtraOrdinary_Items!F334</f>
        <v>176.1</v>
      </c>
      <c r="G334">
        <f>PAT!G334+ExtraOrdinary_Items!G334</f>
        <v>108.65</v>
      </c>
      <c r="H334">
        <f>PAT!H334+ExtraOrdinary_Items!H334</f>
        <v>97.46</v>
      </c>
      <c r="I334">
        <f>PAT!I334+ExtraOrdinary_Items!I334</f>
        <v>171.51</v>
      </c>
      <c r="J334">
        <f>PAT!J334+ExtraOrdinary_Items!J334</f>
        <v>138.55000000000001</v>
      </c>
      <c r="K334">
        <f>PAT!K334+ExtraOrdinary_Items!K334</f>
        <v>126.8</v>
      </c>
      <c r="L334">
        <f>PAT!L334+ExtraOrdinary_Items!L334</f>
        <v>-175.02</v>
      </c>
      <c r="M334">
        <f>PAT!M334+ExtraOrdinary_Items!M334</f>
        <v>-267.54000000000002</v>
      </c>
      <c r="N334">
        <f>PAT!N334+ExtraOrdinary_Items!N334</f>
        <v>27.729999999999997</v>
      </c>
      <c r="O334">
        <f>PAT!O334+ExtraOrdinary_Items!O334</f>
        <v>198.69</v>
      </c>
      <c r="P334">
        <f>PAT!P334+ExtraOrdinary_Items!P334</f>
        <v>210.02</v>
      </c>
      <c r="Q334">
        <f>PAT!Q334+ExtraOrdinary_Items!Q334</f>
        <v>212.77</v>
      </c>
    </row>
    <row r="335" spans="1:17" x14ac:dyDescent="0.25">
      <c r="A335">
        <v>332</v>
      </c>
      <c r="B335">
        <f>PAT!B335+ExtraOrdinary_Items!B335</f>
        <v>30.17</v>
      </c>
      <c r="C335">
        <f>PAT!C335+ExtraOrdinary_Items!C335</f>
        <v>55.94</v>
      </c>
      <c r="D335">
        <f>PAT!D335+ExtraOrdinary_Items!D335</f>
        <v>106.27</v>
      </c>
      <c r="E335">
        <f>PAT!E335+ExtraOrdinary_Items!E335</f>
        <v>58.01</v>
      </c>
      <c r="F335">
        <f>PAT!F335+ExtraOrdinary_Items!F335</f>
        <v>140.63</v>
      </c>
      <c r="G335">
        <f>PAT!G335+ExtraOrdinary_Items!G335</f>
        <v>315.36</v>
      </c>
      <c r="H335">
        <f>PAT!H335+ExtraOrdinary_Items!H335</f>
        <v>455.44</v>
      </c>
      <c r="I335">
        <f>PAT!I335+ExtraOrdinary_Items!I335</f>
        <v>498.68</v>
      </c>
      <c r="J335">
        <f>PAT!J335+ExtraOrdinary_Items!J335</f>
        <v>303.79000000000002</v>
      </c>
      <c r="K335">
        <f>PAT!K335+ExtraOrdinary_Items!K335</f>
        <v>180.83</v>
      </c>
      <c r="L335">
        <f>PAT!L335+ExtraOrdinary_Items!L335</f>
        <v>238.31</v>
      </c>
      <c r="M335">
        <f>PAT!M335+ExtraOrdinary_Items!M335</f>
        <v>193.1</v>
      </c>
      <c r="N335">
        <f>PAT!N335+ExtraOrdinary_Items!N335</f>
        <v>142.47</v>
      </c>
      <c r="O335">
        <f>PAT!O335+ExtraOrdinary_Items!O335</f>
        <v>117.66</v>
      </c>
      <c r="P335">
        <f>PAT!P335+ExtraOrdinary_Items!P335</f>
        <v>79.599999999999994</v>
      </c>
      <c r="Q335">
        <f>PAT!Q335+ExtraOrdinary_Items!Q335</f>
        <v>161.56</v>
      </c>
    </row>
    <row r="336" spans="1:17" x14ac:dyDescent="0.25">
      <c r="A336">
        <v>333</v>
      </c>
      <c r="B336">
        <f>PAT!B336+ExtraOrdinary_Items!B336</f>
        <v>9.59</v>
      </c>
      <c r="C336">
        <f>PAT!C336+ExtraOrdinary_Items!C336</f>
        <v>-2.5</v>
      </c>
      <c r="D336">
        <f>PAT!D336+ExtraOrdinary_Items!D336</f>
        <v>2.42</v>
      </c>
      <c r="E336">
        <f>PAT!E336+ExtraOrdinary_Items!E336</f>
        <v>8.5500000000000007</v>
      </c>
      <c r="F336">
        <f>PAT!F336+ExtraOrdinary_Items!F336</f>
        <v>12.6</v>
      </c>
      <c r="G336">
        <f>PAT!G336+ExtraOrdinary_Items!G336</f>
        <v>7.89</v>
      </c>
      <c r="H336">
        <f>PAT!H336+ExtraOrdinary_Items!H336</f>
        <v>45.31</v>
      </c>
      <c r="I336">
        <f>PAT!I336+ExtraOrdinary_Items!I336</f>
        <v>74.36</v>
      </c>
      <c r="J336">
        <f>PAT!J336+ExtraOrdinary_Items!J336</f>
        <v>71.69</v>
      </c>
      <c r="K336">
        <f>PAT!K336+ExtraOrdinary_Items!K336</f>
        <v>315.24</v>
      </c>
      <c r="L336">
        <f>PAT!L336+ExtraOrdinary_Items!L336</f>
        <v>108.96</v>
      </c>
      <c r="M336">
        <f>PAT!M336+ExtraOrdinary_Items!M336</f>
        <v>57.269999999999996</v>
      </c>
      <c r="N336">
        <f>PAT!N336+ExtraOrdinary_Items!N336</f>
        <v>265.13</v>
      </c>
      <c r="O336">
        <f>PAT!O336+ExtraOrdinary_Items!O336</f>
        <v>86.82</v>
      </c>
      <c r="P336">
        <f>PAT!P336+ExtraOrdinary_Items!P336</f>
        <v>132.65</v>
      </c>
      <c r="Q336">
        <f>PAT!Q336+ExtraOrdinary_Items!Q336</f>
        <v>183.83</v>
      </c>
    </row>
    <row r="337" spans="1:17" x14ac:dyDescent="0.25">
      <c r="A337">
        <v>334</v>
      </c>
      <c r="B337">
        <f>PAT!B337+ExtraOrdinary_Items!B337</f>
        <v>0</v>
      </c>
      <c r="C337">
        <f>PAT!C337+ExtraOrdinary_Items!C337</f>
        <v>0</v>
      </c>
      <c r="D337">
        <f>PAT!D337+ExtraOrdinary_Items!D337</f>
        <v>0</v>
      </c>
      <c r="E337">
        <f>PAT!E337+ExtraOrdinary_Items!E337</f>
        <v>0</v>
      </c>
      <c r="F337">
        <f>PAT!F337+ExtraOrdinary_Items!F337</f>
        <v>0</v>
      </c>
      <c r="G337">
        <f>PAT!G337+ExtraOrdinary_Items!G337</f>
        <v>0</v>
      </c>
      <c r="H337">
        <f>PAT!H337+ExtraOrdinary_Items!H337</f>
        <v>0</v>
      </c>
      <c r="I337">
        <f>PAT!I337+ExtraOrdinary_Items!I337</f>
        <v>0.01</v>
      </c>
      <c r="J337">
        <f>PAT!J337+ExtraOrdinary_Items!J337</f>
        <v>35.380000000000003</v>
      </c>
      <c r="K337">
        <f>PAT!K337+ExtraOrdinary_Items!K337</f>
        <v>47.12</v>
      </c>
      <c r="L337">
        <f>PAT!L337+ExtraOrdinary_Items!L337</f>
        <v>56.74</v>
      </c>
      <c r="M337">
        <f>PAT!M337+ExtraOrdinary_Items!M337</f>
        <v>90.55</v>
      </c>
      <c r="N337">
        <f>PAT!N337+ExtraOrdinary_Items!N337</f>
        <v>69.67</v>
      </c>
      <c r="O337">
        <f>PAT!O337+ExtraOrdinary_Items!O337</f>
        <v>94.9</v>
      </c>
      <c r="P337">
        <f>PAT!P337+ExtraOrdinary_Items!P337</f>
        <v>88.79</v>
      </c>
      <c r="Q337">
        <f>PAT!Q337+ExtraOrdinary_Items!Q337</f>
        <v>100.92</v>
      </c>
    </row>
    <row r="338" spans="1:17" x14ac:dyDescent="0.25">
      <c r="A338">
        <v>335</v>
      </c>
      <c r="B338">
        <f>PAT!B338+ExtraOrdinary_Items!B338</f>
        <v>6.07</v>
      </c>
      <c r="C338">
        <f>PAT!C338+ExtraOrdinary_Items!C338</f>
        <v>-0.4</v>
      </c>
      <c r="D338">
        <f>PAT!D338+ExtraOrdinary_Items!D338</f>
        <v>6.23</v>
      </c>
      <c r="E338">
        <f>PAT!E338+ExtraOrdinary_Items!E338</f>
        <v>9.9600000000000009</v>
      </c>
      <c r="F338">
        <f>PAT!F338+ExtraOrdinary_Items!F338</f>
        <v>18.21</v>
      </c>
      <c r="G338">
        <f>PAT!G338+ExtraOrdinary_Items!G338</f>
        <v>36.950000000000003</v>
      </c>
      <c r="H338">
        <f>PAT!H338+ExtraOrdinary_Items!H338</f>
        <v>33.53</v>
      </c>
      <c r="I338">
        <f>PAT!I338+ExtraOrdinary_Items!I338</f>
        <v>56.849999999999994</v>
      </c>
      <c r="J338">
        <f>PAT!J338+ExtraOrdinary_Items!J338</f>
        <v>68.960000000000008</v>
      </c>
      <c r="K338">
        <f>PAT!K338+ExtraOrdinary_Items!K338</f>
        <v>67.87</v>
      </c>
      <c r="L338">
        <f>PAT!L338+ExtraOrdinary_Items!L338</f>
        <v>83.94</v>
      </c>
      <c r="M338">
        <f>PAT!M338+ExtraOrdinary_Items!M338</f>
        <v>81.039999999999992</v>
      </c>
      <c r="N338">
        <f>PAT!N338+ExtraOrdinary_Items!N338</f>
        <v>114.02</v>
      </c>
      <c r="O338">
        <f>PAT!O338+ExtraOrdinary_Items!O338</f>
        <v>146.61999999999998</v>
      </c>
      <c r="P338">
        <f>PAT!P338+ExtraOrdinary_Items!P338</f>
        <v>169.76</v>
      </c>
      <c r="Q338">
        <f>PAT!Q338+ExtraOrdinary_Items!Q338</f>
        <v>176.69</v>
      </c>
    </row>
    <row r="339" spans="1:17" x14ac:dyDescent="0.25">
      <c r="A339">
        <v>336</v>
      </c>
      <c r="B339">
        <f>PAT!B339+ExtraOrdinary_Items!B339</f>
        <v>0</v>
      </c>
      <c r="C339">
        <f>PAT!C339+ExtraOrdinary_Items!C339</f>
        <v>0</v>
      </c>
      <c r="D339">
        <f>PAT!D339+ExtraOrdinary_Items!D339</f>
        <v>-2.86</v>
      </c>
      <c r="E339">
        <f>PAT!E339+ExtraOrdinary_Items!E339</f>
        <v>-0.77</v>
      </c>
      <c r="F339">
        <f>PAT!F339+ExtraOrdinary_Items!F339</f>
        <v>-6.05</v>
      </c>
      <c r="G339">
        <f>PAT!G339+ExtraOrdinary_Items!G339</f>
        <v>44.27</v>
      </c>
      <c r="H339">
        <f>PAT!H339+ExtraOrdinary_Items!H339</f>
        <v>-19.399999999999999</v>
      </c>
      <c r="I339">
        <f>PAT!I339+ExtraOrdinary_Items!I339</f>
        <v>-44.54</v>
      </c>
      <c r="J339">
        <f>PAT!J339+ExtraOrdinary_Items!J339</f>
        <v>-68.959999999999994</v>
      </c>
      <c r="K339">
        <f>PAT!K339+ExtraOrdinary_Items!K339</f>
        <v>-191.92000000000002</v>
      </c>
      <c r="L339">
        <f>PAT!L339+ExtraOrdinary_Items!L339</f>
        <v>-29.23</v>
      </c>
      <c r="M339">
        <f>PAT!M339+ExtraOrdinary_Items!M339</f>
        <v>-74.929999999999993</v>
      </c>
      <c r="N339">
        <f>PAT!N339+ExtraOrdinary_Items!N339</f>
        <v>-687.55</v>
      </c>
      <c r="O339">
        <f>PAT!O339+ExtraOrdinary_Items!O339</f>
        <v>-75.09</v>
      </c>
      <c r="P339">
        <f>PAT!P339+ExtraOrdinary_Items!P339</f>
        <v>-118.52</v>
      </c>
      <c r="Q339">
        <f>PAT!Q339+ExtraOrdinary_Items!Q339</f>
        <v>-64.400000000000006</v>
      </c>
    </row>
    <row r="340" spans="1:17" x14ac:dyDescent="0.25">
      <c r="A340">
        <v>337</v>
      </c>
      <c r="B340">
        <f>PAT!B340+ExtraOrdinary_Items!B340</f>
        <v>0</v>
      </c>
      <c r="C340">
        <f>PAT!C340+ExtraOrdinary_Items!C340</f>
        <v>8.52</v>
      </c>
      <c r="D340">
        <f>PAT!D340+ExtraOrdinary_Items!D340</f>
        <v>63.22</v>
      </c>
      <c r="E340">
        <f>PAT!E340+ExtraOrdinary_Items!E340</f>
        <v>97.16</v>
      </c>
      <c r="F340">
        <f>PAT!F340+ExtraOrdinary_Items!F340</f>
        <v>203.44</v>
      </c>
      <c r="G340">
        <f>PAT!G340+ExtraOrdinary_Items!G340</f>
        <v>12.51</v>
      </c>
      <c r="H340">
        <f>PAT!H340+ExtraOrdinary_Items!H340</f>
        <v>132.82</v>
      </c>
      <c r="I340">
        <f>PAT!I340+ExtraOrdinary_Items!I340</f>
        <v>55.34</v>
      </c>
      <c r="J340">
        <f>PAT!J340+ExtraOrdinary_Items!J340</f>
        <v>153.47</v>
      </c>
      <c r="K340">
        <f>PAT!K340+ExtraOrdinary_Items!K340</f>
        <v>93.28</v>
      </c>
      <c r="L340">
        <f>PAT!L340+ExtraOrdinary_Items!L340</f>
        <v>301.45</v>
      </c>
      <c r="M340">
        <f>PAT!M340+ExtraOrdinary_Items!M340</f>
        <v>399.33</v>
      </c>
      <c r="N340">
        <f>PAT!N340+ExtraOrdinary_Items!N340</f>
        <v>330.87</v>
      </c>
      <c r="O340">
        <f>PAT!O340+ExtraOrdinary_Items!O340</f>
        <v>3289.22</v>
      </c>
      <c r="P340">
        <f>PAT!P340+ExtraOrdinary_Items!P340</f>
        <v>526.1</v>
      </c>
      <c r="Q340">
        <f>PAT!Q340+ExtraOrdinary_Items!Q340</f>
        <v>316.33999999999997</v>
      </c>
    </row>
    <row r="341" spans="1:17" x14ac:dyDescent="0.25">
      <c r="A341">
        <v>338</v>
      </c>
      <c r="B341">
        <f>PAT!B341+ExtraOrdinary_Items!B341</f>
        <v>11.25</v>
      </c>
      <c r="C341">
        <f>PAT!C341+ExtraOrdinary_Items!C341</f>
        <v>15.58</v>
      </c>
      <c r="D341">
        <f>PAT!D341+ExtraOrdinary_Items!D341</f>
        <v>12.96</v>
      </c>
      <c r="E341">
        <f>PAT!E341+ExtraOrdinary_Items!E341</f>
        <v>7.85</v>
      </c>
      <c r="F341">
        <f>PAT!F341+ExtraOrdinary_Items!F341</f>
        <v>6.95</v>
      </c>
      <c r="G341">
        <f>PAT!G341+ExtraOrdinary_Items!G341</f>
        <v>57.36</v>
      </c>
      <c r="H341">
        <f>PAT!H341+ExtraOrdinary_Items!H341</f>
        <v>6.1</v>
      </c>
      <c r="I341">
        <f>PAT!I341+ExtraOrdinary_Items!I341</f>
        <v>47.24</v>
      </c>
      <c r="J341">
        <f>PAT!J341+ExtraOrdinary_Items!J341</f>
        <v>52.46</v>
      </c>
      <c r="K341">
        <f>PAT!K341+ExtraOrdinary_Items!K341</f>
        <v>55.6</v>
      </c>
      <c r="L341">
        <f>PAT!L341+ExtraOrdinary_Items!L341</f>
        <v>31.19</v>
      </c>
      <c r="M341">
        <f>PAT!M341+ExtraOrdinary_Items!M341</f>
        <v>40.03</v>
      </c>
      <c r="N341">
        <f>PAT!N341+ExtraOrdinary_Items!N341</f>
        <v>147.97</v>
      </c>
      <c r="O341">
        <f>PAT!O341+ExtraOrdinary_Items!O341</f>
        <v>226.95</v>
      </c>
      <c r="P341">
        <f>PAT!P341+ExtraOrdinary_Items!P341</f>
        <v>487.77</v>
      </c>
      <c r="Q341">
        <f>PAT!Q341+ExtraOrdinary_Items!Q341</f>
        <v>378.2</v>
      </c>
    </row>
    <row r="342" spans="1:17" x14ac:dyDescent="0.25">
      <c r="A342">
        <v>339</v>
      </c>
      <c r="B342">
        <f>PAT!B342+ExtraOrdinary_Items!B342</f>
        <v>0.01</v>
      </c>
      <c r="C342">
        <f>PAT!C342+ExtraOrdinary_Items!C342</f>
        <v>0</v>
      </c>
      <c r="D342">
        <f>PAT!D342+ExtraOrdinary_Items!D342</f>
        <v>0</v>
      </c>
      <c r="E342">
        <f>PAT!E342+ExtraOrdinary_Items!E342</f>
        <v>0.06</v>
      </c>
      <c r="F342">
        <f>PAT!F342+ExtraOrdinary_Items!F342</f>
        <v>0.02</v>
      </c>
      <c r="G342">
        <f>PAT!G342+ExtraOrdinary_Items!G342</f>
        <v>0</v>
      </c>
      <c r="H342">
        <f>PAT!H342+ExtraOrdinary_Items!H342</f>
        <v>43.89</v>
      </c>
      <c r="I342">
        <f>PAT!I342+ExtraOrdinary_Items!I342</f>
        <v>24.28</v>
      </c>
      <c r="J342">
        <f>PAT!J342+ExtraOrdinary_Items!J342</f>
        <v>170.71</v>
      </c>
      <c r="K342">
        <f>PAT!K342+ExtraOrdinary_Items!K342</f>
        <v>255.69</v>
      </c>
      <c r="L342">
        <f>PAT!L342+ExtraOrdinary_Items!L342</f>
        <v>327.47000000000003</v>
      </c>
      <c r="M342">
        <f>PAT!M342+ExtraOrdinary_Items!M342</f>
        <v>295.29000000000002</v>
      </c>
      <c r="N342">
        <f>PAT!N342+ExtraOrdinary_Items!N342</f>
        <v>305.28999999999996</v>
      </c>
      <c r="O342">
        <f>PAT!O342+ExtraOrdinary_Items!O342</f>
        <v>497.58</v>
      </c>
      <c r="P342">
        <f>PAT!P342+ExtraOrdinary_Items!P342</f>
        <v>320.64999999999998</v>
      </c>
      <c r="Q342">
        <f>PAT!Q342+ExtraOrdinary_Items!Q342</f>
        <v>417.17</v>
      </c>
    </row>
    <row r="343" spans="1:17" x14ac:dyDescent="0.25">
      <c r="A343">
        <v>340</v>
      </c>
      <c r="B343">
        <f>PAT!B343+ExtraOrdinary_Items!B343</f>
        <v>10529.32</v>
      </c>
      <c r="C343">
        <f>PAT!C343+ExtraOrdinary_Items!C343</f>
        <v>8664.43</v>
      </c>
      <c r="D343">
        <f>PAT!D343+ExtraOrdinary_Items!D343</f>
        <v>12983.05</v>
      </c>
      <c r="E343">
        <f>PAT!E343+ExtraOrdinary_Items!E343</f>
        <v>14430.78</v>
      </c>
      <c r="F343">
        <f>PAT!F343+ExtraOrdinary_Items!F343</f>
        <v>15643.38</v>
      </c>
      <c r="G343">
        <f>PAT!G343+ExtraOrdinary_Items!G343</f>
        <v>16701.650000000001</v>
      </c>
      <c r="H343">
        <f>PAT!H343+ExtraOrdinary_Items!H343</f>
        <v>16173.23</v>
      </c>
      <c r="I343">
        <f>PAT!I343+ExtraOrdinary_Items!I343</f>
        <v>16768.61</v>
      </c>
      <c r="J343">
        <f>PAT!J343+ExtraOrdinary_Items!J343</f>
        <v>18926.54</v>
      </c>
      <c r="K343">
        <f>PAT!K343+ExtraOrdinary_Items!K343</f>
        <v>25124.579999999998</v>
      </c>
      <c r="L343">
        <f>PAT!L343+ExtraOrdinary_Items!L343</f>
        <v>20925.7</v>
      </c>
      <c r="M343">
        <f>PAT!M343+ExtraOrdinary_Items!M343</f>
        <v>22094.81</v>
      </c>
      <c r="N343">
        <f>PAT!N343+ExtraOrdinary_Items!N343</f>
        <v>17733.71</v>
      </c>
      <c r="O343">
        <f>PAT!O343+ExtraOrdinary_Items!O343</f>
        <v>16146.800000000001</v>
      </c>
      <c r="P343">
        <f>PAT!P343+ExtraOrdinary_Items!P343</f>
        <v>17899.98</v>
      </c>
      <c r="Q343">
        <f>PAT!Q343+ExtraOrdinary_Items!Q343</f>
        <v>19945.259999999998</v>
      </c>
    </row>
    <row r="344" spans="1:17" x14ac:dyDescent="0.25">
      <c r="A344">
        <v>341</v>
      </c>
      <c r="B344">
        <f>PAT!B344+ExtraOrdinary_Items!B344</f>
        <v>916.72</v>
      </c>
      <c r="C344">
        <f>PAT!C344+ExtraOrdinary_Items!C344</f>
        <v>949.7</v>
      </c>
      <c r="D344">
        <f>PAT!D344+ExtraOrdinary_Items!D344</f>
        <v>1061.68</v>
      </c>
      <c r="E344">
        <f>PAT!E344+ExtraOrdinary_Items!E344</f>
        <v>1689.93</v>
      </c>
      <c r="F344">
        <f>PAT!F344+ExtraOrdinary_Items!F344</f>
        <v>1639.99</v>
      </c>
      <c r="G344">
        <f>PAT!G344+ExtraOrdinary_Items!G344</f>
        <v>1789</v>
      </c>
      <c r="H344">
        <f>PAT!H344+ExtraOrdinary_Items!H344</f>
        <v>2161.6799999999998</v>
      </c>
      <c r="I344">
        <f>PAT!I344+ExtraOrdinary_Items!I344</f>
        <v>2610.52</v>
      </c>
      <c r="J344">
        <f>PAT!J344+ExtraOrdinary_Items!J344</f>
        <v>2887.73</v>
      </c>
      <c r="K344">
        <f>PAT!K344+ExtraOrdinary_Items!K344</f>
        <v>3446.92</v>
      </c>
      <c r="L344">
        <f>PAT!L344+ExtraOrdinary_Items!L344</f>
        <v>3589.8700000000003</v>
      </c>
      <c r="M344">
        <f>PAT!M344+ExtraOrdinary_Items!M344</f>
        <v>2981.98</v>
      </c>
      <c r="N344">
        <f>PAT!N344+ExtraOrdinary_Items!N344</f>
        <v>2510.23</v>
      </c>
      <c r="O344">
        <f>PAT!O344+ExtraOrdinary_Items!O344</f>
        <v>2301.67</v>
      </c>
      <c r="P344">
        <f>PAT!P344+ExtraOrdinary_Items!P344</f>
        <v>1549.54</v>
      </c>
      <c r="Q344">
        <f>PAT!Q344+ExtraOrdinary_Items!Q344</f>
        <v>2668.93</v>
      </c>
    </row>
    <row r="345" spans="1:17" x14ac:dyDescent="0.25">
      <c r="A345">
        <v>342</v>
      </c>
      <c r="B345">
        <f>PAT!B345+ExtraOrdinary_Items!B345</f>
        <v>1.59</v>
      </c>
      <c r="C345">
        <f>PAT!C345+ExtraOrdinary_Items!C345</f>
        <v>3.18</v>
      </c>
      <c r="D345">
        <f>PAT!D345+ExtraOrdinary_Items!D345</f>
        <v>6.42</v>
      </c>
      <c r="E345">
        <f>PAT!E345+ExtraOrdinary_Items!E345</f>
        <v>13.19</v>
      </c>
      <c r="F345">
        <f>PAT!F345+ExtraOrdinary_Items!F345</f>
        <v>129.46</v>
      </c>
      <c r="G345">
        <f>PAT!G345+ExtraOrdinary_Items!G345</f>
        <v>367.01</v>
      </c>
      <c r="H345">
        <f>PAT!H345+ExtraOrdinary_Items!H345</f>
        <v>399.37</v>
      </c>
      <c r="I345">
        <f>PAT!I345+ExtraOrdinary_Items!I345</f>
        <v>90.4</v>
      </c>
      <c r="J345">
        <f>PAT!J345+ExtraOrdinary_Items!J345</f>
        <v>91.759999999999991</v>
      </c>
      <c r="K345">
        <f>PAT!K345+ExtraOrdinary_Items!K345</f>
        <v>63.28</v>
      </c>
      <c r="L345">
        <f>PAT!L345+ExtraOrdinary_Items!L345</f>
        <v>63.93</v>
      </c>
      <c r="M345">
        <f>PAT!M345+ExtraOrdinary_Items!M345</f>
        <v>86.74</v>
      </c>
      <c r="N345">
        <f>PAT!N345+ExtraOrdinary_Items!N345</f>
        <v>343.51</v>
      </c>
      <c r="O345">
        <f>PAT!O345+ExtraOrdinary_Items!O345</f>
        <v>40.730000000000004</v>
      </c>
      <c r="P345">
        <f>PAT!P345+ExtraOrdinary_Items!P345</f>
        <v>53.379999999999995</v>
      </c>
      <c r="Q345">
        <f>PAT!Q345+ExtraOrdinary_Items!Q345</f>
        <v>68.59</v>
      </c>
    </row>
    <row r="346" spans="1:17" x14ac:dyDescent="0.25">
      <c r="A346">
        <v>343</v>
      </c>
      <c r="B346">
        <f>PAT!B346+ExtraOrdinary_Items!B346</f>
        <v>174.37</v>
      </c>
      <c r="C346">
        <f>PAT!C346+ExtraOrdinary_Items!C346</f>
        <v>175.89</v>
      </c>
      <c r="D346">
        <f>PAT!D346+ExtraOrdinary_Items!D346</f>
        <v>197.64</v>
      </c>
      <c r="E346">
        <f>PAT!E346+ExtraOrdinary_Items!E346</f>
        <v>240.8</v>
      </c>
      <c r="F346">
        <f>PAT!F346+ExtraOrdinary_Items!F346</f>
        <v>354.67</v>
      </c>
      <c r="G346">
        <f>PAT!G346+ExtraOrdinary_Items!G346</f>
        <v>410.87</v>
      </c>
      <c r="H346">
        <f>PAT!H346+ExtraOrdinary_Items!H346</f>
        <v>695.71</v>
      </c>
      <c r="I346">
        <f>PAT!I346+ExtraOrdinary_Items!I346</f>
        <v>660.85</v>
      </c>
      <c r="J346">
        <f>PAT!J346+ExtraOrdinary_Items!J346</f>
        <v>968.02</v>
      </c>
      <c r="K346">
        <f>PAT!K346+ExtraOrdinary_Items!K346</f>
        <v>1089.42</v>
      </c>
      <c r="L346">
        <f>PAT!L346+ExtraOrdinary_Items!L346</f>
        <v>1029.26</v>
      </c>
      <c r="M346">
        <f>PAT!M346+ExtraOrdinary_Items!M346</f>
        <v>1149.26</v>
      </c>
      <c r="N346">
        <f>PAT!N346+ExtraOrdinary_Items!N346</f>
        <v>1058.02</v>
      </c>
      <c r="O346">
        <f>PAT!O346+ExtraOrdinary_Items!O346</f>
        <v>897.76</v>
      </c>
      <c r="P346">
        <f>PAT!P346+ExtraOrdinary_Items!P346</f>
        <v>1288.0999999999999</v>
      </c>
      <c r="Q346">
        <f>PAT!Q346+ExtraOrdinary_Items!Q346</f>
        <v>1006</v>
      </c>
    </row>
    <row r="347" spans="1:17" x14ac:dyDescent="0.25">
      <c r="A347">
        <v>344</v>
      </c>
      <c r="B347">
        <f>PAT!B347+ExtraOrdinary_Items!B347</f>
        <v>0</v>
      </c>
      <c r="C347">
        <f>PAT!C347+ExtraOrdinary_Items!C347</f>
        <v>0</v>
      </c>
      <c r="D347">
        <f>PAT!D347+ExtraOrdinary_Items!D347</f>
        <v>0.16</v>
      </c>
      <c r="E347">
        <f>PAT!E347+ExtraOrdinary_Items!E347</f>
        <v>0</v>
      </c>
      <c r="F347">
        <f>PAT!F347+ExtraOrdinary_Items!F347</f>
        <v>0</v>
      </c>
      <c r="G347">
        <f>PAT!G347+ExtraOrdinary_Items!G347</f>
        <v>0</v>
      </c>
      <c r="H347">
        <f>PAT!H347+ExtraOrdinary_Items!H347</f>
        <v>0.11</v>
      </c>
      <c r="I347">
        <f>PAT!I347+ExtraOrdinary_Items!I347</f>
        <v>0.18</v>
      </c>
      <c r="J347">
        <f>PAT!J347+ExtraOrdinary_Items!J347</f>
        <v>77.83</v>
      </c>
      <c r="K347">
        <f>PAT!K347+ExtraOrdinary_Items!K347</f>
        <v>1.49</v>
      </c>
      <c r="L347">
        <f>PAT!L347+ExtraOrdinary_Items!L347</f>
        <v>161.92999999999998</v>
      </c>
      <c r="M347">
        <f>PAT!M347+ExtraOrdinary_Items!M347</f>
        <v>105.47999999999999</v>
      </c>
      <c r="N347">
        <f>PAT!N347+ExtraOrdinary_Items!N347</f>
        <v>201.9</v>
      </c>
      <c r="O347">
        <f>PAT!O347+ExtraOrdinary_Items!O347</f>
        <v>64.05</v>
      </c>
      <c r="P347">
        <f>PAT!P347+ExtraOrdinary_Items!P347</f>
        <v>-31.860000000000003</v>
      </c>
      <c r="Q347">
        <f>PAT!Q347+ExtraOrdinary_Items!Q347</f>
        <v>44.75</v>
      </c>
    </row>
    <row r="348" spans="1:17" x14ac:dyDescent="0.25">
      <c r="A348">
        <v>345</v>
      </c>
      <c r="B348">
        <f>PAT!B348+ExtraOrdinary_Items!B348</f>
        <v>456.95</v>
      </c>
      <c r="C348">
        <f>PAT!C348+ExtraOrdinary_Items!C348</f>
        <v>686.07</v>
      </c>
      <c r="D348">
        <f>PAT!D348+ExtraOrdinary_Items!D348</f>
        <v>726.07</v>
      </c>
      <c r="E348">
        <f>PAT!E348+ExtraOrdinary_Items!E348</f>
        <v>557.17999999999995</v>
      </c>
      <c r="F348">
        <f>PAT!F348+ExtraOrdinary_Items!F348</f>
        <v>580.82999999999993</v>
      </c>
      <c r="G348">
        <f>PAT!G348+ExtraOrdinary_Items!G348</f>
        <v>353.24</v>
      </c>
      <c r="H348">
        <f>PAT!H348+ExtraOrdinary_Items!H348</f>
        <v>890.43999999999994</v>
      </c>
      <c r="I348">
        <f>PAT!I348+ExtraOrdinary_Items!I348</f>
        <v>1134.72</v>
      </c>
      <c r="J348">
        <f>PAT!J348+ExtraOrdinary_Items!J348</f>
        <v>1502.8999999999999</v>
      </c>
      <c r="K348">
        <f>PAT!K348+ExtraOrdinary_Items!K348</f>
        <v>1141.56</v>
      </c>
      <c r="L348">
        <f>PAT!L348+ExtraOrdinary_Items!L348</f>
        <v>1327.96</v>
      </c>
      <c r="M348">
        <f>PAT!M348+ExtraOrdinary_Items!M348</f>
        <v>1139.5500000000002</v>
      </c>
      <c r="N348">
        <f>PAT!N348+ExtraOrdinary_Items!N348</f>
        <v>497.3</v>
      </c>
      <c r="O348">
        <f>PAT!O348+ExtraOrdinary_Items!O348</f>
        <v>156.20000000000002</v>
      </c>
      <c r="P348">
        <f>PAT!P348+ExtraOrdinary_Items!P348</f>
        <v>-1094.07</v>
      </c>
      <c r="Q348">
        <f>PAT!Q348+ExtraOrdinary_Items!Q348</f>
        <v>-5871.57</v>
      </c>
    </row>
    <row r="349" spans="1:17" x14ac:dyDescent="0.25">
      <c r="A349">
        <v>346</v>
      </c>
      <c r="B349">
        <f>PAT!B349+ExtraOrdinary_Items!B349</f>
        <v>0</v>
      </c>
      <c r="C349">
        <f>PAT!C349+ExtraOrdinary_Items!C349</f>
        <v>0</v>
      </c>
      <c r="D349">
        <f>PAT!D349+ExtraOrdinary_Items!D349</f>
        <v>0</v>
      </c>
      <c r="E349">
        <f>PAT!E349+ExtraOrdinary_Items!E349</f>
        <v>0</v>
      </c>
      <c r="F349">
        <f>PAT!F349+ExtraOrdinary_Items!F349</f>
        <v>0</v>
      </c>
      <c r="G349">
        <f>PAT!G349+ExtraOrdinary_Items!G349</f>
        <v>0</v>
      </c>
      <c r="H349">
        <f>PAT!H349+ExtraOrdinary_Items!H349</f>
        <v>0</v>
      </c>
      <c r="I349">
        <f>PAT!I349+ExtraOrdinary_Items!I349</f>
        <v>66.459999999999994</v>
      </c>
      <c r="J349">
        <f>PAT!J349+ExtraOrdinary_Items!J349</f>
        <v>144.88</v>
      </c>
      <c r="K349">
        <f>PAT!K349+ExtraOrdinary_Items!K349</f>
        <v>231.29</v>
      </c>
      <c r="L349">
        <f>PAT!L349+ExtraOrdinary_Items!L349</f>
        <v>291.61</v>
      </c>
      <c r="M349">
        <f>PAT!M349+ExtraOrdinary_Items!M349</f>
        <v>356.4</v>
      </c>
      <c r="N349">
        <f>PAT!N349+ExtraOrdinary_Items!N349</f>
        <v>378.39000000000004</v>
      </c>
      <c r="O349">
        <f>PAT!O349+ExtraOrdinary_Items!O349</f>
        <v>399.31</v>
      </c>
      <c r="P349">
        <f>PAT!P349+ExtraOrdinary_Items!P349</f>
        <v>432.08</v>
      </c>
      <c r="Q349">
        <f>PAT!Q349+ExtraOrdinary_Items!Q349</f>
        <v>567.4</v>
      </c>
    </row>
    <row r="350" spans="1:17" x14ac:dyDescent="0.25">
      <c r="A350">
        <v>347</v>
      </c>
      <c r="B350">
        <f>PAT!B350+ExtraOrdinary_Items!B350</f>
        <v>0.46</v>
      </c>
      <c r="C350">
        <f>PAT!C350+ExtraOrdinary_Items!C350</f>
        <v>6</v>
      </c>
      <c r="D350">
        <f>PAT!D350+ExtraOrdinary_Items!D350</f>
        <v>9.9600000000000009</v>
      </c>
      <c r="E350">
        <f>PAT!E350+ExtraOrdinary_Items!E350</f>
        <v>3.98</v>
      </c>
      <c r="F350">
        <f>PAT!F350+ExtraOrdinary_Items!F350</f>
        <v>4.46</v>
      </c>
      <c r="G350">
        <f>PAT!G350+ExtraOrdinary_Items!G350</f>
        <v>6.29</v>
      </c>
      <c r="H350">
        <f>PAT!H350+ExtraOrdinary_Items!H350</f>
        <v>23.58</v>
      </c>
      <c r="I350">
        <f>PAT!I350+ExtraOrdinary_Items!I350</f>
        <v>40.950000000000003</v>
      </c>
      <c r="J350">
        <f>PAT!J350+ExtraOrdinary_Items!J350</f>
        <v>64.12</v>
      </c>
      <c r="K350">
        <f>PAT!K350+ExtraOrdinary_Items!K350</f>
        <v>100.54</v>
      </c>
      <c r="L350">
        <f>PAT!L350+ExtraOrdinary_Items!L350</f>
        <v>96.36</v>
      </c>
      <c r="M350">
        <f>PAT!M350+ExtraOrdinary_Items!M350</f>
        <v>183.76000000000002</v>
      </c>
      <c r="N350">
        <f>PAT!N350+ExtraOrdinary_Items!N350</f>
        <v>243.25</v>
      </c>
      <c r="O350">
        <f>PAT!O350+ExtraOrdinary_Items!O350</f>
        <v>309.65999999999997</v>
      </c>
      <c r="P350">
        <f>PAT!P350+ExtraOrdinary_Items!P350</f>
        <v>457.37</v>
      </c>
      <c r="Q350">
        <f>PAT!Q350+ExtraOrdinary_Items!Q350</f>
        <v>366.54</v>
      </c>
    </row>
    <row r="351" spans="1:17" x14ac:dyDescent="0.25">
      <c r="A351">
        <v>348</v>
      </c>
      <c r="B351">
        <f>PAT!B351+ExtraOrdinary_Items!B351</f>
        <v>11.95</v>
      </c>
      <c r="C351">
        <f>PAT!C351+ExtraOrdinary_Items!C351</f>
        <v>15.5</v>
      </c>
      <c r="D351">
        <f>PAT!D351+ExtraOrdinary_Items!D351</f>
        <v>11.23</v>
      </c>
      <c r="E351">
        <f>PAT!E351+ExtraOrdinary_Items!E351</f>
        <v>17.830000000000002</v>
      </c>
      <c r="F351">
        <f>PAT!F351+ExtraOrdinary_Items!F351</f>
        <v>27.970000000000002</v>
      </c>
      <c r="G351">
        <f>PAT!G351+ExtraOrdinary_Items!G351</f>
        <v>40.6</v>
      </c>
      <c r="H351">
        <f>PAT!H351+ExtraOrdinary_Items!H351</f>
        <v>53.41</v>
      </c>
      <c r="I351">
        <f>PAT!I351+ExtraOrdinary_Items!I351</f>
        <v>66.760000000000005</v>
      </c>
      <c r="J351">
        <f>PAT!J351+ExtraOrdinary_Items!J351</f>
        <v>69.410000000000011</v>
      </c>
      <c r="K351">
        <f>PAT!K351+ExtraOrdinary_Items!K351</f>
        <v>75.23</v>
      </c>
      <c r="L351">
        <f>PAT!L351+ExtraOrdinary_Items!L351</f>
        <v>91.63000000000001</v>
      </c>
      <c r="M351">
        <f>PAT!M351+ExtraOrdinary_Items!M351</f>
        <v>127.47</v>
      </c>
      <c r="N351">
        <f>PAT!N351+ExtraOrdinary_Items!N351</f>
        <v>193.44</v>
      </c>
      <c r="O351">
        <f>PAT!O351+ExtraOrdinary_Items!O351</f>
        <v>364.02000000000004</v>
      </c>
      <c r="P351">
        <f>PAT!P351+ExtraOrdinary_Items!P351</f>
        <v>523.75</v>
      </c>
      <c r="Q351">
        <f>PAT!Q351+ExtraOrdinary_Items!Q351</f>
        <v>830.65</v>
      </c>
    </row>
    <row r="352" spans="1:17" x14ac:dyDescent="0.25">
      <c r="A352">
        <v>349</v>
      </c>
      <c r="B352">
        <f>PAT!B352+ExtraOrdinary_Items!B352</f>
        <v>0.28000000000000003</v>
      </c>
      <c r="C352">
        <f>PAT!C352+ExtraOrdinary_Items!C352</f>
        <v>0.13</v>
      </c>
      <c r="D352">
        <f>PAT!D352+ExtraOrdinary_Items!D352</f>
        <v>5.17</v>
      </c>
      <c r="E352">
        <f>PAT!E352+ExtraOrdinary_Items!E352</f>
        <v>7.88</v>
      </c>
      <c r="F352">
        <f>PAT!F352+ExtraOrdinary_Items!F352</f>
        <v>13.350000000000001</v>
      </c>
      <c r="G352">
        <f>PAT!G352+ExtraOrdinary_Items!G352</f>
        <v>23.04</v>
      </c>
      <c r="H352">
        <f>PAT!H352+ExtraOrdinary_Items!H352</f>
        <v>25.39</v>
      </c>
      <c r="I352">
        <f>PAT!I352+ExtraOrdinary_Items!I352</f>
        <v>46.11</v>
      </c>
      <c r="J352">
        <f>PAT!J352+ExtraOrdinary_Items!J352</f>
        <v>70.75</v>
      </c>
      <c r="K352">
        <f>PAT!K352+ExtraOrdinary_Items!K352</f>
        <v>78.94</v>
      </c>
      <c r="L352">
        <f>PAT!L352+ExtraOrdinary_Items!L352</f>
        <v>80.81</v>
      </c>
      <c r="M352">
        <f>PAT!M352+ExtraOrdinary_Items!M352</f>
        <v>75.790000000000006</v>
      </c>
      <c r="N352">
        <f>PAT!N352+ExtraOrdinary_Items!N352</f>
        <v>105.14</v>
      </c>
      <c r="O352">
        <f>PAT!O352+ExtraOrdinary_Items!O352</f>
        <v>246.04</v>
      </c>
      <c r="P352">
        <f>PAT!P352+ExtraOrdinary_Items!P352</f>
        <v>218.47</v>
      </c>
      <c r="Q352">
        <f>PAT!Q352+ExtraOrdinary_Items!Q352</f>
        <v>251.95</v>
      </c>
    </row>
    <row r="353" spans="1:17" x14ac:dyDescent="0.25">
      <c r="A353">
        <v>350</v>
      </c>
      <c r="B353">
        <f>PAT!B353+ExtraOrdinary_Items!B353</f>
        <v>0.01</v>
      </c>
      <c r="C353">
        <f>PAT!C353+ExtraOrdinary_Items!C353</f>
        <v>0</v>
      </c>
      <c r="D353">
        <f>PAT!D353+ExtraOrdinary_Items!D353</f>
        <v>0.03</v>
      </c>
      <c r="E353">
        <f>PAT!E353+ExtraOrdinary_Items!E353</f>
        <v>0</v>
      </c>
      <c r="F353">
        <f>PAT!F353+ExtraOrdinary_Items!F353</f>
        <v>0.03</v>
      </c>
      <c r="G353">
        <f>PAT!G353+ExtraOrdinary_Items!G353</f>
        <v>-0.1</v>
      </c>
      <c r="H353">
        <f>PAT!H353+ExtraOrdinary_Items!H353</f>
        <v>8.5599999999999987</v>
      </c>
      <c r="I353">
        <f>PAT!I353+ExtraOrdinary_Items!I353</f>
        <v>25.49</v>
      </c>
      <c r="J353">
        <f>PAT!J353+ExtraOrdinary_Items!J353</f>
        <v>37.11</v>
      </c>
      <c r="K353">
        <f>PAT!K353+ExtraOrdinary_Items!K353</f>
        <v>154.22999999999999</v>
      </c>
      <c r="L353">
        <f>PAT!L353+ExtraOrdinary_Items!L353</f>
        <v>104.3</v>
      </c>
      <c r="M353">
        <f>PAT!M353+ExtraOrdinary_Items!M353</f>
        <v>207.72</v>
      </c>
      <c r="N353">
        <f>PAT!N353+ExtraOrdinary_Items!N353</f>
        <v>160.88</v>
      </c>
      <c r="O353">
        <f>PAT!O353+ExtraOrdinary_Items!O353</f>
        <v>391.33000000000004</v>
      </c>
      <c r="P353">
        <f>PAT!P353+ExtraOrdinary_Items!P353</f>
        <v>345.38</v>
      </c>
      <c r="Q353">
        <f>PAT!Q353+ExtraOrdinary_Items!Q353</f>
        <v>24.919999999999998</v>
      </c>
    </row>
    <row r="354" spans="1:17" x14ac:dyDescent="0.25">
      <c r="A354">
        <v>351</v>
      </c>
      <c r="B354">
        <f>PAT!B354+ExtraOrdinary_Items!B354</f>
        <v>12.2</v>
      </c>
      <c r="C354">
        <f>PAT!C354+ExtraOrdinary_Items!C354</f>
        <v>32.47</v>
      </c>
      <c r="D354">
        <f>PAT!D354+ExtraOrdinary_Items!D354</f>
        <v>24.03</v>
      </c>
      <c r="E354">
        <f>PAT!E354+ExtraOrdinary_Items!E354</f>
        <v>40.630000000000003</v>
      </c>
      <c r="F354">
        <f>PAT!F354+ExtraOrdinary_Items!F354</f>
        <v>35.090000000000003</v>
      </c>
      <c r="G354">
        <f>PAT!G354+ExtraOrdinary_Items!G354</f>
        <v>48.72</v>
      </c>
      <c r="H354">
        <f>PAT!H354+ExtraOrdinary_Items!H354</f>
        <v>90.83</v>
      </c>
      <c r="I354">
        <f>PAT!I354+ExtraOrdinary_Items!I354</f>
        <v>94.1</v>
      </c>
      <c r="J354">
        <f>PAT!J354+ExtraOrdinary_Items!J354</f>
        <v>138.52000000000001</v>
      </c>
      <c r="K354">
        <f>PAT!K354+ExtraOrdinary_Items!K354</f>
        <v>120.37</v>
      </c>
      <c r="L354">
        <f>PAT!L354+ExtraOrdinary_Items!L354</f>
        <v>128.74</v>
      </c>
      <c r="M354">
        <f>PAT!M354+ExtraOrdinary_Items!M354</f>
        <v>251.45</v>
      </c>
      <c r="N354">
        <f>PAT!N354+ExtraOrdinary_Items!N354</f>
        <v>203.12</v>
      </c>
      <c r="O354">
        <f>PAT!O354+ExtraOrdinary_Items!O354</f>
        <v>234.43</v>
      </c>
      <c r="P354">
        <f>PAT!P354+ExtraOrdinary_Items!P354</f>
        <v>290.89</v>
      </c>
      <c r="Q354">
        <f>PAT!Q354+ExtraOrdinary_Items!Q354</f>
        <v>319.2</v>
      </c>
    </row>
    <row r="355" spans="1:17" x14ac:dyDescent="0.25">
      <c r="A355">
        <v>352</v>
      </c>
      <c r="B355">
        <f>PAT!B355+ExtraOrdinary_Items!B355</f>
        <v>1.87</v>
      </c>
      <c r="C355">
        <f>PAT!C355+ExtraOrdinary_Items!C355</f>
        <v>1.55</v>
      </c>
      <c r="D355">
        <f>PAT!D355+ExtraOrdinary_Items!D355</f>
        <v>3.74</v>
      </c>
      <c r="E355">
        <f>PAT!E355+ExtraOrdinary_Items!E355</f>
        <v>6.9</v>
      </c>
      <c r="F355">
        <f>PAT!F355+ExtraOrdinary_Items!F355</f>
        <v>10.59</v>
      </c>
      <c r="G355">
        <f>PAT!G355+ExtraOrdinary_Items!G355</f>
        <v>24.59</v>
      </c>
      <c r="H355">
        <f>PAT!H355+ExtraOrdinary_Items!H355</f>
        <v>14.120000000000001</v>
      </c>
      <c r="I355">
        <f>PAT!I355+ExtraOrdinary_Items!I355</f>
        <v>0.26</v>
      </c>
      <c r="J355">
        <f>PAT!J355+ExtraOrdinary_Items!J355</f>
        <v>16.34</v>
      </c>
      <c r="K355">
        <f>PAT!K355+ExtraOrdinary_Items!K355</f>
        <v>28.11</v>
      </c>
      <c r="L355">
        <f>PAT!L355+ExtraOrdinary_Items!L355</f>
        <v>54.85</v>
      </c>
      <c r="M355">
        <f>PAT!M355+ExtraOrdinary_Items!M355</f>
        <v>58.21</v>
      </c>
      <c r="N355">
        <f>PAT!N355+ExtraOrdinary_Items!N355</f>
        <v>13.61</v>
      </c>
      <c r="O355">
        <f>PAT!O355+ExtraOrdinary_Items!O355</f>
        <v>93.51</v>
      </c>
      <c r="P355">
        <f>PAT!P355+ExtraOrdinary_Items!P355</f>
        <v>92.92</v>
      </c>
      <c r="Q355">
        <f>PAT!Q355+ExtraOrdinary_Items!Q355</f>
        <v>121.42</v>
      </c>
    </row>
    <row r="356" spans="1:17" x14ac:dyDescent="0.25">
      <c r="A356">
        <v>353</v>
      </c>
      <c r="B356">
        <f>PAT!B356+ExtraOrdinary_Items!B356</f>
        <v>3.12</v>
      </c>
      <c r="C356">
        <f>PAT!C356+ExtraOrdinary_Items!C356</f>
        <v>5.27</v>
      </c>
      <c r="D356">
        <f>PAT!D356+ExtraOrdinary_Items!D356</f>
        <v>4.2700000000000005</v>
      </c>
      <c r="E356">
        <f>PAT!E356+ExtraOrdinary_Items!E356</f>
        <v>11.46</v>
      </c>
      <c r="F356">
        <f>PAT!F356+ExtraOrdinary_Items!F356</f>
        <v>17.11</v>
      </c>
      <c r="G356">
        <f>PAT!G356+ExtraOrdinary_Items!G356</f>
        <v>23.88</v>
      </c>
      <c r="H356">
        <f>PAT!H356+ExtraOrdinary_Items!H356</f>
        <v>31.63</v>
      </c>
      <c r="I356">
        <f>PAT!I356+ExtraOrdinary_Items!I356</f>
        <v>40.18</v>
      </c>
      <c r="J356">
        <f>PAT!J356+ExtraOrdinary_Items!J356</f>
        <v>58.629999999999995</v>
      </c>
      <c r="K356">
        <f>PAT!K356+ExtraOrdinary_Items!K356</f>
        <v>90.13</v>
      </c>
      <c r="L356">
        <f>PAT!L356+ExtraOrdinary_Items!L356</f>
        <v>112.63</v>
      </c>
      <c r="M356">
        <f>PAT!M356+ExtraOrdinary_Items!M356</f>
        <v>153.99</v>
      </c>
      <c r="N356">
        <f>PAT!N356+ExtraOrdinary_Items!N356</f>
        <v>196.08</v>
      </c>
      <c r="O356">
        <f>PAT!O356+ExtraOrdinary_Items!O356</f>
        <v>231.65</v>
      </c>
      <c r="P356">
        <f>PAT!P356+ExtraOrdinary_Items!P356</f>
        <v>266.39</v>
      </c>
      <c r="Q356">
        <f>PAT!Q356+ExtraOrdinary_Items!Q356</f>
        <v>354.59000000000003</v>
      </c>
    </row>
    <row r="357" spans="1:17" x14ac:dyDescent="0.25">
      <c r="A357">
        <v>354</v>
      </c>
      <c r="B357">
        <f>PAT!B357+ExtraOrdinary_Items!B357</f>
        <v>0</v>
      </c>
      <c r="C357">
        <f>PAT!C357+ExtraOrdinary_Items!C357</f>
        <v>0</v>
      </c>
      <c r="D357">
        <f>PAT!D357+ExtraOrdinary_Items!D357</f>
        <v>0</v>
      </c>
      <c r="E357">
        <f>PAT!E357+ExtraOrdinary_Items!E357</f>
        <v>0</v>
      </c>
      <c r="F357">
        <f>PAT!F357+ExtraOrdinary_Items!F357</f>
        <v>0</v>
      </c>
      <c r="G357">
        <f>PAT!G357+ExtraOrdinary_Items!G357</f>
        <v>0</v>
      </c>
      <c r="H357">
        <f>PAT!H357+ExtraOrdinary_Items!H357</f>
        <v>0</v>
      </c>
      <c r="I357">
        <f>PAT!I357+ExtraOrdinary_Items!I357</f>
        <v>0</v>
      </c>
      <c r="J357">
        <f>PAT!J357+ExtraOrdinary_Items!J357</f>
        <v>137.83000000000001</v>
      </c>
      <c r="K357">
        <f>PAT!K357+ExtraOrdinary_Items!K357</f>
        <v>118.31</v>
      </c>
      <c r="L357">
        <f>PAT!L357+ExtraOrdinary_Items!L357</f>
        <v>0</v>
      </c>
      <c r="M357">
        <f>PAT!M357+ExtraOrdinary_Items!M357</f>
        <v>10.82</v>
      </c>
      <c r="N357">
        <f>PAT!N357+ExtraOrdinary_Items!N357</f>
        <v>36.56</v>
      </c>
      <c r="O357">
        <f>PAT!O357+ExtraOrdinary_Items!O357</f>
        <v>52.699999999999996</v>
      </c>
      <c r="P357">
        <f>PAT!P357+ExtraOrdinary_Items!P357</f>
        <v>-1.76</v>
      </c>
      <c r="Q357">
        <f>PAT!Q357+ExtraOrdinary_Items!Q357</f>
        <v>78.48</v>
      </c>
    </row>
    <row r="358" spans="1:17" x14ac:dyDescent="0.25">
      <c r="A358">
        <v>355</v>
      </c>
      <c r="B358">
        <f>PAT!B358+ExtraOrdinary_Items!B358</f>
        <v>9.02</v>
      </c>
      <c r="C358">
        <f>PAT!C358+ExtraOrdinary_Items!C358</f>
        <v>19.330000000000002</v>
      </c>
      <c r="D358">
        <f>PAT!D358+ExtraOrdinary_Items!D358</f>
        <v>33.699999999999996</v>
      </c>
      <c r="E358">
        <f>PAT!E358+ExtraOrdinary_Items!E358</f>
        <v>40.89</v>
      </c>
      <c r="F358">
        <f>PAT!F358+ExtraOrdinary_Items!F358</f>
        <v>59.54</v>
      </c>
      <c r="G358">
        <f>PAT!G358+ExtraOrdinary_Items!G358</f>
        <v>84.11</v>
      </c>
      <c r="H358">
        <f>PAT!H358+ExtraOrdinary_Items!H358</f>
        <v>62.4</v>
      </c>
      <c r="I358">
        <f>PAT!I358+ExtraOrdinary_Items!I358</f>
        <v>117.97</v>
      </c>
      <c r="J358">
        <f>PAT!J358+ExtraOrdinary_Items!J358</f>
        <v>133.87</v>
      </c>
      <c r="K358">
        <f>PAT!K358+ExtraOrdinary_Items!K358</f>
        <v>137.51</v>
      </c>
      <c r="L358">
        <f>PAT!L358+ExtraOrdinary_Items!L358</f>
        <v>182.59</v>
      </c>
      <c r="M358">
        <f>PAT!M358+ExtraOrdinary_Items!M358</f>
        <v>249.43</v>
      </c>
      <c r="N358">
        <f>PAT!N358+ExtraOrdinary_Items!N358</f>
        <v>259.38</v>
      </c>
      <c r="O358">
        <f>PAT!O358+ExtraOrdinary_Items!O358</f>
        <v>250.7</v>
      </c>
      <c r="P358">
        <f>PAT!P358+ExtraOrdinary_Items!P358</f>
        <v>303.35999999999996</v>
      </c>
      <c r="Q358">
        <f>PAT!Q358+ExtraOrdinary_Items!Q358</f>
        <v>342.12</v>
      </c>
    </row>
    <row r="359" spans="1:17" x14ac:dyDescent="0.25">
      <c r="A359">
        <v>356</v>
      </c>
      <c r="B359">
        <f>PAT!B359+ExtraOrdinary_Items!B359</f>
        <v>0</v>
      </c>
      <c r="C359">
        <f>PAT!C359+ExtraOrdinary_Items!C359</f>
        <v>0</v>
      </c>
      <c r="D359">
        <f>PAT!D359+ExtraOrdinary_Items!D359</f>
        <v>-27.95</v>
      </c>
      <c r="E359">
        <f>PAT!E359+ExtraOrdinary_Items!E359</f>
        <v>194.93</v>
      </c>
      <c r="F359">
        <f>PAT!F359+ExtraOrdinary_Items!F359</f>
        <v>313.25</v>
      </c>
      <c r="G359">
        <f>PAT!G359+ExtraOrdinary_Items!G359</f>
        <v>474.65</v>
      </c>
      <c r="H359">
        <f>PAT!H359+ExtraOrdinary_Items!H359</f>
        <v>518.44000000000005</v>
      </c>
      <c r="I359">
        <f>PAT!I359+ExtraOrdinary_Items!I359</f>
        <v>404.49</v>
      </c>
      <c r="J359">
        <f>PAT!J359+ExtraOrdinary_Items!J359</f>
        <v>619.62</v>
      </c>
      <c r="K359">
        <f>PAT!K359+ExtraOrdinary_Items!K359</f>
        <v>1057.54</v>
      </c>
      <c r="L359">
        <f>PAT!L359+ExtraOrdinary_Items!L359</f>
        <v>1149.28</v>
      </c>
      <c r="M359">
        <f>PAT!M359+ExtraOrdinary_Items!M359</f>
        <v>711.92</v>
      </c>
      <c r="N359">
        <f>PAT!N359+ExtraOrdinary_Items!N359</f>
        <v>882.57999999999993</v>
      </c>
      <c r="O359">
        <f>PAT!O359+ExtraOrdinary_Items!O359</f>
        <v>913.26</v>
      </c>
      <c r="P359">
        <f>PAT!P359+ExtraOrdinary_Items!P359</f>
        <v>1705.67</v>
      </c>
      <c r="Q359">
        <f>PAT!Q359+ExtraOrdinary_Items!Q359</f>
        <v>2077.85</v>
      </c>
    </row>
    <row r="360" spans="1:17" x14ac:dyDescent="0.25">
      <c r="A360">
        <v>357</v>
      </c>
      <c r="B360">
        <f>PAT!B360+ExtraOrdinary_Items!B360</f>
        <v>77.94</v>
      </c>
      <c r="C360">
        <f>PAT!C360+ExtraOrdinary_Items!C360</f>
        <v>24.889999999999997</v>
      </c>
      <c r="D360">
        <f>PAT!D360+ExtraOrdinary_Items!D360</f>
        <v>45.77</v>
      </c>
      <c r="E360">
        <f>PAT!E360+ExtraOrdinary_Items!E360</f>
        <v>68</v>
      </c>
      <c r="F360">
        <f>PAT!F360+ExtraOrdinary_Items!F360</f>
        <v>106.3</v>
      </c>
      <c r="G360">
        <f>PAT!G360+ExtraOrdinary_Items!G360</f>
        <v>339.90000000000003</v>
      </c>
      <c r="H360">
        <f>PAT!H360+ExtraOrdinary_Items!H360</f>
        <v>299.62</v>
      </c>
      <c r="I360">
        <f>PAT!I360+ExtraOrdinary_Items!I360</f>
        <v>137.21</v>
      </c>
      <c r="J360">
        <f>PAT!J360+ExtraOrdinary_Items!J360</f>
        <v>227.20000000000002</v>
      </c>
      <c r="K360">
        <f>PAT!K360+ExtraOrdinary_Items!K360</f>
        <v>186.21</v>
      </c>
      <c r="L360">
        <f>PAT!L360+ExtraOrdinary_Items!L360</f>
        <v>503.57</v>
      </c>
      <c r="M360">
        <f>PAT!M360+ExtraOrdinary_Items!M360</f>
        <v>221.23000000000002</v>
      </c>
      <c r="N360">
        <f>PAT!N360+ExtraOrdinary_Items!N360</f>
        <v>100.68</v>
      </c>
      <c r="O360">
        <f>PAT!O360+ExtraOrdinary_Items!O360</f>
        <v>307.26</v>
      </c>
      <c r="P360">
        <f>PAT!P360+ExtraOrdinary_Items!P360</f>
        <v>433.14</v>
      </c>
      <c r="Q360">
        <f>PAT!Q360+ExtraOrdinary_Items!Q360</f>
        <v>360.8</v>
      </c>
    </row>
    <row r="361" spans="1:17" x14ac:dyDescent="0.25">
      <c r="A361">
        <v>358</v>
      </c>
      <c r="B361">
        <f>PAT!B361+ExtraOrdinary_Items!B361</f>
        <v>5.41</v>
      </c>
      <c r="C361">
        <f>PAT!C361+ExtraOrdinary_Items!C361</f>
        <v>19.16</v>
      </c>
      <c r="D361">
        <f>PAT!D361+ExtraOrdinary_Items!D361</f>
        <v>16.350000000000001</v>
      </c>
      <c r="E361">
        <f>PAT!E361+ExtraOrdinary_Items!E361</f>
        <v>-15.07</v>
      </c>
      <c r="F361">
        <f>PAT!F361+ExtraOrdinary_Items!F361</f>
        <v>27.93</v>
      </c>
      <c r="G361">
        <f>PAT!G361+ExtraOrdinary_Items!G361</f>
        <v>91.37</v>
      </c>
      <c r="H361">
        <f>PAT!H361+ExtraOrdinary_Items!H361</f>
        <v>-64.84</v>
      </c>
      <c r="I361">
        <f>PAT!I361+ExtraOrdinary_Items!I361</f>
        <v>123.39999999999999</v>
      </c>
      <c r="J361">
        <f>PAT!J361+ExtraOrdinary_Items!J361</f>
        <v>801.88</v>
      </c>
      <c r="K361">
        <f>PAT!K361+ExtraOrdinary_Items!K361</f>
        <v>88.09</v>
      </c>
      <c r="L361">
        <f>PAT!L361+ExtraOrdinary_Items!L361</f>
        <v>-20.529999999999998</v>
      </c>
      <c r="M361">
        <f>PAT!M361+ExtraOrdinary_Items!M361</f>
        <v>-77.149999999999991</v>
      </c>
      <c r="N361">
        <f>PAT!N361+ExtraOrdinary_Items!N361</f>
        <v>332.84999999999997</v>
      </c>
      <c r="O361">
        <f>PAT!O361+ExtraOrdinary_Items!O361</f>
        <v>21.7</v>
      </c>
      <c r="P361">
        <f>PAT!P361+ExtraOrdinary_Items!P361</f>
        <v>69.679999999999993</v>
      </c>
      <c r="Q361">
        <f>PAT!Q361+ExtraOrdinary_Items!Q361</f>
        <v>232.09</v>
      </c>
    </row>
    <row r="362" spans="1:17" x14ac:dyDescent="0.25">
      <c r="A362">
        <v>359</v>
      </c>
      <c r="B362">
        <f>PAT!B362+ExtraOrdinary_Items!B362</f>
        <v>3.17</v>
      </c>
      <c r="C362">
        <f>PAT!C362+ExtraOrdinary_Items!C362</f>
        <v>9.67</v>
      </c>
      <c r="D362">
        <f>PAT!D362+ExtraOrdinary_Items!D362</f>
        <v>10.780000000000001</v>
      </c>
      <c r="E362">
        <f>PAT!E362+ExtraOrdinary_Items!E362</f>
        <v>16.73</v>
      </c>
      <c r="F362">
        <f>PAT!F362+ExtraOrdinary_Items!F362</f>
        <v>164.2</v>
      </c>
      <c r="G362">
        <f>PAT!G362+ExtraOrdinary_Items!G362</f>
        <v>168.78</v>
      </c>
      <c r="H362">
        <f>PAT!H362+ExtraOrdinary_Items!H362</f>
        <v>78.23</v>
      </c>
      <c r="I362">
        <f>PAT!I362+ExtraOrdinary_Items!I362</f>
        <v>59.910000000000004</v>
      </c>
      <c r="J362">
        <f>PAT!J362+ExtraOrdinary_Items!J362</f>
        <v>91.710000000000008</v>
      </c>
      <c r="K362">
        <f>PAT!K362+ExtraOrdinary_Items!K362</f>
        <v>105.37</v>
      </c>
      <c r="L362">
        <f>PAT!L362+ExtraOrdinary_Items!L362</f>
        <v>158.88999999999999</v>
      </c>
      <c r="M362">
        <f>PAT!M362+ExtraOrdinary_Items!M362</f>
        <v>184.89</v>
      </c>
      <c r="N362">
        <f>PAT!N362+ExtraOrdinary_Items!N362</f>
        <v>83.14</v>
      </c>
      <c r="O362">
        <f>PAT!O362+ExtraOrdinary_Items!O362</f>
        <v>161</v>
      </c>
      <c r="P362">
        <f>PAT!P362+ExtraOrdinary_Items!P362</f>
        <v>133.74</v>
      </c>
      <c r="Q362">
        <f>PAT!Q362+ExtraOrdinary_Items!Q362</f>
        <v>155.25</v>
      </c>
    </row>
    <row r="363" spans="1:17" x14ac:dyDescent="0.25">
      <c r="A363">
        <v>360</v>
      </c>
      <c r="B363">
        <f>PAT!B363+ExtraOrdinary_Items!B363</f>
        <v>60.54</v>
      </c>
      <c r="C363">
        <f>PAT!C363+ExtraOrdinary_Items!C363</f>
        <v>62.68</v>
      </c>
      <c r="D363">
        <f>PAT!D363+ExtraOrdinary_Items!D363</f>
        <v>77.58</v>
      </c>
      <c r="E363">
        <f>PAT!E363+ExtraOrdinary_Items!E363</f>
        <v>221.79000000000002</v>
      </c>
      <c r="F363">
        <f>PAT!F363+ExtraOrdinary_Items!F363</f>
        <v>120.06</v>
      </c>
      <c r="G363">
        <f>PAT!G363+ExtraOrdinary_Items!G363</f>
        <v>195.79999999999998</v>
      </c>
      <c r="H363">
        <f>PAT!H363+ExtraOrdinary_Items!H363</f>
        <v>150.28</v>
      </c>
      <c r="I363">
        <f>PAT!I363+ExtraOrdinary_Items!I363</f>
        <v>298.45</v>
      </c>
      <c r="J363">
        <f>PAT!J363+ExtraOrdinary_Items!J363</f>
        <v>311.01</v>
      </c>
      <c r="K363">
        <f>PAT!K363+ExtraOrdinary_Items!K363</f>
        <v>335.81</v>
      </c>
      <c r="L363">
        <f>PAT!L363+ExtraOrdinary_Items!L363</f>
        <v>467.34</v>
      </c>
      <c r="M363">
        <f>PAT!M363+ExtraOrdinary_Items!M363</f>
        <v>473.34000000000003</v>
      </c>
      <c r="N363">
        <f>PAT!N363+ExtraOrdinary_Items!N363</f>
        <v>502.12</v>
      </c>
      <c r="O363">
        <f>PAT!O363+ExtraOrdinary_Items!O363</f>
        <v>747.21</v>
      </c>
      <c r="P363">
        <f>PAT!P363+ExtraOrdinary_Items!P363</f>
        <v>777.62</v>
      </c>
      <c r="Q363">
        <f>PAT!Q363+ExtraOrdinary_Items!Q363</f>
        <v>965.94</v>
      </c>
    </row>
    <row r="364" spans="1:17" x14ac:dyDescent="0.25">
      <c r="A364">
        <v>361</v>
      </c>
      <c r="B364">
        <f>PAT!B364+ExtraOrdinary_Items!B364</f>
        <v>118.14</v>
      </c>
      <c r="C364">
        <f>PAT!C364+ExtraOrdinary_Items!C364</f>
        <v>188.1</v>
      </c>
      <c r="D364">
        <f>PAT!D364+ExtraOrdinary_Items!D364</f>
        <v>169.94</v>
      </c>
      <c r="E364">
        <f>PAT!E364+ExtraOrdinary_Items!E364</f>
        <v>170.41</v>
      </c>
      <c r="F364">
        <f>PAT!F364+ExtraOrdinary_Items!F364</f>
        <v>188.42</v>
      </c>
      <c r="G364">
        <f>PAT!G364+ExtraOrdinary_Items!G364</f>
        <v>301.78000000000003</v>
      </c>
      <c r="H364">
        <f>PAT!H364+ExtraOrdinary_Items!H364</f>
        <v>275.39999999999998</v>
      </c>
      <c r="I364">
        <f>PAT!I364+ExtraOrdinary_Items!I364</f>
        <v>443.32000000000005</v>
      </c>
      <c r="J364">
        <f>PAT!J364+ExtraOrdinary_Items!J364</f>
        <v>12897.1</v>
      </c>
      <c r="K364">
        <f>PAT!K364+ExtraOrdinary_Items!K364</f>
        <v>131.15</v>
      </c>
      <c r="L364">
        <f>PAT!L364+ExtraOrdinary_Items!L364</f>
        <v>-231.3</v>
      </c>
      <c r="M364">
        <f>PAT!M364+ExtraOrdinary_Items!M364</f>
        <v>-370</v>
      </c>
      <c r="N364">
        <f>PAT!N364+ExtraOrdinary_Items!N364</f>
        <v>372.74</v>
      </c>
      <c r="O364">
        <f>PAT!O364+ExtraOrdinary_Items!O364</f>
        <v>995.7</v>
      </c>
      <c r="P364">
        <f>PAT!P364+ExtraOrdinary_Items!P364</f>
        <v>776.78</v>
      </c>
      <c r="Q364">
        <f>PAT!Q364+ExtraOrdinary_Items!Q364</f>
        <v>518.52</v>
      </c>
    </row>
    <row r="365" spans="1:17" x14ac:dyDescent="0.25">
      <c r="A365">
        <v>362</v>
      </c>
      <c r="B365">
        <f>PAT!B365+ExtraOrdinary_Items!B365</f>
        <v>1171.8900000000001</v>
      </c>
      <c r="C365">
        <f>PAT!C365+ExtraOrdinary_Items!C365</f>
        <v>1606.99</v>
      </c>
      <c r="D365">
        <f>PAT!D365+ExtraOrdinary_Items!D365</f>
        <v>984.27</v>
      </c>
      <c r="E365">
        <f>PAT!E365+ExtraOrdinary_Items!E365</f>
        <v>971.81000000000006</v>
      </c>
      <c r="F365">
        <f>PAT!F365+ExtraOrdinary_Items!F365</f>
        <v>986.14</v>
      </c>
      <c r="G365">
        <f>PAT!G365+ExtraOrdinary_Items!G365</f>
        <v>1206.76</v>
      </c>
      <c r="H365">
        <f>PAT!H365+ExtraOrdinary_Items!H365</f>
        <v>1969.96</v>
      </c>
      <c r="I365">
        <f>PAT!I365+ExtraOrdinary_Items!I365</f>
        <v>2357.25</v>
      </c>
      <c r="J365">
        <f>PAT!J365+ExtraOrdinary_Items!J365</f>
        <v>2620.25</v>
      </c>
      <c r="K365">
        <f>PAT!K365+ExtraOrdinary_Items!K365</f>
        <v>3032.4399999999996</v>
      </c>
      <c r="L365">
        <f>PAT!L365+ExtraOrdinary_Items!L365</f>
        <v>4419.6100000000006</v>
      </c>
      <c r="M365">
        <f>PAT!M365+ExtraOrdinary_Items!M365</f>
        <v>5417.76</v>
      </c>
      <c r="N365">
        <f>PAT!N365+ExtraOrdinary_Items!N365</f>
        <v>5959.33</v>
      </c>
      <c r="O365">
        <f>PAT!O365+ExtraOrdinary_Items!O365</f>
        <v>6113.48</v>
      </c>
      <c r="P365">
        <f>PAT!P365+ExtraOrdinary_Items!P365</f>
        <v>2126.39</v>
      </c>
      <c r="Q365">
        <f>PAT!Q365+ExtraOrdinary_Items!Q365</f>
        <v>5855.22</v>
      </c>
    </row>
    <row r="366" spans="1:17" x14ac:dyDescent="0.25">
      <c r="A366">
        <v>363</v>
      </c>
      <c r="B366">
        <f>PAT!B366+ExtraOrdinary_Items!B366</f>
        <v>631.18000000000006</v>
      </c>
      <c r="C366">
        <f>PAT!C366+ExtraOrdinary_Items!C366</f>
        <v>730.99</v>
      </c>
      <c r="D366">
        <f>PAT!D366+ExtraOrdinary_Items!D366</f>
        <v>767.18</v>
      </c>
      <c r="E366">
        <f>PAT!E366+ExtraOrdinary_Items!E366</f>
        <v>990.9799999999999</v>
      </c>
      <c r="F366">
        <f>PAT!F366+ExtraOrdinary_Items!F366</f>
        <v>1211.7</v>
      </c>
      <c r="G366">
        <f>PAT!G366+ExtraOrdinary_Items!G366</f>
        <v>1429.6200000000001</v>
      </c>
      <c r="H366">
        <f>PAT!H366+ExtraOrdinary_Items!H366</f>
        <v>1672.39</v>
      </c>
      <c r="I366">
        <f>PAT!I366+ExtraOrdinary_Items!I366</f>
        <v>2024.32</v>
      </c>
      <c r="J366">
        <f>PAT!J366+ExtraOrdinary_Items!J366</f>
        <v>2674.52</v>
      </c>
      <c r="K366">
        <f>PAT!K366+ExtraOrdinary_Items!K366</f>
        <v>3255.7999999999997</v>
      </c>
      <c r="L366">
        <f>PAT!L366+ExtraOrdinary_Items!L366</f>
        <v>4233.8</v>
      </c>
      <c r="M366">
        <f>PAT!M366+ExtraOrdinary_Items!M366</f>
        <v>4492.24</v>
      </c>
      <c r="N366">
        <f>PAT!N366+ExtraOrdinary_Items!N366</f>
        <v>4963.6500000000005</v>
      </c>
      <c r="O366">
        <f>PAT!O366+ExtraOrdinary_Items!O366</f>
        <v>5955.68</v>
      </c>
      <c r="P366">
        <f>PAT!P366+ExtraOrdinary_Items!P366</f>
        <v>7520.4699999999993</v>
      </c>
      <c r="Q366">
        <f>PAT!Q366+ExtraOrdinary_Items!Q366</f>
        <v>8238.9599999999991</v>
      </c>
    </row>
    <row r="367" spans="1:17" x14ac:dyDescent="0.25">
      <c r="A367">
        <v>364</v>
      </c>
      <c r="B367">
        <f>PAT!B367+ExtraOrdinary_Items!B367</f>
        <v>4.3600000000000003</v>
      </c>
      <c r="C367">
        <f>PAT!C367+ExtraOrdinary_Items!C367</f>
        <v>8.15</v>
      </c>
      <c r="D367">
        <f>PAT!D367+ExtraOrdinary_Items!D367</f>
        <v>21.76</v>
      </c>
      <c r="E367">
        <f>PAT!E367+ExtraOrdinary_Items!E367</f>
        <v>25.47</v>
      </c>
      <c r="F367">
        <f>PAT!F367+ExtraOrdinary_Items!F367</f>
        <v>86.62</v>
      </c>
      <c r="G367">
        <f>PAT!G367+ExtraOrdinary_Items!G367</f>
        <v>154.44999999999999</v>
      </c>
      <c r="H367">
        <f>PAT!H367+ExtraOrdinary_Items!H367</f>
        <v>131.71</v>
      </c>
      <c r="I367">
        <f>PAT!I367+ExtraOrdinary_Items!I367</f>
        <v>120.11999999999999</v>
      </c>
      <c r="J367">
        <f>PAT!J367+ExtraOrdinary_Items!J367</f>
        <v>55.39</v>
      </c>
      <c r="K367">
        <f>PAT!K367+ExtraOrdinary_Items!K367</f>
        <v>66.179999999999993</v>
      </c>
      <c r="L367">
        <f>PAT!L367+ExtraOrdinary_Items!L367</f>
        <v>71.970000000000013</v>
      </c>
      <c r="M367">
        <f>PAT!M367+ExtraOrdinary_Items!M367</f>
        <v>64.3</v>
      </c>
      <c r="N367">
        <f>PAT!N367+ExtraOrdinary_Items!N367</f>
        <v>79.610000000000014</v>
      </c>
      <c r="O367">
        <f>PAT!O367+ExtraOrdinary_Items!O367</f>
        <v>67.92</v>
      </c>
      <c r="P367">
        <f>PAT!P367+ExtraOrdinary_Items!P367</f>
        <v>56.91</v>
      </c>
      <c r="Q367">
        <f>PAT!Q367+ExtraOrdinary_Items!Q367</f>
        <v>50.2</v>
      </c>
    </row>
    <row r="368" spans="1:17" x14ac:dyDescent="0.25">
      <c r="A368">
        <v>365</v>
      </c>
      <c r="B368">
        <f>PAT!B368+ExtraOrdinary_Items!B368</f>
        <v>0.24</v>
      </c>
      <c r="C368">
        <f>PAT!C368+ExtraOrdinary_Items!C368</f>
        <v>0.55000000000000004</v>
      </c>
      <c r="D368">
        <f>PAT!D368+ExtraOrdinary_Items!D368</f>
        <v>22.55</v>
      </c>
      <c r="E368">
        <f>PAT!E368+ExtraOrdinary_Items!E368</f>
        <v>28.450000000000003</v>
      </c>
      <c r="F368">
        <f>PAT!F368+ExtraOrdinary_Items!F368</f>
        <v>38.480000000000004</v>
      </c>
      <c r="G368">
        <f>PAT!G368+ExtraOrdinary_Items!G368</f>
        <v>59.53</v>
      </c>
      <c r="H368">
        <f>PAT!H368+ExtraOrdinary_Items!H368</f>
        <v>76.58</v>
      </c>
      <c r="I368">
        <f>PAT!I368+ExtraOrdinary_Items!I368</f>
        <v>142.44</v>
      </c>
      <c r="J368">
        <f>PAT!J368+ExtraOrdinary_Items!J368</f>
        <v>203.92000000000002</v>
      </c>
      <c r="K368">
        <f>PAT!K368+ExtraOrdinary_Items!K368</f>
        <v>129.32999999999998</v>
      </c>
      <c r="L368">
        <f>PAT!L368+ExtraOrdinary_Items!L368</f>
        <v>276.64999999999998</v>
      </c>
      <c r="M368">
        <f>PAT!M368+ExtraOrdinary_Items!M368</f>
        <v>340.68</v>
      </c>
      <c r="N368">
        <f>PAT!N368+ExtraOrdinary_Items!N368</f>
        <v>414.57</v>
      </c>
      <c r="O368">
        <f>PAT!O368+ExtraOrdinary_Items!O368</f>
        <v>401.34999999999997</v>
      </c>
      <c r="P368">
        <f>PAT!P368+ExtraOrdinary_Items!P368</f>
        <v>590.42999999999995</v>
      </c>
      <c r="Q368">
        <f>PAT!Q368+ExtraOrdinary_Items!Q368</f>
        <v>232.25</v>
      </c>
    </row>
    <row r="369" spans="1:17" x14ac:dyDescent="0.25">
      <c r="A369">
        <v>366</v>
      </c>
      <c r="B369">
        <f>PAT!B369+ExtraOrdinary_Items!B369</f>
        <v>-31.22</v>
      </c>
      <c r="C369">
        <f>PAT!C369+ExtraOrdinary_Items!C369</f>
        <v>-5.94</v>
      </c>
      <c r="D369">
        <f>PAT!D369+ExtraOrdinary_Items!D369</f>
        <v>25.82</v>
      </c>
      <c r="E369">
        <f>PAT!E369+ExtraOrdinary_Items!E369</f>
        <v>62.08</v>
      </c>
      <c r="F369">
        <f>PAT!F369+ExtraOrdinary_Items!F369</f>
        <v>192.77</v>
      </c>
      <c r="G369">
        <f>PAT!G369+ExtraOrdinary_Items!G369</f>
        <v>241.63</v>
      </c>
      <c r="H369">
        <f>PAT!H369+ExtraOrdinary_Items!H369</f>
        <v>96.23</v>
      </c>
      <c r="I369">
        <f>PAT!I369+ExtraOrdinary_Items!I369</f>
        <v>252.9</v>
      </c>
      <c r="J369">
        <f>PAT!J369+ExtraOrdinary_Items!J369</f>
        <v>95.79</v>
      </c>
      <c r="K369">
        <f>PAT!K369+ExtraOrdinary_Items!K369</f>
        <v>-30.01</v>
      </c>
      <c r="L369">
        <f>PAT!L369+ExtraOrdinary_Items!L369</f>
        <v>-59.48</v>
      </c>
      <c r="M369">
        <f>PAT!M369+ExtraOrdinary_Items!M369</f>
        <v>-81.650000000000006</v>
      </c>
      <c r="N369">
        <f>PAT!N369+ExtraOrdinary_Items!N369</f>
        <v>14.7</v>
      </c>
      <c r="O369">
        <f>PAT!O369+ExtraOrdinary_Items!O369</f>
        <v>8.11</v>
      </c>
      <c r="P369">
        <f>PAT!P369+ExtraOrdinary_Items!P369</f>
        <v>17.520000000000003</v>
      </c>
      <c r="Q369">
        <f>PAT!Q369+ExtraOrdinary_Items!Q369</f>
        <v>70.41</v>
      </c>
    </row>
    <row r="370" spans="1:17" x14ac:dyDescent="0.25">
      <c r="A370">
        <v>367</v>
      </c>
      <c r="B370">
        <f>PAT!B370+ExtraOrdinary_Items!B370</f>
        <v>68.050000000000011</v>
      </c>
      <c r="C370">
        <f>PAT!C370+ExtraOrdinary_Items!C370</f>
        <v>92.19</v>
      </c>
      <c r="D370">
        <f>PAT!D370+ExtraOrdinary_Items!D370</f>
        <v>124.65</v>
      </c>
      <c r="E370">
        <f>PAT!E370+ExtraOrdinary_Items!E370</f>
        <v>139.51999999999998</v>
      </c>
      <c r="F370">
        <f>PAT!F370+ExtraOrdinary_Items!F370</f>
        <v>89.86</v>
      </c>
      <c r="G370">
        <f>PAT!G370+ExtraOrdinary_Items!G370</f>
        <v>131.41999999999999</v>
      </c>
      <c r="H370">
        <f>PAT!H370+ExtraOrdinary_Items!H370</f>
        <v>178.85</v>
      </c>
      <c r="I370">
        <f>PAT!I370+ExtraOrdinary_Items!I370</f>
        <v>179.81</v>
      </c>
      <c r="J370">
        <f>PAT!J370+ExtraOrdinary_Items!J370</f>
        <v>150.88</v>
      </c>
      <c r="K370">
        <f>PAT!K370+ExtraOrdinary_Items!K370</f>
        <v>181.29</v>
      </c>
      <c r="L370">
        <f>PAT!L370+ExtraOrdinary_Items!L370</f>
        <v>203.22</v>
      </c>
      <c r="M370">
        <f>PAT!M370+ExtraOrdinary_Items!M370</f>
        <v>302.02</v>
      </c>
      <c r="N370">
        <f>PAT!N370+ExtraOrdinary_Items!N370</f>
        <v>346.14</v>
      </c>
      <c r="O370">
        <f>PAT!O370+ExtraOrdinary_Items!O370</f>
        <v>422.5</v>
      </c>
      <c r="P370">
        <f>PAT!P370+ExtraOrdinary_Items!P370</f>
        <v>432.73</v>
      </c>
      <c r="Q370">
        <f>PAT!Q370+ExtraOrdinary_Items!Q370</f>
        <v>374.59</v>
      </c>
    </row>
    <row r="371" spans="1:17" x14ac:dyDescent="0.25">
      <c r="A371">
        <v>368</v>
      </c>
      <c r="B371">
        <f>PAT!B371+ExtraOrdinary_Items!B371</f>
        <v>842.21</v>
      </c>
      <c r="C371">
        <f>PAT!C371+ExtraOrdinary_Items!C371</f>
        <v>1108.69</v>
      </c>
      <c r="D371">
        <f>PAT!D371+ExtraOrdinary_Items!D371</f>
        <v>1410.1399999999999</v>
      </c>
      <c r="E371">
        <f>PAT!E371+ExtraOrdinary_Items!E371</f>
        <v>1439.31</v>
      </c>
      <c r="F371">
        <f>PAT!F371+ExtraOrdinary_Items!F371</f>
        <v>1540.08</v>
      </c>
      <c r="G371">
        <f>PAT!G371+ExtraOrdinary_Items!G371</f>
        <v>2048.7700000000004</v>
      </c>
      <c r="H371">
        <f>PAT!H371+ExtraOrdinary_Items!H371</f>
        <v>3090.88</v>
      </c>
      <c r="I371">
        <f>PAT!I371+ExtraOrdinary_Items!I371</f>
        <v>3905.38</v>
      </c>
      <c r="J371">
        <f>PAT!J371+ExtraOrdinary_Items!J371</f>
        <v>4433.5200000000004</v>
      </c>
      <c r="K371">
        <f>PAT!K371+ExtraOrdinary_Items!K371</f>
        <v>4892.3099999999995</v>
      </c>
      <c r="L371">
        <f>PAT!L371+ExtraOrdinary_Items!L371</f>
        <v>4751.0599999999995</v>
      </c>
      <c r="M371">
        <f>PAT!M371+ExtraOrdinary_Items!M371</f>
        <v>3376.5</v>
      </c>
      <c r="N371">
        <f>PAT!N371+ExtraOrdinary_Items!N371</f>
        <v>3064.67</v>
      </c>
      <c r="O371">
        <f>PAT!O371+ExtraOrdinary_Items!O371</f>
        <v>-3968.22</v>
      </c>
      <c r="P371">
        <f>PAT!P371+ExtraOrdinary_Items!P371</f>
        <v>1325.32</v>
      </c>
      <c r="Q371">
        <f>PAT!Q371+ExtraOrdinary_Items!Q371</f>
        <v>-12282.26</v>
      </c>
    </row>
    <row r="372" spans="1:17" x14ac:dyDescent="0.25">
      <c r="A372">
        <v>369</v>
      </c>
      <c r="B372">
        <f>PAT!B372+ExtraOrdinary_Items!B372</f>
        <v>0.15</v>
      </c>
      <c r="C372">
        <f>PAT!C372+ExtraOrdinary_Items!C372</f>
        <v>0.02</v>
      </c>
      <c r="D372">
        <f>PAT!D372+ExtraOrdinary_Items!D372</f>
        <v>0.25</v>
      </c>
      <c r="E372">
        <f>PAT!E372+ExtraOrdinary_Items!E372</f>
        <v>1.75</v>
      </c>
      <c r="F372">
        <f>PAT!F372+ExtraOrdinary_Items!F372</f>
        <v>0.2</v>
      </c>
      <c r="G372">
        <f>PAT!G372+ExtraOrdinary_Items!G372</f>
        <v>0.3</v>
      </c>
      <c r="H372">
        <f>PAT!H372+ExtraOrdinary_Items!H372</f>
        <v>2.78</v>
      </c>
      <c r="I372">
        <f>PAT!I372+ExtraOrdinary_Items!I372</f>
        <v>0.17</v>
      </c>
      <c r="J372">
        <f>PAT!J372+ExtraOrdinary_Items!J372</f>
        <v>4.53</v>
      </c>
      <c r="K372">
        <f>PAT!K372+ExtraOrdinary_Items!K372</f>
        <v>0.93</v>
      </c>
      <c r="L372">
        <f>PAT!L372+ExtraOrdinary_Items!L372</f>
        <v>4.83</v>
      </c>
      <c r="M372">
        <f>PAT!M372+ExtraOrdinary_Items!M372</f>
        <v>8.620000000000001</v>
      </c>
      <c r="N372">
        <f>PAT!N372+ExtraOrdinary_Items!N372</f>
        <v>69.81</v>
      </c>
      <c r="O372">
        <f>PAT!O372+ExtraOrdinary_Items!O372</f>
        <v>81.459999999999994</v>
      </c>
      <c r="P372">
        <f>PAT!P372+ExtraOrdinary_Items!P372</f>
        <v>96.7</v>
      </c>
      <c r="Q372">
        <f>PAT!Q372+ExtraOrdinary_Items!Q372</f>
        <v>259.52999999999997</v>
      </c>
    </row>
    <row r="373" spans="1:17" x14ac:dyDescent="0.25">
      <c r="A373">
        <v>370</v>
      </c>
      <c r="B373">
        <f>PAT!B373+ExtraOrdinary_Items!B373</f>
        <v>9.61</v>
      </c>
      <c r="C373">
        <f>PAT!C373+ExtraOrdinary_Items!C373</f>
        <v>8.44</v>
      </c>
      <c r="D373">
        <f>PAT!D373+ExtraOrdinary_Items!D373</f>
        <v>-9.4600000000000009</v>
      </c>
      <c r="E373">
        <f>PAT!E373+ExtraOrdinary_Items!E373</f>
        <v>0.59</v>
      </c>
      <c r="F373">
        <f>PAT!F373+ExtraOrdinary_Items!F373</f>
        <v>3.0999999999999996</v>
      </c>
      <c r="G373">
        <f>PAT!G373+ExtraOrdinary_Items!G373</f>
        <v>77.23</v>
      </c>
      <c r="H373">
        <f>PAT!H373+ExtraOrdinary_Items!H373</f>
        <v>31.71</v>
      </c>
      <c r="I373">
        <f>PAT!I373+ExtraOrdinary_Items!I373</f>
        <v>19.47</v>
      </c>
      <c r="J373">
        <f>PAT!J373+ExtraOrdinary_Items!J373</f>
        <v>211.85000000000002</v>
      </c>
      <c r="K373">
        <f>PAT!K373+ExtraOrdinary_Items!K373</f>
        <v>65.73</v>
      </c>
      <c r="L373">
        <f>PAT!L373+ExtraOrdinary_Items!L373</f>
        <v>92.63</v>
      </c>
      <c r="M373">
        <f>PAT!M373+ExtraOrdinary_Items!M373</f>
        <v>92.72</v>
      </c>
      <c r="N373">
        <f>PAT!N373+ExtraOrdinary_Items!N373</f>
        <v>207.17999999999998</v>
      </c>
      <c r="O373">
        <f>PAT!O373+ExtraOrdinary_Items!O373</f>
        <v>292.48</v>
      </c>
      <c r="P373">
        <f>PAT!P373+ExtraOrdinary_Items!P373</f>
        <v>446.05</v>
      </c>
      <c r="Q373">
        <f>PAT!Q373+ExtraOrdinary_Items!Q373</f>
        <v>635.09</v>
      </c>
    </row>
    <row r="374" spans="1:17" x14ac:dyDescent="0.25">
      <c r="A374">
        <v>371</v>
      </c>
      <c r="B374">
        <f>PAT!B374+ExtraOrdinary_Items!B374</f>
        <v>578.61</v>
      </c>
      <c r="C374">
        <f>PAT!C374+ExtraOrdinary_Items!C374</f>
        <v>609.16999999999996</v>
      </c>
      <c r="D374">
        <f>PAT!D374+ExtraOrdinary_Items!D374</f>
        <v>781.58</v>
      </c>
      <c r="E374">
        <f>PAT!E374+ExtraOrdinary_Items!E374</f>
        <v>637.55999999999995</v>
      </c>
      <c r="F374">
        <f>PAT!F374+ExtraOrdinary_Items!F374</f>
        <v>660.29</v>
      </c>
      <c r="G374">
        <f>PAT!G374+ExtraOrdinary_Items!G374</f>
        <v>860.18999999999994</v>
      </c>
      <c r="H374">
        <f>PAT!H374+ExtraOrdinary_Items!H374</f>
        <v>1272.1099999999999</v>
      </c>
      <c r="I374">
        <f>PAT!I374+ExtraOrdinary_Items!I374</f>
        <v>2327.1799999999998</v>
      </c>
      <c r="J374">
        <f>PAT!J374+ExtraOrdinary_Items!J374</f>
        <v>2569.9299999999998</v>
      </c>
      <c r="K374">
        <f>PAT!K374+ExtraOrdinary_Items!K374</f>
        <v>2817.0400000000004</v>
      </c>
      <c r="L374">
        <f>PAT!L374+ExtraOrdinary_Items!L374</f>
        <v>3817.62</v>
      </c>
      <c r="M374">
        <f>PAT!M374+ExtraOrdinary_Items!M374</f>
        <v>4683.7</v>
      </c>
      <c r="N374">
        <f>PAT!N374+ExtraOrdinary_Items!N374</f>
        <v>5259.87</v>
      </c>
      <c r="O374">
        <f>PAT!O374+ExtraOrdinary_Items!O374</f>
        <v>5627.66</v>
      </c>
      <c r="P374">
        <f>PAT!P374+ExtraOrdinary_Items!P374</f>
        <v>6245.76</v>
      </c>
      <c r="Q374">
        <f>PAT!Q374+ExtraOrdinary_Items!Q374</f>
        <v>4647</v>
      </c>
    </row>
    <row r="375" spans="1:17" x14ac:dyDescent="0.25">
      <c r="A375">
        <v>372</v>
      </c>
      <c r="B375">
        <f>PAT!B375+ExtraOrdinary_Items!B375</f>
        <v>23.42</v>
      </c>
      <c r="C375">
        <f>PAT!C375+ExtraOrdinary_Items!C375</f>
        <v>18.25</v>
      </c>
      <c r="D375">
        <f>PAT!D375+ExtraOrdinary_Items!D375</f>
        <v>29.57</v>
      </c>
      <c r="E375">
        <f>PAT!E375+ExtraOrdinary_Items!E375</f>
        <v>40.229999999999997</v>
      </c>
      <c r="F375">
        <f>PAT!F375+ExtraOrdinary_Items!F375</f>
        <v>25.91</v>
      </c>
      <c r="G375">
        <f>PAT!G375+ExtraOrdinary_Items!G375</f>
        <v>26.54</v>
      </c>
      <c r="H375">
        <f>PAT!H375+ExtraOrdinary_Items!H375</f>
        <v>8.23</v>
      </c>
      <c r="I375">
        <f>PAT!I375+ExtraOrdinary_Items!I375</f>
        <v>41.54</v>
      </c>
      <c r="J375">
        <f>PAT!J375+ExtraOrdinary_Items!J375</f>
        <v>69.45</v>
      </c>
      <c r="K375">
        <f>PAT!K375+ExtraOrdinary_Items!K375</f>
        <v>80.849999999999994</v>
      </c>
      <c r="L375">
        <f>PAT!L375+ExtraOrdinary_Items!L375</f>
        <v>77.28</v>
      </c>
      <c r="M375">
        <f>PAT!M375+ExtraOrdinary_Items!M375</f>
        <v>71.260000000000005</v>
      </c>
      <c r="N375">
        <f>PAT!N375+ExtraOrdinary_Items!N375</f>
        <v>67.64</v>
      </c>
      <c r="O375">
        <f>PAT!O375+ExtraOrdinary_Items!O375</f>
        <v>73.45</v>
      </c>
      <c r="P375">
        <f>PAT!P375+ExtraOrdinary_Items!P375</f>
        <v>80.77</v>
      </c>
      <c r="Q375">
        <f>PAT!Q375+ExtraOrdinary_Items!Q375</f>
        <v>123.45</v>
      </c>
    </row>
    <row r="376" spans="1:17" x14ac:dyDescent="0.25">
      <c r="A376">
        <v>373</v>
      </c>
      <c r="B376">
        <f>PAT!B376+ExtraOrdinary_Items!B376</f>
        <v>-12.04</v>
      </c>
      <c r="C376">
        <f>PAT!C376+ExtraOrdinary_Items!C376</f>
        <v>49.2</v>
      </c>
      <c r="D376">
        <f>PAT!D376+ExtraOrdinary_Items!D376</f>
        <v>-1.0900000000000001</v>
      </c>
      <c r="E376">
        <f>PAT!E376+ExtraOrdinary_Items!E376</f>
        <v>-11.620000000000001</v>
      </c>
      <c r="F376">
        <f>PAT!F376+ExtraOrdinary_Items!F376</f>
        <v>-0.56000000000000005</v>
      </c>
      <c r="G376">
        <f>PAT!G376+ExtraOrdinary_Items!G376</f>
        <v>25.32</v>
      </c>
      <c r="H376">
        <f>PAT!H376+ExtraOrdinary_Items!H376</f>
        <v>85.89</v>
      </c>
      <c r="I376">
        <f>PAT!I376+ExtraOrdinary_Items!I376</f>
        <v>154.70999999999998</v>
      </c>
      <c r="J376">
        <f>PAT!J376+ExtraOrdinary_Items!J376</f>
        <v>-186.04</v>
      </c>
      <c r="K376">
        <f>PAT!K376+ExtraOrdinary_Items!K376</f>
        <v>29.47</v>
      </c>
      <c r="L376">
        <f>PAT!L376+ExtraOrdinary_Items!L376</f>
        <v>58.03</v>
      </c>
      <c r="M376">
        <f>PAT!M376+ExtraOrdinary_Items!M376</f>
        <v>15.89</v>
      </c>
      <c r="N376">
        <f>PAT!N376+ExtraOrdinary_Items!N376</f>
        <v>26.18</v>
      </c>
      <c r="O376">
        <f>PAT!O376+ExtraOrdinary_Items!O376</f>
        <v>26.97</v>
      </c>
      <c r="P376">
        <f>PAT!P376+ExtraOrdinary_Items!P376</f>
        <v>40.57</v>
      </c>
      <c r="Q376">
        <f>PAT!Q376+ExtraOrdinary_Items!Q376</f>
        <v>42.61</v>
      </c>
    </row>
    <row r="377" spans="1:17" x14ac:dyDescent="0.25">
      <c r="A377">
        <v>374</v>
      </c>
      <c r="B377">
        <f>PAT!B377+ExtraOrdinary_Items!B377</f>
        <v>7.38</v>
      </c>
      <c r="C377">
        <f>PAT!C377+ExtraOrdinary_Items!C377</f>
        <v>27.31</v>
      </c>
      <c r="D377">
        <f>PAT!D377+ExtraOrdinary_Items!D377</f>
        <v>43.2</v>
      </c>
      <c r="E377">
        <f>PAT!E377+ExtraOrdinary_Items!E377</f>
        <v>66.649999999999991</v>
      </c>
      <c r="F377">
        <f>PAT!F377+ExtraOrdinary_Items!F377</f>
        <v>101.3</v>
      </c>
      <c r="G377">
        <f>PAT!G377+ExtraOrdinary_Items!G377</f>
        <v>206.56</v>
      </c>
      <c r="H377">
        <f>PAT!H377+ExtraOrdinary_Items!H377</f>
        <v>87.44</v>
      </c>
      <c r="I377">
        <f>PAT!I377+ExtraOrdinary_Items!I377</f>
        <v>193.45000000000002</v>
      </c>
      <c r="J377">
        <f>PAT!J377+ExtraOrdinary_Items!J377</f>
        <v>247.86999999999998</v>
      </c>
      <c r="K377">
        <f>PAT!K377+ExtraOrdinary_Items!K377</f>
        <v>412.43</v>
      </c>
      <c r="L377">
        <f>PAT!L377+ExtraOrdinary_Items!L377</f>
        <v>452.6</v>
      </c>
      <c r="M377">
        <f>PAT!M377+ExtraOrdinary_Items!M377</f>
        <v>226.99</v>
      </c>
      <c r="N377">
        <f>PAT!N377+ExtraOrdinary_Items!N377</f>
        <v>263.94</v>
      </c>
      <c r="O377">
        <f>PAT!O377+ExtraOrdinary_Items!O377</f>
        <v>475.29</v>
      </c>
      <c r="P377">
        <f>PAT!P377+ExtraOrdinary_Items!P377</f>
        <v>461.64</v>
      </c>
      <c r="Q377">
        <f>PAT!Q377+ExtraOrdinary_Items!Q377</f>
        <v>441.38</v>
      </c>
    </row>
    <row r="378" spans="1:17" x14ac:dyDescent="0.25">
      <c r="A378">
        <v>375</v>
      </c>
      <c r="B378">
        <f>PAT!B378+ExtraOrdinary_Items!B378</f>
        <v>-76.599999999999994</v>
      </c>
      <c r="C378">
        <f>PAT!C378+ExtraOrdinary_Items!C378</f>
        <v>25.69</v>
      </c>
      <c r="D378">
        <f>PAT!D378+ExtraOrdinary_Items!D378</f>
        <v>60.879999999999995</v>
      </c>
      <c r="E378">
        <f>PAT!E378+ExtraOrdinary_Items!E378</f>
        <v>45.550000000000004</v>
      </c>
      <c r="F378">
        <f>PAT!F378+ExtraOrdinary_Items!F378</f>
        <v>58.62</v>
      </c>
      <c r="G378">
        <f>PAT!G378+ExtraOrdinary_Items!G378</f>
        <v>129.93</v>
      </c>
      <c r="H378">
        <f>PAT!H378+ExtraOrdinary_Items!H378</f>
        <v>73.300000000000011</v>
      </c>
      <c r="I378">
        <f>PAT!I378+ExtraOrdinary_Items!I378</f>
        <v>101.11</v>
      </c>
      <c r="J378">
        <f>PAT!J378+ExtraOrdinary_Items!J378</f>
        <v>127.88</v>
      </c>
      <c r="K378">
        <f>PAT!K378+ExtraOrdinary_Items!K378</f>
        <v>123.93</v>
      </c>
      <c r="L378">
        <f>PAT!L378+ExtraOrdinary_Items!L378</f>
        <v>160.16</v>
      </c>
      <c r="M378">
        <f>PAT!M378+ExtraOrdinary_Items!M378</f>
        <v>154.63000000000002</v>
      </c>
      <c r="N378">
        <f>PAT!N378+ExtraOrdinary_Items!N378</f>
        <v>215.68</v>
      </c>
      <c r="O378">
        <f>PAT!O378+ExtraOrdinary_Items!O378</f>
        <v>136.32</v>
      </c>
      <c r="P378">
        <f>PAT!P378+ExtraOrdinary_Items!P378</f>
        <v>267</v>
      </c>
      <c r="Q378">
        <f>PAT!Q378+ExtraOrdinary_Items!Q378</f>
        <v>141.61000000000001</v>
      </c>
    </row>
    <row r="379" spans="1:17" x14ac:dyDescent="0.25">
      <c r="A379">
        <v>376</v>
      </c>
      <c r="B379">
        <f>PAT!B379+ExtraOrdinary_Items!B379</f>
        <v>14.360000000000001</v>
      </c>
      <c r="C379">
        <f>PAT!C379+ExtraOrdinary_Items!C379</f>
        <v>40.81</v>
      </c>
      <c r="D379">
        <f>PAT!D379+ExtraOrdinary_Items!D379</f>
        <v>55.92</v>
      </c>
      <c r="E379">
        <f>PAT!E379+ExtraOrdinary_Items!E379</f>
        <v>79.02</v>
      </c>
      <c r="F379">
        <f>PAT!F379+ExtraOrdinary_Items!F379</f>
        <v>312.10999999999996</v>
      </c>
      <c r="G379">
        <f>PAT!G379+ExtraOrdinary_Items!G379</f>
        <v>409.5</v>
      </c>
      <c r="H379">
        <f>PAT!H379+ExtraOrdinary_Items!H379</f>
        <v>363.96999999999997</v>
      </c>
      <c r="I379">
        <f>PAT!I379+ExtraOrdinary_Items!I379</f>
        <v>355.09000000000003</v>
      </c>
      <c r="J379">
        <f>PAT!J379+ExtraOrdinary_Items!J379</f>
        <v>210.98</v>
      </c>
      <c r="K379">
        <f>PAT!K379+ExtraOrdinary_Items!K379</f>
        <v>385.11</v>
      </c>
      <c r="L379">
        <f>PAT!L379+ExtraOrdinary_Items!L379</f>
        <v>403.65</v>
      </c>
      <c r="M379">
        <f>PAT!M379+ExtraOrdinary_Items!M379</f>
        <v>158.69999999999999</v>
      </c>
      <c r="N379">
        <f>PAT!N379+ExtraOrdinary_Items!N379</f>
        <v>242.38</v>
      </c>
      <c r="O379">
        <f>PAT!O379+ExtraOrdinary_Items!O379</f>
        <v>542.19000000000005</v>
      </c>
      <c r="P379">
        <f>PAT!P379+ExtraOrdinary_Items!P379</f>
        <v>650.39</v>
      </c>
      <c r="Q379">
        <f>PAT!Q379+ExtraOrdinary_Items!Q379</f>
        <v>556.70999999999992</v>
      </c>
    </row>
    <row r="380" spans="1:17" x14ac:dyDescent="0.25">
      <c r="A380">
        <v>377</v>
      </c>
      <c r="B380">
        <f>PAT!B380+ExtraOrdinary_Items!B380</f>
        <v>0.64</v>
      </c>
      <c r="C380">
        <f>PAT!C380+ExtraOrdinary_Items!C380</f>
        <v>1.51</v>
      </c>
      <c r="D380">
        <f>PAT!D380+ExtraOrdinary_Items!D380</f>
        <v>7.03</v>
      </c>
      <c r="E380">
        <f>PAT!E380+ExtraOrdinary_Items!E380</f>
        <v>8.5399999999999991</v>
      </c>
      <c r="F380">
        <f>PAT!F380+ExtraOrdinary_Items!F380</f>
        <v>13.88</v>
      </c>
      <c r="G380">
        <f>PAT!G380+ExtraOrdinary_Items!G380</f>
        <v>13.16</v>
      </c>
      <c r="H380">
        <f>PAT!H380+ExtraOrdinary_Items!H380</f>
        <v>4.54</v>
      </c>
      <c r="I380">
        <f>PAT!I380+ExtraOrdinary_Items!I380</f>
        <v>10.92</v>
      </c>
      <c r="J380">
        <f>PAT!J380+ExtraOrdinary_Items!J380</f>
        <v>22.06</v>
      </c>
      <c r="K380">
        <f>PAT!K380+ExtraOrdinary_Items!K380</f>
        <v>24.29</v>
      </c>
      <c r="L380">
        <f>PAT!L380+ExtraOrdinary_Items!L380</f>
        <v>11.059999999999999</v>
      </c>
      <c r="M380">
        <f>PAT!M380+ExtraOrdinary_Items!M380</f>
        <v>8.4499999999999993</v>
      </c>
      <c r="N380">
        <f>PAT!N380+ExtraOrdinary_Items!N380</f>
        <v>74.739999999999995</v>
      </c>
      <c r="O380">
        <f>PAT!O380+ExtraOrdinary_Items!O380</f>
        <v>54.89</v>
      </c>
      <c r="P380">
        <f>PAT!P380+ExtraOrdinary_Items!P380</f>
        <v>10.92</v>
      </c>
      <c r="Q380">
        <f>PAT!Q380+ExtraOrdinary_Items!Q380</f>
        <v>94.66</v>
      </c>
    </row>
    <row r="381" spans="1:17" x14ac:dyDescent="0.25">
      <c r="A381">
        <v>378</v>
      </c>
      <c r="B381">
        <f>PAT!B381+ExtraOrdinary_Items!B381</f>
        <v>-48.07</v>
      </c>
      <c r="C381">
        <f>PAT!C381+ExtraOrdinary_Items!C381</f>
        <v>167.79</v>
      </c>
      <c r="D381">
        <f>PAT!D381+ExtraOrdinary_Items!D381</f>
        <v>140.96</v>
      </c>
      <c r="E381">
        <f>PAT!E381+ExtraOrdinary_Items!E381</f>
        <v>147.96</v>
      </c>
      <c r="F381">
        <f>PAT!F381+ExtraOrdinary_Items!F381</f>
        <v>148.79000000000002</v>
      </c>
      <c r="G381">
        <f>PAT!G381+ExtraOrdinary_Items!G381</f>
        <v>158.75</v>
      </c>
      <c r="H381">
        <f>PAT!H381+ExtraOrdinary_Items!H381</f>
        <v>212</v>
      </c>
      <c r="I381">
        <f>PAT!I381+ExtraOrdinary_Items!I381</f>
        <v>234.91</v>
      </c>
      <c r="J381">
        <f>PAT!J381+ExtraOrdinary_Items!J381</f>
        <v>245.55</v>
      </c>
      <c r="K381">
        <f>PAT!K381+ExtraOrdinary_Items!K381</f>
        <v>249.89000000000001</v>
      </c>
      <c r="L381">
        <f>PAT!L381+ExtraOrdinary_Items!L381</f>
        <v>280.92999999999995</v>
      </c>
      <c r="M381">
        <f>PAT!M381+ExtraOrdinary_Items!M381</f>
        <v>250.7</v>
      </c>
      <c r="N381">
        <f>PAT!N381+ExtraOrdinary_Items!N381</f>
        <v>322.24</v>
      </c>
      <c r="O381">
        <f>PAT!O381+ExtraOrdinary_Items!O381</f>
        <v>172.95999999999998</v>
      </c>
      <c r="P381">
        <f>PAT!P381+ExtraOrdinary_Items!P381</f>
        <v>179.7</v>
      </c>
      <c r="Q381">
        <f>PAT!Q381+ExtraOrdinary_Items!Q381</f>
        <v>79.349999999999994</v>
      </c>
    </row>
    <row r="382" spans="1:17" x14ac:dyDescent="0.25">
      <c r="A382">
        <v>379</v>
      </c>
      <c r="B382">
        <f>PAT!B382+ExtraOrdinary_Items!B382</f>
        <v>90.28</v>
      </c>
      <c r="C382">
        <f>PAT!C382+ExtraOrdinary_Items!C382</f>
        <v>132.31</v>
      </c>
      <c r="D382">
        <f>PAT!D382+ExtraOrdinary_Items!D382</f>
        <v>83.14</v>
      </c>
      <c r="E382">
        <f>PAT!E382+ExtraOrdinary_Items!E382</f>
        <v>121</v>
      </c>
      <c r="F382">
        <f>PAT!F382+ExtraOrdinary_Items!F382</f>
        <v>202.12</v>
      </c>
      <c r="G382">
        <f>PAT!G382+ExtraOrdinary_Items!G382</f>
        <v>72.42</v>
      </c>
      <c r="H382">
        <f>PAT!H382+ExtraOrdinary_Items!H382</f>
        <v>-271.55</v>
      </c>
      <c r="I382">
        <f>PAT!I382+ExtraOrdinary_Items!I382</f>
        <v>25.889999999999997</v>
      </c>
      <c r="J382">
        <f>PAT!J382+ExtraOrdinary_Items!J382</f>
        <v>-100.19</v>
      </c>
      <c r="K382">
        <f>PAT!K382+ExtraOrdinary_Items!K382</f>
        <v>56.35</v>
      </c>
      <c r="L382">
        <f>PAT!L382+ExtraOrdinary_Items!L382</f>
        <v>-45.84</v>
      </c>
      <c r="M382">
        <f>PAT!M382+ExtraOrdinary_Items!M382</f>
        <v>141.12</v>
      </c>
      <c r="N382">
        <f>PAT!N382+ExtraOrdinary_Items!N382</f>
        <v>177.20999999999998</v>
      </c>
      <c r="O382">
        <f>PAT!O382+ExtraOrdinary_Items!O382</f>
        <v>147.75</v>
      </c>
      <c r="P382">
        <f>PAT!P382+ExtraOrdinary_Items!P382</f>
        <v>33.83</v>
      </c>
      <c r="Q382">
        <f>PAT!Q382+ExtraOrdinary_Items!Q382</f>
        <v>101.07</v>
      </c>
    </row>
    <row r="383" spans="1:17" x14ac:dyDescent="0.25">
      <c r="A383">
        <v>380</v>
      </c>
      <c r="B383">
        <f>PAT!B383+ExtraOrdinary_Items!B383</f>
        <v>10.1</v>
      </c>
      <c r="C383">
        <f>PAT!C383+ExtraOrdinary_Items!C383</f>
        <v>10.57</v>
      </c>
      <c r="D383">
        <f>PAT!D383+ExtraOrdinary_Items!D383</f>
        <v>17.260000000000002</v>
      </c>
      <c r="E383">
        <f>PAT!E383+ExtraOrdinary_Items!E383</f>
        <v>29.14</v>
      </c>
      <c r="F383">
        <f>PAT!F383+ExtraOrdinary_Items!F383</f>
        <v>71.349999999999994</v>
      </c>
      <c r="G383">
        <f>PAT!G383+ExtraOrdinary_Items!G383</f>
        <v>67.16</v>
      </c>
      <c r="H383">
        <f>PAT!H383+ExtraOrdinary_Items!H383</f>
        <v>80.69</v>
      </c>
      <c r="I383">
        <f>PAT!I383+ExtraOrdinary_Items!I383</f>
        <v>124.46</v>
      </c>
      <c r="J383">
        <f>PAT!J383+ExtraOrdinary_Items!J383</f>
        <v>128.44</v>
      </c>
      <c r="K383">
        <f>PAT!K383+ExtraOrdinary_Items!K383</f>
        <v>156.81</v>
      </c>
      <c r="L383">
        <f>PAT!L383+ExtraOrdinary_Items!L383</f>
        <v>199.37</v>
      </c>
      <c r="M383">
        <f>PAT!M383+ExtraOrdinary_Items!M383</f>
        <v>245.5</v>
      </c>
      <c r="N383">
        <f>PAT!N383+ExtraOrdinary_Items!N383</f>
        <v>184.91</v>
      </c>
      <c r="O383">
        <f>PAT!O383+ExtraOrdinary_Items!O383</f>
        <v>200.72</v>
      </c>
      <c r="P383">
        <f>PAT!P383+ExtraOrdinary_Items!P383</f>
        <v>7846.35</v>
      </c>
      <c r="Q383">
        <f>PAT!Q383+ExtraOrdinary_Items!Q383</f>
        <v>12161.92</v>
      </c>
    </row>
    <row r="384" spans="1:17" x14ac:dyDescent="0.25">
      <c r="A384">
        <v>381</v>
      </c>
      <c r="B384">
        <f>PAT!B384+ExtraOrdinary_Items!B384</f>
        <v>3.39</v>
      </c>
      <c r="C384">
        <f>PAT!C384+ExtraOrdinary_Items!C384</f>
        <v>5.49</v>
      </c>
      <c r="D384">
        <f>PAT!D384+ExtraOrdinary_Items!D384</f>
        <v>3.85</v>
      </c>
      <c r="E384">
        <f>PAT!E384+ExtraOrdinary_Items!E384</f>
        <v>3.63</v>
      </c>
      <c r="F384">
        <f>PAT!F384+ExtraOrdinary_Items!F384</f>
        <v>6.4</v>
      </c>
      <c r="G384">
        <f>PAT!G384+ExtraOrdinary_Items!G384</f>
        <v>10.52</v>
      </c>
      <c r="H384">
        <f>PAT!H384+ExtraOrdinary_Items!H384</f>
        <v>14.23</v>
      </c>
      <c r="I384">
        <f>PAT!I384+ExtraOrdinary_Items!I384</f>
        <v>37.76</v>
      </c>
      <c r="J384">
        <f>PAT!J384+ExtraOrdinary_Items!J384</f>
        <v>26.79</v>
      </c>
      <c r="K384">
        <f>PAT!K384+ExtraOrdinary_Items!K384</f>
        <v>39.909999999999997</v>
      </c>
      <c r="L384">
        <f>PAT!L384+ExtraOrdinary_Items!L384</f>
        <v>44.81</v>
      </c>
      <c r="M384">
        <f>PAT!M384+ExtraOrdinary_Items!M384</f>
        <v>65.64</v>
      </c>
      <c r="N384">
        <f>PAT!N384+ExtraOrdinary_Items!N384</f>
        <v>103.05</v>
      </c>
      <c r="O384">
        <f>PAT!O384+ExtraOrdinary_Items!O384</f>
        <v>120.28</v>
      </c>
      <c r="P384">
        <f>PAT!P384+ExtraOrdinary_Items!P384</f>
        <v>120.13000000000001</v>
      </c>
      <c r="Q384">
        <f>PAT!Q384+ExtraOrdinary_Items!Q384</f>
        <v>161.09</v>
      </c>
    </row>
    <row r="385" spans="1:17" x14ac:dyDescent="0.25">
      <c r="A385">
        <v>382</v>
      </c>
      <c r="B385">
        <f>PAT!B385+ExtraOrdinary_Items!B385</f>
        <v>126.16999999999999</v>
      </c>
      <c r="C385">
        <f>PAT!C385+ExtraOrdinary_Items!C385</f>
        <v>119.88000000000001</v>
      </c>
      <c r="D385">
        <f>PAT!D385+ExtraOrdinary_Items!D385</f>
        <v>132.55000000000001</v>
      </c>
      <c r="E385">
        <f>PAT!E385+ExtraOrdinary_Items!E385</f>
        <v>544.20000000000005</v>
      </c>
      <c r="F385">
        <f>PAT!F385+ExtraOrdinary_Items!F385</f>
        <v>669.71999999999991</v>
      </c>
      <c r="G385">
        <f>PAT!G385+ExtraOrdinary_Items!G385</f>
        <v>1028.08</v>
      </c>
      <c r="H385">
        <f>PAT!H385+ExtraOrdinary_Items!H385</f>
        <v>1354.27</v>
      </c>
      <c r="I385">
        <f>PAT!I385+ExtraOrdinary_Items!I385</f>
        <v>368.70000000000005</v>
      </c>
      <c r="J385">
        <f>PAT!J385+ExtraOrdinary_Items!J385</f>
        <v>288</v>
      </c>
      <c r="K385">
        <f>PAT!K385+ExtraOrdinary_Items!K385</f>
        <v>564</v>
      </c>
      <c r="L385">
        <f>PAT!L385+ExtraOrdinary_Items!L385</f>
        <v>705</v>
      </c>
      <c r="M385">
        <f>PAT!M385+ExtraOrdinary_Items!M385</f>
        <v>466</v>
      </c>
      <c r="N385">
        <f>PAT!N385+ExtraOrdinary_Items!N385</f>
        <v>807</v>
      </c>
      <c r="O385">
        <f>PAT!O385+ExtraOrdinary_Items!O385</f>
        <v>1014</v>
      </c>
      <c r="P385">
        <f>PAT!P385+ExtraOrdinary_Items!P385</f>
        <v>488</v>
      </c>
      <c r="Q385">
        <f>PAT!Q385+ExtraOrdinary_Items!Q385</f>
        <v>845</v>
      </c>
    </row>
    <row r="386" spans="1:17" x14ac:dyDescent="0.25">
      <c r="A386">
        <v>383</v>
      </c>
      <c r="B386">
        <f>PAT!B386+ExtraOrdinary_Items!B386</f>
        <v>0.99</v>
      </c>
      <c r="C386">
        <f>PAT!C386+ExtraOrdinary_Items!C386</f>
        <v>4.49</v>
      </c>
      <c r="D386">
        <f>PAT!D386+ExtraOrdinary_Items!D386</f>
        <v>5.18</v>
      </c>
      <c r="E386">
        <f>PAT!E386+ExtraOrdinary_Items!E386</f>
        <v>5.7600000000000007</v>
      </c>
      <c r="F386">
        <f>PAT!F386+ExtraOrdinary_Items!F386</f>
        <v>2409.13</v>
      </c>
      <c r="G386">
        <f>PAT!G386+ExtraOrdinary_Items!G386</f>
        <v>2588.2199999999998</v>
      </c>
      <c r="H386">
        <f>PAT!H386+ExtraOrdinary_Items!H386</f>
        <v>4807.1900000000005</v>
      </c>
      <c r="I386">
        <f>PAT!I386+ExtraOrdinary_Items!I386</f>
        <v>479.97</v>
      </c>
      <c r="J386">
        <f>PAT!J386+ExtraOrdinary_Items!J386</f>
        <v>-755.22</v>
      </c>
      <c r="K386">
        <f>PAT!K386+ExtraOrdinary_Items!K386</f>
        <v>169.35</v>
      </c>
      <c r="L386">
        <f>PAT!L386+ExtraOrdinary_Items!L386</f>
        <v>-711.21</v>
      </c>
      <c r="M386">
        <f>PAT!M386+ExtraOrdinary_Items!M386</f>
        <v>-442.21</v>
      </c>
      <c r="N386">
        <f>PAT!N386+ExtraOrdinary_Items!N386</f>
        <v>-1301.3699999999999</v>
      </c>
      <c r="O386">
        <f>PAT!O386+ExtraOrdinary_Items!O386</f>
        <v>-2294.04</v>
      </c>
      <c r="P386">
        <f>PAT!P386+ExtraOrdinary_Items!P386</f>
        <v>-1525.06</v>
      </c>
      <c r="Q386">
        <f>PAT!Q386+ExtraOrdinary_Items!Q386</f>
        <v>-9525.34</v>
      </c>
    </row>
    <row r="387" spans="1:17" x14ac:dyDescent="0.25">
      <c r="A387">
        <v>384</v>
      </c>
      <c r="B387">
        <f>PAT!B387+ExtraOrdinary_Items!B387</f>
        <v>0</v>
      </c>
      <c r="C387">
        <f>PAT!C387+ExtraOrdinary_Items!C387</f>
        <v>0</v>
      </c>
      <c r="D387">
        <f>PAT!D387+ExtraOrdinary_Items!D387</f>
        <v>0</v>
      </c>
      <c r="E387">
        <f>PAT!E387+ExtraOrdinary_Items!E387</f>
        <v>0</v>
      </c>
      <c r="F387">
        <f>PAT!F387+ExtraOrdinary_Items!F387</f>
        <v>0</v>
      </c>
      <c r="G387">
        <f>PAT!G387+ExtraOrdinary_Items!G387</f>
        <v>0</v>
      </c>
      <c r="H387">
        <f>PAT!H387+ExtraOrdinary_Items!H387</f>
        <v>0.03</v>
      </c>
      <c r="I387">
        <f>PAT!I387+ExtraOrdinary_Items!I387</f>
        <v>-0.15999999999999998</v>
      </c>
      <c r="J387">
        <f>PAT!J387+ExtraOrdinary_Items!J387</f>
        <v>41.25</v>
      </c>
      <c r="K387">
        <f>PAT!K387+ExtraOrdinary_Items!K387</f>
        <v>26.45</v>
      </c>
      <c r="L387">
        <f>PAT!L387+ExtraOrdinary_Items!L387</f>
        <v>27.48</v>
      </c>
      <c r="M387">
        <f>PAT!M387+ExtraOrdinary_Items!M387</f>
        <v>44.04</v>
      </c>
      <c r="N387">
        <f>PAT!N387+ExtraOrdinary_Items!N387</f>
        <v>69.180000000000007</v>
      </c>
      <c r="O387">
        <f>PAT!O387+ExtraOrdinary_Items!O387</f>
        <v>86.89</v>
      </c>
      <c r="P387">
        <f>PAT!P387+ExtraOrdinary_Items!P387</f>
        <v>172.59</v>
      </c>
      <c r="Q387">
        <f>PAT!Q387+ExtraOrdinary_Items!Q387</f>
        <v>445.88</v>
      </c>
    </row>
    <row r="388" spans="1:17" x14ac:dyDescent="0.25">
      <c r="A388">
        <v>385</v>
      </c>
      <c r="B388">
        <f>PAT!B388+ExtraOrdinary_Items!B388</f>
        <v>4104.3100000000004</v>
      </c>
      <c r="C388">
        <f>PAT!C388+ExtraOrdinary_Items!C388</f>
        <v>5137.1099999999997</v>
      </c>
      <c r="D388">
        <f>PAT!D388+ExtraOrdinary_Items!D388</f>
        <v>7571.7000000000007</v>
      </c>
      <c r="E388">
        <f>PAT!E388+ExtraOrdinary_Items!E388</f>
        <v>9069.35</v>
      </c>
      <c r="F388">
        <f>PAT!F388+ExtraOrdinary_Items!F388</f>
        <v>11943.98</v>
      </c>
      <c r="G388">
        <f>PAT!G388+ExtraOrdinary_Items!G388</f>
        <v>19506.399999999998</v>
      </c>
      <c r="H388">
        <f>PAT!H388+ExtraOrdinary_Items!H388</f>
        <v>15309.43</v>
      </c>
      <c r="I388">
        <f>PAT!I388+ExtraOrdinary_Items!I388</f>
        <v>16235.75</v>
      </c>
      <c r="J388">
        <f>PAT!J388+ExtraOrdinary_Items!J388</f>
        <v>20286.48</v>
      </c>
      <c r="K388">
        <f>PAT!K388+ExtraOrdinary_Items!K388</f>
        <v>20040.169999999998</v>
      </c>
      <c r="L388">
        <f>PAT!L388+ExtraOrdinary_Items!L388</f>
        <v>21003.37</v>
      </c>
      <c r="M388">
        <f>PAT!M388+ExtraOrdinary_Items!M388</f>
        <v>21984.99</v>
      </c>
      <c r="N388">
        <f>PAT!N388+ExtraOrdinary_Items!N388</f>
        <v>22739.58</v>
      </c>
      <c r="O388">
        <f>PAT!O388+ExtraOrdinary_Items!O388</f>
        <v>27384.400000000001</v>
      </c>
      <c r="P388">
        <f>PAT!P388+ExtraOrdinary_Items!P388</f>
        <v>31425</v>
      </c>
      <c r="Q388">
        <f>PAT!Q388+ExtraOrdinary_Items!Q388</f>
        <v>33612</v>
      </c>
    </row>
    <row r="389" spans="1:17" x14ac:dyDescent="0.25">
      <c r="A389">
        <v>386</v>
      </c>
      <c r="B389">
        <f>PAT!B389+ExtraOrdinary_Items!B389</f>
        <v>121.87</v>
      </c>
      <c r="C389">
        <f>PAT!C389+ExtraOrdinary_Items!C389</f>
        <v>238.38</v>
      </c>
      <c r="D389">
        <f>PAT!D389+ExtraOrdinary_Items!D389</f>
        <v>520.29</v>
      </c>
      <c r="E389">
        <f>PAT!E389+ExtraOrdinary_Items!E389</f>
        <v>650.34</v>
      </c>
      <c r="F389">
        <f>PAT!F389+ExtraOrdinary_Items!F389</f>
        <v>801.45</v>
      </c>
      <c r="G389">
        <f>PAT!G389+ExtraOrdinary_Items!G389</f>
        <v>1089.98</v>
      </c>
      <c r="H389">
        <f>PAT!H389+ExtraOrdinary_Items!H389</f>
        <v>1144.94</v>
      </c>
      <c r="I389">
        <f>PAT!I389+ExtraOrdinary_Items!I389</f>
        <v>1151.7</v>
      </c>
      <c r="J389">
        <f>PAT!J389+ExtraOrdinary_Items!J389</f>
        <v>1080.97</v>
      </c>
      <c r="K389">
        <f>PAT!K389+ExtraOrdinary_Items!K389</f>
        <v>2000.28</v>
      </c>
      <c r="L389">
        <f>PAT!L389+ExtraOrdinary_Items!L389</f>
        <v>1999.52</v>
      </c>
      <c r="M389">
        <f>PAT!M389+ExtraOrdinary_Items!M389</f>
        <v>1283.81</v>
      </c>
      <c r="N389">
        <f>PAT!N389+ExtraOrdinary_Items!N389</f>
        <v>1390.12</v>
      </c>
      <c r="O389">
        <f>PAT!O389+ExtraOrdinary_Items!O389</f>
        <v>-365.3</v>
      </c>
      <c r="P389">
        <f>PAT!P389+ExtraOrdinary_Items!P389</f>
        <v>487.82</v>
      </c>
      <c r="Q389">
        <f>PAT!Q389+ExtraOrdinary_Items!Q389</f>
        <v>1241.22</v>
      </c>
    </row>
    <row r="390" spans="1:17" x14ac:dyDescent="0.25">
      <c r="A390">
        <v>387</v>
      </c>
      <c r="B390">
        <f>PAT!B390+ExtraOrdinary_Items!B390</f>
        <v>0</v>
      </c>
      <c r="C390">
        <f>PAT!C390+ExtraOrdinary_Items!C390</f>
        <v>0</v>
      </c>
      <c r="D390">
        <f>PAT!D390+ExtraOrdinary_Items!D390</f>
        <v>0</v>
      </c>
      <c r="E390">
        <f>PAT!E390+ExtraOrdinary_Items!E390</f>
        <v>0</v>
      </c>
      <c r="F390">
        <f>PAT!F390+ExtraOrdinary_Items!F390</f>
        <v>0</v>
      </c>
      <c r="G390">
        <f>PAT!G390+ExtraOrdinary_Items!G390</f>
        <v>-4.17</v>
      </c>
      <c r="H390">
        <f>PAT!H390+ExtraOrdinary_Items!H390</f>
        <v>4.42</v>
      </c>
      <c r="I390">
        <f>PAT!I390+ExtraOrdinary_Items!I390</f>
        <v>-50.89</v>
      </c>
      <c r="J390">
        <f>PAT!J390+ExtraOrdinary_Items!J390</f>
        <v>39.9</v>
      </c>
      <c r="K390">
        <f>PAT!K390+ExtraOrdinary_Items!K390</f>
        <v>18.52</v>
      </c>
      <c r="L390">
        <f>PAT!L390+ExtraOrdinary_Items!L390</f>
        <v>28.72</v>
      </c>
      <c r="M390">
        <f>PAT!M390+ExtraOrdinary_Items!M390</f>
        <v>8.36</v>
      </c>
      <c r="N390">
        <f>PAT!N390+ExtraOrdinary_Items!N390</f>
        <v>-341.14</v>
      </c>
      <c r="O390">
        <f>PAT!O390+ExtraOrdinary_Items!O390</f>
        <v>-528.65</v>
      </c>
      <c r="P390">
        <f>PAT!P390+ExtraOrdinary_Items!P390</f>
        <v>-523.41999999999996</v>
      </c>
      <c r="Q390">
        <f>PAT!Q390+ExtraOrdinary_Items!Q390</f>
        <v>-956.08</v>
      </c>
    </row>
    <row r="391" spans="1:17" x14ac:dyDescent="0.25">
      <c r="A391">
        <v>388</v>
      </c>
      <c r="B391">
        <f>PAT!B391+ExtraOrdinary_Items!B391</f>
        <v>1.69</v>
      </c>
      <c r="C391">
        <f>PAT!C391+ExtraOrdinary_Items!C391</f>
        <v>7.75</v>
      </c>
      <c r="D391">
        <f>PAT!D391+ExtraOrdinary_Items!D391</f>
        <v>12.299999999999999</v>
      </c>
      <c r="E391">
        <f>PAT!E391+ExtraOrdinary_Items!E391</f>
        <v>30.05</v>
      </c>
      <c r="F391">
        <f>PAT!F391+ExtraOrdinary_Items!F391</f>
        <v>51.06</v>
      </c>
      <c r="G391">
        <f>PAT!G391+ExtraOrdinary_Items!G391</f>
        <v>96.2</v>
      </c>
      <c r="H391">
        <f>PAT!H391+ExtraOrdinary_Items!H391</f>
        <v>132.95999999999998</v>
      </c>
      <c r="I391">
        <f>PAT!I391+ExtraOrdinary_Items!I391</f>
        <v>196.32</v>
      </c>
      <c r="J391">
        <f>PAT!J391+ExtraOrdinary_Items!J391</f>
        <v>266.20999999999998</v>
      </c>
      <c r="K391">
        <f>PAT!K391+ExtraOrdinary_Items!K391</f>
        <v>276.14</v>
      </c>
      <c r="L391">
        <f>PAT!L391+ExtraOrdinary_Items!L391</f>
        <v>197.56</v>
      </c>
      <c r="M391">
        <f>PAT!M391+ExtraOrdinary_Items!M391</f>
        <v>303.95999999999998</v>
      </c>
      <c r="N391">
        <f>PAT!N391+ExtraOrdinary_Items!N391</f>
        <v>357.34</v>
      </c>
      <c r="O391">
        <f>PAT!O391+ExtraOrdinary_Items!O391</f>
        <v>370.2</v>
      </c>
      <c r="P391">
        <f>PAT!P391+ExtraOrdinary_Items!P391</f>
        <v>404.82</v>
      </c>
      <c r="Q391">
        <f>PAT!Q391+ExtraOrdinary_Items!Q391</f>
        <v>504.87</v>
      </c>
    </row>
    <row r="392" spans="1:17" x14ac:dyDescent="0.25">
      <c r="A392">
        <v>389</v>
      </c>
      <c r="B392">
        <f>PAT!B392+ExtraOrdinary_Items!B392</f>
        <v>0.04</v>
      </c>
      <c r="C392">
        <f>PAT!C392+ExtraOrdinary_Items!C392</f>
        <v>0</v>
      </c>
      <c r="D392">
        <f>PAT!D392+ExtraOrdinary_Items!D392</f>
        <v>-0.01</v>
      </c>
      <c r="E392">
        <f>PAT!E392+ExtraOrdinary_Items!E392</f>
        <v>-0.09</v>
      </c>
      <c r="F392">
        <f>PAT!F392+ExtraOrdinary_Items!F392</f>
        <v>0.25</v>
      </c>
      <c r="G392">
        <f>PAT!G392+ExtraOrdinary_Items!G392</f>
        <v>94.710000000000008</v>
      </c>
      <c r="H392">
        <f>PAT!H392+ExtraOrdinary_Items!H392</f>
        <v>248.96</v>
      </c>
      <c r="I392">
        <f>PAT!I392+ExtraOrdinary_Items!I392</f>
        <v>273.32</v>
      </c>
      <c r="J392">
        <f>PAT!J392+ExtraOrdinary_Items!J392</f>
        <v>274.63</v>
      </c>
      <c r="K392">
        <f>PAT!K392+ExtraOrdinary_Items!K392</f>
        <v>310.89</v>
      </c>
      <c r="L392">
        <f>PAT!L392+ExtraOrdinary_Items!L392</f>
        <v>517.16</v>
      </c>
      <c r="M392">
        <f>PAT!M392+ExtraOrdinary_Items!M392</f>
        <v>56.5</v>
      </c>
      <c r="N392">
        <f>PAT!N392+ExtraOrdinary_Items!N392</f>
        <v>25.1</v>
      </c>
      <c r="O392">
        <f>PAT!O392+ExtraOrdinary_Items!O392</f>
        <v>1298.3900000000001</v>
      </c>
      <c r="P392">
        <f>PAT!P392+ExtraOrdinary_Items!P392</f>
        <v>64.260000000000005</v>
      </c>
      <c r="Q392">
        <f>PAT!Q392+ExtraOrdinary_Items!Q392</f>
        <v>2.2799999999999998</v>
      </c>
    </row>
    <row r="393" spans="1:17" x14ac:dyDescent="0.25">
      <c r="A393">
        <v>390</v>
      </c>
      <c r="B393">
        <f>PAT!B393+ExtraOrdinary_Items!B393</f>
        <v>1.5</v>
      </c>
      <c r="C393">
        <f>PAT!C393+ExtraOrdinary_Items!C393</f>
        <v>2.21</v>
      </c>
      <c r="D393">
        <f>PAT!D393+ExtraOrdinary_Items!D393</f>
        <v>3.48</v>
      </c>
      <c r="E393">
        <f>PAT!E393+ExtraOrdinary_Items!E393</f>
        <v>6.3</v>
      </c>
      <c r="F393">
        <f>PAT!F393+ExtraOrdinary_Items!F393</f>
        <v>11.53</v>
      </c>
      <c r="G393">
        <f>PAT!G393+ExtraOrdinary_Items!G393</f>
        <v>15.57</v>
      </c>
      <c r="H393">
        <f>PAT!H393+ExtraOrdinary_Items!H393</f>
        <v>27.01</v>
      </c>
      <c r="I393">
        <f>PAT!I393+ExtraOrdinary_Items!I393</f>
        <v>44.34</v>
      </c>
      <c r="J393">
        <f>PAT!J393+ExtraOrdinary_Items!J393</f>
        <v>58.15</v>
      </c>
      <c r="K393">
        <f>PAT!K393+ExtraOrdinary_Items!K393</f>
        <v>61.46</v>
      </c>
      <c r="L393">
        <f>PAT!L393+ExtraOrdinary_Items!L393</f>
        <v>80.02</v>
      </c>
      <c r="M393">
        <f>PAT!M393+ExtraOrdinary_Items!M393</f>
        <v>110.1</v>
      </c>
      <c r="N393">
        <f>PAT!N393+ExtraOrdinary_Items!N393</f>
        <v>123.08</v>
      </c>
      <c r="O393">
        <f>PAT!O393+ExtraOrdinary_Items!O393</f>
        <v>150.08000000000001</v>
      </c>
      <c r="P393">
        <f>PAT!P393+ExtraOrdinary_Items!P393</f>
        <v>182.25</v>
      </c>
      <c r="Q393">
        <f>PAT!Q393+ExtraOrdinary_Items!Q393</f>
        <v>206.12</v>
      </c>
    </row>
    <row r="394" spans="1:17" x14ac:dyDescent="0.25">
      <c r="A394">
        <v>391</v>
      </c>
      <c r="B394">
        <f>PAT!B394+ExtraOrdinary_Items!B394</f>
        <v>3.39</v>
      </c>
      <c r="C394">
        <f>PAT!C394+ExtraOrdinary_Items!C394</f>
        <v>3.51</v>
      </c>
      <c r="D394">
        <f>PAT!D394+ExtraOrdinary_Items!D394</f>
        <v>4.3</v>
      </c>
      <c r="E394">
        <f>PAT!E394+ExtraOrdinary_Items!E394</f>
        <v>6.71</v>
      </c>
      <c r="F394">
        <f>PAT!F394+ExtraOrdinary_Items!F394</f>
        <v>9.77</v>
      </c>
      <c r="G394">
        <f>PAT!G394+ExtraOrdinary_Items!G394</f>
        <v>11.639999999999999</v>
      </c>
      <c r="H394">
        <f>PAT!H394+ExtraOrdinary_Items!H394</f>
        <v>13.66</v>
      </c>
      <c r="I394">
        <f>PAT!I394+ExtraOrdinary_Items!I394</f>
        <v>24.14</v>
      </c>
      <c r="J394">
        <f>PAT!J394+ExtraOrdinary_Items!J394</f>
        <v>32.020000000000003</v>
      </c>
      <c r="K394">
        <f>PAT!K394+ExtraOrdinary_Items!K394</f>
        <v>41.52</v>
      </c>
      <c r="L394">
        <f>PAT!L394+ExtraOrdinary_Items!L394</f>
        <v>61.76</v>
      </c>
      <c r="M394">
        <f>PAT!M394+ExtraOrdinary_Items!M394</f>
        <v>66.930000000000007</v>
      </c>
      <c r="N394">
        <f>PAT!N394+ExtraOrdinary_Items!N394</f>
        <v>65.709999999999994</v>
      </c>
      <c r="O394">
        <f>PAT!O394+ExtraOrdinary_Items!O394</f>
        <v>77.95</v>
      </c>
      <c r="P394">
        <f>PAT!P394+ExtraOrdinary_Items!P394</f>
        <v>77.150000000000006</v>
      </c>
      <c r="Q394">
        <f>PAT!Q394+ExtraOrdinary_Items!Q394</f>
        <v>94.83</v>
      </c>
    </row>
    <row r="395" spans="1:17" x14ac:dyDescent="0.25">
      <c r="A395">
        <v>392</v>
      </c>
      <c r="B395">
        <f>PAT!B395+ExtraOrdinary_Items!B395</f>
        <v>0</v>
      </c>
      <c r="C395">
        <f>PAT!C395+ExtraOrdinary_Items!C395</f>
        <v>0</v>
      </c>
      <c r="D395">
        <f>PAT!D395+ExtraOrdinary_Items!D395</f>
        <v>0</v>
      </c>
      <c r="E395">
        <f>PAT!E395+ExtraOrdinary_Items!E395</f>
        <v>0.03</v>
      </c>
      <c r="F395">
        <f>PAT!F395+ExtraOrdinary_Items!F395</f>
        <v>0.04</v>
      </c>
      <c r="G395">
        <f>PAT!G395+ExtraOrdinary_Items!G395</f>
        <v>0.01</v>
      </c>
      <c r="H395">
        <f>PAT!H395+ExtraOrdinary_Items!H395</f>
        <v>0.06</v>
      </c>
      <c r="I395">
        <f>PAT!I395+ExtraOrdinary_Items!I395</f>
        <v>0</v>
      </c>
      <c r="J395">
        <f>PAT!J395+ExtraOrdinary_Items!J395</f>
        <v>10.37</v>
      </c>
      <c r="K395">
        <f>PAT!K395+ExtraOrdinary_Items!K395</f>
        <v>0.04</v>
      </c>
      <c r="L395">
        <f>PAT!L395+ExtraOrdinary_Items!L395</f>
        <v>0.06</v>
      </c>
      <c r="M395">
        <f>PAT!M395+ExtraOrdinary_Items!M395</f>
        <v>0</v>
      </c>
      <c r="N395">
        <f>PAT!N395+ExtraOrdinary_Items!N395</f>
        <v>0.05</v>
      </c>
      <c r="O395">
        <f>PAT!O395+ExtraOrdinary_Items!O395</f>
        <v>0.87</v>
      </c>
      <c r="P395">
        <f>PAT!P395+ExtraOrdinary_Items!P395</f>
        <v>0.01</v>
      </c>
      <c r="Q395">
        <f>PAT!Q395+ExtraOrdinary_Items!Q395</f>
        <v>0.75</v>
      </c>
    </row>
    <row r="396" spans="1:17" x14ac:dyDescent="0.25">
      <c r="A396">
        <v>393</v>
      </c>
      <c r="B396">
        <f>PAT!B396+ExtraOrdinary_Items!B396</f>
        <v>10.119999999999999</v>
      </c>
      <c r="C396">
        <f>PAT!C396+ExtraOrdinary_Items!C396</f>
        <v>11.6</v>
      </c>
      <c r="D396">
        <f>PAT!D396+ExtraOrdinary_Items!D396</f>
        <v>17.37</v>
      </c>
      <c r="E396">
        <f>PAT!E396+ExtraOrdinary_Items!E396</f>
        <v>24.340000000000003</v>
      </c>
      <c r="F396">
        <f>PAT!F396+ExtraOrdinary_Items!F396</f>
        <v>18.309999999999999</v>
      </c>
      <c r="G396">
        <f>PAT!G396+ExtraOrdinary_Items!G396</f>
        <v>21.48</v>
      </c>
      <c r="H396">
        <f>PAT!H396+ExtraOrdinary_Items!H396</f>
        <v>19.02</v>
      </c>
      <c r="I396">
        <f>PAT!I396+ExtraOrdinary_Items!I396</f>
        <v>20.7</v>
      </c>
      <c r="J396">
        <f>PAT!J396+ExtraOrdinary_Items!J396</f>
        <v>24.09</v>
      </c>
      <c r="K396">
        <f>PAT!K396+ExtraOrdinary_Items!K396</f>
        <v>27.349999999999998</v>
      </c>
      <c r="L396">
        <f>PAT!L396+ExtraOrdinary_Items!L396</f>
        <v>29.05</v>
      </c>
      <c r="M396">
        <f>PAT!M396+ExtraOrdinary_Items!M396</f>
        <v>24.91</v>
      </c>
      <c r="N396">
        <f>PAT!N396+ExtraOrdinary_Items!N396</f>
        <v>61.65</v>
      </c>
      <c r="O396">
        <f>PAT!O396+ExtraOrdinary_Items!O396</f>
        <v>65.83</v>
      </c>
      <c r="P396">
        <f>PAT!P396+ExtraOrdinary_Items!P396</f>
        <v>74.31</v>
      </c>
      <c r="Q396">
        <f>PAT!Q396+ExtraOrdinary_Items!Q396</f>
        <v>68.959999999999994</v>
      </c>
    </row>
    <row r="397" spans="1:17" x14ac:dyDescent="0.25">
      <c r="A397">
        <v>394</v>
      </c>
      <c r="B397">
        <f>PAT!B397+ExtraOrdinary_Items!B397</f>
        <v>0</v>
      </c>
      <c r="C397">
        <f>PAT!C397+ExtraOrdinary_Items!C397</f>
        <v>0</v>
      </c>
      <c r="D397">
        <f>PAT!D397+ExtraOrdinary_Items!D397</f>
        <v>298.43</v>
      </c>
      <c r="E397">
        <f>PAT!E397+ExtraOrdinary_Items!E397</f>
        <v>497.18</v>
      </c>
      <c r="F397">
        <f>PAT!F397+ExtraOrdinary_Items!F397</f>
        <v>732.98</v>
      </c>
      <c r="G397">
        <f>PAT!G397+ExtraOrdinary_Items!G397</f>
        <v>764.65</v>
      </c>
      <c r="H397">
        <f>PAT!H397+ExtraOrdinary_Items!H397</f>
        <v>1015.32</v>
      </c>
      <c r="I397">
        <f>PAT!I397+ExtraOrdinary_Items!I397</f>
        <v>972.74</v>
      </c>
      <c r="J397">
        <f>PAT!J397+ExtraOrdinary_Items!J397</f>
        <v>912.13</v>
      </c>
      <c r="K397">
        <f>PAT!K397+ExtraOrdinary_Items!K397</f>
        <v>1069.21</v>
      </c>
      <c r="L397">
        <f>PAT!L397+ExtraOrdinary_Items!L397</f>
        <v>1052.6599999999999</v>
      </c>
      <c r="M397">
        <f>PAT!M397+ExtraOrdinary_Items!M397</f>
        <v>1114.6300000000001</v>
      </c>
      <c r="N397">
        <f>PAT!N397+ExtraOrdinary_Items!N397</f>
        <v>1676.8</v>
      </c>
      <c r="O397">
        <f>PAT!O397+ExtraOrdinary_Items!O397</f>
        <v>1407.34</v>
      </c>
      <c r="P397">
        <f>PAT!P397+ExtraOrdinary_Items!P397</f>
        <v>1544.14</v>
      </c>
      <c r="Q397">
        <f>PAT!Q397+ExtraOrdinary_Items!Q397</f>
        <v>1224.8800000000001</v>
      </c>
    </row>
    <row r="398" spans="1:17" x14ac:dyDescent="0.25">
      <c r="A398">
        <v>395</v>
      </c>
      <c r="B398">
        <f>PAT!B398+ExtraOrdinary_Items!B398</f>
        <v>20.88</v>
      </c>
      <c r="C398">
        <f>PAT!C398+ExtraOrdinary_Items!C398</f>
        <v>33.340000000000003</v>
      </c>
      <c r="D398">
        <f>PAT!D398+ExtraOrdinary_Items!D398</f>
        <v>56.61</v>
      </c>
      <c r="E398">
        <f>PAT!E398+ExtraOrdinary_Items!E398</f>
        <v>64.3</v>
      </c>
      <c r="F398">
        <f>PAT!F398+ExtraOrdinary_Items!F398</f>
        <v>101.96</v>
      </c>
      <c r="G398">
        <f>PAT!G398+ExtraOrdinary_Items!G398</f>
        <v>161.09</v>
      </c>
      <c r="H398">
        <f>PAT!H398+ExtraOrdinary_Items!H398</f>
        <v>127.66</v>
      </c>
      <c r="I398">
        <f>PAT!I398+ExtraOrdinary_Items!I398</f>
        <v>94.25</v>
      </c>
      <c r="J398">
        <f>PAT!J398+ExtraOrdinary_Items!J398</f>
        <v>177.02</v>
      </c>
      <c r="K398">
        <f>PAT!K398+ExtraOrdinary_Items!K398</f>
        <v>208.89000000000001</v>
      </c>
      <c r="L398">
        <f>PAT!L398+ExtraOrdinary_Items!L398</f>
        <v>191.77</v>
      </c>
      <c r="M398">
        <f>PAT!M398+ExtraOrdinary_Items!M398</f>
        <v>168.07</v>
      </c>
      <c r="N398">
        <f>PAT!N398+ExtraOrdinary_Items!N398</f>
        <v>202.81</v>
      </c>
      <c r="O398">
        <f>PAT!O398+ExtraOrdinary_Items!O398</f>
        <v>255.89</v>
      </c>
      <c r="P398">
        <f>PAT!P398+ExtraOrdinary_Items!P398</f>
        <v>243.89</v>
      </c>
      <c r="Q398">
        <f>PAT!Q398+ExtraOrdinary_Items!Q398</f>
        <v>295.89</v>
      </c>
    </row>
    <row r="399" spans="1:17" x14ac:dyDescent="0.25">
      <c r="A399">
        <v>396</v>
      </c>
      <c r="B399">
        <f>PAT!B399+ExtraOrdinary_Items!B399</f>
        <v>14.94</v>
      </c>
      <c r="C399">
        <f>PAT!C399+ExtraOrdinary_Items!C399</f>
        <v>20.85</v>
      </c>
      <c r="D399">
        <f>PAT!D399+ExtraOrdinary_Items!D399</f>
        <v>28.3</v>
      </c>
      <c r="E399">
        <f>PAT!E399+ExtraOrdinary_Items!E399</f>
        <v>48.42</v>
      </c>
      <c r="F399">
        <f>PAT!F399+ExtraOrdinary_Items!F399</f>
        <v>79.39</v>
      </c>
      <c r="G399">
        <f>PAT!G399+ExtraOrdinary_Items!G399</f>
        <v>109.14</v>
      </c>
      <c r="H399">
        <f>PAT!H399+ExtraOrdinary_Items!H399</f>
        <v>51.91</v>
      </c>
      <c r="I399">
        <f>PAT!I399+ExtraOrdinary_Items!I399</f>
        <v>112.94</v>
      </c>
      <c r="J399">
        <f>PAT!J399+ExtraOrdinary_Items!J399</f>
        <v>136.41000000000003</v>
      </c>
      <c r="K399">
        <f>PAT!K399+ExtraOrdinary_Items!K399</f>
        <v>59.7</v>
      </c>
      <c r="L399">
        <f>PAT!L399+ExtraOrdinary_Items!L399</f>
        <v>95.539999999999992</v>
      </c>
      <c r="M399">
        <f>PAT!M399+ExtraOrdinary_Items!M399</f>
        <v>63.28</v>
      </c>
      <c r="N399">
        <f>PAT!N399+ExtraOrdinary_Items!N399</f>
        <v>99.78</v>
      </c>
      <c r="O399">
        <f>PAT!O399+ExtraOrdinary_Items!O399</f>
        <v>78.59</v>
      </c>
      <c r="P399">
        <f>PAT!P399+ExtraOrdinary_Items!P399</f>
        <v>98.649999999999991</v>
      </c>
      <c r="Q399">
        <f>PAT!Q399+ExtraOrdinary_Items!Q399</f>
        <v>124.85</v>
      </c>
    </row>
    <row r="400" spans="1:17" x14ac:dyDescent="0.25">
      <c r="A400">
        <v>397</v>
      </c>
      <c r="B400">
        <f>PAT!B400+ExtraOrdinary_Items!B400</f>
        <v>31.89</v>
      </c>
      <c r="C400">
        <f>PAT!C400+ExtraOrdinary_Items!C400</f>
        <v>41.61</v>
      </c>
      <c r="D400">
        <f>PAT!D400+ExtraOrdinary_Items!D400</f>
        <v>60.05</v>
      </c>
      <c r="E400">
        <f>PAT!E400+ExtraOrdinary_Items!E400</f>
        <v>104.77</v>
      </c>
      <c r="F400">
        <f>PAT!F400+ExtraOrdinary_Items!F400</f>
        <v>289.07</v>
      </c>
      <c r="G400">
        <f>PAT!G400+ExtraOrdinary_Items!G400</f>
        <v>138.72999999999999</v>
      </c>
      <c r="H400">
        <f>PAT!H400+ExtraOrdinary_Items!H400</f>
        <v>163.28</v>
      </c>
      <c r="I400">
        <f>PAT!I400+ExtraOrdinary_Items!I400</f>
        <v>309.42</v>
      </c>
      <c r="J400">
        <f>PAT!J400+ExtraOrdinary_Items!J400</f>
        <v>483.44</v>
      </c>
      <c r="K400">
        <f>PAT!K400+ExtraOrdinary_Items!K400</f>
        <v>387.38</v>
      </c>
      <c r="L400">
        <f>PAT!L400+ExtraOrdinary_Items!L400</f>
        <v>258.51</v>
      </c>
      <c r="M400">
        <f>PAT!M400+ExtraOrdinary_Items!M400</f>
        <v>223.15</v>
      </c>
      <c r="N400">
        <f>PAT!N400+ExtraOrdinary_Items!N400</f>
        <v>307.73</v>
      </c>
      <c r="O400">
        <f>PAT!O400+ExtraOrdinary_Items!O400</f>
        <v>371.87</v>
      </c>
      <c r="P400">
        <f>PAT!P400+ExtraOrdinary_Items!P400</f>
        <v>418.82</v>
      </c>
      <c r="Q400">
        <f>PAT!Q400+ExtraOrdinary_Items!Q400</f>
        <v>405.66</v>
      </c>
    </row>
    <row r="401" spans="1:17" x14ac:dyDescent="0.25">
      <c r="A401">
        <v>398</v>
      </c>
      <c r="B401">
        <f>PAT!B401+ExtraOrdinary_Items!B401</f>
        <v>5.95</v>
      </c>
      <c r="C401">
        <f>PAT!C401+ExtraOrdinary_Items!C401</f>
        <v>5.18</v>
      </c>
      <c r="D401">
        <f>PAT!D401+ExtraOrdinary_Items!D401</f>
        <v>7</v>
      </c>
      <c r="E401">
        <f>PAT!E401+ExtraOrdinary_Items!E401</f>
        <v>14.11</v>
      </c>
      <c r="F401">
        <f>PAT!F401+ExtraOrdinary_Items!F401</f>
        <v>27.09</v>
      </c>
      <c r="G401">
        <f>PAT!G401+ExtraOrdinary_Items!G401</f>
        <v>52.37</v>
      </c>
      <c r="H401">
        <f>PAT!H401+ExtraOrdinary_Items!H401</f>
        <v>63.86</v>
      </c>
      <c r="I401">
        <f>PAT!I401+ExtraOrdinary_Items!I401</f>
        <v>54.080000000000005</v>
      </c>
      <c r="J401">
        <f>PAT!J401+ExtraOrdinary_Items!J401</f>
        <v>139.87</v>
      </c>
      <c r="K401">
        <f>PAT!K401+ExtraOrdinary_Items!K401</f>
        <v>140.58000000000001</v>
      </c>
      <c r="L401">
        <f>PAT!L401+ExtraOrdinary_Items!L401</f>
        <v>74.139999999999986</v>
      </c>
      <c r="M401">
        <f>PAT!M401+ExtraOrdinary_Items!M401</f>
        <v>106.39999999999999</v>
      </c>
      <c r="N401">
        <f>PAT!N401+ExtraOrdinary_Items!N401</f>
        <v>113.73</v>
      </c>
      <c r="O401">
        <f>PAT!O401+ExtraOrdinary_Items!O401</f>
        <v>132.82000000000002</v>
      </c>
      <c r="P401">
        <f>PAT!P401+ExtraOrdinary_Items!P401</f>
        <v>187.85</v>
      </c>
      <c r="Q401">
        <f>PAT!Q401+ExtraOrdinary_Items!Q401</f>
        <v>221.96</v>
      </c>
    </row>
    <row r="402" spans="1:17" x14ac:dyDescent="0.25">
      <c r="A402">
        <v>399</v>
      </c>
      <c r="B402">
        <f>PAT!B402+ExtraOrdinary_Items!B402</f>
        <v>0.3</v>
      </c>
      <c r="C402">
        <f>PAT!C402+ExtraOrdinary_Items!C402</f>
        <v>0.05</v>
      </c>
      <c r="D402">
        <f>PAT!D402+ExtraOrdinary_Items!D402</f>
        <v>0</v>
      </c>
      <c r="E402">
        <f>PAT!E402+ExtraOrdinary_Items!E402</f>
        <v>0</v>
      </c>
      <c r="F402">
        <f>PAT!F402+ExtraOrdinary_Items!F402</f>
        <v>0.01</v>
      </c>
      <c r="G402">
        <f>PAT!G402+ExtraOrdinary_Items!G402</f>
        <v>0.03</v>
      </c>
      <c r="H402">
        <f>PAT!H402+ExtraOrdinary_Items!H402</f>
        <v>0.08</v>
      </c>
      <c r="I402">
        <f>PAT!I402+ExtraOrdinary_Items!I402</f>
        <v>3.67</v>
      </c>
      <c r="J402">
        <f>PAT!J402+ExtraOrdinary_Items!J402</f>
        <v>15.44</v>
      </c>
      <c r="K402">
        <f>PAT!K402+ExtraOrdinary_Items!K402</f>
        <v>25.92</v>
      </c>
      <c r="L402">
        <f>PAT!L402+ExtraOrdinary_Items!L402</f>
        <v>11.73</v>
      </c>
      <c r="M402">
        <f>PAT!M402+ExtraOrdinary_Items!M402</f>
        <v>1.02</v>
      </c>
      <c r="N402">
        <f>PAT!N402+ExtraOrdinary_Items!N402</f>
        <v>-62.160000000000004</v>
      </c>
      <c r="O402">
        <f>PAT!O402+ExtraOrdinary_Items!O402</f>
        <v>-5.04</v>
      </c>
      <c r="P402">
        <f>PAT!P402+ExtraOrdinary_Items!P402</f>
        <v>43.269999999999996</v>
      </c>
      <c r="Q402">
        <f>PAT!Q402+ExtraOrdinary_Items!Q402</f>
        <v>67.739999999999995</v>
      </c>
    </row>
    <row r="403" spans="1:17" x14ac:dyDescent="0.25">
      <c r="A403">
        <v>400</v>
      </c>
      <c r="B403">
        <f>PAT!B403+ExtraOrdinary_Items!B403</f>
        <v>61.09</v>
      </c>
      <c r="C403">
        <f>PAT!C403+ExtraOrdinary_Items!C403</f>
        <v>98.57</v>
      </c>
      <c r="D403">
        <f>PAT!D403+ExtraOrdinary_Items!D403</f>
        <v>148.5</v>
      </c>
      <c r="E403">
        <f>PAT!E403+ExtraOrdinary_Items!E403</f>
        <v>145.08000000000001</v>
      </c>
      <c r="F403">
        <f>PAT!F403+ExtraOrdinary_Items!F403</f>
        <v>169.29</v>
      </c>
      <c r="G403">
        <f>PAT!G403+ExtraOrdinary_Items!G403</f>
        <v>144.41999999999999</v>
      </c>
      <c r="H403">
        <f>PAT!H403+ExtraOrdinary_Items!H403</f>
        <v>166.2</v>
      </c>
      <c r="I403">
        <f>PAT!I403+ExtraOrdinary_Items!I403</f>
        <v>157.69999999999999</v>
      </c>
      <c r="J403">
        <f>PAT!J403+ExtraOrdinary_Items!J403</f>
        <v>231.69</v>
      </c>
      <c r="K403">
        <f>PAT!K403+ExtraOrdinary_Items!K403</f>
        <v>194.81</v>
      </c>
      <c r="L403">
        <f>PAT!L403+ExtraOrdinary_Items!L403</f>
        <v>177.14</v>
      </c>
      <c r="M403">
        <f>PAT!M403+ExtraOrdinary_Items!M403</f>
        <v>266.81</v>
      </c>
      <c r="N403">
        <f>PAT!N403+ExtraOrdinary_Items!N403</f>
        <v>263.61</v>
      </c>
      <c r="O403">
        <f>PAT!O403+ExtraOrdinary_Items!O403</f>
        <v>321.49</v>
      </c>
      <c r="P403">
        <f>PAT!P403+ExtraOrdinary_Items!P403</f>
        <v>304.2</v>
      </c>
      <c r="Q403">
        <f>PAT!Q403+ExtraOrdinary_Items!Q403</f>
        <v>326</v>
      </c>
    </row>
    <row r="404" spans="1:17" x14ac:dyDescent="0.25">
      <c r="A404">
        <v>401</v>
      </c>
      <c r="B404">
        <f>PAT!B404+ExtraOrdinary_Items!B404</f>
        <v>20.36</v>
      </c>
      <c r="C404">
        <f>PAT!C404+ExtraOrdinary_Items!C404</f>
        <v>22.31</v>
      </c>
      <c r="D404">
        <f>PAT!D404+ExtraOrdinary_Items!D404</f>
        <v>30.88</v>
      </c>
      <c r="E404">
        <f>PAT!E404+ExtraOrdinary_Items!E404</f>
        <v>47.89</v>
      </c>
      <c r="F404">
        <f>PAT!F404+ExtraOrdinary_Items!F404</f>
        <v>73.710000000000008</v>
      </c>
      <c r="G404">
        <f>PAT!G404+ExtraOrdinary_Items!G404</f>
        <v>79.540000000000006</v>
      </c>
      <c r="H404">
        <f>PAT!H404+ExtraOrdinary_Items!H404</f>
        <v>95.72</v>
      </c>
      <c r="I404">
        <f>PAT!I404+ExtraOrdinary_Items!I404</f>
        <v>65.540000000000006</v>
      </c>
      <c r="J404">
        <f>PAT!J404+ExtraOrdinary_Items!J404</f>
        <v>121.5</v>
      </c>
      <c r="K404">
        <f>PAT!K404+ExtraOrdinary_Items!K404</f>
        <v>176</v>
      </c>
      <c r="L404">
        <f>PAT!L404+ExtraOrdinary_Items!L404</f>
        <v>159.20000000000002</v>
      </c>
      <c r="M404">
        <f>PAT!M404+ExtraOrdinary_Items!M404</f>
        <v>121.87</v>
      </c>
      <c r="N404">
        <f>PAT!N404+ExtraOrdinary_Items!N404</f>
        <v>153.25</v>
      </c>
      <c r="O404">
        <f>PAT!O404+ExtraOrdinary_Items!O404</f>
        <v>197.48</v>
      </c>
      <c r="P404">
        <f>PAT!P404+ExtraOrdinary_Items!P404</f>
        <v>195.07</v>
      </c>
      <c r="Q404">
        <f>PAT!Q404+ExtraOrdinary_Items!Q404</f>
        <v>238.02</v>
      </c>
    </row>
    <row r="405" spans="1:17" x14ac:dyDescent="0.25">
      <c r="A405">
        <v>402</v>
      </c>
      <c r="B405">
        <f>PAT!B405+ExtraOrdinary_Items!B405</f>
        <v>0</v>
      </c>
      <c r="C405">
        <f>PAT!C405+ExtraOrdinary_Items!C405</f>
        <v>0</v>
      </c>
      <c r="D405">
        <f>PAT!D405+ExtraOrdinary_Items!D405</f>
        <v>0</v>
      </c>
      <c r="E405">
        <f>PAT!E405+ExtraOrdinary_Items!E405</f>
        <v>0</v>
      </c>
      <c r="F405">
        <f>PAT!F405+ExtraOrdinary_Items!F405</f>
        <v>0</v>
      </c>
      <c r="G405">
        <f>PAT!G405+ExtraOrdinary_Items!G405</f>
        <v>0</v>
      </c>
      <c r="H405">
        <f>PAT!H405+ExtraOrdinary_Items!H405</f>
        <v>10.72</v>
      </c>
      <c r="I405">
        <f>PAT!I405+ExtraOrdinary_Items!I405</f>
        <v>8.68</v>
      </c>
      <c r="J405">
        <f>PAT!J405+ExtraOrdinary_Items!J405</f>
        <v>14.88</v>
      </c>
      <c r="K405">
        <f>PAT!K405+ExtraOrdinary_Items!K405</f>
        <v>13.59</v>
      </c>
      <c r="L405">
        <f>PAT!L405+ExtraOrdinary_Items!L405</f>
        <v>32.43</v>
      </c>
      <c r="M405">
        <f>PAT!M405+ExtraOrdinary_Items!M405</f>
        <v>44.41</v>
      </c>
      <c r="N405">
        <f>PAT!N405+ExtraOrdinary_Items!N405</f>
        <v>29.64</v>
      </c>
      <c r="O405">
        <f>PAT!O405+ExtraOrdinary_Items!O405</f>
        <v>12.38</v>
      </c>
      <c r="P405">
        <f>PAT!P405+ExtraOrdinary_Items!P405</f>
        <v>53.98</v>
      </c>
      <c r="Q405">
        <f>PAT!Q405+ExtraOrdinary_Items!Q405</f>
        <v>73.010000000000005</v>
      </c>
    </row>
    <row r="406" spans="1:17" x14ac:dyDescent="0.25">
      <c r="A406">
        <v>403</v>
      </c>
      <c r="B406">
        <f>PAT!B406+ExtraOrdinary_Items!B406</f>
        <v>0.05</v>
      </c>
      <c r="C406">
        <f>PAT!C406+ExtraOrdinary_Items!C406</f>
        <v>0.01</v>
      </c>
      <c r="D406">
        <f>PAT!D406+ExtraOrdinary_Items!D406</f>
        <v>0.01</v>
      </c>
      <c r="E406">
        <f>PAT!E406+ExtraOrdinary_Items!E406</f>
        <v>0.04</v>
      </c>
      <c r="F406">
        <f>PAT!F406+ExtraOrdinary_Items!F406</f>
        <v>8.75</v>
      </c>
      <c r="G406">
        <f>PAT!G406+ExtraOrdinary_Items!G406</f>
        <v>12.96</v>
      </c>
      <c r="H406">
        <f>PAT!H406+ExtraOrdinary_Items!H406</f>
        <v>1.29</v>
      </c>
      <c r="I406">
        <f>PAT!I406+ExtraOrdinary_Items!I406</f>
        <v>11.68</v>
      </c>
      <c r="J406">
        <f>PAT!J406+ExtraOrdinary_Items!J406</f>
        <v>20.2</v>
      </c>
      <c r="K406">
        <f>PAT!K406+ExtraOrdinary_Items!K406</f>
        <v>28.36</v>
      </c>
      <c r="L406">
        <f>PAT!L406+ExtraOrdinary_Items!L406</f>
        <v>27.26</v>
      </c>
      <c r="M406">
        <f>PAT!M406+ExtraOrdinary_Items!M406</f>
        <v>20.09</v>
      </c>
      <c r="N406">
        <f>PAT!N406+ExtraOrdinary_Items!N406</f>
        <v>3.9299999999999997</v>
      </c>
      <c r="O406">
        <f>PAT!O406+ExtraOrdinary_Items!O406</f>
        <v>13.25</v>
      </c>
      <c r="P406">
        <f>PAT!P406+ExtraOrdinary_Items!P406</f>
        <v>23.880000000000003</v>
      </c>
      <c r="Q406">
        <f>PAT!Q406+ExtraOrdinary_Items!Q406</f>
        <v>38.42</v>
      </c>
    </row>
    <row r="407" spans="1:17" x14ac:dyDescent="0.25">
      <c r="A407">
        <v>404</v>
      </c>
      <c r="B407">
        <f>PAT!B407+ExtraOrdinary_Items!B407</f>
        <v>1.02</v>
      </c>
      <c r="C407">
        <f>PAT!C407+ExtraOrdinary_Items!C407</f>
        <v>2.56</v>
      </c>
      <c r="D407">
        <f>PAT!D407+ExtraOrdinary_Items!D407</f>
        <v>3.28</v>
      </c>
      <c r="E407">
        <f>PAT!E407+ExtraOrdinary_Items!E407</f>
        <v>3.88</v>
      </c>
      <c r="F407">
        <f>PAT!F407+ExtraOrdinary_Items!F407</f>
        <v>7.86</v>
      </c>
      <c r="G407">
        <f>PAT!G407+ExtraOrdinary_Items!G407</f>
        <v>10.98</v>
      </c>
      <c r="H407">
        <f>PAT!H407+ExtraOrdinary_Items!H407</f>
        <v>7.56</v>
      </c>
      <c r="I407">
        <f>PAT!I407+ExtraOrdinary_Items!I407</f>
        <v>46.12</v>
      </c>
      <c r="J407">
        <f>PAT!J407+ExtraOrdinary_Items!J407</f>
        <v>50.88</v>
      </c>
      <c r="K407">
        <f>PAT!K407+ExtraOrdinary_Items!K407</f>
        <v>39.75</v>
      </c>
      <c r="L407">
        <f>PAT!L407+ExtraOrdinary_Items!L407</f>
        <v>46</v>
      </c>
      <c r="M407">
        <f>PAT!M407+ExtraOrdinary_Items!M407</f>
        <v>80.86</v>
      </c>
      <c r="N407">
        <f>PAT!N407+ExtraOrdinary_Items!N407</f>
        <v>84.1</v>
      </c>
      <c r="O407">
        <f>PAT!O407+ExtraOrdinary_Items!O407</f>
        <v>112.86</v>
      </c>
      <c r="P407">
        <f>PAT!P407+ExtraOrdinary_Items!P407</f>
        <v>127.45</v>
      </c>
      <c r="Q407">
        <f>PAT!Q407+ExtraOrdinary_Items!Q407</f>
        <v>138.37</v>
      </c>
    </row>
    <row r="408" spans="1:17" x14ac:dyDescent="0.25">
      <c r="A408">
        <v>405</v>
      </c>
      <c r="B408">
        <f>PAT!B408+ExtraOrdinary_Items!B408</f>
        <v>274.77999999999997</v>
      </c>
      <c r="C408">
        <f>PAT!C408+ExtraOrdinary_Items!C408</f>
        <v>627.28</v>
      </c>
      <c r="D408">
        <f>PAT!D408+ExtraOrdinary_Items!D408</f>
        <v>1419.91</v>
      </c>
      <c r="E408">
        <f>PAT!E408+ExtraOrdinary_Items!E408</f>
        <v>1042.22</v>
      </c>
      <c r="F408">
        <f>PAT!F408+ExtraOrdinary_Items!F408</f>
        <v>1014.6800000000001</v>
      </c>
      <c r="G408">
        <f>PAT!G408+ExtraOrdinary_Items!G408</f>
        <v>813.94999999999993</v>
      </c>
      <c r="H408">
        <f>PAT!H408+ExtraOrdinary_Items!H408</f>
        <v>967.31999999999994</v>
      </c>
      <c r="I408">
        <f>PAT!I408+ExtraOrdinary_Items!I408</f>
        <v>376.91</v>
      </c>
      <c r="J408">
        <f>PAT!J408+ExtraOrdinary_Items!J408</f>
        <v>567.35</v>
      </c>
      <c r="K408">
        <f>PAT!K408+ExtraOrdinary_Items!K408</f>
        <v>-427.9</v>
      </c>
      <c r="L408">
        <f>PAT!L408+ExtraOrdinary_Items!L408</f>
        <v>-112.73</v>
      </c>
      <c r="M408">
        <f>PAT!M408+ExtraOrdinary_Items!M408</f>
        <v>-272.91000000000003</v>
      </c>
      <c r="N408">
        <f>PAT!N408+ExtraOrdinary_Items!N408</f>
        <v>201.21</v>
      </c>
      <c r="O408">
        <f>PAT!O408+ExtraOrdinary_Items!O408</f>
        <v>777.72</v>
      </c>
      <c r="P408">
        <f>PAT!P408+ExtraOrdinary_Items!P408</f>
        <v>190.09</v>
      </c>
      <c r="Q408">
        <f>PAT!Q408+ExtraOrdinary_Items!Q408</f>
        <v>304.89999999999998</v>
      </c>
    </row>
    <row r="409" spans="1:17" x14ac:dyDescent="0.25">
      <c r="A409">
        <v>406</v>
      </c>
      <c r="B409">
        <f>PAT!B409+ExtraOrdinary_Items!B409</f>
        <v>10.780000000000001</v>
      </c>
      <c r="C409">
        <f>PAT!C409+ExtraOrdinary_Items!C409</f>
        <v>12.08</v>
      </c>
      <c r="D409">
        <f>PAT!D409+ExtraOrdinary_Items!D409</f>
        <v>21.11</v>
      </c>
      <c r="E409">
        <f>PAT!E409+ExtraOrdinary_Items!E409</f>
        <v>27.11</v>
      </c>
      <c r="F409">
        <f>PAT!F409+ExtraOrdinary_Items!F409</f>
        <v>26.2</v>
      </c>
      <c r="G409">
        <f>PAT!G409+ExtraOrdinary_Items!G409</f>
        <v>6.97</v>
      </c>
      <c r="H409">
        <f>PAT!H409+ExtraOrdinary_Items!H409</f>
        <v>-63.72</v>
      </c>
      <c r="I409">
        <f>PAT!I409+ExtraOrdinary_Items!I409</f>
        <v>93.91</v>
      </c>
      <c r="J409">
        <f>PAT!J409+ExtraOrdinary_Items!J409</f>
        <v>75.7</v>
      </c>
      <c r="K409">
        <f>PAT!K409+ExtraOrdinary_Items!K409</f>
        <v>64.260000000000005</v>
      </c>
      <c r="L409">
        <f>PAT!L409+ExtraOrdinary_Items!L409</f>
        <v>39.17</v>
      </c>
      <c r="M409">
        <f>PAT!M409+ExtraOrdinary_Items!M409</f>
        <v>99.490000000000009</v>
      </c>
      <c r="N409">
        <f>PAT!N409+ExtraOrdinary_Items!N409</f>
        <v>40.74</v>
      </c>
      <c r="O409">
        <f>PAT!O409+ExtraOrdinary_Items!O409</f>
        <v>22.88</v>
      </c>
      <c r="P409">
        <f>PAT!P409+ExtraOrdinary_Items!P409</f>
        <v>-19.940000000000001</v>
      </c>
      <c r="Q409">
        <f>PAT!Q409+ExtraOrdinary_Items!Q409</f>
        <v>11.6</v>
      </c>
    </row>
    <row r="410" spans="1:17" x14ac:dyDescent="0.25">
      <c r="A410">
        <v>407</v>
      </c>
      <c r="B410">
        <f>PAT!B410+ExtraOrdinary_Items!B410</f>
        <v>7.6899999999999995</v>
      </c>
      <c r="C410">
        <f>PAT!C410+ExtraOrdinary_Items!C410</f>
        <v>13.069999999999999</v>
      </c>
      <c r="D410">
        <f>PAT!D410+ExtraOrdinary_Items!D410</f>
        <v>29.1</v>
      </c>
      <c r="E410">
        <f>PAT!E410+ExtraOrdinary_Items!E410</f>
        <v>18.52</v>
      </c>
      <c r="F410">
        <f>PAT!F410+ExtraOrdinary_Items!F410</f>
        <v>178.16</v>
      </c>
      <c r="G410">
        <f>PAT!G410+ExtraOrdinary_Items!G410</f>
        <v>260.43</v>
      </c>
      <c r="H410">
        <f>PAT!H410+ExtraOrdinary_Items!H410</f>
        <v>577.99</v>
      </c>
      <c r="I410">
        <f>PAT!I410+ExtraOrdinary_Items!I410</f>
        <v>676.1</v>
      </c>
      <c r="J410">
        <f>PAT!J410+ExtraOrdinary_Items!J410</f>
        <v>209.76</v>
      </c>
      <c r="K410">
        <f>PAT!K410+ExtraOrdinary_Items!K410</f>
        <v>619.12</v>
      </c>
      <c r="L410">
        <f>PAT!L410+ExtraOrdinary_Items!L410</f>
        <v>1004.19</v>
      </c>
      <c r="M410">
        <f>PAT!M410+ExtraOrdinary_Items!M410</f>
        <v>787.6</v>
      </c>
      <c r="N410">
        <f>PAT!N410+ExtraOrdinary_Items!N410</f>
        <v>427.05</v>
      </c>
      <c r="O410">
        <f>PAT!O410+ExtraOrdinary_Items!O410</f>
        <v>1143.6300000000001</v>
      </c>
      <c r="P410">
        <f>PAT!P410+ExtraOrdinary_Items!P410</f>
        <v>1339.4099999999999</v>
      </c>
      <c r="Q410">
        <f>PAT!Q410+ExtraOrdinary_Items!Q410</f>
        <v>3437.55</v>
      </c>
    </row>
    <row r="411" spans="1:17" x14ac:dyDescent="0.25">
      <c r="A411">
        <v>408</v>
      </c>
      <c r="B411">
        <f>PAT!B411+ExtraOrdinary_Items!B411</f>
        <v>2.37</v>
      </c>
      <c r="C411">
        <f>PAT!C411+ExtraOrdinary_Items!C411</f>
        <v>2.82</v>
      </c>
      <c r="D411">
        <f>PAT!D411+ExtraOrdinary_Items!D411</f>
        <v>12.27</v>
      </c>
      <c r="E411">
        <f>PAT!E411+ExtraOrdinary_Items!E411</f>
        <v>33.46</v>
      </c>
      <c r="F411">
        <f>PAT!F411+ExtraOrdinary_Items!F411</f>
        <v>55.67</v>
      </c>
      <c r="G411">
        <f>PAT!G411+ExtraOrdinary_Items!G411</f>
        <v>54.46</v>
      </c>
      <c r="H411">
        <f>PAT!H411+ExtraOrdinary_Items!H411</f>
        <v>104.66000000000001</v>
      </c>
      <c r="I411">
        <f>PAT!I411+ExtraOrdinary_Items!I411</f>
        <v>143.53</v>
      </c>
      <c r="J411">
        <f>PAT!J411+ExtraOrdinary_Items!J411</f>
        <v>410.19</v>
      </c>
      <c r="K411">
        <f>PAT!K411+ExtraOrdinary_Items!K411</f>
        <v>84.09</v>
      </c>
      <c r="L411">
        <f>PAT!L411+ExtraOrdinary_Items!L411</f>
        <v>51.95</v>
      </c>
      <c r="M411">
        <f>PAT!M411+ExtraOrdinary_Items!M411</f>
        <v>-460.05</v>
      </c>
      <c r="N411">
        <f>PAT!N411+ExtraOrdinary_Items!N411</f>
        <v>-294.98999999999995</v>
      </c>
      <c r="O411">
        <f>PAT!O411+ExtraOrdinary_Items!O411</f>
        <v>-278.01</v>
      </c>
      <c r="P411">
        <f>PAT!P411+ExtraOrdinary_Items!P411</f>
        <v>-235.63000000000002</v>
      </c>
      <c r="Q411">
        <f>PAT!Q411+ExtraOrdinary_Items!Q411</f>
        <v>-2981.77</v>
      </c>
    </row>
    <row r="412" spans="1:17" x14ac:dyDescent="0.25">
      <c r="A412">
        <v>409</v>
      </c>
      <c r="B412">
        <f>PAT!B412+ExtraOrdinary_Items!B412</f>
        <v>8.25</v>
      </c>
      <c r="C412">
        <f>PAT!C412+ExtraOrdinary_Items!C412</f>
        <v>18.59</v>
      </c>
      <c r="D412">
        <f>PAT!D412+ExtraOrdinary_Items!D412</f>
        <v>23.19</v>
      </c>
      <c r="E412">
        <f>PAT!E412+ExtraOrdinary_Items!E412</f>
        <v>32.510000000000005</v>
      </c>
      <c r="F412">
        <f>PAT!F412+ExtraOrdinary_Items!F412</f>
        <v>54.76</v>
      </c>
      <c r="G412">
        <f>PAT!G412+ExtraOrdinary_Items!G412</f>
        <v>87.81</v>
      </c>
      <c r="H412">
        <f>PAT!H412+ExtraOrdinary_Items!H412</f>
        <v>123.5</v>
      </c>
      <c r="I412">
        <f>PAT!I412+ExtraOrdinary_Items!I412</f>
        <v>194.26</v>
      </c>
      <c r="J412">
        <f>PAT!J412+ExtraOrdinary_Items!J412</f>
        <v>240.96</v>
      </c>
      <c r="K412">
        <f>PAT!K412+ExtraOrdinary_Items!K412</f>
        <v>342.95</v>
      </c>
      <c r="L412">
        <f>PAT!L412+ExtraOrdinary_Items!L412</f>
        <v>450.09000000000003</v>
      </c>
      <c r="M412">
        <f>PAT!M412+ExtraOrdinary_Items!M412</f>
        <v>521.14</v>
      </c>
      <c r="N412">
        <f>PAT!N412+ExtraOrdinary_Items!N412</f>
        <v>558.41999999999996</v>
      </c>
      <c r="O412">
        <f>PAT!O412+ExtraOrdinary_Items!O412</f>
        <v>530.14</v>
      </c>
      <c r="P412">
        <f>PAT!P412+ExtraOrdinary_Items!P412</f>
        <v>556.32999999999993</v>
      </c>
      <c r="Q412">
        <f>PAT!Q412+ExtraOrdinary_Items!Q412</f>
        <v>664.9</v>
      </c>
    </row>
    <row r="413" spans="1:17" x14ac:dyDescent="0.25">
      <c r="A413">
        <v>410</v>
      </c>
      <c r="B413">
        <f>PAT!B413+ExtraOrdinary_Items!B413</f>
        <v>23.83</v>
      </c>
      <c r="C413">
        <f>PAT!C413+ExtraOrdinary_Items!C413</f>
        <v>36.840000000000003</v>
      </c>
      <c r="D413">
        <f>PAT!D413+ExtraOrdinary_Items!D413</f>
        <v>49.32</v>
      </c>
      <c r="E413">
        <f>PAT!E413+ExtraOrdinary_Items!E413</f>
        <v>141.63999999999999</v>
      </c>
      <c r="F413">
        <f>PAT!F413+ExtraOrdinary_Items!F413</f>
        <v>190.4</v>
      </c>
      <c r="G413">
        <f>PAT!G413+ExtraOrdinary_Items!G413</f>
        <v>389.83</v>
      </c>
      <c r="H413">
        <f>PAT!H413+ExtraOrdinary_Items!H413</f>
        <v>612.4</v>
      </c>
      <c r="I413">
        <f>PAT!I413+ExtraOrdinary_Items!I413</f>
        <v>873.12</v>
      </c>
      <c r="J413">
        <f>PAT!J413+ExtraOrdinary_Items!J413</f>
        <v>1229.8800000000001</v>
      </c>
      <c r="K413">
        <f>PAT!K413+ExtraOrdinary_Items!K413</f>
        <v>1257.8</v>
      </c>
      <c r="L413">
        <f>PAT!L413+ExtraOrdinary_Items!L413</f>
        <v>1465.02</v>
      </c>
      <c r="M413">
        <f>PAT!M413+ExtraOrdinary_Items!M413</f>
        <v>1299.71</v>
      </c>
      <c r="N413">
        <f>PAT!N413+ExtraOrdinary_Items!N413</f>
        <v>1267.43</v>
      </c>
      <c r="O413">
        <f>PAT!O413+ExtraOrdinary_Items!O413</f>
        <v>1214.1000000000001</v>
      </c>
      <c r="P413">
        <f>PAT!P413+ExtraOrdinary_Items!P413</f>
        <v>1293.6399999999999</v>
      </c>
      <c r="Q413">
        <f>PAT!Q413+ExtraOrdinary_Items!Q413</f>
        <v>1570.32</v>
      </c>
    </row>
    <row r="414" spans="1:17" x14ac:dyDescent="0.25">
      <c r="A414">
        <v>411</v>
      </c>
      <c r="B414">
        <f>PAT!B414+ExtraOrdinary_Items!B414</f>
        <v>86.56</v>
      </c>
      <c r="C414">
        <f>PAT!C414+ExtraOrdinary_Items!C414</f>
        <v>139.38</v>
      </c>
      <c r="D414">
        <f>PAT!D414+ExtraOrdinary_Items!D414</f>
        <v>151.37</v>
      </c>
      <c r="E414">
        <f>PAT!E414+ExtraOrdinary_Items!E414</f>
        <v>254.75</v>
      </c>
      <c r="F414">
        <f>PAT!F414+ExtraOrdinary_Items!F414</f>
        <v>360.11</v>
      </c>
      <c r="G414">
        <f>PAT!G414+ExtraOrdinary_Items!G414</f>
        <v>596.54</v>
      </c>
      <c r="H414">
        <f>PAT!H414+ExtraOrdinary_Items!H414</f>
        <v>593.33000000000004</v>
      </c>
      <c r="I414">
        <f>PAT!I414+ExtraOrdinary_Items!I414</f>
        <v>1044.8499999999999</v>
      </c>
      <c r="J414">
        <f>PAT!J414+ExtraOrdinary_Items!J414</f>
        <v>827.21</v>
      </c>
      <c r="K414">
        <f>PAT!K414+ExtraOrdinary_Items!K414</f>
        <v>845.4</v>
      </c>
      <c r="L414">
        <f>PAT!L414+ExtraOrdinary_Items!L414</f>
        <v>343.2</v>
      </c>
      <c r="M414">
        <f>PAT!M414+ExtraOrdinary_Items!M414</f>
        <v>194</v>
      </c>
      <c r="N414">
        <f>PAT!N414+ExtraOrdinary_Items!N414</f>
        <v>603.20000000000005</v>
      </c>
      <c r="O414">
        <f>PAT!O414+ExtraOrdinary_Items!O414</f>
        <v>1183.3</v>
      </c>
      <c r="P414">
        <f>PAT!P414+ExtraOrdinary_Items!P414</f>
        <v>2917.1</v>
      </c>
      <c r="Q414">
        <f>PAT!Q414+ExtraOrdinary_Items!Q414</f>
        <v>1133.5999999999999</v>
      </c>
    </row>
    <row r="415" spans="1:17" x14ac:dyDescent="0.25">
      <c r="A415">
        <v>412</v>
      </c>
      <c r="B415">
        <f>PAT!B415+ExtraOrdinary_Items!B415</f>
        <v>0.44</v>
      </c>
      <c r="C415">
        <f>PAT!C415+ExtraOrdinary_Items!C415</f>
        <v>0</v>
      </c>
      <c r="D415">
        <f>PAT!D415+ExtraOrdinary_Items!D415</f>
        <v>0</v>
      </c>
      <c r="E415">
        <f>PAT!E415+ExtraOrdinary_Items!E415</f>
        <v>0</v>
      </c>
      <c r="F415">
        <f>PAT!F415+ExtraOrdinary_Items!F415</f>
        <v>0</v>
      </c>
      <c r="G415">
        <f>PAT!G415+ExtraOrdinary_Items!G415</f>
        <v>0</v>
      </c>
      <c r="H415">
        <f>PAT!H415+ExtraOrdinary_Items!H415</f>
        <v>0</v>
      </c>
      <c r="I415">
        <f>PAT!I415+ExtraOrdinary_Items!I415</f>
        <v>0</v>
      </c>
      <c r="J415">
        <f>PAT!J415+ExtraOrdinary_Items!J415</f>
        <v>0</v>
      </c>
      <c r="K415">
        <f>PAT!K415+ExtraOrdinary_Items!K415</f>
        <v>0</v>
      </c>
      <c r="L415">
        <f>PAT!L415+ExtraOrdinary_Items!L415</f>
        <v>0.38</v>
      </c>
      <c r="M415">
        <f>PAT!M415+ExtraOrdinary_Items!M415</f>
        <v>0</v>
      </c>
      <c r="N415">
        <f>PAT!N415+ExtraOrdinary_Items!N415</f>
        <v>0</v>
      </c>
      <c r="O415">
        <f>PAT!O415+ExtraOrdinary_Items!O415</f>
        <v>0.95</v>
      </c>
      <c r="P415">
        <f>PAT!P415+ExtraOrdinary_Items!P415</f>
        <v>-0.77</v>
      </c>
      <c r="Q415">
        <f>PAT!Q415+ExtraOrdinary_Items!Q415</f>
        <v>3.2</v>
      </c>
    </row>
    <row r="416" spans="1:17" x14ac:dyDescent="0.25">
      <c r="A416">
        <v>413</v>
      </c>
      <c r="B416">
        <f>PAT!B416+ExtraOrdinary_Items!B416</f>
        <v>2.52</v>
      </c>
      <c r="C416">
        <f>PAT!C416+ExtraOrdinary_Items!C416</f>
        <v>12.94</v>
      </c>
      <c r="D416">
        <f>PAT!D416+ExtraOrdinary_Items!D416</f>
        <v>34.69</v>
      </c>
      <c r="E416">
        <f>PAT!E416+ExtraOrdinary_Items!E416</f>
        <v>88.49</v>
      </c>
      <c r="F416">
        <f>PAT!F416+ExtraOrdinary_Items!F416</f>
        <v>161.55000000000001</v>
      </c>
      <c r="G416">
        <f>PAT!G416+ExtraOrdinary_Items!G416</f>
        <v>228.3</v>
      </c>
      <c r="H416">
        <f>PAT!H416+ExtraOrdinary_Items!H416</f>
        <v>109.68</v>
      </c>
      <c r="I416">
        <f>PAT!I416+ExtraOrdinary_Items!I416</f>
        <v>136.66</v>
      </c>
      <c r="J416">
        <f>PAT!J416+ExtraOrdinary_Items!J416</f>
        <v>182.46</v>
      </c>
      <c r="K416">
        <f>PAT!K416+ExtraOrdinary_Items!K416</f>
        <v>204</v>
      </c>
      <c r="L416">
        <f>PAT!L416+ExtraOrdinary_Items!L416</f>
        <v>196.57</v>
      </c>
      <c r="M416">
        <f>PAT!M416+ExtraOrdinary_Items!M416</f>
        <v>206.54</v>
      </c>
      <c r="N416">
        <f>PAT!N416+ExtraOrdinary_Items!N416</f>
        <v>186.66</v>
      </c>
      <c r="O416">
        <f>PAT!O416+ExtraOrdinary_Items!O416</f>
        <v>124.77</v>
      </c>
      <c r="P416">
        <f>PAT!P416+ExtraOrdinary_Items!P416</f>
        <v>141.84</v>
      </c>
      <c r="Q416">
        <f>PAT!Q416+ExtraOrdinary_Items!Q416</f>
        <v>193.94</v>
      </c>
    </row>
    <row r="417" spans="1:17" x14ac:dyDescent="0.25">
      <c r="A417">
        <v>414</v>
      </c>
      <c r="B417">
        <f>PAT!B417+ExtraOrdinary_Items!B417</f>
        <v>3.01</v>
      </c>
      <c r="C417">
        <f>PAT!C417+ExtraOrdinary_Items!C417</f>
        <v>3.73</v>
      </c>
      <c r="D417">
        <f>PAT!D417+ExtraOrdinary_Items!D417</f>
        <v>7.2</v>
      </c>
      <c r="E417">
        <f>PAT!E417+ExtraOrdinary_Items!E417</f>
        <v>8.86</v>
      </c>
      <c r="F417">
        <f>PAT!F417+ExtraOrdinary_Items!F417</f>
        <v>10.36</v>
      </c>
      <c r="G417">
        <f>PAT!G417+ExtraOrdinary_Items!G417</f>
        <v>18.02</v>
      </c>
      <c r="H417">
        <f>PAT!H417+ExtraOrdinary_Items!H417</f>
        <v>25.21</v>
      </c>
      <c r="I417">
        <f>PAT!I417+ExtraOrdinary_Items!I417</f>
        <v>31.41</v>
      </c>
      <c r="J417">
        <f>PAT!J417+ExtraOrdinary_Items!J417</f>
        <v>50.55</v>
      </c>
      <c r="K417">
        <f>PAT!K417+ExtraOrdinary_Items!K417</f>
        <v>61.02</v>
      </c>
      <c r="L417">
        <f>PAT!L417+ExtraOrdinary_Items!L417</f>
        <v>75.819999999999993</v>
      </c>
      <c r="M417">
        <f>PAT!M417+ExtraOrdinary_Items!M417</f>
        <v>84.02000000000001</v>
      </c>
      <c r="N417">
        <f>PAT!N417+ExtraOrdinary_Items!N417</f>
        <v>108.03</v>
      </c>
      <c r="O417">
        <f>PAT!O417+ExtraOrdinary_Items!O417</f>
        <v>108.86</v>
      </c>
      <c r="P417">
        <f>PAT!P417+ExtraOrdinary_Items!P417</f>
        <v>132.58000000000001</v>
      </c>
      <c r="Q417">
        <f>PAT!Q417+ExtraOrdinary_Items!Q417</f>
        <v>134.26</v>
      </c>
    </row>
    <row r="418" spans="1:17" x14ac:dyDescent="0.25">
      <c r="A418">
        <v>415</v>
      </c>
      <c r="B418">
        <f>PAT!B418+ExtraOrdinary_Items!B418</f>
        <v>15.58</v>
      </c>
      <c r="C418">
        <f>PAT!C418+ExtraOrdinary_Items!C418</f>
        <v>11.46</v>
      </c>
      <c r="D418">
        <f>PAT!D418+ExtraOrdinary_Items!D418</f>
        <v>16.399999999999999</v>
      </c>
      <c r="E418">
        <f>PAT!E418+ExtraOrdinary_Items!E418</f>
        <v>7.78</v>
      </c>
      <c r="F418">
        <f>PAT!F418+ExtraOrdinary_Items!F418</f>
        <v>35.150000000000006</v>
      </c>
      <c r="G418">
        <f>PAT!G418+ExtraOrdinary_Items!G418</f>
        <v>39.68</v>
      </c>
      <c r="H418">
        <f>PAT!H418+ExtraOrdinary_Items!H418</f>
        <v>53.61</v>
      </c>
      <c r="I418">
        <f>PAT!I418+ExtraOrdinary_Items!I418</f>
        <v>60.34</v>
      </c>
      <c r="J418">
        <f>PAT!J418+ExtraOrdinary_Items!J418</f>
        <v>62.96</v>
      </c>
      <c r="K418">
        <f>PAT!K418+ExtraOrdinary_Items!K418</f>
        <v>15.14</v>
      </c>
      <c r="L418">
        <f>PAT!L418+ExtraOrdinary_Items!L418</f>
        <v>16.009999999999998</v>
      </c>
      <c r="M418">
        <f>PAT!M418+ExtraOrdinary_Items!M418</f>
        <v>54.660000000000004</v>
      </c>
      <c r="N418">
        <f>PAT!N418+ExtraOrdinary_Items!N418</f>
        <v>118.86</v>
      </c>
      <c r="O418">
        <f>PAT!O418+ExtraOrdinary_Items!O418</f>
        <v>119.19</v>
      </c>
      <c r="P418">
        <f>PAT!P418+ExtraOrdinary_Items!P418</f>
        <v>134.57999999999998</v>
      </c>
      <c r="Q418">
        <f>PAT!Q418+ExtraOrdinary_Items!Q418</f>
        <v>151.55000000000001</v>
      </c>
    </row>
    <row r="419" spans="1:17" x14ac:dyDescent="0.25">
      <c r="A419">
        <v>416</v>
      </c>
      <c r="B419">
        <f>PAT!B419+ExtraOrdinary_Items!B419</f>
        <v>72.33</v>
      </c>
      <c r="C419">
        <f>PAT!C419+ExtraOrdinary_Items!C419</f>
        <v>84.33</v>
      </c>
      <c r="D419">
        <f>PAT!D419+ExtraOrdinary_Items!D419</f>
        <v>8.6999999999999993</v>
      </c>
      <c r="E419">
        <f>PAT!E419+ExtraOrdinary_Items!E419</f>
        <v>50.9</v>
      </c>
      <c r="F419">
        <f>PAT!F419+ExtraOrdinary_Items!F419</f>
        <v>104.12</v>
      </c>
      <c r="G419">
        <f>PAT!G419+ExtraOrdinary_Items!G419</f>
        <v>151.62</v>
      </c>
      <c r="H419">
        <f>PAT!H419+ExtraOrdinary_Items!H419</f>
        <v>194.75</v>
      </c>
      <c r="I419">
        <f>PAT!I419+ExtraOrdinary_Items!I419</f>
        <v>233.76</v>
      </c>
      <c r="J419">
        <f>PAT!J419+ExtraOrdinary_Items!J419</f>
        <v>292.56</v>
      </c>
      <c r="K419">
        <f>PAT!K419+ExtraOrdinary_Items!K419</f>
        <v>405.16</v>
      </c>
      <c r="L419">
        <f>PAT!L419+ExtraOrdinary_Items!L419</f>
        <v>502.27</v>
      </c>
      <c r="M419">
        <f>PAT!M419+ExtraOrdinary_Items!M419</f>
        <v>508.58</v>
      </c>
      <c r="N419">
        <f>PAT!N419+ExtraOrdinary_Items!N419</f>
        <v>307.20999999999998</v>
      </c>
      <c r="O419">
        <f>PAT!O419+ExtraOrdinary_Items!O419</f>
        <v>333.82</v>
      </c>
      <c r="P419">
        <f>PAT!P419+ExtraOrdinary_Items!P419</f>
        <v>392.5</v>
      </c>
      <c r="Q419">
        <f>PAT!Q419+ExtraOrdinary_Items!Q419</f>
        <v>334.89</v>
      </c>
    </row>
    <row r="420" spans="1:17" x14ac:dyDescent="0.25">
      <c r="A420">
        <v>417</v>
      </c>
      <c r="B420">
        <f>PAT!B420+ExtraOrdinary_Items!B420</f>
        <v>0.27</v>
      </c>
      <c r="C420">
        <f>PAT!C420+ExtraOrdinary_Items!C420</f>
        <v>0.63</v>
      </c>
      <c r="D420">
        <f>PAT!D420+ExtraOrdinary_Items!D420</f>
        <v>1.83</v>
      </c>
      <c r="E420">
        <f>PAT!E420+ExtraOrdinary_Items!E420</f>
        <v>-3.96</v>
      </c>
      <c r="F420">
        <f>PAT!F420+ExtraOrdinary_Items!F420</f>
        <v>27.94</v>
      </c>
      <c r="G420">
        <f>PAT!G420+ExtraOrdinary_Items!G420</f>
        <v>94.73</v>
      </c>
      <c r="H420">
        <f>PAT!H420+ExtraOrdinary_Items!H420</f>
        <v>82.34</v>
      </c>
      <c r="I420">
        <f>PAT!I420+ExtraOrdinary_Items!I420</f>
        <v>106.18</v>
      </c>
      <c r="J420">
        <f>PAT!J420+ExtraOrdinary_Items!J420</f>
        <v>101.97</v>
      </c>
      <c r="K420">
        <f>PAT!K420+ExtraOrdinary_Items!K420</f>
        <v>84.63</v>
      </c>
      <c r="L420">
        <f>PAT!L420+ExtraOrdinary_Items!L420</f>
        <v>63.41</v>
      </c>
      <c r="M420">
        <f>PAT!M420+ExtraOrdinary_Items!M420</f>
        <v>122.94999999999999</v>
      </c>
      <c r="N420">
        <f>PAT!N420+ExtraOrdinary_Items!N420</f>
        <v>88.78</v>
      </c>
      <c r="O420">
        <f>PAT!O420+ExtraOrdinary_Items!O420</f>
        <v>72.989999999999995</v>
      </c>
      <c r="P420">
        <f>PAT!P420+ExtraOrdinary_Items!P420</f>
        <v>117.08</v>
      </c>
      <c r="Q420">
        <f>PAT!Q420+ExtraOrdinary_Items!Q420</f>
        <v>240.81</v>
      </c>
    </row>
    <row r="421" spans="1:17" x14ac:dyDescent="0.25">
      <c r="A421">
        <v>418</v>
      </c>
      <c r="B421">
        <f>PAT!B421+ExtraOrdinary_Items!B421</f>
        <v>3105</v>
      </c>
      <c r="C421">
        <f>PAT!C421+ExtraOrdinary_Items!C421</f>
        <v>3681</v>
      </c>
      <c r="D421">
        <f>PAT!D421+ExtraOrdinary_Items!D421</f>
        <v>4322.13</v>
      </c>
      <c r="E421">
        <f>PAT!E421+ExtraOrdinary_Items!E421</f>
        <v>4406.67</v>
      </c>
      <c r="F421">
        <f>PAT!F421+ExtraOrdinary_Items!F421</f>
        <v>4541.3100000000004</v>
      </c>
      <c r="G421">
        <f>PAT!G421+ExtraOrdinary_Items!G421</f>
        <v>6729.12</v>
      </c>
      <c r="H421">
        <f>PAT!H421+ExtraOrdinary_Items!H421</f>
        <v>9121.23</v>
      </c>
      <c r="I421">
        <f>PAT!I421+ExtraOrdinary_Items!I421</f>
        <v>9166.0499999999993</v>
      </c>
      <c r="J421">
        <f>PAT!J421+ExtraOrdinary_Items!J421</f>
        <v>8264.52</v>
      </c>
      <c r="K421">
        <f>PAT!K421+ExtraOrdinary_Items!K421</f>
        <v>11707.29</v>
      </c>
      <c r="L421">
        <f>PAT!L421+ExtraOrdinary_Items!L421</f>
        <v>14104.98</v>
      </c>
      <c r="M421">
        <f>PAT!M421+ExtraOrdinary_Items!M421</f>
        <v>10891.17</v>
      </c>
      <c r="N421">
        <f>PAT!N421+ExtraOrdinary_Items!N421</f>
        <v>13101.57</v>
      </c>
      <c r="O421">
        <f>PAT!O421+ExtraOrdinary_Items!O421</f>
        <v>10123.869999999999</v>
      </c>
      <c r="P421">
        <f>PAT!P421+ExtraOrdinary_Items!P421</f>
        <v>10532.27</v>
      </c>
      <c r="Q421">
        <f>PAT!Q421+ExtraOrdinary_Items!Q421</f>
        <v>-6474.65</v>
      </c>
    </row>
    <row r="422" spans="1:17" x14ac:dyDescent="0.25">
      <c r="A422">
        <v>419</v>
      </c>
      <c r="B422">
        <f>PAT!B422+ExtraOrdinary_Items!B422</f>
        <v>-304.31</v>
      </c>
      <c r="C422">
        <f>PAT!C422+ExtraOrdinary_Items!C422</f>
        <v>2512.38</v>
      </c>
      <c r="D422">
        <f>PAT!D422+ExtraOrdinary_Items!D422</f>
        <v>6817.22</v>
      </c>
      <c r="E422">
        <f>PAT!E422+ExtraOrdinary_Items!E422</f>
        <v>4012.97</v>
      </c>
      <c r="F422">
        <f>PAT!F422+ExtraOrdinary_Items!F422</f>
        <v>6202.74</v>
      </c>
      <c r="G422">
        <f>PAT!G422+ExtraOrdinary_Items!G422</f>
        <v>7537.07</v>
      </c>
      <c r="H422">
        <f>PAT!H422+ExtraOrdinary_Items!H422</f>
        <v>6170.5999999999995</v>
      </c>
      <c r="I422">
        <f>PAT!I422+ExtraOrdinary_Items!I422</f>
        <v>6754.37</v>
      </c>
      <c r="J422">
        <f>PAT!J422+ExtraOrdinary_Items!J422</f>
        <v>4905.0199999999995</v>
      </c>
      <c r="K422">
        <f>PAT!K422+ExtraOrdinary_Items!K422</f>
        <v>3545.1499999999996</v>
      </c>
      <c r="L422">
        <f>PAT!L422+ExtraOrdinary_Items!L422</f>
        <v>2174.5699999999997</v>
      </c>
      <c r="M422">
        <f>PAT!M422+ExtraOrdinary_Items!M422</f>
        <v>2620.12</v>
      </c>
      <c r="N422">
        <f>PAT!N422+ExtraOrdinary_Items!N422</f>
        <v>2061.1</v>
      </c>
      <c r="O422">
        <f>PAT!O422+ExtraOrdinary_Items!O422</f>
        <v>-4021.23</v>
      </c>
      <c r="P422">
        <f>PAT!P422+ExtraOrdinary_Items!P422</f>
        <v>-2832.7799999999997</v>
      </c>
      <c r="Q422">
        <f>PAT!Q422+ExtraOrdinary_Items!Q422</f>
        <v>-473.13</v>
      </c>
    </row>
    <row r="423" spans="1:17" x14ac:dyDescent="0.25">
      <c r="A423">
        <v>420</v>
      </c>
      <c r="B423">
        <f>PAT!B423+ExtraOrdinary_Items!B423</f>
        <v>-86.14</v>
      </c>
      <c r="C423">
        <f>PAT!C423+ExtraOrdinary_Items!C423</f>
        <v>-18.95</v>
      </c>
      <c r="D423">
        <f>PAT!D423+ExtraOrdinary_Items!D423</f>
        <v>10.220000000000001</v>
      </c>
      <c r="E423">
        <f>PAT!E423+ExtraOrdinary_Items!E423</f>
        <v>41.82</v>
      </c>
      <c r="F423">
        <f>PAT!F423+ExtraOrdinary_Items!F423</f>
        <v>50.86</v>
      </c>
      <c r="G423">
        <f>PAT!G423+ExtraOrdinary_Items!G423</f>
        <v>102.37</v>
      </c>
      <c r="H423">
        <f>PAT!H423+ExtraOrdinary_Items!H423</f>
        <v>91.86</v>
      </c>
      <c r="I423">
        <f>PAT!I423+ExtraOrdinary_Items!I423</f>
        <v>246.18</v>
      </c>
      <c r="J423">
        <f>PAT!J423+ExtraOrdinary_Items!J423</f>
        <v>140.54</v>
      </c>
      <c r="K423">
        <f>PAT!K423+ExtraOrdinary_Items!K423</f>
        <v>44.27</v>
      </c>
      <c r="L423">
        <f>PAT!L423+ExtraOrdinary_Items!L423</f>
        <v>47.6</v>
      </c>
      <c r="M423">
        <f>PAT!M423+ExtraOrdinary_Items!M423</f>
        <v>51.61</v>
      </c>
      <c r="N423">
        <f>PAT!N423+ExtraOrdinary_Items!N423</f>
        <v>99.14</v>
      </c>
      <c r="O423">
        <f>PAT!O423+ExtraOrdinary_Items!O423</f>
        <v>245.07</v>
      </c>
      <c r="P423">
        <f>PAT!P423+ExtraOrdinary_Items!P423</f>
        <v>1070.1200000000001</v>
      </c>
      <c r="Q423">
        <f>PAT!Q423+ExtraOrdinary_Items!Q423</f>
        <v>856.52</v>
      </c>
    </row>
    <row r="424" spans="1:17" x14ac:dyDescent="0.25">
      <c r="A424">
        <v>421</v>
      </c>
      <c r="B424">
        <f>PAT!B424+ExtraOrdinary_Items!B424</f>
        <v>16.100000000000001</v>
      </c>
      <c r="C424">
        <f>PAT!C424+ExtraOrdinary_Items!C424</f>
        <v>6.32</v>
      </c>
      <c r="D424">
        <f>PAT!D424+ExtraOrdinary_Items!D424</f>
        <v>29.43</v>
      </c>
      <c r="E424">
        <f>PAT!E424+ExtraOrdinary_Items!E424</f>
        <v>46.14</v>
      </c>
      <c r="F424">
        <f>PAT!F424+ExtraOrdinary_Items!F424</f>
        <v>36.24</v>
      </c>
      <c r="G424">
        <f>PAT!G424+ExtraOrdinary_Items!G424</f>
        <v>-115.22</v>
      </c>
      <c r="H424">
        <f>PAT!H424+ExtraOrdinary_Items!H424</f>
        <v>8.51</v>
      </c>
      <c r="I424">
        <f>PAT!I424+ExtraOrdinary_Items!I424</f>
        <v>106.2</v>
      </c>
      <c r="J424">
        <f>PAT!J424+ExtraOrdinary_Items!J424</f>
        <v>73.710000000000008</v>
      </c>
      <c r="K424">
        <f>PAT!K424+ExtraOrdinary_Items!K424</f>
        <v>117.93</v>
      </c>
      <c r="L424">
        <f>PAT!L424+ExtraOrdinary_Items!L424</f>
        <v>56.14</v>
      </c>
      <c r="M424">
        <f>PAT!M424+ExtraOrdinary_Items!M424</f>
        <v>3514.25</v>
      </c>
      <c r="N424">
        <f>PAT!N424+ExtraOrdinary_Items!N424</f>
        <v>532.5100000000001</v>
      </c>
      <c r="O424">
        <f>PAT!O424+ExtraOrdinary_Items!O424</f>
        <v>130.19999999999999</v>
      </c>
      <c r="P424">
        <f>PAT!P424+ExtraOrdinary_Items!P424</f>
        <v>259.48</v>
      </c>
      <c r="Q424">
        <f>PAT!Q424+ExtraOrdinary_Items!Q424</f>
        <v>1009.0500000000001</v>
      </c>
    </row>
    <row r="425" spans="1:17" x14ac:dyDescent="0.25">
      <c r="A425">
        <v>422</v>
      </c>
      <c r="B425">
        <f>PAT!B425+ExtraOrdinary_Items!B425</f>
        <v>6.52</v>
      </c>
      <c r="C425">
        <f>PAT!C425+ExtraOrdinary_Items!C425</f>
        <v>9.56</v>
      </c>
      <c r="D425">
        <f>PAT!D425+ExtraOrdinary_Items!D425</f>
        <v>14.79</v>
      </c>
      <c r="E425">
        <f>PAT!E425+ExtraOrdinary_Items!E425</f>
        <v>10.25</v>
      </c>
      <c r="F425">
        <f>PAT!F425+ExtraOrdinary_Items!F425</f>
        <v>4.09</v>
      </c>
      <c r="G425">
        <f>PAT!G425+ExtraOrdinary_Items!G425</f>
        <v>6.88</v>
      </c>
      <c r="H425">
        <f>PAT!H425+ExtraOrdinary_Items!H425</f>
        <v>19.079999999999998</v>
      </c>
      <c r="I425">
        <f>PAT!I425+ExtraOrdinary_Items!I425</f>
        <v>45.949999999999996</v>
      </c>
      <c r="J425">
        <f>PAT!J425+ExtraOrdinary_Items!J425</f>
        <v>55.81</v>
      </c>
      <c r="K425">
        <f>PAT!K425+ExtraOrdinary_Items!K425</f>
        <v>36.18</v>
      </c>
      <c r="L425">
        <f>PAT!L425+ExtraOrdinary_Items!L425</f>
        <v>21.06</v>
      </c>
      <c r="M425">
        <f>PAT!M425+ExtraOrdinary_Items!M425</f>
        <v>34.440000000000005</v>
      </c>
      <c r="N425">
        <f>PAT!N425+ExtraOrdinary_Items!N425</f>
        <v>42.43</v>
      </c>
      <c r="O425">
        <f>PAT!O425+ExtraOrdinary_Items!O425</f>
        <v>71.77</v>
      </c>
      <c r="P425">
        <f>PAT!P425+ExtraOrdinary_Items!P425</f>
        <v>89.429999999999993</v>
      </c>
      <c r="Q425">
        <f>PAT!Q425+ExtraOrdinary_Items!Q425</f>
        <v>88.05</v>
      </c>
    </row>
    <row r="426" spans="1:17" x14ac:dyDescent="0.25">
      <c r="A426">
        <v>423</v>
      </c>
      <c r="B426">
        <f>PAT!B426+ExtraOrdinary_Items!B426</f>
        <v>0.05</v>
      </c>
      <c r="C426">
        <f>PAT!C426+ExtraOrdinary_Items!C426</f>
        <v>0.1</v>
      </c>
      <c r="D426">
        <f>PAT!D426+ExtraOrdinary_Items!D426</f>
        <v>0.83</v>
      </c>
      <c r="E426">
        <f>PAT!E426+ExtraOrdinary_Items!E426</f>
        <v>0</v>
      </c>
      <c r="F426">
        <f>PAT!F426+ExtraOrdinary_Items!F426</f>
        <v>-4.9800000000000004</v>
      </c>
      <c r="G426">
        <f>PAT!G426+ExtraOrdinary_Items!G426</f>
        <v>-3.46</v>
      </c>
      <c r="H426">
        <f>PAT!H426+ExtraOrdinary_Items!H426</f>
        <v>-8.67</v>
      </c>
      <c r="I426">
        <f>PAT!I426+ExtraOrdinary_Items!I426</f>
        <v>-18.47</v>
      </c>
      <c r="J426">
        <f>PAT!J426+ExtraOrdinary_Items!J426</f>
        <v>-8.11</v>
      </c>
      <c r="K426">
        <f>PAT!K426+ExtraOrdinary_Items!K426</f>
        <v>231.29999999999995</v>
      </c>
      <c r="L426">
        <f>PAT!L426+ExtraOrdinary_Items!L426</f>
        <v>-21.91</v>
      </c>
      <c r="M426">
        <f>PAT!M426+ExtraOrdinary_Items!M426</f>
        <v>2906.96</v>
      </c>
      <c r="N426">
        <f>PAT!N426+ExtraOrdinary_Items!N426</f>
        <v>-33.040000000000006</v>
      </c>
      <c r="O426">
        <f>PAT!O426+ExtraOrdinary_Items!O426</f>
        <v>8.3100000000000023</v>
      </c>
      <c r="P426">
        <f>PAT!P426+ExtraOrdinary_Items!P426</f>
        <v>-107.82000000000001</v>
      </c>
      <c r="Q426">
        <f>PAT!Q426+ExtraOrdinary_Items!Q426</f>
        <v>759.39</v>
      </c>
    </row>
    <row r="427" spans="1:17" x14ac:dyDescent="0.25">
      <c r="A427">
        <v>424</v>
      </c>
      <c r="B427">
        <f>PAT!B427+ExtraOrdinary_Items!B427</f>
        <v>231.42</v>
      </c>
      <c r="C427">
        <f>PAT!C427+ExtraOrdinary_Items!C427</f>
        <v>240.6</v>
      </c>
      <c r="D427">
        <f>PAT!D427+ExtraOrdinary_Items!D427</f>
        <v>306.47999999999996</v>
      </c>
      <c r="E427">
        <f>PAT!E427+ExtraOrdinary_Items!E427</f>
        <v>461.29</v>
      </c>
      <c r="F427">
        <f>PAT!F427+ExtraOrdinary_Items!F427</f>
        <v>628.92999999999995</v>
      </c>
      <c r="G427">
        <f>PAT!G427+ExtraOrdinary_Items!G427</f>
        <v>1014.04</v>
      </c>
      <c r="H427">
        <f>PAT!H427+ExtraOrdinary_Items!H427</f>
        <v>1265.29</v>
      </c>
      <c r="I427">
        <f>PAT!I427+ExtraOrdinary_Items!I427</f>
        <v>898.65</v>
      </c>
      <c r="J427">
        <f>PAT!J427+ExtraOrdinary_Items!J427</f>
        <v>1386.55</v>
      </c>
      <c r="K427">
        <f>PAT!K427+ExtraOrdinary_Items!K427</f>
        <v>1699.11</v>
      </c>
      <c r="L427">
        <f>PAT!L427+ExtraOrdinary_Items!L427</f>
        <v>516.54999999999995</v>
      </c>
      <c r="M427">
        <f>PAT!M427+ExtraOrdinary_Items!M427</f>
        <v>-2826.02</v>
      </c>
      <c r="N427">
        <f>PAT!N427+ExtraOrdinary_Items!N427</f>
        <v>-1473.8500000000001</v>
      </c>
      <c r="O427">
        <f>PAT!O427+ExtraOrdinary_Items!O427</f>
        <v>-844.06</v>
      </c>
      <c r="P427">
        <f>PAT!P427+ExtraOrdinary_Items!P427</f>
        <v>-21.1</v>
      </c>
      <c r="Q427">
        <f>PAT!Q427+ExtraOrdinary_Items!Q427</f>
        <v>-494.59</v>
      </c>
    </row>
    <row r="428" spans="1:17" x14ac:dyDescent="0.25">
      <c r="A428">
        <v>425</v>
      </c>
      <c r="B428">
        <f>PAT!B428+ExtraOrdinary_Items!B428</f>
        <v>55.48</v>
      </c>
      <c r="C428">
        <f>PAT!C428+ExtraOrdinary_Items!C428</f>
        <v>62.33</v>
      </c>
      <c r="D428">
        <f>PAT!D428+ExtraOrdinary_Items!D428</f>
        <v>84.070000000000007</v>
      </c>
      <c r="E428">
        <f>PAT!E428+ExtraOrdinary_Items!E428</f>
        <v>136.07999999999998</v>
      </c>
      <c r="F428">
        <f>PAT!F428+ExtraOrdinary_Items!F428</f>
        <v>276.2</v>
      </c>
      <c r="G428">
        <f>PAT!G428+ExtraOrdinary_Items!G428</f>
        <v>378.32</v>
      </c>
      <c r="H428">
        <f>PAT!H428+ExtraOrdinary_Items!H428</f>
        <v>445.43</v>
      </c>
      <c r="I428">
        <f>PAT!I428+ExtraOrdinary_Items!I428</f>
        <v>581.05999999999995</v>
      </c>
      <c r="J428">
        <f>PAT!J428+ExtraOrdinary_Items!J428</f>
        <v>781.24</v>
      </c>
      <c r="K428">
        <f>PAT!K428+ExtraOrdinary_Items!K428</f>
        <v>697.51</v>
      </c>
      <c r="L428">
        <f>PAT!L428+ExtraOrdinary_Items!L428</f>
        <v>686.41000000000008</v>
      </c>
      <c r="M428">
        <f>PAT!M428+ExtraOrdinary_Items!M428</f>
        <v>740.37</v>
      </c>
      <c r="N428">
        <f>PAT!N428+ExtraOrdinary_Items!N428</f>
        <v>772.80000000000007</v>
      </c>
      <c r="O428">
        <f>PAT!O428+ExtraOrdinary_Items!O428</f>
        <v>869.69</v>
      </c>
      <c r="P428">
        <f>PAT!P428+ExtraOrdinary_Items!P428</f>
        <v>979.41</v>
      </c>
      <c r="Q428">
        <f>PAT!Q428+ExtraOrdinary_Items!Q428</f>
        <v>1093.04</v>
      </c>
    </row>
    <row r="429" spans="1:17" x14ac:dyDescent="0.25">
      <c r="A429">
        <v>426</v>
      </c>
      <c r="B429">
        <f>PAT!B429+ExtraOrdinary_Items!B429</f>
        <v>45.959999999999994</v>
      </c>
      <c r="C429">
        <f>PAT!C429+ExtraOrdinary_Items!C429</f>
        <v>55.9</v>
      </c>
      <c r="D429">
        <f>PAT!D429+ExtraOrdinary_Items!D429</f>
        <v>76.39</v>
      </c>
      <c r="E429">
        <f>PAT!E429+ExtraOrdinary_Items!E429</f>
        <v>170.91</v>
      </c>
      <c r="F429">
        <f>PAT!F429+ExtraOrdinary_Items!F429</f>
        <v>100.67999999999999</v>
      </c>
      <c r="G429">
        <f>PAT!G429+ExtraOrdinary_Items!G429</f>
        <v>213.07</v>
      </c>
      <c r="H429">
        <f>PAT!H429+ExtraOrdinary_Items!H429</f>
        <v>151.32999999999998</v>
      </c>
      <c r="I429">
        <f>PAT!I429+ExtraOrdinary_Items!I429</f>
        <v>226.97</v>
      </c>
      <c r="J429">
        <f>PAT!J429+ExtraOrdinary_Items!J429</f>
        <v>295.43</v>
      </c>
      <c r="K429">
        <f>PAT!K429+ExtraOrdinary_Items!K429</f>
        <v>355.90999999999997</v>
      </c>
      <c r="L429">
        <f>PAT!L429+ExtraOrdinary_Items!L429</f>
        <v>415.21000000000004</v>
      </c>
      <c r="M429">
        <f>PAT!M429+ExtraOrdinary_Items!M429</f>
        <v>442.87</v>
      </c>
      <c r="N429">
        <f>PAT!N429+ExtraOrdinary_Items!N429</f>
        <v>454.88</v>
      </c>
      <c r="O429">
        <f>PAT!O429+ExtraOrdinary_Items!O429</f>
        <v>577.06999999999994</v>
      </c>
      <c r="P429">
        <f>PAT!P429+ExtraOrdinary_Items!P429</f>
        <v>498.38</v>
      </c>
      <c r="Q429">
        <f>PAT!Q429+ExtraOrdinary_Items!Q429</f>
        <v>533.40000000000009</v>
      </c>
    </row>
    <row r="430" spans="1:17" x14ac:dyDescent="0.25">
      <c r="A430">
        <v>427</v>
      </c>
      <c r="B430">
        <f>PAT!B430+ExtraOrdinary_Items!B430</f>
        <v>45.39</v>
      </c>
      <c r="C430">
        <f>PAT!C430+ExtraOrdinary_Items!C430</f>
        <v>57.9</v>
      </c>
      <c r="D430">
        <f>PAT!D430+ExtraOrdinary_Items!D430</f>
        <v>69.39</v>
      </c>
      <c r="E430">
        <f>PAT!E430+ExtraOrdinary_Items!E430</f>
        <v>62.25</v>
      </c>
      <c r="F430">
        <f>PAT!F430+ExtraOrdinary_Items!F430</f>
        <v>71.86</v>
      </c>
      <c r="G430">
        <f>PAT!G430+ExtraOrdinary_Items!G430</f>
        <v>69.48</v>
      </c>
      <c r="H430">
        <f>PAT!H430+ExtraOrdinary_Items!H430</f>
        <v>17.47</v>
      </c>
      <c r="I430">
        <f>PAT!I430+ExtraOrdinary_Items!I430</f>
        <v>75.010000000000005</v>
      </c>
      <c r="J430">
        <f>PAT!J430+ExtraOrdinary_Items!J430</f>
        <v>105.43</v>
      </c>
      <c r="K430">
        <f>PAT!K430+ExtraOrdinary_Items!K430</f>
        <v>112.6</v>
      </c>
      <c r="L430">
        <f>PAT!L430+ExtraOrdinary_Items!L430</f>
        <v>97.36999999999999</v>
      </c>
      <c r="M430">
        <f>PAT!M430+ExtraOrdinary_Items!M430</f>
        <v>120.98</v>
      </c>
      <c r="N430">
        <f>PAT!N430+ExtraOrdinary_Items!N430</f>
        <v>135.32</v>
      </c>
      <c r="O430">
        <f>PAT!O430+ExtraOrdinary_Items!O430</f>
        <v>214</v>
      </c>
      <c r="P430">
        <f>PAT!P430+ExtraOrdinary_Items!P430</f>
        <v>315.48</v>
      </c>
      <c r="Q430">
        <f>PAT!Q430+ExtraOrdinary_Items!Q430</f>
        <v>367.47</v>
      </c>
    </row>
    <row r="431" spans="1:17" x14ac:dyDescent="0.25">
      <c r="A431">
        <v>428</v>
      </c>
      <c r="B431">
        <f>PAT!B431+ExtraOrdinary_Items!B431</f>
        <v>-0.11</v>
      </c>
      <c r="C431">
        <f>PAT!C431+ExtraOrdinary_Items!C431</f>
        <v>0.39</v>
      </c>
      <c r="D431">
        <f>PAT!D431+ExtraOrdinary_Items!D431</f>
        <v>0.31</v>
      </c>
      <c r="E431">
        <f>PAT!E431+ExtraOrdinary_Items!E431</f>
        <v>0.01</v>
      </c>
      <c r="F431">
        <f>PAT!F431+ExtraOrdinary_Items!F431</f>
        <v>0.34</v>
      </c>
      <c r="G431">
        <f>PAT!G431+ExtraOrdinary_Items!G431</f>
        <v>5.25</v>
      </c>
      <c r="H431">
        <f>PAT!H431+ExtraOrdinary_Items!H431</f>
        <v>9.57</v>
      </c>
      <c r="I431">
        <f>PAT!I431+ExtraOrdinary_Items!I431</f>
        <v>7.24</v>
      </c>
      <c r="J431">
        <f>PAT!J431+ExtraOrdinary_Items!J431</f>
        <v>6.33</v>
      </c>
      <c r="K431">
        <f>PAT!K431+ExtraOrdinary_Items!K431</f>
        <v>12.13</v>
      </c>
      <c r="L431">
        <f>PAT!L431+ExtraOrdinary_Items!L431</f>
        <v>7.31</v>
      </c>
      <c r="M431">
        <f>PAT!M431+ExtraOrdinary_Items!M431</f>
        <v>137.53</v>
      </c>
      <c r="N431">
        <f>PAT!N431+ExtraOrdinary_Items!N431</f>
        <v>74.97</v>
      </c>
      <c r="O431">
        <f>PAT!O431+ExtraOrdinary_Items!O431</f>
        <v>4.05</v>
      </c>
      <c r="P431">
        <f>PAT!P431+ExtraOrdinary_Items!P431</f>
        <v>158.35</v>
      </c>
      <c r="Q431">
        <f>PAT!Q431+ExtraOrdinary_Items!Q431</f>
        <v>123.59</v>
      </c>
    </row>
    <row r="432" spans="1:17" x14ac:dyDescent="0.25">
      <c r="A432">
        <v>429</v>
      </c>
      <c r="B432">
        <f>PAT!B432+ExtraOrdinary_Items!B432</f>
        <v>20.87</v>
      </c>
      <c r="C432">
        <f>PAT!C432+ExtraOrdinary_Items!C432</f>
        <v>21.09</v>
      </c>
      <c r="D432">
        <f>PAT!D432+ExtraOrdinary_Items!D432</f>
        <v>23.65</v>
      </c>
      <c r="E432">
        <f>PAT!E432+ExtraOrdinary_Items!E432</f>
        <v>39.99</v>
      </c>
      <c r="F432">
        <f>PAT!F432+ExtraOrdinary_Items!F432</f>
        <v>50.16</v>
      </c>
      <c r="G432">
        <f>PAT!G432+ExtraOrdinary_Items!G432</f>
        <v>51.12</v>
      </c>
      <c r="H432">
        <f>PAT!H432+ExtraOrdinary_Items!H432</f>
        <v>97.4</v>
      </c>
      <c r="I432">
        <f>PAT!I432+ExtraOrdinary_Items!I432</f>
        <v>144.83000000000001</v>
      </c>
      <c r="J432">
        <f>PAT!J432+ExtraOrdinary_Items!J432</f>
        <v>174.97</v>
      </c>
      <c r="K432">
        <f>PAT!K432+ExtraOrdinary_Items!K432</f>
        <v>240.52</v>
      </c>
      <c r="L432">
        <f>PAT!L432+ExtraOrdinary_Items!L432</f>
        <v>272.35000000000002</v>
      </c>
      <c r="M432">
        <f>PAT!M432+ExtraOrdinary_Items!M432</f>
        <v>281.37</v>
      </c>
      <c r="N432">
        <f>PAT!N432+ExtraOrdinary_Items!N432</f>
        <v>315.70999999999998</v>
      </c>
      <c r="O432">
        <f>PAT!O432+ExtraOrdinary_Items!O432</f>
        <v>213.25</v>
      </c>
      <c r="P432">
        <f>PAT!P432+ExtraOrdinary_Items!P432</f>
        <v>379.3</v>
      </c>
      <c r="Q432">
        <f>PAT!Q432+ExtraOrdinary_Items!Q432</f>
        <v>409.55</v>
      </c>
    </row>
    <row r="433" spans="1:17" x14ac:dyDescent="0.25">
      <c r="A433">
        <v>430</v>
      </c>
      <c r="B433">
        <f>PAT!B433+ExtraOrdinary_Items!B433</f>
        <v>5.79</v>
      </c>
      <c r="C433">
        <f>PAT!C433+ExtraOrdinary_Items!C433</f>
        <v>8</v>
      </c>
      <c r="D433">
        <f>PAT!D433+ExtraOrdinary_Items!D433</f>
        <v>4.24</v>
      </c>
      <c r="E433">
        <f>PAT!E433+ExtraOrdinary_Items!E433</f>
        <v>8.9</v>
      </c>
      <c r="F433">
        <f>PAT!F433+ExtraOrdinary_Items!F433</f>
        <v>11.32</v>
      </c>
      <c r="G433">
        <f>PAT!G433+ExtraOrdinary_Items!G433</f>
        <v>147.38</v>
      </c>
      <c r="H433">
        <f>PAT!H433+ExtraOrdinary_Items!H433</f>
        <v>418.22</v>
      </c>
      <c r="I433">
        <f>PAT!I433+ExtraOrdinary_Items!I433</f>
        <v>8.41</v>
      </c>
      <c r="J433">
        <f>PAT!J433+ExtraOrdinary_Items!J433</f>
        <v>50.61</v>
      </c>
      <c r="K433">
        <f>PAT!K433+ExtraOrdinary_Items!K433</f>
        <v>19.239999999999998</v>
      </c>
      <c r="L433">
        <f>PAT!L433+ExtraOrdinary_Items!L433</f>
        <v>135.66999999999999</v>
      </c>
      <c r="M433">
        <f>PAT!M433+ExtraOrdinary_Items!M433</f>
        <v>197.88</v>
      </c>
      <c r="N433">
        <f>PAT!N433+ExtraOrdinary_Items!N433</f>
        <v>160.77000000000001</v>
      </c>
      <c r="O433">
        <f>PAT!O433+ExtraOrdinary_Items!O433</f>
        <v>539.79</v>
      </c>
      <c r="P433">
        <f>PAT!P433+ExtraOrdinary_Items!P433</f>
        <v>1338.07</v>
      </c>
      <c r="Q433">
        <f>PAT!Q433+ExtraOrdinary_Items!Q433</f>
        <v>704.43000000000006</v>
      </c>
    </row>
    <row r="434" spans="1:17" x14ac:dyDescent="0.25">
      <c r="A434">
        <v>431</v>
      </c>
      <c r="B434">
        <f>PAT!B434+ExtraOrdinary_Items!B434</f>
        <v>65.2</v>
      </c>
      <c r="C434">
        <f>PAT!C434+ExtraOrdinary_Items!C434</f>
        <v>145.92000000000002</v>
      </c>
      <c r="D434">
        <f>PAT!D434+ExtraOrdinary_Items!D434</f>
        <v>361.47</v>
      </c>
      <c r="E434">
        <f>PAT!E434+ExtraOrdinary_Items!E434</f>
        <v>821.19</v>
      </c>
      <c r="F434">
        <f>PAT!F434+ExtraOrdinary_Items!F434</f>
        <v>1061.1400000000001</v>
      </c>
      <c r="G434">
        <f>PAT!G434+ExtraOrdinary_Items!G434</f>
        <v>1265.71</v>
      </c>
      <c r="H434">
        <f>PAT!H434+ExtraOrdinary_Items!H434</f>
        <v>-468.22</v>
      </c>
      <c r="I434">
        <f>PAT!I434+ExtraOrdinary_Items!I434</f>
        <v>-1414.09</v>
      </c>
      <c r="J434">
        <f>PAT!J434+ExtraOrdinary_Items!J434</f>
        <v>-185.66</v>
      </c>
      <c r="K434">
        <f>PAT!K434+ExtraOrdinary_Items!K434</f>
        <v>-505.38</v>
      </c>
      <c r="L434">
        <f>PAT!L434+ExtraOrdinary_Items!L434</f>
        <v>-2989.8</v>
      </c>
      <c r="M434">
        <f>PAT!M434+ExtraOrdinary_Items!M434</f>
        <v>-924.47</v>
      </c>
      <c r="N434">
        <f>PAT!N434+ExtraOrdinary_Items!N434</f>
        <v>-6032.34</v>
      </c>
      <c r="O434">
        <f>PAT!O434+ExtraOrdinary_Items!O434</f>
        <v>377.57</v>
      </c>
      <c r="P434">
        <f>PAT!P434+ExtraOrdinary_Items!P434</f>
        <v>355.76</v>
      </c>
      <c r="Q434">
        <f>PAT!Q434+ExtraOrdinary_Items!Q434</f>
        <v>-1156.0600000000002</v>
      </c>
    </row>
    <row r="435" spans="1:17" x14ac:dyDescent="0.25">
      <c r="A435">
        <v>432</v>
      </c>
      <c r="B435">
        <f>PAT!B435+ExtraOrdinary_Items!B435</f>
        <v>-0.71</v>
      </c>
      <c r="C435">
        <f>PAT!C435+ExtraOrdinary_Items!C435</f>
        <v>-0.88</v>
      </c>
      <c r="D435">
        <f>PAT!D435+ExtraOrdinary_Items!D435</f>
        <v>-2.02</v>
      </c>
      <c r="E435">
        <f>PAT!E435+ExtraOrdinary_Items!E435</f>
        <v>1.0900000000000001</v>
      </c>
      <c r="F435">
        <f>PAT!F435+ExtraOrdinary_Items!F435</f>
        <v>1.27</v>
      </c>
      <c r="G435">
        <f>PAT!G435+ExtraOrdinary_Items!G435</f>
        <v>21.26</v>
      </c>
      <c r="H435">
        <f>PAT!H435+ExtraOrdinary_Items!H435</f>
        <v>31.63</v>
      </c>
      <c r="I435">
        <f>PAT!I435+ExtraOrdinary_Items!I435</f>
        <v>38.909999999999997</v>
      </c>
      <c r="J435">
        <f>PAT!J435+ExtraOrdinary_Items!J435</f>
        <v>43.82</v>
      </c>
      <c r="K435">
        <f>PAT!K435+ExtraOrdinary_Items!K435</f>
        <v>26.67</v>
      </c>
      <c r="L435">
        <f>PAT!L435+ExtraOrdinary_Items!L435</f>
        <v>20.53</v>
      </c>
      <c r="M435">
        <f>PAT!M435+ExtraOrdinary_Items!M435</f>
        <v>6.55</v>
      </c>
      <c r="N435">
        <f>PAT!N435+ExtraOrdinary_Items!N435</f>
        <v>4.79</v>
      </c>
      <c r="O435">
        <f>PAT!O435+ExtraOrdinary_Items!O435</f>
        <v>0.97</v>
      </c>
      <c r="P435">
        <f>PAT!P435+ExtraOrdinary_Items!P435</f>
        <v>1.7</v>
      </c>
      <c r="Q435">
        <f>PAT!Q435+ExtraOrdinary_Items!Q435</f>
        <v>72.849999999999994</v>
      </c>
    </row>
    <row r="436" spans="1:17" x14ac:dyDescent="0.25">
      <c r="A436">
        <v>433</v>
      </c>
      <c r="B436">
        <f>PAT!B436+ExtraOrdinary_Items!B436</f>
        <v>-1.0699999999999998</v>
      </c>
      <c r="C436">
        <f>PAT!C436+ExtraOrdinary_Items!C436</f>
        <v>-1.74</v>
      </c>
      <c r="D436">
        <f>PAT!D436+ExtraOrdinary_Items!D436</f>
        <v>-3.66</v>
      </c>
      <c r="E436">
        <f>PAT!E436+ExtraOrdinary_Items!E436</f>
        <v>-2.58</v>
      </c>
      <c r="F436">
        <f>PAT!F436+ExtraOrdinary_Items!F436</f>
        <v>2.95</v>
      </c>
      <c r="G436">
        <f>PAT!G436+ExtraOrdinary_Items!G436</f>
        <v>12.59</v>
      </c>
      <c r="H436">
        <f>PAT!H436+ExtraOrdinary_Items!H436</f>
        <v>43.57</v>
      </c>
      <c r="I436">
        <f>PAT!I436+ExtraOrdinary_Items!I436</f>
        <v>37.19</v>
      </c>
      <c r="J436">
        <f>PAT!J436+ExtraOrdinary_Items!J436</f>
        <v>45.39</v>
      </c>
      <c r="K436">
        <f>PAT!K436+ExtraOrdinary_Items!K436</f>
        <v>51.06</v>
      </c>
      <c r="L436">
        <f>PAT!L436+ExtraOrdinary_Items!L436</f>
        <v>63.45</v>
      </c>
      <c r="M436">
        <f>PAT!M436+ExtraOrdinary_Items!M436</f>
        <v>99.550000000000011</v>
      </c>
      <c r="N436">
        <f>PAT!N436+ExtraOrdinary_Items!N436</f>
        <v>117.44</v>
      </c>
      <c r="O436">
        <f>PAT!O436+ExtraOrdinary_Items!O436</f>
        <v>124.73</v>
      </c>
      <c r="P436">
        <f>PAT!P436+ExtraOrdinary_Items!P436</f>
        <v>176.29</v>
      </c>
      <c r="Q436">
        <f>PAT!Q436+ExtraOrdinary_Items!Q436</f>
        <v>185.68</v>
      </c>
    </row>
    <row r="437" spans="1:17" x14ac:dyDescent="0.25">
      <c r="A437">
        <v>434</v>
      </c>
      <c r="B437">
        <f>PAT!B437+ExtraOrdinary_Items!B437</f>
        <v>344.13</v>
      </c>
      <c r="C437">
        <f>PAT!C437+ExtraOrdinary_Items!C437</f>
        <v>434.13</v>
      </c>
      <c r="D437">
        <f>PAT!D437+ExtraOrdinary_Items!D437</f>
        <v>402.9</v>
      </c>
      <c r="E437">
        <f>PAT!E437+ExtraOrdinary_Items!E437</f>
        <v>536.49</v>
      </c>
      <c r="F437">
        <f>PAT!F437+ExtraOrdinary_Items!F437</f>
        <v>716.16</v>
      </c>
      <c r="G437">
        <f>PAT!G437+ExtraOrdinary_Items!G437</f>
        <v>848.46</v>
      </c>
      <c r="H437">
        <f>PAT!H437+ExtraOrdinary_Items!H437</f>
        <v>912.82</v>
      </c>
      <c r="I437">
        <f>PAT!I437+ExtraOrdinary_Items!I437</f>
        <v>813.42000000000007</v>
      </c>
      <c r="J437">
        <f>PAT!J437+ExtraOrdinary_Items!J437</f>
        <v>1047.95</v>
      </c>
      <c r="K437">
        <f>PAT!K437+ExtraOrdinary_Items!K437</f>
        <v>1313.39</v>
      </c>
      <c r="L437">
        <f>PAT!L437+ExtraOrdinary_Items!L437</f>
        <v>2004.42</v>
      </c>
      <c r="M437">
        <f>PAT!M437+ExtraOrdinary_Items!M437</f>
        <v>1711.46</v>
      </c>
      <c r="N437">
        <f>PAT!N437+ExtraOrdinary_Items!N437</f>
        <v>1522.93</v>
      </c>
      <c r="O437">
        <f>PAT!O437+ExtraOrdinary_Items!O437</f>
        <v>-1643.49</v>
      </c>
      <c r="P437">
        <f>PAT!P437+ExtraOrdinary_Items!P437</f>
        <v>358.95</v>
      </c>
      <c r="Q437">
        <f>PAT!Q437+ExtraOrdinary_Items!Q437</f>
        <v>-3222.84</v>
      </c>
    </row>
    <row r="438" spans="1:17" x14ac:dyDescent="0.25">
      <c r="A438">
        <v>435</v>
      </c>
      <c r="B438">
        <f>PAT!B438+ExtraOrdinary_Items!B438</f>
        <v>8.1999999999999993</v>
      </c>
      <c r="C438">
        <f>PAT!C438+ExtraOrdinary_Items!C438</f>
        <v>16.05</v>
      </c>
      <c r="D438">
        <f>PAT!D438+ExtraOrdinary_Items!D438</f>
        <v>27.55</v>
      </c>
      <c r="E438">
        <f>PAT!E438+ExtraOrdinary_Items!E438</f>
        <v>45.21</v>
      </c>
      <c r="F438">
        <f>PAT!F438+ExtraOrdinary_Items!F438</f>
        <v>49.67</v>
      </c>
      <c r="G438">
        <f>PAT!G438+ExtraOrdinary_Items!G438</f>
        <v>33.18</v>
      </c>
      <c r="H438">
        <f>PAT!H438+ExtraOrdinary_Items!H438</f>
        <v>-22.5</v>
      </c>
      <c r="I438">
        <f>PAT!I438+ExtraOrdinary_Items!I438</f>
        <v>32.17</v>
      </c>
      <c r="J438">
        <f>PAT!J438+ExtraOrdinary_Items!J438</f>
        <v>31.130000000000003</v>
      </c>
      <c r="K438">
        <f>PAT!K438+ExtraOrdinary_Items!K438</f>
        <v>72.7</v>
      </c>
      <c r="L438">
        <f>PAT!L438+ExtraOrdinary_Items!L438</f>
        <v>101.58</v>
      </c>
      <c r="M438">
        <f>PAT!M438+ExtraOrdinary_Items!M438</f>
        <v>133.9</v>
      </c>
      <c r="N438">
        <f>PAT!N438+ExtraOrdinary_Items!N438</f>
        <v>175</v>
      </c>
      <c r="O438">
        <f>PAT!O438+ExtraOrdinary_Items!O438</f>
        <v>278.32</v>
      </c>
      <c r="P438">
        <f>PAT!P438+ExtraOrdinary_Items!P438</f>
        <v>287.3</v>
      </c>
      <c r="Q438">
        <f>PAT!Q438+ExtraOrdinary_Items!Q438</f>
        <v>305.10000000000002</v>
      </c>
    </row>
    <row r="439" spans="1:17" x14ac:dyDescent="0.25">
      <c r="A439">
        <v>436</v>
      </c>
      <c r="B439">
        <f>PAT!B439+ExtraOrdinary_Items!B439</f>
        <v>42.65</v>
      </c>
      <c r="C439">
        <f>PAT!C439+ExtraOrdinary_Items!C439</f>
        <v>82.49</v>
      </c>
      <c r="D439">
        <f>PAT!D439+ExtraOrdinary_Items!D439</f>
        <v>98.55</v>
      </c>
      <c r="E439">
        <f>PAT!E439+ExtraOrdinary_Items!E439</f>
        <v>182.93</v>
      </c>
      <c r="F439">
        <f>PAT!F439+ExtraOrdinary_Items!F439</f>
        <v>155.78</v>
      </c>
      <c r="G439">
        <f>PAT!G439+ExtraOrdinary_Items!G439</f>
        <v>75.87</v>
      </c>
      <c r="H439">
        <f>PAT!H439+ExtraOrdinary_Items!H439</f>
        <v>72.180000000000007</v>
      </c>
      <c r="I439">
        <f>PAT!I439+ExtraOrdinary_Items!I439</f>
        <v>81.209999999999994</v>
      </c>
      <c r="J439">
        <f>PAT!J439+ExtraOrdinary_Items!J439</f>
        <v>170.24</v>
      </c>
      <c r="K439">
        <f>PAT!K439+ExtraOrdinary_Items!K439</f>
        <v>181.85</v>
      </c>
      <c r="L439">
        <f>PAT!L439+ExtraOrdinary_Items!L439</f>
        <v>105.13</v>
      </c>
      <c r="M439">
        <f>PAT!M439+ExtraOrdinary_Items!M439</f>
        <v>95.66</v>
      </c>
      <c r="N439">
        <f>PAT!N439+ExtraOrdinary_Items!N439</f>
        <v>122.09</v>
      </c>
      <c r="O439">
        <f>PAT!O439+ExtraOrdinary_Items!O439</f>
        <v>731.51</v>
      </c>
      <c r="P439">
        <f>PAT!P439+ExtraOrdinary_Items!P439</f>
        <v>36.369999999999997</v>
      </c>
      <c r="Q439">
        <f>PAT!Q439+ExtraOrdinary_Items!Q439</f>
        <v>59.36</v>
      </c>
    </row>
    <row r="440" spans="1:17" x14ac:dyDescent="0.25">
      <c r="A440">
        <v>437</v>
      </c>
      <c r="B440">
        <f>PAT!B440+ExtraOrdinary_Items!B440</f>
        <v>-8.8500000000000014</v>
      </c>
      <c r="C440">
        <f>PAT!C440+ExtraOrdinary_Items!C440</f>
        <v>0.53</v>
      </c>
      <c r="D440">
        <f>PAT!D440+ExtraOrdinary_Items!D440</f>
        <v>4.1900000000000004</v>
      </c>
      <c r="E440">
        <f>PAT!E440+ExtraOrdinary_Items!E440</f>
        <v>7.83</v>
      </c>
      <c r="F440">
        <f>PAT!F440+ExtraOrdinary_Items!F440</f>
        <v>12.54</v>
      </c>
      <c r="G440">
        <f>PAT!G440+ExtraOrdinary_Items!G440</f>
        <v>21.450000000000003</v>
      </c>
      <c r="H440">
        <f>PAT!H440+ExtraOrdinary_Items!H440</f>
        <v>22.77</v>
      </c>
      <c r="I440">
        <f>PAT!I440+ExtraOrdinary_Items!I440</f>
        <v>52.75</v>
      </c>
      <c r="J440">
        <f>PAT!J440+ExtraOrdinary_Items!J440</f>
        <v>97.9</v>
      </c>
      <c r="K440">
        <f>PAT!K440+ExtraOrdinary_Items!K440</f>
        <v>114.83999999999999</v>
      </c>
      <c r="L440">
        <f>PAT!L440+ExtraOrdinary_Items!L440</f>
        <v>133.09</v>
      </c>
      <c r="M440">
        <f>PAT!M440+ExtraOrdinary_Items!M440</f>
        <v>111.91000000000001</v>
      </c>
      <c r="N440">
        <f>PAT!N440+ExtraOrdinary_Items!N440</f>
        <v>92.32</v>
      </c>
      <c r="O440">
        <f>PAT!O440+ExtraOrdinary_Items!O440</f>
        <v>119.02</v>
      </c>
      <c r="P440">
        <f>PAT!P440+ExtraOrdinary_Items!P440</f>
        <v>145.34</v>
      </c>
      <c r="Q440">
        <f>PAT!Q440+ExtraOrdinary_Items!Q440</f>
        <v>256.87</v>
      </c>
    </row>
    <row r="441" spans="1:17" x14ac:dyDescent="0.25">
      <c r="A441">
        <v>438</v>
      </c>
      <c r="B441">
        <f>PAT!B441+ExtraOrdinary_Items!B441</f>
        <v>129.38999999999999</v>
      </c>
      <c r="C441">
        <f>PAT!C441+ExtraOrdinary_Items!C441</f>
        <v>137.84</v>
      </c>
      <c r="D441">
        <f>PAT!D441+ExtraOrdinary_Items!D441</f>
        <v>140.71</v>
      </c>
      <c r="E441">
        <f>PAT!E441+ExtraOrdinary_Items!E441</f>
        <v>122.61</v>
      </c>
      <c r="F441">
        <f>PAT!F441+ExtraOrdinary_Items!F441</f>
        <v>66.290000000000006</v>
      </c>
      <c r="G441">
        <f>PAT!G441+ExtraOrdinary_Items!G441</f>
        <v>31.96</v>
      </c>
      <c r="H441">
        <f>PAT!H441+ExtraOrdinary_Items!H441</f>
        <v>31.11</v>
      </c>
      <c r="I441">
        <f>PAT!I441+ExtraOrdinary_Items!I441</f>
        <v>88.01</v>
      </c>
      <c r="J441">
        <f>PAT!J441+ExtraOrdinary_Items!J441</f>
        <v>194.61</v>
      </c>
      <c r="K441">
        <f>PAT!K441+ExtraOrdinary_Items!K441</f>
        <v>245.94</v>
      </c>
      <c r="L441">
        <f>PAT!L441+ExtraOrdinary_Items!L441</f>
        <v>115.75</v>
      </c>
      <c r="M441">
        <f>PAT!M441+ExtraOrdinary_Items!M441</f>
        <v>261.65999999999997</v>
      </c>
      <c r="N441">
        <f>PAT!N441+ExtraOrdinary_Items!N441</f>
        <v>347.84</v>
      </c>
      <c r="O441">
        <f>PAT!O441+ExtraOrdinary_Items!O441</f>
        <v>489.28</v>
      </c>
      <c r="P441">
        <f>PAT!P441+ExtraOrdinary_Items!P441</f>
        <v>558.09</v>
      </c>
      <c r="Q441">
        <f>PAT!Q441+ExtraOrdinary_Items!Q441</f>
        <v>662.59</v>
      </c>
    </row>
    <row r="442" spans="1:17" x14ac:dyDescent="0.25">
      <c r="A442">
        <v>439</v>
      </c>
      <c r="B442">
        <f>PAT!B442+ExtraOrdinary_Items!B442</f>
        <v>7.85</v>
      </c>
      <c r="C442">
        <f>PAT!C442+ExtraOrdinary_Items!C442</f>
        <v>7.56</v>
      </c>
      <c r="D442">
        <f>PAT!D442+ExtraOrdinary_Items!D442</f>
        <v>4.38</v>
      </c>
      <c r="E442">
        <f>PAT!E442+ExtraOrdinary_Items!E442</f>
        <v>3.79</v>
      </c>
      <c r="F442">
        <f>PAT!F442+ExtraOrdinary_Items!F442</f>
        <v>6.59</v>
      </c>
      <c r="G442">
        <f>PAT!G442+ExtraOrdinary_Items!G442</f>
        <v>9.69</v>
      </c>
      <c r="H442">
        <f>PAT!H442+ExtraOrdinary_Items!H442</f>
        <v>9.1300000000000008</v>
      </c>
      <c r="I442">
        <f>PAT!I442+ExtraOrdinary_Items!I442</f>
        <v>29.82</v>
      </c>
      <c r="J442">
        <f>PAT!J442+ExtraOrdinary_Items!J442</f>
        <v>39.17</v>
      </c>
      <c r="K442">
        <f>PAT!K442+ExtraOrdinary_Items!K442</f>
        <v>40.44</v>
      </c>
      <c r="L442">
        <f>PAT!L442+ExtraOrdinary_Items!L442</f>
        <v>35.68</v>
      </c>
      <c r="M442">
        <f>PAT!M442+ExtraOrdinary_Items!M442</f>
        <v>47.45</v>
      </c>
      <c r="N442">
        <f>PAT!N442+ExtraOrdinary_Items!N442</f>
        <v>103.80000000000001</v>
      </c>
      <c r="O442">
        <f>PAT!O442+ExtraOrdinary_Items!O442</f>
        <v>196.95</v>
      </c>
      <c r="P442">
        <f>PAT!P442+ExtraOrdinary_Items!P442</f>
        <v>155.88000000000002</v>
      </c>
      <c r="Q442">
        <f>PAT!Q442+ExtraOrdinary_Items!Q442</f>
        <v>138.54</v>
      </c>
    </row>
    <row r="443" spans="1:17" x14ac:dyDescent="0.25">
      <c r="A443">
        <v>440</v>
      </c>
      <c r="B443">
        <f>PAT!B443+ExtraOrdinary_Items!B443</f>
        <v>25.93</v>
      </c>
      <c r="C443">
        <f>PAT!C443+ExtraOrdinary_Items!C443</f>
        <v>32.08</v>
      </c>
      <c r="D443">
        <f>PAT!D443+ExtraOrdinary_Items!D443</f>
        <v>16.71</v>
      </c>
      <c r="E443">
        <f>PAT!E443+ExtraOrdinary_Items!E443</f>
        <v>27.83</v>
      </c>
      <c r="F443">
        <f>PAT!F443+ExtraOrdinary_Items!F443</f>
        <v>31.110000000000003</v>
      </c>
      <c r="G443">
        <f>PAT!G443+ExtraOrdinary_Items!G443</f>
        <v>43.55</v>
      </c>
      <c r="H443">
        <f>PAT!H443+ExtraOrdinary_Items!H443</f>
        <v>33.58</v>
      </c>
      <c r="I443">
        <f>PAT!I443+ExtraOrdinary_Items!I443</f>
        <v>30.86</v>
      </c>
      <c r="J443">
        <f>PAT!J443+ExtraOrdinary_Items!J443</f>
        <v>12.42</v>
      </c>
      <c r="K443">
        <f>PAT!K443+ExtraOrdinary_Items!K443</f>
        <v>10.53</v>
      </c>
      <c r="L443">
        <f>PAT!L443+ExtraOrdinary_Items!L443</f>
        <v>12.260000000000002</v>
      </c>
      <c r="M443">
        <f>PAT!M443+ExtraOrdinary_Items!M443</f>
        <v>61.32</v>
      </c>
      <c r="N443">
        <f>PAT!N443+ExtraOrdinary_Items!N443</f>
        <v>81.03</v>
      </c>
      <c r="O443">
        <f>PAT!O443+ExtraOrdinary_Items!O443</f>
        <v>60.84</v>
      </c>
      <c r="P443">
        <f>PAT!P443+ExtraOrdinary_Items!P443</f>
        <v>109.23</v>
      </c>
      <c r="Q443">
        <f>PAT!Q443+ExtraOrdinary_Items!Q443</f>
        <v>123.47</v>
      </c>
    </row>
    <row r="444" spans="1:17" x14ac:dyDescent="0.25">
      <c r="A444">
        <v>441</v>
      </c>
      <c r="B444">
        <f>PAT!B444+ExtraOrdinary_Items!B444</f>
        <v>0.16</v>
      </c>
      <c r="C444">
        <f>PAT!C444+ExtraOrdinary_Items!C444</f>
        <v>0.61</v>
      </c>
      <c r="D444">
        <f>PAT!D444+ExtraOrdinary_Items!D444</f>
        <v>2.93</v>
      </c>
      <c r="E444">
        <f>PAT!E444+ExtraOrdinary_Items!E444</f>
        <v>5.82</v>
      </c>
      <c r="F444">
        <f>PAT!F444+ExtraOrdinary_Items!F444</f>
        <v>10.33</v>
      </c>
      <c r="G444">
        <f>PAT!G444+ExtraOrdinary_Items!G444</f>
        <v>20.65</v>
      </c>
      <c r="H444">
        <f>PAT!H444+ExtraOrdinary_Items!H444</f>
        <v>12.74</v>
      </c>
      <c r="I444">
        <f>PAT!I444+ExtraOrdinary_Items!I444</f>
        <v>11.48</v>
      </c>
      <c r="J444">
        <f>PAT!J444+ExtraOrdinary_Items!J444</f>
        <v>23.37</v>
      </c>
      <c r="K444">
        <f>PAT!K444+ExtraOrdinary_Items!K444</f>
        <v>35.07</v>
      </c>
      <c r="L444">
        <f>PAT!L444+ExtraOrdinary_Items!L444</f>
        <v>36.64</v>
      </c>
      <c r="M444">
        <f>PAT!M444+ExtraOrdinary_Items!M444</f>
        <v>17.11</v>
      </c>
      <c r="N444">
        <f>PAT!N444+ExtraOrdinary_Items!N444</f>
        <v>11.32</v>
      </c>
      <c r="O444">
        <f>PAT!O444+ExtraOrdinary_Items!O444</f>
        <v>18.23</v>
      </c>
      <c r="P444">
        <f>PAT!P444+ExtraOrdinary_Items!P444</f>
        <v>14.42</v>
      </c>
      <c r="Q444">
        <f>PAT!Q444+ExtraOrdinary_Items!Q444</f>
        <v>15.55</v>
      </c>
    </row>
    <row r="445" spans="1:17" x14ac:dyDescent="0.25">
      <c r="A445">
        <v>442</v>
      </c>
      <c r="B445">
        <f>PAT!B445+ExtraOrdinary_Items!B445</f>
        <v>67.03</v>
      </c>
      <c r="C445">
        <f>PAT!C445+ExtraOrdinary_Items!C445</f>
        <v>58.099999999999994</v>
      </c>
      <c r="D445">
        <f>PAT!D445+ExtraOrdinary_Items!D445</f>
        <v>42.2</v>
      </c>
      <c r="E445">
        <f>PAT!E445+ExtraOrdinary_Items!E445</f>
        <v>85.39</v>
      </c>
      <c r="F445">
        <f>PAT!F445+ExtraOrdinary_Items!F445</f>
        <v>90.72</v>
      </c>
      <c r="G445">
        <f>PAT!G445+ExtraOrdinary_Items!G445</f>
        <v>116.06</v>
      </c>
      <c r="H445">
        <f>PAT!H445+ExtraOrdinary_Items!H445</f>
        <v>111.96000000000001</v>
      </c>
      <c r="I445">
        <f>PAT!I445+ExtraOrdinary_Items!I445</f>
        <v>144.24</v>
      </c>
      <c r="J445">
        <f>PAT!J445+ExtraOrdinary_Items!J445</f>
        <v>167.94</v>
      </c>
      <c r="K445">
        <f>PAT!K445+ExtraOrdinary_Items!K445</f>
        <v>165.57</v>
      </c>
      <c r="L445">
        <f>PAT!L445+ExtraOrdinary_Items!L445</f>
        <v>103.61</v>
      </c>
      <c r="M445">
        <f>PAT!M445+ExtraOrdinary_Items!M445</f>
        <v>223.27</v>
      </c>
      <c r="N445">
        <f>PAT!N445+ExtraOrdinary_Items!N445</f>
        <v>166.73</v>
      </c>
      <c r="O445">
        <f>PAT!O445+ExtraOrdinary_Items!O445</f>
        <v>2492.09</v>
      </c>
      <c r="P445">
        <f>PAT!P445+ExtraOrdinary_Items!P445</f>
        <v>4768.68</v>
      </c>
      <c r="Q445">
        <f>PAT!Q445+ExtraOrdinary_Items!Q445</f>
        <v>4189.1900000000005</v>
      </c>
    </row>
    <row r="446" spans="1:17" x14ac:dyDescent="0.25">
      <c r="A446">
        <v>443</v>
      </c>
      <c r="B446">
        <f>PAT!B446+ExtraOrdinary_Items!B446</f>
        <v>196.58</v>
      </c>
      <c r="C446">
        <f>PAT!C446+ExtraOrdinary_Items!C446</f>
        <v>220.53</v>
      </c>
      <c r="D446">
        <f>PAT!D446+ExtraOrdinary_Items!D446</f>
        <v>340.55</v>
      </c>
      <c r="E446">
        <f>PAT!E446+ExtraOrdinary_Items!E446</f>
        <v>353.03</v>
      </c>
      <c r="F446">
        <f>PAT!F446+ExtraOrdinary_Items!F446</f>
        <v>444.21</v>
      </c>
      <c r="G446">
        <f>PAT!G446+ExtraOrdinary_Items!G446</f>
        <v>949.18</v>
      </c>
      <c r="H446">
        <f>PAT!H446+ExtraOrdinary_Items!H446</f>
        <v>452.40000000000003</v>
      </c>
      <c r="I446">
        <f>PAT!I446+ExtraOrdinary_Items!I446</f>
        <v>437.09</v>
      </c>
      <c r="J446">
        <f>PAT!J446+ExtraOrdinary_Items!J446</f>
        <v>408.49</v>
      </c>
      <c r="K446">
        <f>PAT!K446+ExtraOrdinary_Items!K446</f>
        <v>586.6</v>
      </c>
      <c r="L446">
        <f>PAT!L446+ExtraOrdinary_Items!L446</f>
        <v>643.43000000000006</v>
      </c>
      <c r="M446">
        <f>PAT!M446+ExtraOrdinary_Items!M446</f>
        <v>436.07</v>
      </c>
      <c r="N446">
        <f>PAT!N446+ExtraOrdinary_Items!N446</f>
        <v>638.09</v>
      </c>
      <c r="O446">
        <f>PAT!O446+ExtraOrdinary_Items!O446</f>
        <v>672.7700000000001</v>
      </c>
      <c r="P446">
        <f>PAT!P446+ExtraOrdinary_Items!P446</f>
        <v>695.27</v>
      </c>
      <c r="Q446">
        <f>PAT!Q446+ExtraOrdinary_Items!Q446</f>
        <v>1766.96</v>
      </c>
    </row>
    <row r="447" spans="1:17" x14ac:dyDescent="0.25">
      <c r="A447">
        <v>444</v>
      </c>
      <c r="B447">
        <f>PAT!B447+ExtraOrdinary_Items!B447</f>
        <v>20.2</v>
      </c>
      <c r="C447">
        <f>PAT!C447+ExtraOrdinary_Items!C447</f>
        <v>17.100000000000001</v>
      </c>
      <c r="D447">
        <f>PAT!D447+ExtraOrdinary_Items!D447</f>
        <v>30.09</v>
      </c>
      <c r="E447">
        <f>PAT!E447+ExtraOrdinary_Items!E447</f>
        <v>22.32</v>
      </c>
      <c r="F447">
        <f>PAT!F447+ExtraOrdinary_Items!F447</f>
        <v>20.740000000000002</v>
      </c>
      <c r="G447">
        <f>PAT!G447+ExtraOrdinary_Items!G447</f>
        <v>25.04</v>
      </c>
      <c r="H447">
        <f>PAT!H447+ExtraOrdinary_Items!H447</f>
        <v>18.64</v>
      </c>
      <c r="I447">
        <f>PAT!I447+ExtraOrdinary_Items!I447</f>
        <v>34.799999999999997</v>
      </c>
      <c r="J447">
        <f>PAT!J447+ExtraOrdinary_Items!J447</f>
        <v>56.339999999999996</v>
      </c>
      <c r="K447">
        <f>PAT!K447+ExtraOrdinary_Items!K447</f>
        <v>78.849999999999994</v>
      </c>
      <c r="L447">
        <f>PAT!L447+ExtraOrdinary_Items!L447</f>
        <v>255.32</v>
      </c>
      <c r="M447">
        <f>PAT!M447+ExtraOrdinary_Items!M447</f>
        <v>106.57</v>
      </c>
      <c r="N447">
        <f>PAT!N447+ExtraOrdinary_Items!N447</f>
        <v>103.94</v>
      </c>
      <c r="O447">
        <f>PAT!O447+ExtraOrdinary_Items!O447</f>
        <v>64.73</v>
      </c>
      <c r="P447">
        <f>PAT!P447+ExtraOrdinary_Items!P447</f>
        <v>139.22999999999999</v>
      </c>
      <c r="Q447">
        <f>PAT!Q447+ExtraOrdinary_Items!Q447</f>
        <v>62.76</v>
      </c>
    </row>
    <row r="448" spans="1:17" x14ac:dyDescent="0.25">
      <c r="A448">
        <v>445</v>
      </c>
      <c r="B448">
        <f>PAT!B448+ExtraOrdinary_Items!B448</f>
        <v>1.03</v>
      </c>
      <c r="C448">
        <f>PAT!C448+ExtraOrdinary_Items!C448</f>
        <v>15.17</v>
      </c>
      <c r="D448">
        <f>PAT!D448+ExtraOrdinary_Items!D448</f>
        <v>1831.42</v>
      </c>
      <c r="E448">
        <f>PAT!E448+ExtraOrdinary_Items!E448</f>
        <v>2716.87</v>
      </c>
      <c r="F448">
        <f>PAT!F448+ExtraOrdinary_Items!F448</f>
        <v>3757.31</v>
      </c>
      <c r="G448">
        <f>PAT!G448+ExtraOrdinary_Items!G448</f>
        <v>4508.76</v>
      </c>
      <c r="H448">
        <f>PAT!H448+ExtraOrdinary_Items!H448</f>
        <v>4696.21</v>
      </c>
      <c r="I448">
        <f>PAT!I448+ExtraOrdinary_Items!I448</f>
        <v>5618.51</v>
      </c>
      <c r="J448">
        <f>PAT!J448+ExtraOrdinary_Items!J448</f>
        <v>7570</v>
      </c>
      <c r="K448">
        <f>PAT!K448+ExtraOrdinary_Items!K448</f>
        <v>10976.31</v>
      </c>
      <c r="L448">
        <f>PAT!L448+ExtraOrdinary_Items!L448</f>
        <v>12802.28</v>
      </c>
      <c r="M448">
        <f>PAT!M448+ExtraOrdinary_Items!M448</f>
        <v>18474.98</v>
      </c>
      <c r="N448">
        <f>PAT!N448+ExtraOrdinary_Items!N448</f>
        <v>18749.579999999998</v>
      </c>
      <c r="O448">
        <f>PAT!O448+ExtraOrdinary_Items!O448</f>
        <v>23075</v>
      </c>
      <c r="P448">
        <f>PAT!P448+ExtraOrdinary_Items!P448</f>
        <v>23653</v>
      </c>
      <c r="Q448">
        <f>PAT!Q448+ExtraOrdinary_Items!Q448</f>
        <v>25241.03</v>
      </c>
    </row>
    <row r="449" spans="1:17" x14ac:dyDescent="0.25">
      <c r="A449">
        <v>446</v>
      </c>
      <c r="B449">
        <f>PAT!B449+ExtraOrdinary_Items!B449</f>
        <v>11.729999999999999</v>
      </c>
      <c r="C449">
        <f>PAT!C449+ExtraOrdinary_Items!C449</f>
        <v>18.560000000000002</v>
      </c>
      <c r="D449">
        <f>PAT!D449+ExtraOrdinary_Items!D449</f>
        <v>27.66</v>
      </c>
      <c r="E449">
        <f>PAT!E449+ExtraOrdinary_Items!E449</f>
        <v>43.39</v>
      </c>
      <c r="F449">
        <f>PAT!F449+ExtraOrdinary_Items!F449</f>
        <v>52.43</v>
      </c>
      <c r="G449">
        <f>PAT!G449+ExtraOrdinary_Items!G449</f>
        <v>52.82</v>
      </c>
      <c r="H449">
        <f>PAT!H449+ExtraOrdinary_Items!H449</f>
        <v>64.38</v>
      </c>
      <c r="I449">
        <f>PAT!I449+ExtraOrdinary_Items!I449</f>
        <v>50.54</v>
      </c>
      <c r="J449">
        <f>PAT!J449+ExtraOrdinary_Items!J449</f>
        <v>33.340000000000003</v>
      </c>
      <c r="K449">
        <f>PAT!K449+ExtraOrdinary_Items!K449</f>
        <v>83.54</v>
      </c>
      <c r="L449">
        <f>PAT!L449+ExtraOrdinary_Items!L449</f>
        <v>23.11</v>
      </c>
      <c r="M449">
        <f>PAT!M449+ExtraOrdinary_Items!M449</f>
        <v>81.81</v>
      </c>
      <c r="N449">
        <f>PAT!N449+ExtraOrdinary_Items!N449</f>
        <v>110.03</v>
      </c>
      <c r="O449">
        <f>PAT!O449+ExtraOrdinary_Items!O449</f>
        <v>164.81</v>
      </c>
      <c r="P449">
        <f>PAT!P449+ExtraOrdinary_Items!P449</f>
        <v>174.78</v>
      </c>
      <c r="Q449">
        <f>PAT!Q449+ExtraOrdinary_Items!Q449</f>
        <v>248.53</v>
      </c>
    </row>
    <row r="450" spans="1:17" x14ac:dyDescent="0.25">
      <c r="A450">
        <v>447</v>
      </c>
      <c r="B450">
        <f>PAT!B450+ExtraOrdinary_Items!B450</f>
        <v>70.599999999999994</v>
      </c>
      <c r="C450">
        <f>PAT!C450+ExtraOrdinary_Items!C450</f>
        <v>91.53</v>
      </c>
      <c r="D450">
        <f>PAT!D450+ExtraOrdinary_Items!D450</f>
        <v>128.81</v>
      </c>
      <c r="E450">
        <f>PAT!E450+ExtraOrdinary_Items!E450</f>
        <v>187.13</v>
      </c>
      <c r="F450">
        <f>PAT!F450+ExtraOrdinary_Items!F450</f>
        <v>306.57</v>
      </c>
      <c r="G450">
        <f>PAT!G450+ExtraOrdinary_Items!G450</f>
        <v>312.86</v>
      </c>
      <c r="H450">
        <f>PAT!H450+ExtraOrdinary_Items!H450</f>
        <v>160.34</v>
      </c>
      <c r="I450">
        <f>PAT!I450+ExtraOrdinary_Items!I450</f>
        <v>392.56</v>
      </c>
      <c r="J450">
        <f>PAT!J450+ExtraOrdinary_Items!J450</f>
        <v>182.8</v>
      </c>
      <c r="K450">
        <f>PAT!K450+ExtraOrdinary_Items!K450</f>
        <v>303.55</v>
      </c>
      <c r="L450">
        <f>PAT!L450+ExtraOrdinary_Items!L450</f>
        <v>260.57</v>
      </c>
      <c r="M450">
        <f>PAT!M450+ExtraOrdinary_Items!M450</f>
        <v>462.67</v>
      </c>
      <c r="N450">
        <f>PAT!N450+ExtraOrdinary_Items!N450</f>
        <v>298.94</v>
      </c>
      <c r="O450">
        <f>PAT!O450+ExtraOrdinary_Items!O450</f>
        <v>226.49</v>
      </c>
      <c r="P450">
        <f>PAT!P450+ExtraOrdinary_Items!P450</f>
        <v>276.02</v>
      </c>
      <c r="Q450">
        <f>PAT!Q450+ExtraOrdinary_Items!Q450</f>
        <v>534.32000000000005</v>
      </c>
    </row>
    <row r="451" spans="1:17" x14ac:dyDescent="0.25">
      <c r="A451">
        <v>448</v>
      </c>
      <c r="B451">
        <f>PAT!B451+ExtraOrdinary_Items!B451</f>
        <v>59.480000000000004</v>
      </c>
      <c r="C451">
        <f>PAT!C451+ExtraOrdinary_Items!C451</f>
        <v>94.04</v>
      </c>
      <c r="D451">
        <f>PAT!D451+ExtraOrdinary_Items!D451</f>
        <v>115.22</v>
      </c>
      <c r="E451">
        <f>PAT!E451+ExtraOrdinary_Items!E451</f>
        <v>163.67999999999998</v>
      </c>
      <c r="F451">
        <f>PAT!F451+ExtraOrdinary_Items!F451</f>
        <v>181.65</v>
      </c>
      <c r="G451">
        <f>PAT!G451+ExtraOrdinary_Items!G451</f>
        <v>185.85</v>
      </c>
      <c r="H451">
        <f>PAT!H451+ExtraOrdinary_Items!H451</f>
        <v>186.29</v>
      </c>
      <c r="I451">
        <f>PAT!I451+ExtraOrdinary_Items!I451</f>
        <v>193.92</v>
      </c>
      <c r="J451">
        <f>PAT!J451+ExtraOrdinary_Items!J451</f>
        <v>198.59</v>
      </c>
      <c r="K451">
        <f>PAT!K451+ExtraOrdinary_Items!K451</f>
        <v>161.59</v>
      </c>
      <c r="L451">
        <f>PAT!L451+ExtraOrdinary_Items!L451</f>
        <v>167.14</v>
      </c>
      <c r="M451">
        <f>PAT!M451+ExtraOrdinary_Items!M451</f>
        <v>178.68</v>
      </c>
      <c r="N451">
        <f>PAT!N451+ExtraOrdinary_Items!N451</f>
        <v>186.51</v>
      </c>
      <c r="O451">
        <f>PAT!O451+ExtraOrdinary_Items!O451</f>
        <v>366.55</v>
      </c>
      <c r="P451">
        <f>PAT!P451+ExtraOrdinary_Items!P451</f>
        <v>325.55</v>
      </c>
      <c r="Q451">
        <f>PAT!Q451+ExtraOrdinary_Items!Q451</f>
        <v>237.49</v>
      </c>
    </row>
    <row r="452" spans="1:17" x14ac:dyDescent="0.25">
      <c r="A452">
        <v>449</v>
      </c>
      <c r="B452">
        <f>PAT!B452+ExtraOrdinary_Items!B452</f>
        <v>300.11</v>
      </c>
      <c r="C452">
        <f>PAT!C452+ExtraOrdinary_Items!C452</f>
        <v>810.34</v>
      </c>
      <c r="D452">
        <f>PAT!D452+ExtraOrdinary_Items!D452</f>
        <v>1236.95</v>
      </c>
      <c r="E452">
        <f>PAT!E452+ExtraOrdinary_Items!E452</f>
        <v>1528.88</v>
      </c>
      <c r="F452">
        <f>PAT!F452+ExtraOrdinary_Items!F452</f>
        <v>1914.98</v>
      </c>
      <c r="G452">
        <f>PAT!G452+ExtraOrdinary_Items!G452</f>
        <v>2028.92</v>
      </c>
      <c r="H452">
        <f>PAT!H452+ExtraOrdinary_Items!H452</f>
        <v>1018.3299999999999</v>
      </c>
      <c r="I452">
        <f>PAT!I452+ExtraOrdinary_Items!I452</f>
        <v>2243.1799999999998</v>
      </c>
      <c r="J452">
        <f>PAT!J452+ExtraOrdinary_Items!J452</f>
        <v>1811.82</v>
      </c>
      <c r="K452">
        <f>PAT!K452+ExtraOrdinary_Items!K452</f>
        <v>1243.71</v>
      </c>
      <c r="L452">
        <f>PAT!L452+ExtraOrdinary_Items!L452</f>
        <v>304.63</v>
      </c>
      <c r="M452">
        <f>PAT!M452+ExtraOrdinary_Items!M452</f>
        <v>413.64</v>
      </c>
      <c r="N452">
        <f>PAT!N452+ExtraOrdinary_Items!N452</f>
        <v>-4645.55</v>
      </c>
      <c r="O452">
        <f>PAT!O452+ExtraOrdinary_Items!O452</f>
        <v>-33.929999999999993</v>
      </c>
      <c r="P452">
        <f>PAT!P452+ExtraOrdinary_Items!P452</f>
        <v>-1214.79</v>
      </c>
      <c r="Q452">
        <f>PAT!Q452+ExtraOrdinary_Items!Q452</f>
        <v>3761.0400000000004</v>
      </c>
    </row>
    <row r="453" spans="1:17" x14ac:dyDescent="0.25">
      <c r="A453">
        <v>450</v>
      </c>
      <c r="B453">
        <f>PAT!B453+ExtraOrdinary_Items!B453</f>
        <v>536.42999999999995</v>
      </c>
      <c r="C453">
        <f>PAT!C453+ExtraOrdinary_Items!C453</f>
        <v>526.89</v>
      </c>
      <c r="D453">
        <f>PAT!D453+ExtraOrdinary_Items!D453</f>
        <v>551.01</v>
      </c>
      <c r="E453">
        <f>PAT!E453+ExtraOrdinary_Items!E453</f>
        <v>610.64</v>
      </c>
      <c r="F453">
        <f>PAT!F453+ExtraOrdinary_Items!F453</f>
        <v>696.8</v>
      </c>
      <c r="G453">
        <f>PAT!G453+ExtraOrdinary_Items!G453</f>
        <v>869.9</v>
      </c>
      <c r="H453">
        <f>PAT!H453+ExtraOrdinary_Items!H453</f>
        <v>922.2</v>
      </c>
      <c r="I453">
        <f>PAT!I453+ExtraOrdinary_Items!I453</f>
        <v>938.76</v>
      </c>
      <c r="J453">
        <f>PAT!J453+ExtraOrdinary_Items!J453</f>
        <v>894.14</v>
      </c>
      <c r="K453">
        <f>PAT!K453+ExtraOrdinary_Items!K453</f>
        <v>1161.8</v>
      </c>
      <c r="L453">
        <f>PAT!L453+ExtraOrdinary_Items!L453</f>
        <v>986.31</v>
      </c>
      <c r="M453">
        <f>PAT!M453+ExtraOrdinary_Items!M453</f>
        <v>974.49</v>
      </c>
      <c r="N453">
        <f>PAT!N453+ExtraOrdinary_Items!N453</f>
        <v>1025.56</v>
      </c>
      <c r="O453">
        <f>PAT!O453+ExtraOrdinary_Items!O453</f>
        <v>1376.35</v>
      </c>
      <c r="P453">
        <f>PAT!P453+ExtraOrdinary_Items!P453</f>
        <v>411.61</v>
      </c>
      <c r="Q453">
        <f>PAT!Q453+ExtraOrdinary_Items!Q453</f>
        <v>-3136.49</v>
      </c>
    </row>
    <row r="454" spans="1:17" x14ac:dyDescent="0.25">
      <c r="A454">
        <v>451</v>
      </c>
      <c r="B454">
        <f>PAT!B454+ExtraOrdinary_Items!B454</f>
        <v>18.39</v>
      </c>
      <c r="C454">
        <f>PAT!C454+ExtraOrdinary_Items!C454</f>
        <v>34.36</v>
      </c>
      <c r="D454">
        <f>PAT!D454+ExtraOrdinary_Items!D454</f>
        <v>60.89</v>
      </c>
      <c r="E454">
        <f>PAT!E454+ExtraOrdinary_Items!E454</f>
        <v>22.13</v>
      </c>
      <c r="F454">
        <f>PAT!F454+ExtraOrdinary_Items!F454</f>
        <v>21.23</v>
      </c>
      <c r="G454">
        <f>PAT!G454+ExtraOrdinary_Items!G454</f>
        <v>95.53</v>
      </c>
      <c r="H454">
        <f>PAT!H454+ExtraOrdinary_Items!H454</f>
        <v>127.1</v>
      </c>
      <c r="I454">
        <f>PAT!I454+ExtraOrdinary_Items!I454</f>
        <v>84.52</v>
      </c>
      <c r="J454">
        <f>PAT!J454+ExtraOrdinary_Items!J454</f>
        <v>126.73</v>
      </c>
      <c r="K454">
        <f>PAT!K454+ExtraOrdinary_Items!K454</f>
        <v>135.56</v>
      </c>
      <c r="L454">
        <f>PAT!L454+ExtraOrdinary_Items!L454</f>
        <v>92.440000000000012</v>
      </c>
      <c r="M454">
        <f>PAT!M454+ExtraOrdinary_Items!M454</f>
        <v>150.12</v>
      </c>
      <c r="N454">
        <f>PAT!N454+ExtraOrdinary_Items!N454</f>
        <v>143.38999999999999</v>
      </c>
      <c r="O454">
        <f>PAT!O454+ExtraOrdinary_Items!O454</f>
        <v>171.88</v>
      </c>
      <c r="P454">
        <f>PAT!P454+ExtraOrdinary_Items!P454</f>
        <v>111.07</v>
      </c>
      <c r="Q454">
        <f>PAT!Q454+ExtraOrdinary_Items!Q454</f>
        <v>217.61</v>
      </c>
    </row>
    <row r="455" spans="1:17" x14ac:dyDescent="0.25">
      <c r="A455">
        <v>452</v>
      </c>
      <c r="B455">
        <f>PAT!B455+ExtraOrdinary_Items!B455</f>
        <v>1012.31</v>
      </c>
      <c r="C455">
        <f>PAT!C455+ExtraOrdinary_Items!C455</f>
        <v>1746.22</v>
      </c>
      <c r="D455">
        <f>PAT!D455+ExtraOrdinary_Items!D455</f>
        <v>3474.16</v>
      </c>
      <c r="E455">
        <f>PAT!E455+ExtraOrdinary_Items!E455</f>
        <v>3506.38</v>
      </c>
      <c r="F455">
        <f>PAT!F455+ExtraOrdinary_Items!F455</f>
        <v>4222.1499999999996</v>
      </c>
      <c r="G455">
        <f>PAT!G455+ExtraOrdinary_Items!G455</f>
        <v>4687.03</v>
      </c>
      <c r="H455">
        <f>PAT!H455+ExtraOrdinary_Items!H455</f>
        <v>5201.76</v>
      </c>
      <c r="I455">
        <f>PAT!I455+ExtraOrdinary_Items!I455</f>
        <v>5046.8</v>
      </c>
      <c r="J455">
        <f>PAT!J455+ExtraOrdinary_Items!J455</f>
        <v>6861.15</v>
      </c>
      <c r="K455">
        <f>PAT!K455+ExtraOrdinary_Items!K455</f>
        <v>6698.61</v>
      </c>
      <c r="L455">
        <f>PAT!L455+ExtraOrdinary_Items!L455</f>
        <v>5069.58</v>
      </c>
      <c r="M455">
        <f>PAT!M455+ExtraOrdinary_Items!M455</f>
        <v>6412.94</v>
      </c>
      <c r="N455">
        <f>PAT!N455+ExtraOrdinary_Items!N455</f>
        <v>6439.15</v>
      </c>
      <c r="O455">
        <f>PAT!O455+ExtraOrdinary_Items!O455</f>
        <v>955.65</v>
      </c>
      <c r="P455">
        <f>PAT!P455+ExtraOrdinary_Items!P455</f>
        <v>3444.5600000000004</v>
      </c>
      <c r="Q455">
        <f>PAT!Q455+ExtraOrdinary_Items!Q455</f>
        <v>4169.55</v>
      </c>
    </row>
    <row r="456" spans="1:17" x14ac:dyDescent="0.25">
      <c r="A456">
        <v>453</v>
      </c>
      <c r="B456">
        <f>PAT!B456+ExtraOrdinary_Items!B456</f>
        <v>0</v>
      </c>
      <c r="C456">
        <f>PAT!C456+ExtraOrdinary_Items!C456</f>
        <v>0</v>
      </c>
      <c r="D456">
        <f>PAT!D456+ExtraOrdinary_Items!D456</f>
        <v>2.0000000000000018E-2</v>
      </c>
      <c r="E456">
        <f>PAT!E456+ExtraOrdinary_Items!E456</f>
        <v>1.1299999999999999</v>
      </c>
      <c r="F456">
        <f>PAT!F456+ExtraOrdinary_Items!F456</f>
        <v>525.48</v>
      </c>
      <c r="G456">
        <f>PAT!G456+ExtraOrdinary_Items!G456</f>
        <v>439.12</v>
      </c>
      <c r="H456">
        <f>PAT!H456+ExtraOrdinary_Items!H456</f>
        <v>1.29</v>
      </c>
      <c r="I456">
        <f>PAT!I456+ExtraOrdinary_Items!I456</f>
        <v>0.05</v>
      </c>
      <c r="J456">
        <f>PAT!J456+ExtraOrdinary_Items!J456</f>
        <v>-33.9</v>
      </c>
      <c r="K456">
        <f>PAT!K456+ExtraOrdinary_Items!K456</f>
        <v>49.470000000000006</v>
      </c>
      <c r="L456">
        <f>PAT!L456+ExtraOrdinary_Items!L456</f>
        <v>0.27</v>
      </c>
      <c r="M456">
        <f>PAT!M456+ExtraOrdinary_Items!M456</f>
        <v>19.600000000000001</v>
      </c>
      <c r="N456">
        <f>PAT!N456+ExtraOrdinary_Items!N456</f>
        <v>34.549999999999997</v>
      </c>
      <c r="O456">
        <f>PAT!O456+ExtraOrdinary_Items!O456</f>
        <v>24.29</v>
      </c>
      <c r="P456">
        <f>PAT!P456+ExtraOrdinary_Items!P456</f>
        <v>49.54</v>
      </c>
      <c r="Q456">
        <f>PAT!Q456+ExtraOrdinary_Items!Q456</f>
        <v>72.56</v>
      </c>
    </row>
    <row r="457" spans="1:17" x14ac:dyDescent="0.25">
      <c r="A457">
        <v>454</v>
      </c>
      <c r="B457">
        <f>PAT!B457+ExtraOrdinary_Items!B457</f>
        <v>171.54</v>
      </c>
      <c r="C457">
        <f>PAT!C457+ExtraOrdinary_Items!C457</f>
        <v>97.94</v>
      </c>
      <c r="D457">
        <f>PAT!D457+ExtraOrdinary_Items!D457</f>
        <v>71.09</v>
      </c>
      <c r="E457">
        <f>PAT!E457+ExtraOrdinary_Items!E457</f>
        <v>220.12</v>
      </c>
      <c r="F457">
        <f>PAT!F457+ExtraOrdinary_Items!F457</f>
        <v>99.1</v>
      </c>
      <c r="G457">
        <f>PAT!G457+ExtraOrdinary_Items!G457</f>
        <v>342.2</v>
      </c>
      <c r="H457">
        <f>PAT!H457+ExtraOrdinary_Items!H457</f>
        <v>986.6</v>
      </c>
      <c r="I457">
        <f>PAT!I457+ExtraOrdinary_Items!I457</f>
        <v>742.8</v>
      </c>
      <c r="J457">
        <f>PAT!J457+ExtraOrdinary_Items!J457</f>
        <v>696.80000000000007</v>
      </c>
      <c r="K457">
        <f>PAT!K457+ExtraOrdinary_Items!K457</f>
        <v>460.63</v>
      </c>
      <c r="L457">
        <f>PAT!L457+ExtraOrdinary_Items!L457</f>
        <v>652.52</v>
      </c>
      <c r="M457">
        <f>PAT!M457+ExtraOrdinary_Items!M457</f>
        <v>2695.1</v>
      </c>
      <c r="N457">
        <f>PAT!N457+ExtraOrdinary_Items!N457</f>
        <v>2256.2399999999998</v>
      </c>
      <c r="O457">
        <f>PAT!O457+ExtraOrdinary_Items!O457</f>
        <v>3172.8</v>
      </c>
      <c r="P457">
        <f>PAT!P457+ExtraOrdinary_Items!P457</f>
        <v>3047.61</v>
      </c>
      <c r="Q457">
        <f>PAT!Q457+ExtraOrdinary_Items!Q457</f>
        <v>3999.3</v>
      </c>
    </row>
    <row r="458" spans="1:17" x14ac:dyDescent="0.25">
      <c r="A458">
        <v>455</v>
      </c>
      <c r="B458">
        <f>PAT!B458+ExtraOrdinary_Items!B458</f>
        <v>0.54</v>
      </c>
      <c r="C458">
        <f>PAT!C458+ExtraOrdinary_Items!C458</f>
        <v>0.36</v>
      </c>
      <c r="D458">
        <f>PAT!D458+ExtraOrdinary_Items!D458</f>
        <v>0.88</v>
      </c>
      <c r="E458">
        <f>PAT!E458+ExtraOrdinary_Items!E458</f>
        <v>0.51</v>
      </c>
      <c r="F458">
        <f>PAT!F458+ExtraOrdinary_Items!F458</f>
        <v>6.34</v>
      </c>
      <c r="G458">
        <f>PAT!G458+ExtraOrdinary_Items!G458</f>
        <v>1.1200000000000001</v>
      </c>
      <c r="H458">
        <f>PAT!H458+ExtraOrdinary_Items!H458</f>
        <v>1.31</v>
      </c>
      <c r="I458">
        <f>PAT!I458+ExtraOrdinary_Items!I458</f>
        <v>115.67</v>
      </c>
      <c r="J458">
        <f>PAT!J458+ExtraOrdinary_Items!J458</f>
        <v>122.08</v>
      </c>
      <c r="K458">
        <f>PAT!K458+ExtraOrdinary_Items!K458</f>
        <v>94.64</v>
      </c>
      <c r="L458">
        <f>PAT!L458+ExtraOrdinary_Items!L458</f>
        <v>94.8</v>
      </c>
      <c r="M458">
        <f>PAT!M458+ExtraOrdinary_Items!M458</f>
        <v>16.97</v>
      </c>
      <c r="N458">
        <f>PAT!N458+ExtraOrdinary_Items!N458</f>
        <v>14.27</v>
      </c>
      <c r="O458">
        <f>PAT!O458+ExtraOrdinary_Items!O458</f>
        <v>30.99</v>
      </c>
      <c r="P458">
        <f>PAT!P458+ExtraOrdinary_Items!P458</f>
        <v>167.23</v>
      </c>
      <c r="Q458">
        <f>PAT!Q458+ExtraOrdinary_Items!Q458</f>
        <v>35.61</v>
      </c>
    </row>
    <row r="459" spans="1:17" x14ac:dyDescent="0.25">
      <c r="A459">
        <v>456</v>
      </c>
      <c r="B459">
        <f>PAT!B459+ExtraOrdinary_Items!B459</f>
        <v>48.4</v>
      </c>
      <c r="C459">
        <f>PAT!C459+ExtraOrdinary_Items!C459</f>
        <v>54.32</v>
      </c>
      <c r="D459">
        <f>PAT!D459+ExtraOrdinary_Items!D459</f>
        <v>55.51</v>
      </c>
      <c r="E459">
        <f>PAT!E459+ExtraOrdinary_Items!E459</f>
        <v>123.25</v>
      </c>
      <c r="F459">
        <f>PAT!F459+ExtraOrdinary_Items!F459</f>
        <v>189.64000000000001</v>
      </c>
      <c r="G459">
        <f>PAT!G459+ExtraOrdinary_Items!G459</f>
        <v>280.77999999999997</v>
      </c>
      <c r="H459">
        <f>PAT!H459+ExtraOrdinary_Items!H459</f>
        <v>291.56</v>
      </c>
      <c r="I459">
        <f>PAT!I459+ExtraOrdinary_Items!I459</f>
        <v>142.16999999999999</v>
      </c>
      <c r="J459">
        <f>PAT!J459+ExtraOrdinary_Items!J459</f>
        <v>382.42</v>
      </c>
      <c r="K459">
        <f>PAT!K459+ExtraOrdinary_Items!K459</f>
        <v>406.86</v>
      </c>
      <c r="L459">
        <f>PAT!L459+ExtraOrdinary_Items!L459</f>
        <v>350.62</v>
      </c>
      <c r="M459">
        <f>PAT!M459+ExtraOrdinary_Items!M459</f>
        <v>253.92</v>
      </c>
      <c r="N459">
        <f>PAT!N459+ExtraOrdinary_Items!N459</f>
        <v>337.28</v>
      </c>
      <c r="O459">
        <f>PAT!O459+ExtraOrdinary_Items!O459</f>
        <v>297.49</v>
      </c>
      <c r="P459">
        <f>PAT!P459+ExtraOrdinary_Items!P459</f>
        <v>144.83000000000001</v>
      </c>
      <c r="Q459">
        <f>PAT!Q459+ExtraOrdinary_Items!Q459</f>
        <v>239.94</v>
      </c>
    </row>
    <row r="460" spans="1:17" x14ac:dyDescent="0.25">
      <c r="A460">
        <v>457</v>
      </c>
      <c r="B460">
        <f>PAT!B460+ExtraOrdinary_Items!B460</f>
        <v>19.32</v>
      </c>
      <c r="C460">
        <f>PAT!C460+ExtraOrdinary_Items!C460</f>
        <v>21.63</v>
      </c>
      <c r="D460">
        <f>PAT!D460+ExtraOrdinary_Items!D460</f>
        <v>27.47</v>
      </c>
      <c r="E460">
        <f>PAT!E460+ExtraOrdinary_Items!E460</f>
        <v>26.86</v>
      </c>
      <c r="F460">
        <f>PAT!F460+ExtraOrdinary_Items!F460</f>
        <v>38.47</v>
      </c>
      <c r="G460">
        <f>PAT!G460+ExtraOrdinary_Items!G460</f>
        <v>33.409999999999997</v>
      </c>
      <c r="H460">
        <f>PAT!H460+ExtraOrdinary_Items!H460</f>
        <v>30.25</v>
      </c>
      <c r="I460">
        <f>PAT!I460+ExtraOrdinary_Items!I460</f>
        <v>22.46</v>
      </c>
      <c r="J460">
        <f>PAT!J460+ExtraOrdinary_Items!J460</f>
        <v>41.75</v>
      </c>
      <c r="K460">
        <f>PAT!K460+ExtraOrdinary_Items!K460</f>
        <v>56.169999999999995</v>
      </c>
      <c r="L460">
        <f>PAT!L460+ExtraOrdinary_Items!L460</f>
        <v>49.2</v>
      </c>
      <c r="M460">
        <f>PAT!M460+ExtraOrdinary_Items!M460</f>
        <v>45.84</v>
      </c>
      <c r="N460">
        <f>PAT!N460+ExtraOrdinary_Items!N460</f>
        <v>33.190000000000005</v>
      </c>
      <c r="O460">
        <f>PAT!O460+ExtraOrdinary_Items!O460</f>
        <v>5.39</v>
      </c>
      <c r="P460">
        <f>PAT!P460+ExtraOrdinary_Items!P460</f>
        <v>19.07</v>
      </c>
      <c r="Q460">
        <f>PAT!Q460+ExtraOrdinary_Items!Q460</f>
        <v>533.64</v>
      </c>
    </row>
    <row r="461" spans="1:17" x14ac:dyDescent="0.25">
      <c r="A461">
        <v>458</v>
      </c>
      <c r="B461">
        <f>PAT!B461+ExtraOrdinary_Items!B461</f>
        <v>0</v>
      </c>
      <c r="C461">
        <f>PAT!C461+ExtraOrdinary_Items!C461</f>
        <v>0</v>
      </c>
      <c r="D461">
        <f>PAT!D461+ExtraOrdinary_Items!D461</f>
        <v>0</v>
      </c>
      <c r="E461">
        <f>PAT!E461+ExtraOrdinary_Items!E461</f>
        <v>0.97</v>
      </c>
      <c r="F461">
        <f>PAT!F461+ExtraOrdinary_Items!F461</f>
        <v>1.31</v>
      </c>
      <c r="G461">
        <f>PAT!G461+ExtraOrdinary_Items!G461</f>
        <v>2.2799999999999998</v>
      </c>
      <c r="H461">
        <f>PAT!H461+ExtraOrdinary_Items!H461</f>
        <v>21.92</v>
      </c>
      <c r="I461">
        <f>PAT!I461+ExtraOrdinary_Items!I461</f>
        <v>7.63</v>
      </c>
      <c r="J461">
        <f>PAT!J461+ExtraOrdinary_Items!J461</f>
        <v>23.27</v>
      </c>
      <c r="K461">
        <f>PAT!K461+ExtraOrdinary_Items!K461</f>
        <v>26.06</v>
      </c>
      <c r="L461">
        <f>PAT!L461+ExtraOrdinary_Items!L461</f>
        <v>56.55</v>
      </c>
      <c r="M461">
        <f>PAT!M461+ExtraOrdinary_Items!M461</f>
        <v>45.77</v>
      </c>
      <c r="N461">
        <f>PAT!N461+ExtraOrdinary_Items!N461</f>
        <v>48.66</v>
      </c>
      <c r="O461">
        <f>PAT!O461+ExtraOrdinary_Items!O461</f>
        <v>58.75</v>
      </c>
      <c r="P461">
        <f>PAT!P461+ExtraOrdinary_Items!P461</f>
        <v>46.67</v>
      </c>
      <c r="Q461">
        <f>PAT!Q461+ExtraOrdinary_Items!Q461</f>
        <v>96.04</v>
      </c>
    </row>
    <row r="462" spans="1:17" x14ac:dyDescent="0.25">
      <c r="A462">
        <v>459</v>
      </c>
      <c r="B462">
        <f>PAT!B462+ExtraOrdinary_Items!B462</f>
        <v>0.11</v>
      </c>
      <c r="C462">
        <f>PAT!C462+ExtraOrdinary_Items!C462</f>
        <v>5.0199999999999996</v>
      </c>
      <c r="D462">
        <f>PAT!D462+ExtraOrdinary_Items!D462</f>
        <v>7.9</v>
      </c>
      <c r="E462">
        <f>PAT!E462+ExtraOrdinary_Items!E462</f>
        <v>24.580000000000002</v>
      </c>
      <c r="F462">
        <f>PAT!F462+ExtraOrdinary_Items!F462</f>
        <v>39.86</v>
      </c>
      <c r="G462">
        <f>PAT!G462+ExtraOrdinary_Items!G462</f>
        <v>64.009999999999991</v>
      </c>
      <c r="H462">
        <f>PAT!H462+ExtraOrdinary_Items!H462</f>
        <v>58.57</v>
      </c>
      <c r="I462">
        <f>PAT!I462+ExtraOrdinary_Items!I462</f>
        <v>68.45</v>
      </c>
      <c r="J462">
        <f>PAT!J462+ExtraOrdinary_Items!J462</f>
        <v>92.33</v>
      </c>
      <c r="K462">
        <f>PAT!K462+ExtraOrdinary_Items!K462</f>
        <v>74.5</v>
      </c>
      <c r="L462">
        <f>PAT!L462+ExtraOrdinary_Items!L462</f>
        <v>78.209999999999994</v>
      </c>
      <c r="M462">
        <f>PAT!M462+ExtraOrdinary_Items!M462</f>
        <v>80.11</v>
      </c>
      <c r="N462">
        <f>PAT!N462+ExtraOrdinary_Items!N462</f>
        <v>70.42</v>
      </c>
      <c r="O462">
        <f>PAT!O462+ExtraOrdinary_Items!O462</f>
        <v>108.85</v>
      </c>
      <c r="P462">
        <f>PAT!P462+ExtraOrdinary_Items!P462</f>
        <v>97.66</v>
      </c>
      <c r="Q462">
        <f>PAT!Q462+ExtraOrdinary_Items!Q462</f>
        <v>112.77</v>
      </c>
    </row>
    <row r="463" spans="1:17" x14ac:dyDescent="0.25">
      <c r="A463">
        <v>460</v>
      </c>
      <c r="B463">
        <f>PAT!B463+ExtraOrdinary_Items!B463</f>
        <v>12.43</v>
      </c>
      <c r="C463">
        <f>PAT!C463+ExtraOrdinary_Items!C463</f>
        <v>23.400000000000002</v>
      </c>
      <c r="D463">
        <f>PAT!D463+ExtraOrdinary_Items!D463</f>
        <v>37.6</v>
      </c>
      <c r="E463">
        <f>PAT!E463+ExtraOrdinary_Items!E463</f>
        <v>36.330000000000005</v>
      </c>
      <c r="F463">
        <f>PAT!F463+ExtraOrdinary_Items!F463</f>
        <v>39.43</v>
      </c>
      <c r="G463">
        <f>PAT!G463+ExtraOrdinary_Items!G463</f>
        <v>39.03</v>
      </c>
      <c r="H463">
        <f>PAT!H463+ExtraOrdinary_Items!H463</f>
        <v>64.150000000000006</v>
      </c>
      <c r="I463">
        <f>PAT!I463+ExtraOrdinary_Items!I463</f>
        <v>35.770000000000003</v>
      </c>
      <c r="J463">
        <f>PAT!J463+ExtraOrdinary_Items!J463</f>
        <v>52.870000000000005</v>
      </c>
      <c r="K463">
        <f>PAT!K463+ExtraOrdinary_Items!K463</f>
        <v>82.92</v>
      </c>
      <c r="L463">
        <f>PAT!L463+ExtraOrdinary_Items!L463</f>
        <v>46.09</v>
      </c>
      <c r="M463">
        <f>PAT!M463+ExtraOrdinary_Items!M463</f>
        <v>47.62</v>
      </c>
      <c r="N463">
        <f>PAT!N463+ExtraOrdinary_Items!N463</f>
        <v>84.87</v>
      </c>
      <c r="O463">
        <f>PAT!O463+ExtraOrdinary_Items!O463</f>
        <v>96.04</v>
      </c>
      <c r="P463">
        <f>PAT!P463+ExtraOrdinary_Items!P463</f>
        <v>105.43</v>
      </c>
      <c r="Q463">
        <f>PAT!Q463+ExtraOrdinary_Items!Q463</f>
        <v>169.18</v>
      </c>
    </row>
    <row r="464" spans="1:17" x14ac:dyDescent="0.25">
      <c r="A464">
        <v>461</v>
      </c>
      <c r="B464">
        <f>PAT!B464+ExtraOrdinary_Items!B464</f>
        <v>6.21</v>
      </c>
      <c r="C464">
        <f>PAT!C464+ExtraOrdinary_Items!C464</f>
        <v>11.19</v>
      </c>
      <c r="D464">
        <f>PAT!D464+ExtraOrdinary_Items!D464</f>
        <v>24.94</v>
      </c>
      <c r="E464">
        <f>PAT!E464+ExtraOrdinary_Items!E464</f>
        <v>82</v>
      </c>
      <c r="F464">
        <f>PAT!F464+ExtraOrdinary_Items!F464</f>
        <v>96.149999999999991</v>
      </c>
      <c r="G464">
        <f>PAT!G464+ExtraOrdinary_Items!G464</f>
        <v>152.89000000000001</v>
      </c>
      <c r="H464">
        <f>PAT!H464+ExtraOrdinary_Items!H464</f>
        <v>169.77</v>
      </c>
      <c r="I464">
        <f>PAT!I464+ExtraOrdinary_Items!I464</f>
        <v>288.27999999999997</v>
      </c>
      <c r="J464">
        <f>PAT!J464+ExtraOrdinary_Items!J464</f>
        <v>431.40000000000003</v>
      </c>
      <c r="K464">
        <f>PAT!K464+ExtraOrdinary_Items!K464</f>
        <v>662.89</v>
      </c>
      <c r="L464">
        <f>PAT!L464+ExtraOrdinary_Items!L464</f>
        <v>730.29</v>
      </c>
      <c r="M464">
        <f>PAT!M464+ExtraOrdinary_Items!M464</f>
        <v>745.01</v>
      </c>
      <c r="N464">
        <f>PAT!N464+ExtraOrdinary_Items!N464</f>
        <v>823.07</v>
      </c>
      <c r="O464">
        <f>PAT!O464+ExtraOrdinary_Items!O464</f>
        <v>697.57</v>
      </c>
      <c r="P464">
        <f>PAT!P464+ExtraOrdinary_Items!P464</f>
        <v>761.86</v>
      </c>
      <c r="Q464">
        <f>PAT!Q464+ExtraOrdinary_Items!Q464</f>
        <v>1162.8699999999999</v>
      </c>
    </row>
    <row r="465" spans="1:17" x14ac:dyDescent="0.25">
      <c r="A465">
        <v>462</v>
      </c>
      <c r="B465">
        <f>PAT!B465+ExtraOrdinary_Items!B465</f>
        <v>51.78</v>
      </c>
      <c r="C465">
        <f>PAT!C465+ExtraOrdinary_Items!C465</f>
        <v>64.17</v>
      </c>
      <c r="D465">
        <f>PAT!D465+ExtraOrdinary_Items!D465</f>
        <v>52.92</v>
      </c>
      <c r="E465">
        <f>PAT!E465+ExtraOrdinary_Items!E465</f>
        <v>91.009999999999991</v>
      </c>
      <c r="F465">
        <f>PAT!F465+ExtraOrdinary_Items!F465</f>
        <v>118.55999999999999</v>
      </c>
      <c r="G465">
        <f>PAT!G465+ExtraOrdinary_Items!G465</f>
        <v>165.59</v>
      </c>
      <c r="H465">
        <f>PAT!H465+ExtraOrdinary_Items!H465</f>
        <v>193.92</v>
      </c>
      <c r="I465">
        <f>PAT!I465+ExtraOrdinary_Items!I465</f>
        <v>217.20000000000002</v>
      </c>
      <c r="J465">
        <f>PAT!J465+ExtraOrdinary_Items!J465</f>
        <v>299.10000000000002</v>
      </c>
      <c r="K465">
        <f>PAT!K465+ExtraOrdinary_Items!K465</f>
        <v>330.59</v>
      </c>
      <c r="L465">
        <f>PAT!L465+ExtraOrdinary_Items!L465</f>
        <v>557.93999999999994</v>
      </c>
      <c r="M465">
        <f>PAT!M465+ExtraOrdinary_Items!M465</f>
        <v>779.78000000000009</v>
      </c>
      <c r="N465">
        <f>PAT!N465+ExtraOrdinary_Items!N465</f>
        <v>666.4</v>
      </c>
      <c r="O465">
        <f>PAT!O465+ExtraOrdinary_Items!O465</f>
        <v>1762.19</v>
      </c>
      <c r="P465">
        <f>PAT!P465+ExtraOrdinary_Items!P465</f>
        <v>866.4</v>
      </c>
      <c r="Q465">
        <f>PAT!Q465+ExtraOrdinary_Items!Q465</f>
        <v>504</v>
      </c>
    </row>
    <row r="466" spans="1:17" x14ac:dyDescent="0.25">
      <c r="A466">
        <v>463</v>
      </c>
      <c r="B466">
        <f>PAT!B466+ExtraOrdinary_Items!B466</f>
        <v>0</v>
      </c>
      <c r="C466">
        <f>PAT!C466+ExtraOrdinary_Items!C466</f>
        <v>0.4</v>
      </c>
      <c r="D466">
        <f>PAT!D466+ExtraOrdinary_Items!D466</f>
        <v>0</v>
      </c>
      <c r="E466">
        <f>PAT!E466+ExtraOrdinary_Items!E466</f>
        <v>179.27</v>
      </c>
      <c r="F466">
        <f>PAT!F466+ExtraOrdinary_Items!F466</f>
        <v>72.31</v>
      </c>
      <c r="G466">
        <f>PAT!G466+ExtraOrdinary_Items!G466</f>
        <v>211.32000000000002</v>
      </c>
      <c r="H466">
        <f>PAT!H466+ExtraOrdinary_Items!H466</f>
        <v>409.68</v>
      </c>
      <c r="I466">
        <f>PAT!I466+ExtraOrdinary_Items!I466</f>
        <v>837.38</v>
      </c>
      <c r="J466">
        <f>PAT!J466+ExtraOrdinary_Items!J466</f>
        <v>1065.72</v>
      </c>
      <c r="K466">
        <f>PAT!K466+ExtraOrdinary_Items!K466</f>
        <v>1242.5</v>
      </c>
      <c r="L466">
        <f>PAT!L466+ExtraOrdinary_Items!L466</f>
        <v>388.65</v>
      </c>
      <c r="M466">
        <f>PAT!M466+ExtraOrdinary_Items!M466</f>
        <v>101.22</v>
      </c>
      <c r="N466">
        <f>PAT!N466+ExtraOrdinary_Items!N466</f>
        <v>782.9799999999999</v>
      </c>
      <c r="O466">
        <f>PAT!O466+ExtraOrdinary_Items!O466</f>
        <v>915.48</v>
      </c>
      <c r="P466">
        <f>PAT!P466+ExtraOrdinary_Items!P466</f>
        <v>437.77000000000004</v>
      </c>
      <c r="Q466">
        <f>PAT!Q466+ExtraOrdinary_Items!Q466</f>
        <v>937.81000000000006</v>
      </c>
    </row>
    <row r="467" spans="1:17" x14ac:dyDescent="0.25">
      <c r="A467">
        <v>464</v>
      </c>
      <c r="B467">
        <f>PAT!B467+ExtraOrdinary_Items!B467</f>
        <v>16.89</v>
      </c>
      <c r="C467">
        <f>PAT!C467+ExtraOrdinary_Items!C467</f>
        <v>17.23</v>
      </c>
      <c r="D467">
        <f>PAT!D467+ExtraOrdinary_Items!D467</f>
        <v>19.619999999999997</v>
      </c>
      <c r="E467">
        <f>PAT!E467+ExtraOrdinary_Items!E467</f>
        <v>26.75</v>
      </c>
      <c r="F467">
        <f>PAT!F467+ExtraOrdinary_Items!F467</f>
        <v>33.839999999999996</v>
      </c>
      <c r="G467">
        <f>PAT!G467+ExtraOrdinary_Items!G467</f>
        <v>33.69</v>
      </c>
      <c r="H467">
        <f>PAT!H467+ExtraOrdinary_Items!H467</f>
        <v>27</v>
      </c>
      <c r="I467">
        <f>PAT!I467+ExtraOrdinary_Items!I467</f>
        <v>40.32</v>
      </c>
      <c r="J467">
        <f>PAT!J467+ExtraOrdinary_Items!J467</f>
        <v>43.42</v>
      </c>
      <c r="K467">
        <f>PAT!K467+ExtraOrdinary_Items!K467</f>
        <v>47.27</v>
      </c>
      <c r="L467">
        <f>PAT!L467+ExtraOrdinary_Items!L467</f>
        <v>62.26</v>
      </c>
      <c r="M467">
        <f>PAT!M467+ExtraOrdinary_Items!M467</f>
        <v>58.56</v>
      </c>
      <c r="N467">
        <f>PAT!N467+ExtraOrdinary_Items!N467</f>
        <v>100.5</v>
      </c>
      <c r="O467">
        <f>PAT!O467+ExtraOrdinary_Items!O467</f>
        <v>86.55</v>
      </c>
      <c r="P467">
        <f>PAT!P467+ExtraOrdinary_Items!P467</f>
        <v>106.87</v>
      </c>
      <c r="Q467">
        <f>PAT!Q467+ExtraOrdinary_Items!Q467</f>
        <v>116.96000000000001</v>
      </c>
    </row>
    <row r="468" spans="1:17" x14ac:dyDescent="0.25">
      <c r="A468">
        <v>465</v>
      </c>
      <c r="B468">
        <f>PAT!B468+ExtraOrdinary_Items!B468</f>
        <v>19.05</v>
      </c>
      <c r="C468">
        <f>PAT!C468+ExtraOrdinary_Items!C468</f>
        <v>44.04</v>
      </c>
      <c r="D468">
        <f>PAT!D468+ExtraOrdinary_Items!D468</f>
        <v>40.270000000000003</v>
      </c>
      <c r="E468">
        <f>PAT!E468+ExtraOrdinary_Items!E468</f>
        <v>56.82</v>
      </c>
      <c r="F468">
        <f>PAT!F468+ExtraOrdinary_Items!F468</f>
        <v>40.94</v>
      </c>
      <c r="G468">
        <f>PAT!G468+ExtraOrdinary_Items!G468</f>
        <v>39.950000000000003</v>
      </c>
      <c r="H468">
        <f>PAT!H468+ExtraOrdinary_Items!H468</f>
        <v>-53.04</v>
      </c>
      <c r="I468">
        <f>PAT!I468+ExtraOrdinary_Items!I468</f>
        <v>56.46</v>
      </c>
      <c r="J468">
        <f>PAT!J468+ExtraOrdinary_Items!J468</f>
        <v>67.08</v>
      </c>
      <c r="K468">
        <f>PAT!K468+ExtraOrdinary_Items!K468</f>
        <v>-42</v>
      </c>
      <c r="L468">
        <f>PAT!L468+ExtraOrdinary_Items!L468</f>
        <v>49.33</v>
      </c>
      <c r="M468">
        <f>PAT!M468+ExtraOrdinary_Items!M468</f>
        <v>197.03</v>
      </c>
      <c r="N468">
        <f>PAT!N468+ExtraOrdinary_Items!N468</f>
        <v>117.82</v>
      </c>
      <c r="O468">
        <f>PAT!O468+ExtraOrdinary_Items!O468</f>
        <v>242.33</v>
      </c>
      <c r="P468">
        <f>PAT!P468+ExtraOrdinary_Items!P468</f>
        <v>336.98</v>
      </c>
      <c r="Q468">
        <f>PAT!Q468+ExtraOrdinary_Items!Q468</f>
        <v>292.11</v>
      </c>
    </row>
    <row r="469" spans="1:17" x14ac:dyDescent="0.25">
      <c r="A469">
        <v>466</v>
      </c>
      <c r="B469">
        <f>PAT!B469+ExtraOrdinary_Items!B469</f>
        <v>0</v>
      </c>
      <c r="C469">
        <f>PAT!C469+ExtraOrdinary_Items!C469</f>
        <v>0</v>
      </c>
      <c r="D469">
        <f>PAT!D469+ExtraOrdinary_Items!D469</f>
        <v>0</v>
      </c>
      <c r="E469">
        <f>PAT!E469+ExtraOrdinary_Items!E469</f>
        <v>0</v>
      </c>
      <c r="F469">
        <f>PAT!F469+ExtraOrdinary_Items!F469</f>
        <v>0</v>
      </c>
      <c r="G469">
        <f>PAT!G469+ExtraOrdinary_Items!G469</f>
        <v>0.04</v>
      </c>
      <c r="H469">
        <f>PAT!H469+ExtraOrdinary_Items!H469</f>
        <v>0.05</v>
      </c>
      <c r="I469">
        <f>PAT!I469+ExtraOrdinary_Items!I469</f>
        <v>0.03</v>
      </c>
      <c r="J469">
        <f>PAT!J469+ExtraOrdinary_Items!J469</f>
        <v>0.06</v>
      </c>
      <c r="K469">
        <f>PAT!K469+ExtraOrdinary_Items!K469</f>
        <v>3.22</v>
      </c>
      <c r="L469">
        <f>PAT!L469+ExtraOrdinary_Items!L469</f>
        <v>0.66</v>
      </c>
      <c r="M469">
        <f>PAT!M469+ExtraOrdinary_Items!M469</f>
        <v>0.19</v>
      </c>
      <c r="N469">
        <f>PAT!N469+ExtraOrdinary_Items!N469</f>
        <v>0.67</v>
      </c>
      <c r="O469">
        <f>PAT!O469+ExtraOrdinary_Items!O469</f>
        <v>0.16</v>
      </c>
      <c r="P469">
        <f>PAT!P469+ExtraOrdinary_Items!P469</f>
        <v>158.94999999999999</v>
      </c>
      <c r="Q469">
        <f>PAT!Q469+ExtraOrdinary_Items!Q469</f>
        <v>136.46</v>
      </c>
    </row>
    <row r="470" spans="1:17" x14ac:dyDescent="0.25">
      <c r="A470">
        <v>467</v>
      </c>
      <c r="B470">
        <f>PAT!B470+ExtraOrdinary_Items!B470</f>
        <v>0.01</v>
      </c>
      <c r="C470">
        <f>PAT!C470+ExtraOrdinary_Items!C470</f>
        <v>2.38</v>
      </c>
      <c r="D470">
        <f>PAT!D470+ExtraOrdinary_Items!D470</f>
        <v>0.09</v>
      </c>
      <c r="E470">
        <f>PAT!E470+ExtraOrdinary_Items!E470</f>
        <v>-46.09</v>
      </c>
      <c r="F470">
        <f>PAT!F470+ExtraOrdinary_Items!F470</f>
        <v>-32.03</v>
      </c>
      <c r="G470">
        <f>PAT!G470+ExtraOrdinary_Items!G470</f>
        <v>-4.2200000000000006</v>
      </c>
      <c r="H470">
        <f>PAT!H470+ExtraOrdinary_Items!H470</f>
        <v>-67.72</v>
      </c>
      <c r="I470">
        <f>PAT!I470+ExtraOrdinary_Items!I470</f>
        <v>-81.839999999999989</v>
      </c>
      <c r="J470">
        <f>PAT!J470+ExtraOrdinary_Items!J470</f>
        <v>-49.25</v>
      </c>
      <c r="K470">
        <f>PAT!K470+ExtraOrdinary_Items!K470</f>
        <v>9.56</v>
      </c>
      <c r="L470">
        <f>PAT!L470+ExtraOrdinary_Items!L470</f>
        <v>10.3</v>
      </c>
      <c r="M470">
        <f>PAT!M470+ExtraOrdinary_Items!M470</f>
        <v>79.069999999999993</v>
      </c>
      <c r="N470">
        <f>PAT!N470+ExtraOrdinary_Items!N470</f>
        <v>14.63</v>
      </c>
      <c r="O470">
        <f>PAT!O470+ExtraOrdinary_Items!O470</f>
        <v>125</v>
      </c>
      <c r="P470">
        <f>PAT!P470+ExtraOrdinary_Items!P470</f>
        <v>115.46</v>
      </c>
      <c r="Q470">
        <f>PAT!Q470+ExtraOrdinary_Items!Q470</f>
        <v>103.37</v>
      </c>
    </row>
    <row r="471" spans="1:17" x14ac:dyDescent="0.25">
      <c r="A471">
        <v>468</v>
      </c>
      <c r="B471">
        <f>PAT!B471+ExtraOrdinary_Items!B471</f>
        <v>-27.48</v>
      </c>
      <c r="C471">
        <f>PAT!C471+ExtraOrdinary_Items!C471</f>
        <v>39.97</v>
      </c>
      <c r="D471">
        <f>PAT!D471+ExtraOrdinary_Items!D471</f>
        <v>54.29</v>
      </c>
      <c r="E471">
        <f>PAT!E471+ExtraOrdinary_Items!E471</f>
        <v>113.92</v>
      </c>
      <c r="F471">
        <f>PAT!F471+ExtraOrdinary_Items!F471</f>
        <v>107.04</v>
      </c>
      <c r="G471">
        <f>PAT!G471+ExtraOrdinary_Items!G471</f>
        <v>91.91</v>
      </c>
      <c r="H471">
        <f>PAT!H471+ExtraOrdinary_Items!H471</f>
        <v>147.74</v>
      </c>
      <c r="I471">
        <f>PAT!I471+ExtraOrdinary_Items!I471</f>
        <v>181.29</v>
      </c>
      <c r="J471">
        <f>PAT!J471+ExtraOrdinary_Items!J471</f>
        <v>157.5</v>
      </c>
      <c r="K471">
        <f>PAT!K471+ExtraOrdinary_Items!K471</f>
        <v>227.04</v>
      </c>
      <c r="L471">
        <f>PAT!L471+ExtraOrdinary_Items!L471</f>
        <v>208.17</v>
      </c>
      <c r="M471">
        <f>PAT!M471+ExtraOrdinary_Items!M471</f>
        <v>434.55</v>
      </c>
      <c r="N471">
        <f>PAT!N471+ExtraOrdinary_Items!N471</f>
        <v>492.5</v>
      </c>
      <c r="O471">
        <f>PAT!O471+ExtraOrdinary_Items!O471</f>
        <v>385.11</v>
      </c>
      <c r="P471">
        <f>PAT!P471+ExtraOrdinary_Items!P471</f>
        <v>245.11</v>
      </c>
      <c r="Q471">
        <f>PAT!Q471+ExtraOrdinary_Items!Q471</f>
        <v>548.04999999999995</v>
      </c>
    </row>
    <row r="472" spans="1:17" x14ac:dyDescent="0.25">
      <c r="A472">
        <v>469</v>
      </c>
      <c r="B472">
        <f>PAT!B472+ExtraOrdinary_Items!B472</f>
        <v>207.92000000000002</v>
      </c>
      <c r="C472">
        <f>PAT!C472+ExtraOrdinary_Items!C472</f>
        <v>437.93</v>
      </c>
      <c r="D472">
        <f>PAT!D472+ExtraOrdinary_Items!D472</f>
        <v>346.71</v>
      </c>
      <c r="E472">
        <f>PAT!E472+ExtraOrdinary_Items!E472</f>
        <v>196.93</v>
      </c>
      <c r="F472">
        <f>PAT!F472+ExtraOrdinary_Items!F472</f>
        <v>316.10000000000002</v>
      </c>
      <c r="G472">
        <f>PAT!G472+ExtraOrdinary_Items!G472</f>
        <v>418.46000000000004</v>
      </c>
      <c r="H472">
        <f>PAT!H472+ExtraOrdinary_Items!H472</f>
        <v>575.48</v>
      </c>
      <c r="I472">
        <f>PAT!I472+ExtraOrdinary_Items!I472</f>
        <v>1015.6600000000001</v>
      </c>
      <c r="J472">
        <f>PAT!J472+ExtraOrdinary_Items!J472</f>
        <v>906.54</v>
      </c>
      <c r="K472">
        <f>PAT!K472+ExtraOrdinary_Items!K472</f>
        <v>1114.97</v>
      </c>
      <c r="L472">
        <f>PAT!L472+ExtraOrdinary_Items!L472</f>
        <v>618.63</v>
      </c>
      <c r="M472">
        <f>PAT!M472+ExtraOrdinary_Items!M472</f>
        <v>1514.71</v>
      </c>
      <c r="N472">
        <f>PAT!N472+ExtraOrdinary_Items!N472</f>
        <v>1141.32</v>
      </c>
      <c r="O472">
        <f>PAT!O472+ExtraOrdinary_Items!O472</f>
        <v>-2796.2200000000003</v>
      </c>
      <c r="P472">
        <f>PAT!P472+ExtraOrdinary_Items!P472</f>
        <v>-1850.17</v>
      </c>
      <c r="Q472">
        <f>PAT!Q472+ExtraOrdinary_Items!Q472</f>
        <v>-4436.29</v>
      </c>
    </row>
    <row r="473" spans="1:17" x14ac:dyDescent="0.25">
      <c r="A473">
        <v>470</v>
      </c>
      <c r="B473">
        <f>PAT!B473+ExtraOrdinary_Items!B473</f>
        <v>35.51</v>
      </c>
      <c r="C473">
        <f>PAT!C473+ExtraOrdinary_Items!C473</f>
        <v>39.619999999999997</v>
      </c>
      <c r="D473">
        <f>PAT!D473+ExtraOrdinary_Items!D473</f>
        <v>30.7</v>
      </c>
      <c r="E473">
        <f>PAT!E473+ExtraOrdinary_Items!E473</f>
        <v>33.06</v>
      </c>
      <c r="F473">
        <f>PAT!F473+ExtraOrdinary_Items!F473</f>
        <v>42.15</v>
      </c>
      <c r="G473">
        <f>PAT!G473+ExtraOrdinary_Items!G473</f>
        <v>60.51</v>
      </c>
      <c r="H473">
        <f>PAT!H473+ExtraOrdinary_Items!H473</f>
        <v>104.58</v>
      </c>
      <c r="I473">
        <f>PAT!I473+ExtraOrdinary_Items!I473</f>
        <v>90.4</v>
      </c>
      <c r="J473">
        <f>PAT!J473+ExtraOrdinary_Items!J473</f>
        <v>282.08</v>
      </c>
      <c r="K473">
        <f>PAT!K473+ExtraOrdinary_Items!K473</f>
        <v>149.62</v>
      </c>
      <c r="L473">
        <f>PAT!L473+ExtraOrdinary_Items!L473</f>
        <v>138.51</v>
      </c>
      <c r="M473">
        <f>PAT!M473+ExtraOrdinary_Items!M473</f>
        <v>129.85000000000002</v>
      </c>
      <c r="N473">
        <f>PAT!N473+ExtraOrdinary_Items!N473</f>
        <v>142.01999999999998</v>
      </c>
      <c r="O473">
        <f>PAT!O473+ExtraOrdinary_Items!O473</f>
        <v>1045.26</v>
      </c>
      <c r="P473">
        <f>PAT!P473+ExtraOrdinary_Items!P473</f>
        <v>1164.28</v>
      </c>
      <c r="Q473">
        <f>PAT!Q473+ExtraOrdinary_Items!Q473</f>
        <v>100.92</v>
      </c>
    </row>
    <row r="474" spans="1:17" x14ac:dyDescent="0.25">
      <c r="A474">
        <v>471</v>
      </c>
      <c r="B474">
        <f>PAT!B474+ExtraOrdinary_Items!B474</f>
        <v>0</v>
      </c>
      <c r="C474">
        <f>PAT!C474+ExtraOrdinary_Items!C474</f>
        <v>0.03</v>
      </c>
      <c r="D474">
        <f>PAT!D474+ExtraOrdinary_Items!D474</f>
        <v>0.17</v>
      </c>
      <c r="E474">
        <f>PAT!E474+ExtraOrdinary_Items!E474</f>
        <v>0</v>
      </c>
      <c r="F474">
        <f>PAT!F474+ExtraOrdinary_Items!F474</f>
        <v>0.05</v>
      </c>
      <c r="G474">
        <f>PAT!G474+ExtraOrdinary_Items!G474</f>
        <v>1.18</v>
      </c>
      <c r="H474">
        <f>PAT!H474+ExtraOrdinary_Items!H474</f>
        <v>-0.67</v>
      </c>
      <c r="I474">
        <f>PAT!I474+ExtraOrdinary_Items!I474</f>
        <v>9.64</v>
      </c>
      <c r="J474">
        <f>PAT!J474+ExtraOrdinary_Items!J474</f>
        <v>11.41</v>
      </c>
      <c r="K474">
        <f>PAT!K474+ExtraOrdinary_Items!K474</f>
        <v>1.71</v>
      </c>
      <c r="L474">
        <f>PAT!L474+ExtraOrdinary_Items!L474</f>
        <v>33.85</v>
      </c>
      <c r="M474">
        <f>PAT!M474+ExtraOrdinary_Items!M474</f>
        <v>55.04</v>
      </c>
      <c r="N474">
        <f>PAT!N474+ExtraOrdinary_Items!N474</f>
        <v>75.790000000000006</v>
      </c>
      <c r="O474">
        <f>PAT!O474+ExtraOrdinary_Items!O474</f>
        <v>177.22</v>
      </c>
      <c r="P474">
        <f>PAT!P474+ExtraOrdinary_Items!P474</f>
        <v>221.32999999999998</v>
      </c>
      <c r="Q474">
        <f>PAT!Q474+ExtraOrdinary_Items!Q474</f>
        <v>0.42</v>
      </c>
    </row>
    <row r="475" spans="1:17" x14ac:dyDescent="0.25">
      <c r="A475">
        <v>472</v>
      </c>
      <c r="B475">
        <f>PAT!B475+ExtraOrdinary_Items!B475</f>
        <v>0.15</v>
      </c>
      <c r="C475">
        <f>PAT!C475+ExtraOrdinary_Items!C475</f>
        <v>38.85</v>
      </c>
      <c r="D475">
        <f>PAT!D475+ExtraOrdinary_Items!D475</f>
        <v>3.25</v>
      </c>
      <c r="E475">
        <f>PAT!E475+ExtraOrdinary_Items!E475</f>
        <v>229.85</v>
      </c>
      <c r="F475">
        <f>PAT!F475+ExtraOrdinary_Items!F475</f>
        <v>782.91</v>
      </c>
      <c r="G475">
        <f>PAT!G475+ExtraOrdinary_Items!G475</f>
        <v>1007.64</v>
      </c>
      <c r="H475">
        <f>PAT!H475+ExtraOrdinary_Items!H475</f>
        <v>977.51</v>
      </c>
      <c r="I475">
        <f>PAT!I475+ExtraOrdinary_Items!I475</f>
        <v>1095.26</v>
      </c>
      <c r="J475">
        <f>PAT!J475+ExtraOrdinary_Items!J475</f>
        <v>1404.3</v>
      </c>
      <c r="K475">
        <f>PAT!K475+ExtraOrdinary_Items!K475</f>
        <v>2446.19</v>
      </c>
      <c r="L475">
        <f>PAT!L475+ExtraOrdinary_Items!L475</f>
        <v>2655.5</v>
      </c>
      <c r="M475">
        <f>PAT!M475+ExtraOrdinary_Items!M475</f>
        <v>2152.3999999999996</v>
      </c>
      <c r="N475">
        <f>PAT!N475+ExtraOrdinary_Items!N475</f>
        <v>2014.81</v>
      </c>
      <c r="O475">
        <f>PAT!O475+ExtraOrdinary_Items!O475</f>
        <v>2396.52</v>
      </c>
      <c r="P475">
        <f>PAT!P475+ExtraOrdinary_Items!P475</f>
        <v>3317.5699999999997</v>
      </c>
      <c r="Q475">
        <f>PAT!Q475+ExtraOrdinary_Items!Q475</f>
        <v>3341.01</v>
      </c>
    </row>
    <row r="476" spans="1:17" x14ac:dyDescent="0.25">
      <c r="A476">
        <v>473</v>
      </c>
      <c r="B476">
        <f>PAT!B476+ExtraOrdinary_Items!B476</f>
        <v>27.419999999999998</v>
      </c>
      <c r="C476">
        <f>PAT!C476+ExtraOrdinary_Items!C476</f>
        <v>44.7</v>
      </c>
      <c r="D476">
        <f>PAT!D476+ExtraOrdinary_Items!D476</f>
        <v>45.7</v>
      </c>
      <c r="E476">
        <f>PAT!E476+ExtraOrdinary_Items!E476</f>
        <v>81.849999999999994</v>
      </c>
      <c r="F476">
        <f>PAT!F476+ExtraOrdinary_Items!F476</f>
        <v>90.47</v>
      </c>
      <c r="G476">
        <f>PAT!G476+ExtraOrdinary_Items!G476</f>
        <v>78</v>
      </c>
      <c r="H476">
        <f>PAT!H476+ExtraOrdinary_Items!H476</f>
        <v>124.75</v>
      </c>
      <c r="I476">
        <f>PAT!I476+ExtraOrdinary_Items!I476</f>
        <v>134.58999999999997</v>
      </c>
      <c r="J476">
        <f>PAT!J476+ExtraOrdinary_Items!J476</f>
        <v>108.86</v>
      </c>
      <c r="K476">
        <f>PAT!K476+ExtraOrdinary_Items!K476</f>
        <v>83.11999999999999</v>
      </c>
      <c r="L476">
        <f>PAT!L476+ExtraOrdinary_Items!L476</f>
        <v>131.29</v>
      </c>
      <c r="M476">
        <f>PAT!M476+ExtraOrdinary_Items!M476</f>
        <v>176.97</v>
      </c>
      <c r="N476">
        <f>PAT!N476+ExtraOrdinary_Items!N476</f>
        <v>64.790000000000006</v>
      </c>
      <c r="O476">
        <f>PAT!O476+ExtraOrdinary_Items!O476</f>
        <v>102.27000000000001</v>
      </c>
      <c r="P476">
        <f>PAT!P476+ExtraOrdinary_Items!P476</f>
        <v>103.87</v>
      </c>
      <c r="Q476">
        <f>PAT!Q476+ExtraOrdinary_Items!Q476</f>
        <v>2565.0699999999997</v>
      </c>
    </row>
    <row r="477" spans="1:17" x14ac:dyDescent="0.25">
      <c r="A477">
        <v>474</v>
      </c>
      <c r="B477">
        <f>PAT!B477+ExtraOrdinary_Items!B477</f>
        <v>552.69000000000005</v>
      </c>
      <c r="C477">
        <f>PAT!C477+ExtraOrdinary_Items!C477</f>
        <v>712.07999999999993</v>
      </c>
      <c r="D477">
        <f>PAT!D477+ExtraOrdinary_Items!D477</f>
        <v>719.06</v>
      </c>
      <c r="E477">
        <f>PAT!E477+ExtraOrdinary_Items!E477</f>
        <v>705.77</v>
      </c>
      <c r="F477">
        <f>PAT!F477+ExtraOrdinary_Items!F477</f>
        <v>845.68</v>
      </c>
      <c r="G477">
        <f>PAT!G477+ExtraOrdinary_Items!G477</f>
        <v>1387.62</v>
      </c>
      <c r="H477">
        <f>PAT!H477+ExtraOrdinary_Items!H477</f>
        <v>1726.77</v>
      </c>
      <c r="I477">
        <f>PAT!I477+ExtraOrdinary_Items!I477</f>
        <v>2075.2600000000002</v>
      </c>
      <c r="J477">
        <f>PAT!J477+ExtraOrdinary_Items!J477</f>
        <v>2081.9499999999998</v>
      </c>
      <c r="K477">
        <f>PAT!K477+ExtraOrdinary_Items!K477</f>
        <v>1787.92</v>
      </c>
      <c r="L477">
        <f>PAT!L477+ExtraOrdinary_Items!L477</f>
        <v>2158.6699999999996</v>
      </c>
      <c r="M477">
        <f>PAT!M477+ExtraOrdinary_Items!M477</f>
        <v>1696.2</v>
      </c>
      <c r="N477">
        <f>PAT!N477+ExtraOrdinary_Items!N477</f>
        <v>1782.0500000000002</v>
      </c>
      <c r="O477">
        <f>PAT!O477+ExtraOrdinary_Items!O477</f>
        <v>1355.98</v>
      </c>
      <c r="P477">
        <f>PAT!P477+ExtraOrdinary_Items!P477</f>
        <v>555.28000000000009</v>
      </c>
      <c r="Q477">
        <f>PAT!Q477+ExtraOrdinary_Items!Q477</f>
        <v>-5246.7699999999995</v>
      </c>
    </row>
    <row r="478" spans="1:17" x14ac:dyDescent="0.25">
      <c r="A478">
        <v>475</v>
      </c>
      <c r="B478">
        <f>PAT!B478+ExtraOrdinary_Items!B478</f>
        <v>1.44</v>
      </c>
      <c r="C478">
        <f>PAT!C478+ExtraOrdinary_Items!C478</f>
        <v>2.78</v>
      </c>
      <c r="D478">
        <f>PAT!D478+ExtraOrdinary_Items!D478</f>
        <v>46.99</v>
      </c>
      <c r="E478">
        <f>PAT!E478+ExtraOrdinary_Items!E478</f>
        <v>19.41</v>
      </c>
      <c r="F478">
        <f>PAT!F478+ExtraOrdinary_Items!F478</f>
        <v>65.09</v>
      </c>
      <c r="G478">
        <f>PAT!G478+ExtraOrdinary_Items!G478</f>
        <v>62.81</v>
      </c>
      <c r="H478">
        <f>PAT!H478+ExtraOrdinary_Items!H478</f>
        <v>62.49</v>
      </c>
      <c r="I478">
        <f>PAT!I478+ExtraOrdinary_Items!I478</f>
        <v>96.97</v>
      </c>
      <c r="J478">
        <f>PAT!J478+ExtraOrdinary_Items!J478</f>
        <v>147.29</v>
      </c>
      <c r="K478">
        <f>PAT!K478+ExtraOrdinary_Items!K478</f>
        <v>126.44</v>
      </c>
      <c r="L478">
        <f>PAT!L478+ExtraOrdinary_Items!L478</f>
        <v>205.61</v>
      </c>
      <c r="M478">
        <f>PAT!M478+ExtraOrdinary_Items!M478</f>
        <v>4547.3999999999996</v>
      </c>
      <c r="N478">
        <f>PAT!N478+ExtraOrdinary_Items!N478</f>
        <v>912.64</v>
      </c>
      <c r="O478">
        <f>PAT!O478+ExtraOrdinary_Items!O478</f>
        <v>687.06999999999994</v>
      </c>
      <c r="P478">
        <f>PAT!P478+ExtraOrdinary_Items!P478</f>
        <v>541.53</v>
      </c>
      <c r="Q478">
        <f>PAT!Q478+ExtraOrdinary_Items!Q478</f>
        <v>452.89</v>
      </c>
    </row>
    <row r="479" spans="1:17" x14ac:dyDescent="0.25">
      <c r="A479">
        <v>476</v>
      </c>
      <c r="B479">
        <f>PAT!B479+ExtraOrdinary_Items!B479</f>
        <v>13.11</v>
      </c>
      <c r="C479">
        <f>PAT!C479+ExtraOrdinary_Items!C479</f>
        <v>21.35</v>
      </c>
      <c r="D479">
        <f>PAT!D479+ExtraOrdinary_Items!D479</f>
        <v>26.73</v>
      </c>
      <c r="E479">
        <f>PAT!E479+ExtraOrdinary_Items!E479</f>
        <v>43.63</v>
      </c>
      <c r="F479">
        <f>PAT!F479+ExtraOrdinary_Items!F479</f>
        <v>494.46999999999997</v>
      </c>
      <c r="G479">
        <f>PAT!G479+ExtraOrdinary_Items!G479</f>
        <v>311.27999999999997</v>
      </c>
      <c r="H479">
        <f>PAT!H479+ExtraOrdinary_Items!H479</f>
        <v>296.66000000000003</v>
      </c>
      <c r="I479">
        <f>PAT!I479+ExtraOrdinary_Items!I479</f>
        <v>376.03</v>
      </c>
      <c r="J479">
        <f>PAT!J479+ExtraOrdinary_Items!J479</f>
        <v>385.48</v>
      </c>
      <c r="K479">
        <f>PAT!K479+ExtraOrdinary_Items!K479</f>
        <v>343.11</v>
      </c>
      <c r="L479">
        <f>PAT!L479+ExtraOrdinary_Items!L479</f>
        <v>320.81</v>
      </c>
      <c r="M479">
        <f>PAT!M479+ExtraOrdinary_Items!M479</f>
        <v>-5102.82</v>
      </c>
      <c r="N479">
        <f>PAT!N479+ExtraOrdinary_Items!N479</f>
        <v>-1956.13</v>
      </c>
      <c r="O479">
        <f>PAT!O479+ExtraOrdinary_Items!O479</f>
        <v>122.10000000000001</v>
      </c>
      <c r="P479">
        <f>PAT!P479+ExtraOrdinary_Items!P479</f>
        <v>234.22</v>
      </c>
      <c r="Q479">
        <f>PAT!Q479+ExtraOrdinary_Items!Q479</f>
        <v>561.74</v>
      </c>
    </row>
    <row r="480" spans="1:17" x14ac:dyDescent="0.25">
      <c r="A480">
        <v>477</v>
      </c>
      <c r="B480">
        <f>PAT!B480+ExtraOrdinary_Items!B480</f>
        <v>0</v>
      </c>
      <c r="C480">
        <f>PAT!C480+ExtraOrdinary_Items!C480</f>
        <v>8.4700000000000006</v>
      </c>
      <c r="D480">
        <f>PAT!D480+ExtraOrdinary_Items!D480</f>
        <v>15.479999999999999</v>
      </c>
      <c r="E480">
        <f>PAT!E480+ExtraOrdinary_Items!E480</f>
        <v>17.75</v>
      </c>
      <c r="F480">
        <f>PAT!F480+ExtraOrdinary_Items!F480</f>
        <v>6.82</v>
      </c>
      <c r="G480">
        <f>PAT!G480+ExtraOrdinary_Items!G480</f>
        <v>1.83</v>
      </c>
      <c r="H480">
        <f>PAT!H480+ExtraOrdinary_Items!H480</f>
        <v>19.07</v>
      </c>
      <c r="I480">
        <f>PAT!I480+ExtraOrdinary_Items!I480</f>
        <v>41.86</v>
      </c>
      <c r="J480">
        <f>PAT!J480+ExtraOrdinary_Items!J480</f>
        <v>57.199999999999996</v>
      </c>
      <c r="K480">
        <f>PAT!K480+ExtraOrdinary_Items!K480</f>
        <v>75.680000000000007</v>
      </c>
      <c r="L480">
        <f>PAT!L480+ExtraOrdinary_Items!L480</f>
        <v>90.48</v>
      </c>
      <c r="M480">
        <f>PAT!M480+ExtraOrdinary_Items!M480</f>
        <v>88.58</v>
      </c>
      <c r="N480">
        <f>PAT!N480+ExtraOrdinary_Items!N480</f>
        <v>90.41</v>
      </c>
      <c r="O480">
        <f>PAT!O480+ExtraOrdinary_Items!O480</f>
        <v>113.74</v>
      </c>
      <c r="P480">
        <f>PAT!P480+ExtraOrdinary_Items!P480</f>
        <v>75.040000000000006</v>
      </c>
      <c r="Q480">
        <f>PAT!Q480+ExtraOrdinary_Items!Q480</f>
        <v>117.13</v>
      </c>
    </row>
    <row r="481" spans="1:17" x14ac:dyDescent="0.25">
      <c r="A481">
        <v>478</v>
      </c>
      <c r="B481">
        <f>PAT!B481+ExtraOrdinary_Items!B481</f>
        <v>4.1399999999999997</v>
      </c>
      <c r="C481">
        <f>PAT!C481+ExtraOrdinary_Items!C481</f>
        <v>6.7200000000000006</v>
      </c>
      <c r="D481">
        <f>PAT!D481+ExtraOrdinary_Items!D481</f>
        <v>7.21</v>
      </c>
      <c r="E481">
        <f>PAT!E481+ExtraOrdinary_Items!E481</f>
        <v>7.73</v>
      </c>
      <c r="F481">
        <f>PAT!F481+ExtraOrdinary_Items!F481</f>
        <v>17.04</v>
      </c>
      <c r="G481">
        <f>PAT!G481+ExtraOrdinary_Items!G481</f>
        <v>21.68</v>
      </c>
      <c r="H481">
        <f>PAT!H481+ExtraOrdinary_Items!H481</f>
        <v>11.4</v>
      </c>
      <c r="I481">
        <f>PAT!I481+ExtraOrdinary_Items!I481</f>
        <v>51.599999999999994</v>
      </c>
      <c r="J481">
        <f>PAT!J481+ExtraOrdinary_Items!J481</f>
        <v>63.5</v>
      </c>
      <c r="K481">
        <f>PAT!K481+ExtraOrdinary_Items!K481</f>
        <v>67.72</v>
      </c>
      <c r="L481">
        <f>PAT!L481+ExtraOrdinary_Items!L481</f>
        <v>31.83</v>
      </c>
      <c r="M481">
        <f>PAT!M481+ExtraOrdinary_Items!M481</f>
        <v>59.18</v>
      </c>
      <c r="N481">
        <f>PAT!N481+ExtraOrdinary_Items!N481</f>
        <v>49.61</v>
      </c>
      <c r="O481">
        <f>PAT!O481+ExtraOrdinary_Items!O481</f>
        <v>63.589999999999996</v>
      </c>
      <c r="P481">
        <f>PAT!P481+ExtraOrdinary_Items!P481</f>
        <v>80.040000000000006</v>
      </c>
      <c r="Q481">
        <f>PAT!Q481+ExtraOrdinary_Items!Q481</f>
        <v>118.57</v>
      </c>
    </row>
    <row r="482" spans="1:17" x14ac:dyDescent="0.25">
      <c r="A482">
        <v>479</v>
      </c>
      <c r="B482">
        <f>PAT!B482+ExtraOrdinary_Items!B482</f>
        <v>0</v>
      </c>
      <c r="C482">
        <f>PAT!C482+ExtraOrdinary_Items!C482</f>
        <v>4.26</v>
      </c>
      <c r="D482">
        <f>PAT!D482+ExtraOrdinary_Items!D482</f>
        <v>2.1399999999999997</v>
      </c>
      <c r="E482">
        <f>PAT!E482+ExtraOrdinary_Items!E482</f>
        <v>3.48</v>
      </c>
      <c r="F482">
        <f>PAT!F482+ExtraOrdinary_Items!F482</f>
        <v>84.45</v>
      </c>
      <c r="G482">
        <f>PAT!G482+ExtraOrdinary_Items!G482</f>
        <v>7.4099999999999993</v>
      </c>
      <c r="H482">
        <f>PAT!H482+ExtraOrdinary_Items!H482</f>
        <v>0.49</v>
      </c>
      <c r="I482">
        <f>PAT!I482+ExtraOrdinary_Items!I482</f>
        <v>29.110000000000003</v>
      </c>
      <c r="J482">
        <f>PAT!J482+ExtraOrdinary_Items!J482</f>
        <v>51.08</v>
      </c>
      <c r="K482">
        <f>PAT!K482+ExtraOrdinary_Items!K482</f>
        <v>41.61</v>
      </c>
      <c r="L482">
        <f>PAT!L482+ExtraOrdinary_Items!L482</f>
        <v>80.290000000000006</v>
      </c>
      <c r="M482">
        <f>PAT!M482+ExtraOrdinary_Items!M482</f>
        <v>57.35</v>
      </c>
      <c r="N482">
        <f>PAT!N482+ExtraOrdinary_Items!N482</f>
        <v>91.35</v>
      </c>
      <c r="O482">
        <f>PAT!O482+ExtraOrdinary_Items!O482</f>
        <v>105.19999999999999</v>
      </c>
      <c r="P482">
        <f>PAT!P482+ExtraOrdinary_Items!P482</f>
        <v>71.81</v>
      </c>
      <c r="Q482">
        <f>PAT!Q482+ExtraOrdinary_Items!Q482</f>
        <v>93.34</v>
      </c>
    </row>
    <row r="483" spans="1:17" x14ac:dyDescent="0.25">
      <c r="A483">
        <v>480</v>
      </c>
      <c r="B483">
        <f>PAT!B483+ExtraOrdinary_Items!B483</f>
        <v>4.93</v>
      </c>
      <c r="C483">
        <f>PAT!C483+ExtraOrdinary_Items!C483</f>
        <v>4.3099999999999996</v>
      </c>
      <c r="D483">
        <f>PAT!D483+ExtraOrdinary_Items!D483</f>
        <v>5.52</v>
      </c>
      <c r="E483">
        <f>PAT!E483+ExtraOrdinary_Items!E483</f>
        <v>9.1999999999999993</v>
      </c>
      <c r="F483">
        <f>PAT!F483+ExtraOrdinary_Items!F483</f>
        <v>18.239999999999998</v>
      </c>
      <c r="G483">
        <f>PAT!G483+ExtraOrdinary_Items!G483</f>
        <v>37.42</v>
      </c>
      <c r="H483">
        <f>PAT!H483+ExtraOrdinary_Items!H483</f>
        <v>17.450000000000003</v>
      </c>
      <c r="I483">
        <f>PAT!I483+ExtraOrdinary_Items!I483</f>
        <v>25.47</v>
      </c>
      <c r="J483">
        <f>PAT!J483+ExtraOrdinary_Items!J483</f>
        <v>42.64</v>
      </c>
      <c r="K483">
        <f>PAT!K483+ExtraOrdinary_Items!K483</f>
        <v>50.8</v>
      </c>
      <c r="L483">
        <f>PAT!L483+ExtraOrdinary_Items!L483</f>
        <v>62.92</v>
      </c>
      <c r="M483">
        <f>PAT!M483+ExtraOrdinary_Items!M483</f>
        <v>70.22</v>
      </c>
      <c r="N483">
        <f>PAT!N483+ExtraOrdinary_Items!N483</f>
        <v>72.539999999999992</v>
      </c>
      <c r="O483">
        <f>PAT!O483+ExtraOrdinary_Items!O483</f>
        <v>111.69000000000001</v>
      </c>
      <c r="P483">
        <f>PAT!P483+ExtraOrdinary_Items!P483</f>
        <v>144.62</v>
      </c>
      <c r="Q483">
        <f>PAT!Q483+ExtraOrdinary_Items!Q483</f>
        <v>133.13</v>
      </c>
    </row>
    <row r="484" spans="1:17" x14ac:dyDescent="0.25">
      <c r="A484">
        <v>481</v>
      </c>
      <c r="B484">
        <f>PAT!B484+ExtraOrdinary_Items!B484</f>
        <v>0</v>
      </c>
      <c r="C484">
        <f>PAT!C484+ExtraOrdinary_Items!C484</f>
        <v>0.02</v>
      </c>
      <c r="D484">
        <f>PAT!D484+ExtraOrdinary_Items!D484</f>
        <v>0</v>
      </c>
      <c r="E484">
        <f>PAT!E484+ExtraOrdinary_Items!E484</f>
        <v>0</v>
      </c>
      <c r="F484">
        <f>PAT!F484+ExtraOrdinary_Items!F484</f>
        <v>0</v>
      </c>
      <c r="G484">
        <f>PAT!G484+ExtraOrdinary_Items!G484</f>
        <v>0.36000000000000004</v>
      </c>
      <c r="H484">
        <f>PAT!H484+ExtraOrdinary_Items!H484</f>
        <v>0.77</v>
      </c>
      <c r="I484">
        <f>PAT!I484+ExtraOrdinary_Items!I484</f>
        <v>2.2600000000000002</v>
      </c>
      <c r="J484">
        <f>PAT!J484+ExtraOrdinary_Items!J484</f>
        <v>3.7</v>
      </c>
      <c r="K484">
        <f>PAT!K484+ExtraOrdinary_Items!K484</f>
        <v>1.06</v>
      </c>
      <c r="L484">
        <f>PAT!L484+ExtraOrdinary_Items!L484</f>
        <v>18</v>
      </c>
      <c r="M484">
        <f>PAT!M484+ExtraOrdinary_Items!M484</f>
        <v>25.19</v>
      </c>
      <c r="N484">
        <f>PAT!N484+ExtraOrdinary_Items!N484</f>
        <v>37.159999999999997</v>
      </c>
      <c r="O484">
        <f>PAT!O484+ExtraOrdinary_Items!O484</f>
        <v>27.63</v>
      </c>
      <c r="P484">
        <f>PAT!P484+ExtraOrdinary_Items!P484</f>
        <v>43.9</v>
      </c>
      <c r="Q484">
        <f>PAT!Q484+ExtraOrdinary_Items!Q484</f>
        <v>80.48</v>
      </c>
    </row>
    <row r="485" spans="1:17" x14ac:dyDescent="0.25">
      <c r="A485">
        <v>482</v>
      </c>
      <c r="B485">
        <f>PAT!B485+ExtraOrdinary_Items!B485</f>
        <v>2.8099999999999996</v>
      </c>
      <c r="C485">
        <f>PAT!C485+ExtraOrdinary_Items!C485</f>
        <v>1.78</v>
      </c>
      <c r="D485">
        <f>PAT!D485+ExtraOrdinary_Items!D485</f>
        <v>3.99</v>
      </c>
      <c r="E485">
        <f>PAT!E485+ExtraOrdinary_Items!E485</f>
        <v>11.55</v>
      </c>
      <c r="F485">
        <f>PAT!F485+ExtraOrdinary_Items!F485</f>
        <v>25.33</v>
      </c>
      <c r="G485">
        <f>PAT!G485+ExtraOrdinary_Items!G485</f>
        <v>51.11</v>
      </c>
      <c r="H485">
        <f>PAT!H485+ExtraOrdinary_Items!H485</f>
        <v>1.19</v>
      </c>
      <c r="I485">
        <f>PAT!I485+ExtraOrdinary_Items!I485</f>
        <v>25.69</v>
      </c>
      <c r="J485">
        <f>PAT!J485+ExtraOrdinary_Items!J485</f>
        <v>59.62</v>
      </c>
      <c r="K485">
        <f>PAT!K485+ExtraOrdinary_Items!K485</f>
        <v>67.5</v>
      </c>
      <c r="L485">
        <f>PAT!L485+ExtraOrdinary_Items!L485</f>
        <v>109.27</v>
      </c>
      <c r="M485">
        <f>PAT!M485+ExtraOrdinary_Items!M485</f>
        <v>199</v>
      </c>
      <c r="N485">
        <f>PAT!N485+ExtraOrdinary_Items!N485</f>
        <v>320.19</v>
      </c>
      <c r="O485">
        <f>PAT!O485+ExtraOrdinary_Items!O485</f>
        <v>394.82</v>
      </c>
      <c r="P485">
        <f>PAT!P485+ExtraOrdinary_Items!P485</f>
        <v>522.95000000000005</v>
      </c>
      <c r="Q485">
        <f>PAT!Q485+ExtraOrdinary_Items!Q485</f>
        <v>662.62</v>
      </c>
    </row>
    <row r="486" spans="1:17" x14ac:dyDescent="0.25">
      <c r="A486">
        <v>483</v>
      </c>
      <c r="B486">
        <f>PAT!B486+ExtraOrdinary_Items!B486</f>
        <v>42.53</v>
      </c>
      <c r="C486">
        <f>PAT!C486+ExtraOrdinary_Items!C486</f>
        <v>60.16</v>
      </c>
      <c r="D486">
        <f>PAT!D486+ExtraOrdinary_Items!D486</f>
        <v>120.76</v>
      </c>
      <c r="E486">
        <f>PAT!E486+ExtraOrdinary_Items!E486</f>
        <v>196.32</v>
      </c>
      <c r="F486">
        <f>PAT!F486+ExtraOrdinary_Items!F486</f>
        <v>171.70999999999998</v>
      </c>
      <c r="G486">
        <f>PAT!G486+ExtraOrdinary_Items!G486</f>
        <v>122.77</v>
      </c>
      <c r="H486">
        <f>PAT!H486+ExtraOrdinary_Items!H486</f>
        <v>142.14000000000001</v>
      </c>
      <c r="I486">
        <f>PAT!I486+ExtraOrdinary_Items!I486</f>
        <v>215.71</v>
      </c>
      <c r="J486">
        <f>PAT!J486+ExtraOrdinary_Items!J486</f>
        <v>445.81</v>
      </c>
      <c r="K486">
        <f>PAT!K486+ExtraOrdinary_Items!K486</f>
        <v>112.24</v>
      </c>
      <c r="L486">
        <f>PAT!L486+ExtraOrdinary_Items!L486</f>
        <v>324.96999999999997</v>
      </c>
      <c r="M486">
        <f>PAT!M486+ExtraOrdinary_Items!M486</f>
        <v>661.88</v>
      </c>
      <c r="N486">
        <f>PAT!N486+ExtraOrdinary_Items!N486</f>
        <v>362.11</v>
      </c>
      <c r="O486">
        <f>PAT!O486+ExtraOrdinary_Items!O486</f>
        <v>677.11</v>
      </c>
      <c r="P486">
        <f>PAT!P486+ExtraOrdinary_Items!P486</f>
        <v>1002.08</v>
      </c>
      <c r="Q486">
        <f>PAT!Q486+ExtraOrdinary_Items!Q486</f>
        <v>546.29999999999995</v>
      </c>
    </row>
    <row r="487" spans="1:17" x14ac:dyDescent="0.25">
      <c r="A487">
        <v>484</v>
      </c>
      <c r="B487">
        <f>PAT!B487+ExtraOrdinary_Items!B487</f>
        <v>5.96</v>
      </c>
      <c r="C487">
        <f>PAT!C487+ExtraOrdinary_Items!C487</f>
        <v>13.02</v>
      </c>
      <c r="D487">
        <f>PAT!D487+ExtraOrdinary_Items!D487</f>
        <v>18.170000000000002</v>
      </c>
      <c r="E487">
        <f>PAT!E487+ExtraOrdinary_Items!E487</f>
        <v>13.05</v>
      </c>
      <c r="F487">
        <f>PAT!F487+ExtraOrdinary_Items!F487</f>
        <v>13.459999999999999</v>
      </c>
      <c r="G487">
        <f>PAT!G487+ExtraOrdinary_Items!G487</f>
        <v>21.759999999999998</v>
      </c>
      <c r="H487">
        <f>PAT!H487+ExtraOrdinary_Items!H487</f>
        <v>22.98</v>
      </c>
      <c r="I487">
        <f>PAT!I487+ExtraOrdinary_Items!I487</f>
        <v>24.439999999999998</v>
      </c>
      <c r="J487">
        <f>PAT!J487+ExtraOrdinary_Items!J487</f>
        <v>25.93</v>
      </c>
      <c r="K487">
        <f>PAT!K487+ExtraOrdinary_Items!K487</f>
        <v>7.8100000000000005</v>
      </c>
      <c r="L487">
        <f>PAT!L487+ExtraOrdinary_Items!L487</f>
        <v>29.9</v>
      </c>
      <c r="M487">
        <f>PAT!M487+ExtraOrdinary_Items!M487</f>
        <v>-8.5399999999999991</v>
      </c>
      <c r="N487">
        <f>PAT!N487+ExtraOrdinary_Items!N487</f>
        <v>43.6</v>
      </c>
      <c r="O487">
        <f>PAT!O487+ExtraOrdinary_Items!O487</f>
        <v>155.72</v>
      </c>
      <c r="P487">
        <f>PAT!P487+ExtraOrdinary_Items!P487</f>
        <v>90.25</v>
      </c>
      <c r="Q487">
        <f>PAT!Q487+ExtraOrdinary_Items!Q487</f>
        <v>237.45</v>
      </c>
    </row>
    <row r="488" spans="1:17" x14ac:dyDescent="0.25">
      <c r="A488">
        <v>485</v>
      </c>
      <c r="B488">
        <f>PAT!B488+ExtraOrdinary_Items!B488</f>
        <v>12.59</v>
      </c>
      <c r="C488">
        <f>PAT!C488+ExtraOrdinary_Items!C488</f>
        <v>98.78</v>
      </c>
      <c r="D488">
        <f>PAT!D488+ExtraOrdinary_Items!D488</f>
        <v>463.51</v>
      </c>
      <c r="E488">
        <f>PAT!E488+ExtraOrdinary_Items!E488</f>
        <v>539.4</v>
      </c>
      <c r="F488">
        <f>PAT!F488+ExtraOrdinary_Items!F488</f>
        <v>606.41</v>
      </c>
      <c r="G488">
        <f>PAT!G488+ExtraOrdinary_Items!G488</f>
        <v>1492</v>
      </c>
      <c r="H488">
        <f>PAT!H488+ExtraOrdinary_Items!H488</f>
        <v>1942.49</v>
      </c>
      <c r="I488">
        <f>PAT!I488+ExtraOrdinary_Items!I488</f>
        <v>2118.09</v>
      </c>
      <c r="J488">
        <f>PAT!J488+ExtraOrdinary_Items!J488</f>
        <v>3432.8</v>
      </c>
      <c r="K488">
        <f>PAT!K488+ExtraOrdinary_Items!K488</f>
        <v>1746.03</v>
      </c>
      <c r="L488">
        <f>PAT!L488+ExtraOrdinary_Items!L488</f>
        <v>120.77</v>
      </c>
      <c r="M488">
        <f>PAT!M488+ExtraOrdinary_Items!M488</f>
        <v>1213.5899999999999</v>
      </c>
      <c r="N488">
        <f>PAT!N488+ExtraOrdinary_Items!N488</f>
        <v>1928.42</v>
      </c>
      <c r="O488">
        <f>PAT!O488+ExtraOrdinary_Items!O488</f>
        <v>13662.100000000002</v>
      </c>
      <c r="P488">
        <f>PAT!P488+ExtraOrdinary_Items!P488</f>
        <v>11702</v>
      </c>
      <c r="Q488">
        <f>PAT!Q488+ExtraOrdinary_Items!Q488</f>
        <v>8512</v>
      </c>
    </row>
    <row r="489" spans="1:17" x14ac:dyDescent="0.25">
      <c r="A489">
        <v>486</v>
      </c>
      <c r="B489">
        <f>PAT!B489+ExtraOrdinary_Items!B489</f>
        <v>7.72</v>
      </c>
      <c r="C489">
        <f>PAT!C489+ExtraOrdinary_Items!C489</f>
        <v>16.16</v>
      </c>
      <c r="D489">
        <f>PAT!D489+ExtraOrdinary_Items!D489</f>
        <v>17.610000000000003</v>
      </c>
      <c r="E489">
        <f>PAT!E489+ExtraOrdinary_Items!E489</f>
        <v>15.89</v>
      </c>
      <c r="F489">
        <f>PAT!F489+ExtraOrdinary_Items!F489</f>
        <v>11.62</v>
      </c>
      <c r="G489">
        <f>PAT!G489+ExtraOrdinary_Items!G489</f>
        <v>26.82</v>
      </c>
      <c r="H489">
        <f>PAT!H489+ExtraOrdinary_Items!H489</f>
        <v>20.9</v>
      </c>
      <c r="I489">
        <f>PAT!I489+ExtraOrdinary_Items!I489</f>
        <v>54.190000000000005</v>
      </c>
      <c r="J489">
        <f>PAT!J489+ExtraOrdinary_Items!J489</f>
        <v>73.03</v>
      </c>
      <c r="K489">
        <f>PAT!K489+ExtraOrdinary_Items!K489</f>
        <v>41.11</v>
      </c>
      <c r="L489">
        <f>PAT!L489+ExtraOrdinary_Items!L489</f>
        <v>24.78</v>
      </c>
      <c r="M489">
        <f>PAT!M489+ExtraOrdinary_Items!M489</f>
        <v>34.619999999999997</v>
      </c>
      <c r="N489">
        <f>PAT!N489+ExtraOrdinary_Items!N489</f>
        <v>18.7</v>
      </c>
      <c r="O489">
        <f>PAT!O489+ExtraOrdinary_Items!O489</f>
        <v>38.75</v>
      </c>
      <c r="P489">
        <f>PAT!P489+ExtraOrdinary_Items!P489</f>
        <v>125.17999999999999</v>
      </c>
      <c r="Q489">
        <f>PAT!Q489+ExtraOrdinary_Items!Q489</f>
        <v>201.26000000000002</v>
      </c>
    </row>
    <row r="490" spans="1:17" x14ac:dyDescent="0.25">
      <c r="A490">
        <v>487</v>
      </c>
      <c r="B490">
        <f>PAT!B490+ExtraOrdinary_Items!B490</f>
        <v>194.71</v>
      </c>
      <c r="C490">
        <f>PAT!C490+ExtraOrdinary_Items!C490</f>
        <v>411.53000000000003</v>
      </c>
      <c r="D490">
        <f>PAT!D490+ExtraOrdinary_Items!D490</f>
        <v>380.78</v>
      </c>
      <c r="E490">
        <f>PAT!E490+ExtraOrdinary_Items!E490</f>
        <v>127.24</v>
      </c>
      <c r="F490">
        <f>PAT!F490+ExtraOrdinary_Items!F490</f>
        <v>331.5</v>
      </c>
      <c r="G490">
        <f>PAT!G490+ExtraOrdinary_Items!G490</f>
        <v>361.59</v>
      </c>
      <c r="H490">
        <f>PAT!H490+ExtraOrdinary_Items!H490</f>
        <v>262.8</v>
      </c>
      <c r="I490">
        <f>PAT!I490+ExtraOrdinary_Items!I490</f>
        <v>507.75</v>
      </c>
      <c r="J490">
        <f>PAT!J490+ExtraOrdinary_Items!J490</f>
        <v>524.09</v>
      </c>
      <c r="K490">
        <f>PAT!K490+ExtraOrdinary_Items!K490</f>
        <v>581.29</v>
      </c>
      <c r="L490">
        <f>PAT!L490+ExtraOrdinary_Items!L490</f>
        <v>585.98</v>
      </c>
      <c r="M490">
        <f>PAT!M490+ExtraOrdinary_Items!M490</f>
        <v>416.29</v>
      </c>
      <c r="N490">
        <f>PAT!N490+ExtraOrdinary_Items!N490</f>
        <v>440.11</v>
      </c>
      <c r="O490">
        <f>PAT!O490+ExtraOrdinary_Items!O490</f>
        <v>382.43</v>
      </c>
      <c r="P490">
        <f>PAT!P490+ExtraOrdinary_Items!P490</f>
        <v>753.02</v>
      </c>
      <c r="Q490">
        <f>PAT!Q490+ExtraOrdinary_Items!Q490</f>
        <v>728.46</v>
      </c>
    </row>
    <row r="491" spans="1:17" x14ac:dyDescent="0.25">
      <c r="A491">
        <v>488</v>
      </c>
      <c r="B491">
        <f>PAT!B491+ExtraOrdinary_Items!B491</f>
        <v>0.95</v>
      </c>
      <c r="C491">
        <f>PAT!C491+ExtraOrdinary_Items!C491</f>
        <v>0.24000000000000002</v>
      </c>
      <c r="D491">
        <f>PAT!D491+ExtraOrdinary_Items!D491</f>
        <v>3.1999999999999997</v>
      </c>
      <c r="E491">
        <f>PAT!E491+ExtraOrdinary_Items!E491</f>
        <v>1.96</v>
      </c>
      <c r="F491">
        <f>PAT!F491+ExtraOrdinary_Items!F491</f>
        <v>3.53</v>
      </c>
      <c r="G491">
        <f>PAT!G491+ExtraOrdinary_Items!G491</f>
        <v>15.219999999999999</v>
      </c>
      <c r="H491">
        <f>PAT!H491+ExtraOrdinary_Items!H491</f>
        <v>25.13</v>
      </c>
      <c r="I491">
        <f>PAT!I491+ExtraOrdinary_Items!I491</f>
        <v>40.04</v>
      </c>
      <c r="J491">
        <f>PAT!J491+ExtraOrdinary_Items!J491</f>
        <v>51.98</v>
      </c>
      <c r="K491">
        <f>PAT!K491+ExtraOrdinary_Items!K491</f>
        <v>54.82</v>
      </c>
      <c r="L491">
        <f>PAT!L491+ExtraOrdinary_Items!L491</f>
        <v>68.66</v>
      </c>
      <c r="M491">
        <f>PAT!M491+ExtraOrdinary_Items!M491</f>
        <v>86.15</v>
      </c>
      <c r="N491">
        <f>PAT!N491+ExtraOrdinary_Items!N491</f>
        <v>116.11</v>
      </c>
      <c r="O491">
        <f>PAT!O491+ExtraOrdinary_Items!O491</f>
        <v>131.63</v>
      </c>
      <c r="P491">
        <f>PAT!P491+ExtraOrdinary_Items!P491</f>
        <v>140.28</v>
      </c>
      <c r="Q491">
        <f>PAT!Q491+ExtraOrdinary_Items!Q491</f>
        <v>143.91</v>
      </c>
    </row>
    <row r="492" spans="1:17" x14ac:dyDescent="0.25">
      <c r="A492">
        <v>489</v>
      </c>
      <c r="B492">
        <f>PAT!B492+ExtraOrdinary_Items!B492</f>
        <v>-146.72999999999999</v>
      </c>
      <c r="C492">
        <f>PAT!C492+ExtraOrdinary_Items!C492</f>
        <v>-204.9</v>
      </c>
      <c r="D492">
        <f>PAT!D492+ExtraOrdinary_Items!D492</f>
        <v>26.46</v>
      </c>
      <c r="E492">
        <f>PAT!E492+ExtraOrdinary_Items!E492</f>
        <v>125.6</v>
      </c>
      <c r="F492">
        <f>PAT!F492+ExtraOrdinary_Items!F492</f>
        <v>502.06</v>
      </c>
      <c r="G492">
        <f>PAT!G492+ExtraOrdinary_Items!G492</f>
        <v>1045.25</v>
      </c>
      <c r="H492">
        <f>PAT!H492+ExtraOrdinary_Items!H492</f>
        <v>1002.97</v>
      </c>
      <c r="I492">
        <f>PAT!I492+ExtraOrdinary_Items!I492</f>
        <v>1056.75</v>
      </c>
      <c r="J492">
        <f>PAT!J492+ExtraOrdinary_Items!J492</f>
        <v>861.83</v>
      </c>
      <c r="K492">
        <f>PAT!K492+ExtraOrdinary_Items!K492</f>
        <v>576.54</v>
      </c>
      <c r="L492">
        <f>PAT!L492+ExtraOrdinary_Items!L492</f>
        <v>824.81999999999994</v>
      </c>
      <c r="M492">
        <f>PAT!M492+ExtraOrdinary_Items!M492</f>
        <v>1691.1299999999999</v>
      </c>
      <c r="N492">
        <f>PAT!N492+ExtraOrdinary_Items!N492</f>
        <v>2813.38</v>
      </c>
      <c r="O492">
        <f>PAT!O492+ExtraOrdinary_Items!O492</f>
        <v>2646.29</v>
      </c>
      <c r="P492">
        <f>PAT!P492+ExtraOrdinary_Items!P492</f>
        <v>-831.08</v>
      </c>
      <c r="Q492">
        <f>PAT!Q492+ExtraOrdinary_Items!Q492</f>
        <v>-4780.78</v>
      </c>
    </row>
    <row r="493" spans="1:17" x14ac:dyDescent="0.25">
      <c r="A493">
        <v>490</v>
      </c>
      <c r="B493">
        <f>PAT!B493+ExtraOrdinary_Items!B493</f>
        <v>26.779999999999998</v>
      </c>
      <c r="C493">
        <f>PAT!C493+ExtraOrdinary_Items!C493</f>
        <v>39.300000000000004</v>
      </c>
      <c r="D493">
        <f>PAT!D493+ExtraOrdinary_Items!D493</f>
        <v>50.41</v>
      </c>
      <c r="E493">
        <f>PAT!E493+ExtraOrdinary_Items!E493</f>
        <v>70.809999999999988</v>
      </c>
      <c r="F493">
        <f>PAT!F493+ExtraOrdinary_Items!F493</f>
        <v>186.08</v>
      </c>
      <c r="G493">
        <f>PAT!G493+ExtraOrdinary_Items!G493</f>
        <v>209.14000000000001</v>
      </c>
      <c r="H493">
        <f>PAT!H493+ExtraOrdinary_Items!H493</f>
        <v>254.62</v>
      </c>
      <c r="I493">
        <f>PAT!I493+ExtraOrdinary_Items!I493</f>
        <v>344.81</v>
      </c>
      <c r="J493">
        <f>PAT!J493+ExtraOrdinary_Items!J493</f>
        <v>354.26</v>
      </c>
      <c r="K493">
        <f>PAT!K493+ExtraOrdinary_Items!K493</f>
        <v>429.34000000000003</v>
      </c>
      <c r="L493">
        <f>PAT!L493+ExtraOrdinary_Items!L493</f>
        <v>292.62</v>
      </c>
      <c r="M493">
        <f>PAT!M493+ExtraOrdinary_Items!M493</f>
        <v>206.18</v>
      </c>
      <c r="N493">
        <f>PAT!N493+ExtraOrdinary_Items!N493</f>
        <v>555.31999999999994</v>
      </c>
      <c r="O493">
        <f>PAT!O493+ExtraOrdinary_Items!O493</f>
        <v>364.89000000000004</v>
      </c>
      <c r="P493">
        <f>PAT!P493+ExtraOrdinary_Items!P493</f>
        <v>487.38</v>
      </c>
      <c r="Q493">
        <f>PAT!Q493+ExtraOrdinary_Items!Q493</f>
        <v>501.43</v>
      </c>
    </row>
    <row r="494" spans="1:17" x14ac:dyDescent="0.25">
      <c r="A494">
        <v>491</v>
      </c>
      <c r="B494">
        <f>PAT!B494+ExtraOrdinary_Items!B494</f>
        <v>0</v>
      </c>
      <c r="C494">
        <f>PAT!C494+ExtraOrdinary_Items!C494</f>
        <v>0</v>
      </c>
      <c r="D494">
        <f>PAT!D494+ExtraOrdinary_Items!D494</f>
        <v>0</v>
      </c>
      <c r="E494">
        <f>PAT!E494+ExtraOrdinary_Items!E494</f>
        <v>0</v>
      </c>
      <c r="F494">
        <f>PAT!F494+ExtraOrdinary_Items!F494</f>
        <v>-0.01</v>
      </c>
      <c r="G494">
        <f>PAT!G494+ExtraOrdinary_Items!G494</f>
        <v>70.11</v>
      </c>
      <c r="H494">
        <f>PAT!H494+ExtraOrdinary_Items!H494</f>
        <v>35.550000000000004</v>
      </c>
      <c r="I494">
        <f>PAT!I494+ExtraOrdinary_Items!I494</f>
        <v>78.59</v>
      </c>
      <c r="J494">
        <f>PAT!J494+ExtraOrdinary_Items!J494</f>
        <v>127.47000000000001</v>
      </c>
      <c r="K494">
        <f>PAT!K494+ExtraOrdinary_Items!K494</f>
        <v>153.4</v>
      </c>
      <c r="L494">
        <f>PAT!L494+ExtraOrdinary_Items!L494</f>
        <v>130.91</v>
      </c>
      <c r="M494">
        <f>PAT!M494+ExtraOrdinary_Items!M494</f>
        <v>117.55</v>
      </c>
      <c r="N494">
        <f>PAT!N494+ExtraOrdinary_Items!N494</f>
        <v>120.69</v>
      </c>
      <c r="O494">
        <f>PAT!O494+ExtraOrdinary_Items!O494</f>
        <v>203.37</v>
      </c>
      <c r="P494">
        <f>PAT!P494+ExtraOrdinary_Items!P494</f>
        <v>213.56</v>
      </c>
      <c r="Q494">
        <f>PAT!Q494+ExtraOrdinary_Items!Q494</f>
        <v>273.07</v>
      </c>
    </row>
    <row r="495" spans="1:17" x14ac:dyDescent="0.25">
      <c r="A495">
        <v>492</v>
      </c>
      <c r="B495">
        <f>PAT!B495+ExtraOrdinary_Items!B495</f>
        <v>1.82</v>
      </c>
      <c r="C495">
        <f>PAT!C495+ExtraOrdinary_Items!C495</f>
        <v>72.02000000000001</v>
      </c>
      <c r="D495">
        <f>PAT!D495+ExtraOrdinary_Items!D495</f>
        <v>33.93</v>
      </c>
      <c r="E495">
        <f>PAT!E495+ExtraOrdinary_Items!E495</f>
        <v>62.22</v>
      </c>
      <c r="F495">
        <f>PAT!F495+ExtraOrdinary_Items!F495</f>
        <v>142.66</v>
      </c>
      <c r="G495">
        <f>PAT!G495+ExtraOrdinary_Items!G495</f>
        <v>361.73999999999995</v>
      </c>
      <c r="H495">
        <f>PAT!H495+ExtraOrdinary_Items!H495</f>
        <v>233.85999999999999</v>
      </c>
      <c r="I495">
        <f>PAT!I495+ExtraOrdinary_Items!I495</f>
        <v>544.75</v>
      </c>
      <c r="J495">
        <f>PAT!J495+ExtraOrdinary_Items!J495</f>
        <v>566.49</v>
      </c>
      <c r="K495">
        <f>PAT!K495+ExtraOrdinary_Items!K495</f>
        <v>129.88</v>
      </c>
      <c r="L495">
        <f>PAT!L495+ExtraOrdinary_Items!L495</f>
        <v>80.740000000000009</v>
      </c>
      <c r="M495">
        <f>PAT!M495+ExtraOrdinary_Items!M495</f>
        <v>-15.990000000000002</v>
      </c>
      <c r="N495">
        <f>PAT!N495+ExtraOrdinary_Items!N495</f>
        <v>-12.81</v>
      </c>
      <c r="O495">
        <f>PAT!O495+ExtraOrdinary_Items!O495</f>
        <v>-119.97</v>
      </c>
      <c r="P495">
        <f>PAT!P495+ExtraOrdinary_Items!P495</f>
        <v>175.57999999999998</v>
      </c>
      <c r="Q495">
        <f>PAT!Q495+ExtraOrdinary_Items!Q495</f>
        <v>125.82</v>
      </c>
    </row>
    <row r="496" spans="1:17" x14ac:dyDescent="0.25">
      <c r="A496">
        <v>493</v>
      </c>
      <c r="B496">
        <f>PAT!B496+ExtraOrdinary_Items!B496</f>
        <v>18.899999999999999</v>
      </c>
      <c r="C496">
        <f>PAT!C496+ExtraOrdinary_Items!C496</f>
        <v>30.68</v>
      </c>
      <c r="D496">
        <f>PAT!D496+ExtraOrdinary_Items!D496</f>
        <v>38.839999999999996</v>
      </c>
      <c r="E496">
        <f>PAT!E496+ExtraOrdinary_Items!E496</f>
        <v>42.64</v>
      </c>
      <c r="F496">
        <f>PAT!F496+ExtraOrdinary_Items!F496</f>
        <v>55</v>
      </c>
      <c r="G496">
        <f>PAT!G496+ExtraOrdinary_Items!G496</f>
        <v>26.96</v>
      </c>
      <c r="H496">
        <f>PAT!H496+ExtraOrdinary_Items!H496</f>
        <v>33.14</v>
      </c>
      <c r="I496">
        <f>PAT!I496+ExtraOrdinary_Items!I496</f>
        <v>116.10000000000001</v>
      </c>
      <c r="J496">
        <f>PAT!J496+ExtraOrdinary_Items!J496</f>
        <v>-98.51</v>
      </c>
      <c r="K496">
        <f>PAT!K496+ExtraOrdinary_Items!K496</f>
        <v>121.03</v>
      </c>
      <c r="L496">
        <f>PAT!L496+ExtraOrdinary_Items!L496</f>
        <v>173.07</v>
      </c>
      <c r="M496">
        <f>PAT!M496+ExtraOrdinary_Items!M496</f>
        <v>29.84</v>
      </c>
      <c r="N496">
        <f>PAT!N496+ExtraOrdinary_Items!N496</f>
        <v>513.63</v>
      </c>
      <c r="O496">
        <f>PAT!O496+ExtraOrdinary_Items!O496</f>
        <v>653.0200000000001</v>
      </c>
      <c r="P496">
        <f>PAT!P496+ExtraOrdinary_Items!P496</f>
        <v>767.27</v>
      </c>
      <c r="Q496">
        <f>PAT!Q496+ExtraOrdinary_Items!Q496</f>
        <v>304.39</v>
      </c>
    </row>
    <row r="497" spans="1:17" x14ac:dyDescent="0.25">
      <c r="A497">
        <v>494</v>
      </c>
      <c r="B497">
        <f>PAT!B497+ExtraOrdinary_Items!B497</f>
        <v>12.530000000000001</v>
      </c>
      <c r="C497">
        <f>PAT!C497+ExtraOrdinary_Items!C497</f>
        <v>-30.729999999999997</v>
      </c>
      <c r="D497">
        <f>PAT!D497+ExtraOrdinary_Items!D497</f>
        <v>-98.899999999999991</v>
      </c>
      <c r="E497">
        <f>PAT!E497+ExtraOrdinary_Items!E497</f>
        <v>-37.68</v>
      </c>
      <c r="F497">
        <f>PAT!F497+ExtraOrdinary_Items!F497</f>
        <v>-5.29</v>
      </c>
      <c r="G497">
        <f>PAT!G497+ExtraOrdinary_Items!G497</f>
        <v>33.03</v>
      </c>
      <c r="H497">
        <f>PAT!H497+ExtraOrdinary_Items!H497</f>
        <v>70.759999999999991</v>
      </c>
      <c r="I497">
        <f>PAT!I497+ExtraOrdinary_Items!I497</f>
        <v>145.83000000000001</v>
      </c>
      <c r="J497">
        <f>PAT!J497+ExtraOrdinary_Items!J497</f>
        <v>166.03</v>
      </c>
      <c r="K497">
        <f>PAT!K497+ExtraOrdinary_Items!K497</f>
        <v>126.4</v>
      </c>
      <c r="L497">
        <f>PAT!L497+ExtraOrdinary_Items!L497</f>
        <v>127.75</v>
      </c>
      <c r="M497">
        <f>PAT!M497+ExtraOrdinary_Items!M497</f>
        <v>122.91</v>
      </c>
      <c r="N497">
        <f>PAT!N497+ExtraOrdinary_Items!N497</f>
        <v>210.57999999999998</v>
      </c>
      <c r="O497">
        <f>PAT!O497+ExtraOrdinary_Items!O497</f>
        <v>240.02</v>
      </c>
      <c r="P497">
        <f>PAT!P497+ExtraOrdinary_Items!P497</f>
        <v>310.49</v>
      </c>
      <c r="Q497">
        <f>PAT!Q497+ExtraOrdinary_Items!Q497</f>
        <v>351.37</v>
      </c>
    </row>
    <row r="498" spans="1:17" x14ac:dyDescent="0.25">
      <c r="A498">
        <v>495</v>
      </c>
      <c r="B498">
        <f>PAT!B498+ExtraOrdinary_Items!B498</f>
        <v>813.86</v>
      </c>
      <c r="C498">
        <f>PAT!C498+ExtraOrdinary_Items!C498</f>
        <v>915.56</v>
      </c>
      <c r="D498">
        <f>PAT!D498+ExtraOrdinary_Items!D498</f>
        <v>1494.9299999999998</v>
      </c>
      <c r="E498">
        <f>PAT!E498+ExtraOrdinary_Items!E498</f>
        <v>2021</v>
      </c>
      <c r="F498">
        <f>PAT!F498+ExtraOrdinary_Items!F498</f>
        <v>2842.1</v>
      </c>
      <c r="G498">
        <f>PAT!G498+ExtraOrdinary_Items!G498</f>
        <v>3063.3</v>
      </c>
      <c r="H498">
        <f>PAT!H498+ExtraOrdinary_Items!H498</f>
        <v>2973.8</v>
      </c>
      <c r="I498">
        <f>PAT!I498+ExtraOrdinary_Items!I498</f>
        <v>4898</v>
      </c>
      <c r="J498">
        <f>PAT!J498+ExtraOrdinary_Items!J498</f>
        <v>4843.7</v>
      </c>
      <c r="K498">
        <f>PAT!K498+ExtraOrdinary_Items!K498</f>
        <v>4685.1000000000004</v>
      </c>
      <c r="L498">
        <f>PAT!L498+ExtraOrdinary_Items!L498</f>
        <v>5650.2</v>
      </c>
      <c r="M498">
        <f>PAT!M498+ExtraOrdinary_Items!M498</f>
        <v>7387.4</v>
      </c>
      <c r="N498">
        <f>PAT!N498+ExtraOrdinary_Items!N498</f>
        <v>8193.1</v>
      </c>
      <c r="O498">
        <f>PAT!O498+ExtraOrdinary_Items!O498</f>
        <v>8200.5</v>
      </c>
      <c r="P498">
        <f>PAT!P498+ExtraOrdinary_Items!P498</f>
        <v>8161.7</v>
      </c>
      <c r="Q498">
        <f>PAT!Q498+ExtraOrdinary_Items!Q498</f>
        <v>7722.8</v>
      </c>
    </row>
    <row r="499" spans="1:17" x14ac:dyDescent="0.25">
      <c r="A499">
        <v>496</v>
      </c>
      <c r="B499">
        <f>PAT!B499+ExtraOrdinary_Items!B499</f>
        <v>111.23</v>
      </c>
      <c r="C499">
        <f>PAT!C499+ExtraOrdinary_Items!C499</f>
        <v>133.36000000000001</v>
      </c>
      <c r="D499">
        <f>PAT!D499+ExtraOrdinary_Items!D499</f>
        <v>208.3</v>
      </c>
      <c r="E499">
        <f>PAT!E499+ExtraOrdinary_Items!E499</f>
        <v>238.47</v>
      </c>
      <c r="F499">
        <f>PAT!F499+ExtraOrdinary_Items!F499</f>
        <v>273.92</v>
      </c>
      <c r="G499">
        <f>PAT!G499+ExtraOrdinary_Items!G499</f>
        <v>213.88</v>
      </c>
      <c r="H499">
        <f>PAT!H499+ExtraOrdinary_Items!H499</f>
        <v>-348.76</v>
      </c>
      <c r="I499">
        <f>PAT!I499+ExtraOrdinary_Items!I499</f>
        <v>-787.92000000000007</v>
      </c>
      <c r="J499">
        <f>PAT!J499+ExtraOrdinary_Items!J499</f>
        <v>-19.059999999999988</v>
      </c>
      <c r="K499">
        <f>PAT!K499+ExtraOrdinary_Items!K499</f>
        <v>563.53</v>
      </c>
      <c r="L499">
        <f>PAT!L499+ExtraOrdinary_Items!L499</f>
        <v>718.1400000000001</v>
      </c>
      <c r="M499">
        <f>PAT!M499+ExtraOrdinary_Items!M499</f>
        <v>207.92</v>
      </c>
      <c r="N499">
        <f>PAT!N499+ExtraOrdinary_Items!N499</f>
        <v>331.83</v>
      </c>
      <c r="O499">
        <f>PAT!O499+ExtraOrdinary_Items!O499</f>
        <v>8.66</v>
      </c>
      <c r="P499">
        <f>PAT!P499+ExtraOrdinary_Items!P499</f>
        <v>137.12</v>
      </c>
      <c r="Q499">
        <f>PAT!Q499+ExtraOrdinary_Items!Q499</f>
        <v>68.66</v>
      </c>
    </row>
    <row r="500" spans="1:17" x14ac:dyDescent="0.25">
      <c r="A500">
        <v>497</v>
      </c>
      <c r="B500">
        <f>PAT!B500+ExtraOrdinary_Items!B500</f>
        <v>0</v>
      </c>
      <c r="C500">
        <f>PAT!C500+ExtraOrdinary_Items!C500</f>
        <v>0</v>
      </c>
      <c r="D500">
        <f>PAT!D500+ExtraOrdinary_Items!D500</f>
        <v>-3.7399999999999998</v>
      </c>
      <c r="E500">
        <f>PAT!E500+ExtraOrdinary_Items!E500</f>
        <v>55.35</v>
      </c>
      <c r="F500">
        <f>PAT!F500+ExtraOrdinary_Items!F500</f>
        <v>94.37</v>
      </c>
      <c r="G500">
        <f>PAT!G500+ExtraOrdinary_Items!G500</f>
        <v>200.03</v>
      </c>
      <c r="H500">
        <f>PAT!H500+ExtraOrdinary_Items!H500</f>
        <v>304</v>
      </c>
      <c r="I500">
        <f>PAT!I500+ExtraOrdinary_Items!I500</f>
        <v>478.33</v>
      </c>
      <c r="J500">
        <f>PAT!J500+ExtraOrdinary_Items!J500</f>
        <v>727.58</v>
      </c>
      <c r="K500">
        <f>PAT!K500+ExtraOrdinary_Items!K500</f>
        <v>978.43</v>
      </c>
      <c r="L500">
        <f>PAT!L500+ExtraOrdinary_Items!L500</f>
        <v>1301.07</v>
      </c>
      <c r="M500">
        <f>PAT!M500+ExtraOrdinary_Items!M500</f>
        <v>1616.1399999999999</v>
      </c>
      <c r="N500">
        <f>PAT!N500+ExtraOrdinary_Items!N500</f>
        <v>2005.48</v>
      </c>
      <c r="O500">
        <f>PAT!O500+ExtraOrdinary_Items!O500</f>
        <v>2539.4</v>
      </c>
      <c r="P500">
        <f>PAT!P500+ExtraOrdinary_Items!P500</f>
        <v>3330.1</v>
      </c>
      <c r="Q500">
        <f>PAT!Q500+ExtraOrdinary_Items!Q500</f>
        <v>4225.8500000000004</v>
      </c>
    </row>
    <row r="501" spans="1:17" x14ac:dyDescent="0.25">
      <c r="A501">
        <v>498</v>
      </c>
      <c r="B501">
        <f>PAT!B501+ExtraOrdinary_Items!B501</f>
        <v>95.11</v>
      </c>
      <c r="C501">
        <f>PAT!C501+ExtraOrdinary_Items!C501</f>
        <v>123.67</v>
      </c>
      <c r="D501">
        <f>PAT!D501+ExtraOrdinary_Items!D501</f>
        <v>172.36</v>
      </c>
      <c r="E501">
        <f>PAT!E501+ExtraOrdinary_Items!E501</f>
        <v>71.53</v>
      </c>
      <c r="F501">
        <f>PAT!F501+ExtraOrdinary_Items!F501</f>
        <v>166.39000000000001</v>
      </c>
      <c r="G501">
        <f>PAT!G501+ExtraOrdinary_Items!G501</f>
        <v>295.77</v>
      </c>
      <c r="H501">
        <f>PAT!H501+ExtraOrdinary_Items!H501</f>
        <v>310.12</v>
      </c>
      <c r="I501">
        <f>PAT!I501+ExtraOrdinary_Items!I501</f>
        <v>566.58000000000004</v>
      </c>
      <c r="J501">
        <f>PAT!J501+ExtraOrdinary_Items!J501</f>
        <v>584.29999999999995</v>
      </c>
      <c r="K501">
        <f>PAT!K501+ExtraOrdinary_Items!K501</f>
        <v>496.9</v>
      </c>
      <c r="L501">
        <f>PAT!L501+ExtraOrdinary_Items!L501</f>
        <v>642.90000000000009</v>
      </c>
      <c r="M501">
        <f>PAT!M501+ExtraOrdinary_Items!M501</f>
        <v>774.59999999999991</v>
      </c>
      <c r="N501">
        <f>PAT!N501+ExtraOrdinary_Items!N501</f>
        <v>837.59999999999991</v>
      </c>
      <c r="O501">
        <f>PAT!O501+ExtraOrdinary_Items!O501</f>
        <v>675.30000000000007</v>
      </c>
      <c r="P501">
        <f>PAT!P501+ExtraOrdinary_Items!P501</f>
        <v>985</v>
      </c>
      <c r="Q501">
        <f>PAT!Q501+ExtraOrdinary_Items!Q501</f>
        <v>1921.7</v>
      </c>
    </row>
    <row r="502" spans="1:17" x14ac:dyDescent="0.25">
      <c r="A502">
        <v>499</v>
      </c>
      <c r="B502">
        <f>PAT!B502+ExtraOrdinary_Items!B502</f>
        <v>8.31</v>
      </c>
      <c r="C502">
        <f>PAT!C502+ExtraOrdinary_Items!C502</f>
        <v>14.45</v>
      </c>
      <c r="D502">
        <f>PAT!D502+ExtraOrdinary_Items!D502</f>
        <v>37.89</v>
      </c>
      <c r="E502">
        <f>PAT!E502+ExtraOrdinary_Items!E502</f>
        <v>25.130000000000003</v>
      </c>
      <c r="F502">
        <f>PAT!F502+ExtraOrdinary_Items!F502</f>
        <v>33.86</v>
      </c>
      <c r="G502">
        <f>PAT!G502+ExtraOrdinary_Items!G502</f>
        <v>45.38</v>
      </c>
      <c r="H502">
        <f>PAT!H502+ExtraOrdinary_Items!H502</f>
        <v>60.47</v>
      </c>
      <c r="I502">
        <f>PAT!I502+ExtraOrdinary_Items!I502</f>
        <v>84.15</v>
      </c>
      <c r="J502">
        <f>PAT!J502+ExtraOrdinary_Items!J502</f>
        <v>88.48</v>
      </c>
      <c r="K502">
        <f>PAT!K502+ExtraOrdinary_Items!K502</f>
        <v>94.55</v>
      </c>
      <c r="L502">
        <f>PAT!L502+ExtraOrdinary_Items!L502</f>
        <v>121.64</v>
      </c>
      <c r="M502">
        <f>PAT!M502+ExtraOrdinary_Items!M502</f>
        <v>187.22</v>
      </c>
      <c r="N502">
        <f>PAT!N502+ExtraOrdinary_Items!N502</f>
        <v>183.18</v>
      </c>
      <c r="O502">
        <f>PAT!O502+ExtraOrdinary_Items!O502</f>
        <v>240.7</v>
      </c>
      <c r="P502">
        <f>PAT!P502+ExtraOrdinary_Items!P502</f>
        <v>180.22</v>
      </c>
      <c r="Q502">
        <f>PAT!Q502+ExtraOrdinary_Items!Q502</f>
        <v>202.52</v>
      </c>
    </row>
    <row r="503" spans="1:17" x14ac:dyDescent="0.25">
      <c r="A503">
        <v>500</v>
      </c>
      <c r="B503">
        <f>PAT!B503+ExtraOrdinary_Items!B503</f>
        <v>0.94</v>
      </c>
      <c r="C503">
        <f>PAT!C503+ExtraOrdinary_Items!C503</f>
        <v>1.84</v>
      </c>
      <c r="D503">
        <f>PAT!D503+ExtraOrdinary_Items!D503</f>
        <v>2.4900000000000002</v>
      </c>
      <c r="E503">
        <f>PAT!E503+ExtraOrdinary_Items!E503</f>
        <v>2.48</v>
      </c>
      <c r="F503">
        <f>PAT!F503+ExtraOrdinary_Items!F503</f>
        <v>4.2699999999999996</v>
      </c>
      <c r="G503">
        <f>PAT!G503+ExtraOrdinary_Items!G503</f>
        <v>4.58</v>
      </c>
      <c r="H503">
        <f>PAT!H503+ExtraOrdinary_Items!H503</f>
        <v>25.400000000000002</v>
      </c>
      <c r="I503">
        <f>PAT!I503+ExtraOrdinary_Items!I503</f>
        <v>47.470000000000006</v>
      </c>
      <c r="J503">
        <f>PAT!J503+ExtraOrdinary_Items!J503</f>
        <v>59.48</v>
      </c>
      <c r="K503">
        <f>PAT!K503+ExtraOrdinary_Items!K503</f>
        <v>67.760000000000005</v>
      </c>
      <c r="L503">
        <f>PAT!L503+ExtraOrdinary_Items!L503</f>
        <v>97.15</v>
      </c>
      <c r="M503">
        <f>PAT!M503+ExtraOrdinary_Items!M503</f>
        <v>96.460000000000008</v>
      </c>
      <c r="N503">
        <f>PAT!N503+ExtraOrdinary_Items!N503</f>
        <v>108.95</v>
      </c>
      <c r="O503">
        <f>PAT!O503+ExtraOrdinary_Items!O503</f>
        <v>103.26</v>
      </c>
      <c r="P503">
        <f>PAT!P503+ExtraOrdinary_Items!P503</f>
        <v>109.38000000000001</v>
      </c>
      <c r="Q503">
        <f>PAT!Q503+ExtraOrdinary_Items!Q503</f>
        <v>133.81</v>
      </c>
    </row>
    <row r="504" spans="1:17" x14ac:dyDescent="0.25">
      <c r="A504">
        <v>501</v>
      </c>
      <c r="B504">
        <f>PAT!B504+ExtraOrdinary_Items!B504</f>
        <v>390</v>
      </c>
      <c r="C504">
        <f>PAT!C504+ExtraOrdinary_Items!C504</f>
        <v>406</v>
      </c>
      <c r="D504">
        <f>PAT!D504+ExtraOrdinary_Items!D504</f>
        <v>416</v>
      </c>
      <c r="E504">
        <f>PAT!E504+ExtraOrdinary_Items!E504</f>
        <v>432</v>
      </c>
      <c r="F504">
        <f>PAT!F504+ExtraOrdinary_Items!F504</f>
        <v>441</v>
      </c>
      <c r="G504">
        <f>PAT!G504+ExtraOrdinary_Items!G504</f>
        <v>458</v>
      </c>
      <c r="H504">
        <f>PAT!H504+ExtraOrdinary_Items!H504</f>
        <v>466</v>
      </c>
      <c r="I504">
        <f>PAT!I504+ExtraOrdinary_Items!I504</f>
        <v>471</v>
      </c>
      <c r="J504">
        <f>PAT!J504+ExtraOrdinary_Items!J504</f>
        <v>472</v>
      </c>
      <c r="K504">
        <f>PAT!K504+ExtraOrdinary_Items!K504</f>
        <v>476</v>
      </c>
      <c r="L504">
        <f>PAT!L504+ExtraOrdinary_Items!L504</f>
        <v>479</v>
      </c>
      <c r="M504">
        <f>PAT!M504+ExtraOrdinary_Items!M504</f>
        <v>485</v>
      </c>
      <c r="N504">
        <f>PAT!N504+ExtraOrdinary_Items!N504</f>
        <v>491</v>
      </c>
      <c r="O504">
        <f>PAT!O504+ExtraOrdinary_Items!O504</f>
        <v>492</v>
      </c>
      <c r="P504">
        <f>PAT!P504+ExtraOrdinary_Items!P504</f>
        <v>494</v>
      </c>
      <c r="Q504">
        <f>PAT!Q504+ExtraOrdinary_Items!Q504</f>
        <v>494</v>
      </c>
    </row>
    <row r="505" spans="1:17" x14ac:dyDescent="0.25">
      <c r="A505">
        <v>502</v>
      </c>
      <c r="B505">
        <f>PAT!B505+ExtraOrdinary_Items!B505</f>
        <v>2003</v>
      </c>
      <c r="C505">
        <f>PAT!C505+ExtraOrdinary_Items!C505</f>
        <v>2004</v>
      </c>
      <c r="D505">
        <f>PAT!D505+ExtraOrdinary_Items!D505</f>
        <v>2005</v>
      </c>
      <c r="E505">
        <f>PAT!E505+ExtraOrdinary_Items!E505</f>
        <v>2006</v>
      </c>
      <c r="F505">
        <f>PAT!F505+ExtraOrdinary_Items!F505</f>
        <v>2007</v>
      </c>
      <c r="G505">
        <f>PAT!G505+ExtraOrdinary_Items!G505</f>
        <v>2008</v>
      </c>
      <c r="H505">
        <f>PAT!H505+ExtraOrdinary_Items!H505</f>
        <v>2009</v>
      </c>
      <c r="I505">
        <f>PAT!I505+ExtraOrdinary_Items!I505</f>
        <v>2010</v>
      </c>
      <c r="J505">
        <f>PAT!J505+ExtraOrdinary_Items!J505</f>
        <v>2011</v>
      </c>
      <c r="K505">
        <f>PAT!K505+ExtraOrdinary_Items!K505</f>
        <v>2012</v>
      </c>
      <c r="L505">
        <f>PAT!L505+ExtraOrdinary_Items!L505</f>
        <v>2013</v>
      </c>
      <c r="M505">
        <f>PAT!M505+ExtraOrdinary_Items!M505</f>
        <v>2014</v>
      </c>
      <c r="N505">
        <f>PAT!N505+ExtraOrdinary_Items!N505</f>
        <v>2015</v>
      </c>
      <c r="O505">
        <f>PAT!O505+ExtraOrdinary_Items!O505</f>
        <v>2016</v>
      </c>
      <c r="P505">
        <f>PAT!P505+ExtraOrdinary_Items!P505</f>
        <v>2017</v>
      </c>
      <c r="Q505">
        <f>PAT!Q505+ExtraOrdinary_Items!Q505</f>
        <v>2018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B23" sqref="B23"/>
    </sheetView>
  </sheetViews>
  <sheetFormatPr defaultRowHeight="15" x14ac:dyDescent="0.25"/>
  <cols>
    <col min="1" max="1" width="38.28515625" customWidth="1"/>
    <col min="2" max="2" width="33.42578125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16</v>
      </c>
      <c r="C3" t="s">
        <v>16</v>
      </c>
      <c r="D3" t="s">
        <v>16</v>
      </c>
      <c r="E3" t="s">
        <v>16</v>
      </c>
      <c r="F3" t="s">
        <v>16</v>
      </c>
      <c r="G3" t="s">
        <v>16</v>
      </c>
      <c r="H3" t="s">
        <v>16</v>
      </c>
      <c r="I3" t="s">
        <v>16</v>
      </c>
      <c r="J3" t="s">
        <v>16</v>
      </c>
      <c r="K3" t="s">
        <v>16</v>
      </c>
      <c r="L3" t="s">
        <v>16</v>
      </c>
      <c r="M3" t="s">
        <v>16</v>
      </c>
      <c r="N3" t="s">
        <v>16</v>
      </c>
      <c r="O3" t="s">
        <v>16</v>
      </c>
      <c r="P3" t="s">
        <v>16</v>
      </c>
      <c r="Q3" t="s">
        <v>16</v>
      </c>
    </row>
    <row r="4" spans="1:17" x14ac:dyDescent="0.25">
      <c r="A4" t="s">
        <v>21</v>
      </c>
    </row>
    <row r="5" spans="1:17" x14ac:dyDescent="0.25">
      <c r="A5" t="s">
        <v>509</v>
      </c>
      <c r="Q5">
        <v>-3.67</v>
      </c>
    </row>
    <row r="6" spans="1:17" x14ac:dyDescent="0.25">
      <c r="A6" t="s">
        <v>22</v>
      </c>
      <c r="B6">
        <v>-21.11</v>
      </c>
      <c r="C6">
        <v>-28.64</v>
      </c>
      <c r="D6">
        <v>-28.65</v>
      </c>
      <c r="E6">
        <v>-33.79</v>
      </c>
      <c r="F6">
        <v>-38.54</v>
      </c>
      <c r="G6">
        <v>-49.47</v>
      </c>
      <c r="H6">
        <v>-54.44</v>
      </c>
      <c r="I6">
        <v>-54.43</v>
      </c>
      <c r="J6">
        <v>-49.46</v>
      </c>
      <c r="K6">
        <v>-49.26</v>
      </c>
      <c r="L6">
        <v>-73.88</v>
      </c>
      <c r="M6">
        <v>-74.37</v>
      </c>
      <c r="N6">
        <v>-63.57</v>
      </c>
      <c r="O6">
        <v>-78.41</v>
      </c>
      <c r="P6">
        <v>-78.41</v>
      </c>
      <c r="Q6">
        <v>-84.76</v>
      </c>
    </row>
    <row r="7" spans="1:17" x14ac:dyDescent="0.25">
      <c r="A7" t="s">
        <v>23</v>
      </c>
      <c r="B7">
        <v>-50.61</v>
      </c>
      <c r="C7">
        <v>-42.22</v>
      </c>
      <c r="D7">
        <v>-71.150000000000006</v>
      </c>
      <c r="E7">
        <v>-125.14</v>
      </c>
      <c r="F7">
        <v>-146.71</v>
      </c>
      <c r="G7">
        <v>-534.78</v>
      </c>
      <c r="H7">
        <v>-433.85</v>
      </c>
      <c r="I7">
        <v>-435.93</v>
      </c>
      <c r="J7">
        <v>-500.23</v>
      </c>
      <c r="K7">
        <v>-585.04999999999995</v>
      </c>
      <c r="L7">
        <v>-522.88</v>
      </c>
      <c r="M7">
        <v>-560.20000000000005</v>
      </c>
      <c r="N7">
        <v>-644.51</v>
      </c>
      <c r="O7">
        <v>-561.66999999999996</v>
      </c>
      <c r="P7">
        <v>-319.20999999999998</v>
      </c>
      <c r="Q7">
        <v>-319.24</v>
      </c>
    </row>
    <row r="8" spans="1:17" x14ac:dyDescent="0.25">
      <c r="A8" t="s">
        <v>24</v>
      </c>
      <c r="B8">
        <v>-4.97</v>
      </c>
      <c r="D8">
        <v>-8.3800000000000008</v>
      </c>
      <c r="E8">
        <v>-5.41</v>
      </c>
      <c r="F8">
        <v>-4.45</v>
      </c>
      <c r="G8">
        <v>-7.7</v>
      </c>
      <c r="H8">
        <v>-15.39</v>
      </c>
      <c r="I8">
        <v>-29.79</v>
      </c>
      <c r="J8">
        <v>-18.7</v>
      </c>
      <c r="K8">
        <v>-32.85</v>
      </c>
      <c r="L8">
        <v>-32.869999999999997</v>
      </c>
      <c r="M8">
        <v>-44.11</v>
      </c>
      <c r="N8">
        <v>-56.96</v>
      </c>
      <c r="O8">
        <v>-288.60000000000002</v>
      </c>
      <c r="P8">
        <v>-44.28</v>
      </c>
      <c r="Q8">
        <v>-132.91999999999999</v>
      </c>
    </row>
    <row r="9" spans="1:17" x14ac:dyDescent="0.25">
      <c r="A9" t="s">
        <v>25</v>
      </c>
      <c r="F9">
        <v>-0.32</v>
      </c>
      <c r="I9">
        <v>-4.0599999999999996</v>
      </c>
      <c r="J9">
        <v>-4.0599999999999996</v>
      </c>
      <c r="K9">
        <v>-4.26</v>
      </c>
      <c r="L9">
        <v>-3.14</v>
      </c>
      <c r="M9">
        <v>-11.72</v>
      </c>
      <c r="N9">
        <v>-11.72</v>
      </c>
      <c r="O9">
        <v>-14.06</v>
      </c>
      <c r="P9">
        <v>-23.44</v>
      </c>
      <c r="Q9">
        <v>-28.31</v>
      </c>
    </row>
    <row r="10" spans="1:17" x14ac:dyDescent="0.25">
      <c r="A10" t="s">
        <v>26</v>
      </c>
    </row>
    <row r="11" spans="1:17" x14ac:dyDescent="0.25">
      <c r="A11" t="s">
        <v>27</v>
      </c>
      <c r="C11">
        <v>-12.13</v>
      </c>
      <c r="D11">
        <v>-14.56</v>
      </c>
      <c r="E11">
        <v>-13.84</v>
      </c>
      <c r="F11">
        <v>-8.74</v>
      </c>
      <c r="G11">
        <v>-7.28</v>
      </c>
      <c r="H11">
        <v>-16.75</v>
      </c>
      <c r="I11">
        <v>-22.65</v>
      </c>
      <c r="J11">
        <v>-14.96</v>
      </c>
      <c r="K11">
        <v>-24.93</v>
      </c>
      <c r="L11">
        <v>-33.619999999999997</v>
      </c>
      <c r="M11">
        <v>-40.26</v>
      </c>
      <c r="N11">
        <v>-46.51</v>
      </c>
      <c r="O11">
        <v>-86.03</v>
      </c>
      <c r="Q11">
        <v>-8.2100000000000009</v>
      </c>
    </row>
    <row r="12" spans="1:17" x14ac:dyDescent="0.25">
      <c r="A12" t="s">
        <v>29</v>
      </c>
      <c r="F12">
        <v>-77.150000000000006</v>
      </c>
      <c r="H12">
        <v>-140.66</v>
      </c>
      <c r="I12">
        <v>-140.38</v>
      </c>
      <c r="J12">
        <v>-240.55</v>
      </c>
      <c r="K12">
        <v>-149.87</v>
      </c>
      <c r="L12">
        <v>-140.16999999999999</v>
      </c>
      <c r="M12">
        <v>-207.01</v>
      </c>
      <c r="N12">
        <v>-206.91</v>
      </c>
      <c r="O12">
        <v>-455.05</v>
      </c>
      <c r="P12">
        <v>-0.68</v>
      </c>
      <c r="Q12">
        <v>-269.16000000000003</v>
      </c>
    </row>
    <row r="13" spans="1:17" x14ac:dyDescent="0.25">
      <c r="A13" t="s">
        <v>30</v>
      </c>
    </row>
    <row r="14" spans="1:17" x14ac:dyDescent="0.25">
      <c r="A14" t="s">
        <v>510</v>
      </c>
    </row>
    <row r="15" spans="1:17" x14ac:dyDescent="0.25">
      <c r="A15" t="s">
        <v>31</v>
      </c>
    </row>
    <row r="16" spans="1:17" x14ac:dyDescent="0.25">
      <c r="A16" t="s">
        <v>32</v>
      </c>
    </row>
    <row r="17" spans="1:17" x14ac:dyDescent="0.25">
      <c r="A17" t="s">
        <v>33</v>
      </c>
      <c r="E17">
        <v>-1.06</v>
      </c>
      <c r="F17">
        <v>-2.2400000000000002</v>
      </c>
      <c r="H17">
        <v>-1.21</v>
      </c>
      <c r="I17">
        <v>-2.33</v>
      </c>
      <c r="J17">
        <v>-0.08</v>
      </c>
      <c r="K17">
        <v>-1.21</v>
      </c>
      <c r="L17">
        <v>-2.4</v>
      </c>
      <c r="M17">
        <v>-3.79</v>
      </c>
      <c r="N17">
        <v>-1.27</v>
      </c>
      <c r="O17">
        <v>-3.27</v>
      </c>
      <c r="Q17">
        <v>-4.47</v>
      </c>
    </row>
    <row r="18" spans="1:17" x14ac:dyDescent="0.25">
      <c r="A18" t="s">
        <v>34</v>
      </c>
      <c r="B18">
        <v>-1.32</v>
      </c>
      <c r="C18">
        <v>-0.96</v>
      </c>
      <c r="D18">
        <v>-1.46</v>
      </c>
      <c r="E18">
        <v>-2.2200000000000002</v>
      </c>
      <c r="F18">
        <v>-4.58</v>
      </c>
      <c r="G18">
        <v>-10.43</v>
      </c>
      <c r="H18">
        <v>-5.23</v>
      </c>
      <c r="I18">
        <v>-16.23</v>
      </c>
      <c r="J18">
        <v>-13.71</v>
      </c>
      <c r="K18">
        <v>-6.64</v>
      </c>
      <c r="L18">
        <v>-12.1</v>
      </c>
      <c r="M18">
        <v>-18.329999999999998</v>
      </c>
      <c r="N18">
        <v>-33.61</v>
      </c>
      <c r="O18">
        <v>-35.630000000000003</v>
      </c>
      <c r="P18">
        <v>-26.85</v>
      </c>
      <c r="Q18">
        <v>-30.12</v>
      </c>
    </row>
    <row r="19" spans="1:17" x14ac:dyDescent="0.25">
      <c r="A19" t="s">
        <v>35</v>
      </c>
      <c r="F19">
        <v>-1.74</v>
      </c>
      <c r="G19">
        <v>-2.33</v>
      </c>
      <c r="H19">
        <v>-2.92</v>
      </c>
      <c r="I19">
        <v>-2.91</v>
      </c>
      <c r="J19">
        <v>-4.08</v>
      </c>
      <c r="K19">
        <v>-5.83</v>
      </c>
      <c r="L19">
        <v>-8.73</v>
      </c>
      <c r="M19">
        <v>-14.61</v>
      </c>
      <c r="N19">
        <v>-35.090000000000003</v>
      </c>
      <c r="O19">
        <v>-122.77</v>
      </c>
      <c r="P19">
        <v>-114.19</v>
      </c>
      <c r="Q19">
        <v>-0.3</v>
      </c>
    </row>
    <row r="20" spans="1:17" x14ac:dyDescent="0.25">
      <c r="A20" t="s">
        <v>36</v>
      </c>
      <c r="B20">
        <v>-40.54</v>
      </c>
      <c r="C20">
        <v>-40.549999999999997</v>
      </c>
      <c r="D20">
        <v>-50.87</v>
      </c>
      <c r="E20">
        <v>-22.52</v>
      </c>
      <c r="F20">
        <v>-24.54</v>
      </c>
      <c r="G20">
        <v>-109.45</v>
      </c>
      <c r="H20">
        <v>-30.4</v>
      </c>
      <c r="I20">
        <v>-60.6</v>
      </c>
      <c r="J20">
        <v>-58.5</v>
      </c>
      <c r="K20">
        <v>-66.3</v>
      </c>
      <c r="L20">
        <v>-93.3</v>
      </c>
      <c r="M20">
        <v>-373.3</v>
      </c>
      <c r="N20">
        <v>-349.9</v>
      </c>
      <c r="O20">
        <v>-92.8</v>
      </c>
      <c r="P20">
        <v>-323.8</v>
      </c>
      <c r="Q20">
        <v>-102.7</v>
      </c>
    </row>
    <row r="21" spans="1:17" x14ac:dyDescent="0.25">
      <c r="A21" t="s">
        <v>37</v>
      </c>
      <c r="K21">
        <v>-21.64</v>
      </c>
      <c r="L21">
        <v>-30.36</v>
      </c>
      <c r="M21">
        <v>-54.58</v>
      </c>
      <c r="N21">
        <v>-65.5</v>
      </c>
      <c r="O21">
        <v>-78.7</v>
      </c>
      <c r="P21">
        <v>-90.1</v>
      </c>
      <c r="Q21">
        <v>-90.76</v>
      </c>
    </row>
    <row r="22" spans="1:17" x14ac:dyDescent="0.25">
      <c r="A22" t="s">
        <v>38</v>
      </c>
      <c r="C22">
        <v>-14.84</v>
      </c>
      <c r="D22">
        <v>-6.76</v>
      </c>
      <c r="E22">
        <v>-27.27</v>
      </c>
      <c r="F22">
        <v>-11.95</v>
      </c>
      <c r="G22">
        <v>-11.96</v>
      </c>
      <c r="H22">
        <v>-14.95</v>
      </c>
      <c r="I22">
        <v>-14.94</v>
      </c>
      <c r="J22">
        <v>0</v>
      </c>
      <c r="K22">
        <v>-20.91</v>
      </c>
      <c r="L22">
        <v>-51.71</v>
      </c>
      <c r="M22">
        <v>-31.86</v>
      </c>
      <c r="N22">
        <v>-47.83</v>
      </c>
      <c r="O22">
        <v>-151.80000000000001</v>
      </c>
      <c r="P22">
        <v>-71.739999999999995</v>
      </c>
      <c r="Q22">
        <v>-179.35</v>
      </c>
    </row>
    <row r="23" spans="1:17" x14ac:dyDescent="0.25">
      <c r="A23" t="s">
        <v>39</v>
      </c>
    </row>
    <row r="24" spans="1:17" x14ac:dyDescent="0.25">
      <c r="A24" t="s">
        <v>40</v>
      </c>
      <c r="D24">
        <v>-1</v>
      </c>
      <c r="E24">
        <v>-7.27</v>
      </c>
      <c r="F24">
        <v>-8.1</v>
      </c>
      <c r="G24">
        <v>-8.1</v>
      </c>
      <c r="H24">
        <v>-6.71</v>
      </c>
      <c r="I24">
        <v>-11.83</v>
      </c>
      <c r="J24">
        <v>-15.24</v>
      </c>
      <c r="K24">
        <v>-53.09</v>
      </c>
      <c r="L24">
        <v>-7.44</v>
      </c>
      <c r="N24">
        <v>-30.97</v>
      </c>
      <c r="O24">
        <v>-64.02</v>
      </c>
      <c r="Q24">
        <v>-49.14</v>
      </c>
    </row>
    <row r="25" spans="1:17" x14ac:dyDescent="0.25">
      <c r="A25" t="s">
        <v>41</v>
      </c>
      <c r="B25">
        <v>-3.98</v>
      </c>
      <c r="C25">
        <v>-1.71</v>
      </c>
      <c r="D25">
        <v>-1.67</v>
      </c>
      <c r="E25">
        <v>-2.2799999999999998</v>
      </c>
      <c r="F25">
        <v>-2.85</v>
      </c>
      <c r="G25">
        <v>-3.99</v>
      </c>
      <c r="H25">
        <v>-3.99</v>
      </c>
      <c r="I25">
        <v>-6.83</v>
      </c>
      <c r="J25">
        <v>-41.85</v>
      </c>
      <c r="K25">
        <v>-22.21</v>
      </c>
      <c r="L25">
        <v>-32.28</v>
      </c>
      <c r="M25">
        <v>-43.05</v>
      </c>
      <c r="N25">
        <v>-64.55</v>
      </c>
      <c r="O25">
        <v>-161.36000000000001</v>
      </c>
      <c r="Q25">
        <v>-106.76</v>
      </c>
    </row>
    <row r="26" spans="1:17" x14ac:dyDescent="0.25">
      <c r="A26" t="s">
        <v>42</v>
      </c>
      <c r="B26">
        <v>-133.38</v>
      </c>
      <c r="C26">
        <v>-90.98</v>
      </c>
      <c r="D26">
        <v>-168.63</v>
      </c>
      <c r="E26">
        <v>-182.68</v>
      </c>
      <c r="F26">
        <v>-476.55</v>
      </c>
      <c r="G26">
        <v>-583.08000000000004</v>
      </c>
      <c r="H26">
        <v>-390.23</v>
      </c>
      <c r="I26">
        <v>-333.11</v>
      </c>
      <c r="J26">
        <v>-364.07</v>
      </c>
      <c r="K26">
        <v>-426.81</v>
      </c>
      <c r="L26">
        <v>-489.94</v>
      </c>
      <c r="M26">
        <v>-554.94000000000005</v>
      </c>
      <c r="N26">
        <v>-617.29999999999995</v>
      </c>
      <c r="O26">
        <v>-744.35</v>
      </c>
      <c r="P26">
        <v>-551.59</v>
      </c>
      <c r="Q26">
        <v>-555.04</v>
      </c>
    </row>
    <row r="27" spans="1:17" x14ac:dyDescent="0.25">
      <c r="A27" t="s">
        <v>43</v>
      </c>
    </row>
    <row r="28" spans="1:17" x14ac:dyDescent="0.25">
      <c r="A28" t="s">
        <v>45</v>
      </c>
      <c r="B28">
        <v>-9.8800000000000008</v>
      </c>
      <c r="C28">
        <v>-11.85</v>
      </c>
      <c r="D28">
        <v>-15.86</v>
      </c>
      <c r="E28">
        <v>-21.46</v>
      </c>
      <c r="F28">
        <v>-38.06</v>
      </c>
      <c r="G28">
        <v>-25.82</v>
      </c>
      <c r="H28">
        <v>-35.21</v>
      </c>
      <c r="I28">
        <v>-40.159999999999997</v>
      </c>
      <c r="J28">
        <v>-43.25</v>
      </c>
      <c r="K28">
        <v>-46.77</v>
      </c>
      <c r="L28">
        <v>-55.65</v>
      </c>
      <c r="M28">
        <v>-76.52</v>
      </c>
      <c r="N28">
        <v>-80</v>
      </c>
      <c r="O28">
        <v>-161.54</v>
      </c>
      <c r="Q28">
        <v>-83.47</v>
      </c>
    </row>
    <row r="29" spans="1:17" x14ac:dyDescent="0.25">
      <c r="A29" t="s">
        <v>46</v>
      </c>
      <c r="B29">
        <v>-15.9</v>
      </c>
      <c r="C29">
        <v>-14.55</v>
      </c>
      <c r="D29">
        <v>-19.940000000000001</v>
      </c>
      <c r="E29">
        <v>-19.93</v>
      </c>
      <c r="F29">
        <v>-29.15</v>
      </c>
      <c r="G29">
        <v>-14.22</v>
      </c>
      <c r="H29">
        <v>-28.97</v>
      </c>
      <c r="I29">
        <v>-26.42</v>
      </c>
      <c r="J29">
        <v>-37.799999999999997</v>
      </c>
      <c r="K29">
        <v>-29.29</v>
      </c>
      <c r="L29">
        <v>-29.29</v>
      </c>
      <c r="M29">
        <v>-29.48</v>
      </c>
      <c r="N29">
        <v>-44.67</v>
      </c>
      <c r="O29">
        <v>-101.81</v>
      </c>
      <c r="P29">
        <v>-101.81</v>
      </c>
      <c r="Q29">
        <v>-152.71</v>
      </c>
    </row>
    <row r="30" spans="1:17" x14ac:dyDescent="0.25">
      <c r="A30" t="s">
        <v>48</v>
      </c>
      <c r="B30">
        <v>-53.52</v>
      </c>
      <c r="C30">
        <v>-67.08</v>
      </c>
      <c r="D30">
        <v>-100.85</v>
      </c>
      <c r="E30">
        <v>-135.61000000000001</v>
      </c>
      <c r="F30">
        <v>-405.66</v>
      </c>
      <c r="H30">
        <v>-233.47</v>
      </c>
      <c r="I30">
        <v>-133.03</v>
      </c>
      <c r="J30">
        <v>-199.55</v>
      </c>
      <c r="K30">
        <v>-266.07</v>
      </c>
      <c r="L30">
        <v>-266.07</v>
      </c>
      <c r="M30">
        <v>-159.63999999999999</v>
      </c>
      <c r="O30">
        <v>-154.13999999999999</v>
      </c>
      <c r="P30">
        <v>-325.39999999999998</v>
      </c>
      <c r="Q30">
        <v>-549.48</v>
      </c>
    </row>
    <row r="31" spans="1:17" x14ac:dyDescent="0.25">
      <c r="A31" t="s">
        <v>49</v>
      </c>
      <c r="K31">
        <v>0</v>
      </c>
      <c r="L31">
        <v>-11.27</v>
      </c>
      <c r="M31">
        <v>-22.05</v>
      </c>
      <c r="N31">
        <v>-23.96</v>
      </c>
      <c r="O31">
        <v>-41.26</v>
      </c>
      <c r="P31">
        <v>-14.97</v>
      </c>
      <c r="Q31">
        <v>-14.96</v>
      </c>
    </row>
    <row r="32" spans="1:17" x14ac:dyDescent="0.25">
      <c r="A32" t="s">
        <v>50</v>
      </c>
      <c r="B32">
        <v>-63.97</v>
      </c>
      <c r="C32">
        <v>-84.6</v>
      </c>
      <c r="D32">
        <v>-97.42</v>
      </c>
      <c r="E32">
        <v>-109.03</v>
      </c>
      <c r="F32">
        <v>-214.88</v>
      </c>
      <c r="G32">
        <v>-87.27</v>
      </c>
      <c r="H32">
        <v>-191.02</v>
      </c>
      <c r="I32">
        <v>-218.28</v>
      </c>
      <c r="J32">
        <v>-301.3</v>
      </c>
      <c r="K32">
        <v>-367.25</v>
      </c>
      <c r="L32">
        <v>-445.09</v>
      </c>
      <c r="M32">
        <v>-528.25</v>
      </c>
      <c r="N32">
        <v>-672.95</v>
      </c>
      <c r="O32">
        <v>-748.66</v>
      </c>
      <c r="P32">
        <v>-913.58</v>
      </c>
      <c r="Q32">
        <v>-1184.83</v>
      </c>
    </row>
    <row r="33" spans="1:17" x14ac:dyDescent="0.25">
      <c r="A33" t="s">
        <v>51</v>
      </c>
    </row>
    <row r="34" spans="1:17" x14ac:dyDescent="0.25">
      <c r="A34" t="s">
        <v>52</v>
      </c>
      <c r="E34">
        <v>-0.05</v>
      </c>
      <c r="H34">
        <v>-1.31</v>
      </c>
      <c r="I34">
        <v>-2.63</v>
      </c>
      <c r="J34">
        <v>-2.62</v>
      </c>
      <c r="K34">
        <v>-2.94</v>
      </c>
      <c r="L34">
        <v>-2.94</v>
      </c>
      <c r="M34">
        <v>-3.62</v>
      </c>
      <c r="N34">
        <v>-4.6500000000000004</v>
      </c>
      <c r="O34">
        <v>-8.9600000000000009</v>
      </c>
      <c r="P34">
        <v>-2.9</v>
      </c>
      <c r="Q34">
        <v>-7.93</v>
      </c>
    </row>
    <row r="35" spans="1:17" x14ac:dyDescent="0.25">
      <c r="A35" t="s">
        <v>54</v>
      </c>
      <c r="B35">
        <v>-4.9800000000000004</v>
      </c>
      <c r="C35">
        <v>-6.68</v>
      </c>
      <c r="D35">
        <v>-4.9800000000000004</v>
      </c>
      <c r="E35">
        <v>-6.67</v>
      </c>
      <c r="F35">
        <v>-10.09</v>
      </c>
      <c r="G35">
        <v>-10.29</v>
      </c>
      <c r="H35">
        <v>-10.32</v>
      </c>
      <c r="I35">
        <v>-10.33</v>
      </c>
      <c r="J35">
        <v>-13.79</v>
      </c>
      <c r="K35">
        <v>-15.5</v>
      </c>
      <c r="L35">
        <v>-15.45</v>
      </c>
      <c r="M35">
        <v>-20.82</v>
      </c>
      <c r="N35">
        <v>-26</v>
      </c>
      <c r="O35">
        <v>-30.35</v>
      </c>
      <c r="P35">
        <v>-29.65</v>
      </c>
      <c r="Q35">
        <v>-29.67</v>
      </c>
    </row>
    <row r="36" spans="1:17" x14ac:dyDescent="0.25">
      <c r="A36" t="s">
        <v>55</v>
      </c>
      <c r="B36">
        <v>-6.06</v>
      </c>
      <c r="C36">
        <v>-7.94</v>
      </c>
      <c r="D36">
        <v>-12.89</v>
      </c>
      <c r="E36">
        <v>-3.04</v>
      </c>
      <c r="F36">
        <v>-9.1199999999999992</v>
      </c>
      <c r="G36">
        <v>-15.72</v>
      </c>
      <c r="H36">
        <v>-39.31</v>
      </c>
      <c r="I36">
        <v>-28.83</v>
      </c>
      <c r="J36">
        <v>-47.47</v>
      </c>
      <c r="K36">
        <v>-33.82</v>
      </c>
      <c r="L36">
        <v>-67.430000000000007</v>
      </c>
      <c r="M36">
        <v>-59.55</v>
      </c>
      <c r="N36">
        <v>-152.69999999999999</v>
      </c>
      <c r="O36">
        <v>-134.19</v>
      </c>
      <c r="P36">
        <v>-113.95</v>
      </c>
      <c r="Q36">
        <v>-219.4</v>
      </c>
    </row>
    <row r="37" spans="1:17" x14ac:dyDescent="0.25">
      <c r="A37" t="s">
        <v>56</v>
      </c>
      <c r="B37">
        <v>-2.2200000000000002</v>
      </c>
      <c r="C37">
        <v>-0.97</v>
      </c>
      <c r="D37">
        <v>-1.85</v>
      </c>
      <c r="E37">
        <v>-1.88</v>
      </c>
      <c r="F37">
        <v>-1.1200000000000001</v>
      </c>
      <c r="G37">
        <v>-0.98</v>
      </c>
      <c r="H37">
        <v>-0.65</v>
      </c>
      <c r="J37">
        <v>0</v>
      </c>
      <c r="K37">
        <v>-0.8</v>
      </c>
      <c r="L37">
        <v>-5.9</v>
      </c>
      <c r="M37">
        <v>-6.91</v>
      </c>
      <c r="N37">
        <v>-13.62</v>
      </c>
      <c r="O37">
        <v>-24.98</v>
      </c>
      <c r="P37">
        <v>-38.549999999999997</v>
      </c>
      <c r="Q37">
        <v>-49.53</v>
      </c>
    </row>
    <row r="38" spans="1:17" x14ac:dyDescent="0.25">
      <c r="A38" t="s">
        <v>57</v>
      </c>
    </row>
    <row r="39" spans="1:17" x14ac:dyDescent="0.25">
      <c r="A39" t="s">
        <v>58</v>
      </c>
      <c r="B39">
        <v>-28.72</v>
      </c>
      <c r="C39">
        <v>-47.71</v>
      </c>
      <c r="D39">
        <v>-65.650000000000006</v>
      </c>
      <c r="E39">
        <v>-88.74</v>
      </c>
      <c r="F39">
        <v>-111.74</v>
      </c>
      <c r="G39">
        <v>-148.81</v>
      </c>
      <c r="H39">
        <v>-251.6</v>
      </c>
      <c r="I39">
        <v>-420.53</v>
      </c>
      <c r="J39">
        <v>-569.41</v>
      </c>
      <c r="K39">
        <v>-669.76</v>
      </c>
      <c r="L39">
        <v>-770.22</v>
      </c>
      <c r="M39">
        <v>-987.27</v>
      </c>
      <c r="N39">
        <v>-1102.48</v>
      </c>
      <c r="O39">
        <v>-1308.3499999999999</v>
      </c>
      <c r="P39">
        <v>-1407.43</v>
      </c>
      <c r="Q39">
        <v>-1405.28</v>
      </c>
    </row>
    <row r="40" spans="1:17" x14ac:dyDescent="0.25">
      <c r="A40" t="s">
        <v>59</v>
      </c>
      <c r="B40">
        <v>-14.09</v>
      </c>
      <c r="C40">
        <v>-14.09</v>
      </c>
      <c r="D40">
        <v>-16.91</v>
      </c>
      <c r="E40">
        <v>-16.91</v>
      </c>
      <c r="F40">
        <v>-19.73</v>
      </c>
      <c r="G40">
        <v>-19.73</v>
      </c>
      <c r="H40">
        <v>-19.73</v>
      </c>
      <c r="I40">
        <v>-19.73</v>
      </c>
      <c r="J40">
        <v>-32.619999999999997</v>
      </c>
      <c r="K40">
        <v>-34.630000000000003</v>
      </c>
      <c r="L40">
        <v>-17.23</v>
      </c>
      <c r="M40">
        <v>-17.25</v>
      </c>
      <c r="N40">
        <v>-17.440000000000001</v>
      </c>
      <c r="O40">
        <v>-20.74</v>
      </c>
      <c r="P40">
        <v>-5.07</v>
      </c>
      <c r="Q40">
        <v>-5.28</v>
      </c>
    </row>
    <row r="41" spans="1:17" x14ac:dyDescent="0.25">
      <c r="A41" t="s">
        <v>60</v>
      </c>
      <c r="B41">
        <v>-4.41</v>
      </c>
      <c r="C41">
        <v>-8.2899999999999991</v>
      </c>
      <c r="D41">
        <v>-14.54</v>
      </c>
      <c r="E41">
        <v>-48.18</v>
      </c>
      <c r="F41">
        <v>-46.09</v>
      </c>
      <c r="G41">
        <v>-61.19</v>
      </c>
      <c r="H41">
        <v>-27.07</v>
      </c>
      <c r="I41">
        <v>-49.98</v>
      </c>
      <c r="J41">
        <v>-48.72</v>
      </c>
      <c r="K41">
        <v>-48.56</v>
      </c>
      <c r="L41">
        <v>-24.2</v>
      </c>
      <c r="M41">
        <v>-12.18</v>
      </c>
      <c r="N41">
        <v>-4.16</v>
      </c>
      <c r="O41">
        <v>-4.16</v>
      </c>
      <c r="P41">
        <v>-16.66</v>
      </c>
      <c r="Q41">
        <v>-33.32</v>
      </c>
    </row>
    <row r="42" spans="1:17" x14ac:dyDescent="0.25">
      <c r="A42" t="s">
        <v>511</v>
      </c>
      <c r="F42">
        <v>-5.84</v>
      </c>
      <c r="G42">
        <v>-11.47</v>
      </c>
      <c r="H42">
        <v>-27.91</v>
      </c>
      <c r="I42">
        <v>-48.7</v>
      </c>
      <c r="J42">
        <v>-48.56</v>
      </c>
      <c r="K42">
        <v>-49.16</v>
      </c>
      <c r="L42">
        <v>-72.36</v>
      </c>
      <c r="M42">
        <v>-44.56</v>
      </c>
      <c r="N42">
        <v>-43.1</v>
      </c>
      <c r="O42">
        <v>-92.79</v>
      </c>
      <c r="P42">
        <v>-70.959999999999994</v>
      </c>
      <c r="Q42">
        <v>-152.79</v>
      </c>
    </row>
    <row r="43" spans="1:17" x14ac:dyDescent="0.25">
      <c r="A43" t="s">
        <v>61</v>
      </c>
      <c r="H43">
        <v>-288.5</v>
      </c>
      <c r="I43">
        <v>-317.45</v>
      </c>
      <c r="J43">
        <v>-577.58000000000004</v>
      </c>
      <c r="K43">
        <v>-1154.26</v>
      </c>
      <c r="L43">
        <v>-1299.6600000000001</v>
      </c>
      <c r="M43">
        <v>-1301.52</v>
      </c>
      <c r="N43">
        <v>-1444.96</v>
      </c>
      <c r="O43">
        <v>-2862.81</v>
      </c>
      <c r="P43">
        <v>-172.77</v>
      </c>
      <c r="Q43">
        <v>-1588.32</v>
      </c>
    </row>
    <row r="44" spans="1:17" x14ac:dyDescent="0.25">
      <c r="A44" t="s">
        <v>62</v>
      </c>
      <c r="I44">
        <v>-92.25</v>
      </c>
      <c r="K44">
        <v>-87.03</v>
      </c>
      <c r="L44">
        <v>-95.87</v>
      </c>
      <c r="M44">
        <v>-95.86</v>
      </c>
      <c r="N44">
        <v>-169.63</v>
      </c>
      <c r="O44">
        <v>-169.62</v>
      </c>
      <c r="P44">
        <v>-169.63</v>
      </c>
      <c r="Q44">
        <v>-177</v>
      </c>
    </row>
    <row r="45" spans="1:17" x14ac:dyDescent="0.25">
      <c r="A45" t="s">
        <v>63</v>
      </c>
      <c r="B45">
        <v>-1.1000000000000001</v>
      </c>
      <c r="C45">
        <v>-1.1200000000000001</v>
      </c>
      <c r="D45">
        <v>-1.87</v>
      </c>
      <c r="E45">
        <v>-3.46</v>
      </c>
      <c r="F45">
        <v>-12.19</v>
      </c>
      <c r="H45">
        <v>-16.13</v>
      </c>
      <c r="I45">
        <v>-17.170000000000002</v>
      </c>
      <c r="J45">
        <v>-23.54</v>
      </c>
      <c r="K45">
        <v>-27.79</v>
      </c>
      <c r="L45">
        <v>-27.85</v>
      </c>
      <c r="M45">
        <v>-19.98</v>
      </c>
      <c r="N45">
        <v>-15</v>
      </c>
      <c r="O45">
        <v>-43.24</v>
      </c>
      <c r="P45">
        <v>-0.1</v>
      </c>
      <c r="Q45">
        <v>-28.34</v>
      </c>
    </row>
    <row r="46" spans="1:17" x14ac:dyDescent="0.25">
      <c r="A46" t="s">
        <v>64</v>
      </c>
      <c r="B46">
        <v>-7.34</v>
      </c>
      <c r="C46">
        <v>-8.3800000000000008</v>
      </c>
      <c r="D46">
        <v>-9.74</v>
      </c>
      <c r="E46">
        <v>-12.34</v>
      </c>
      <c r="F46">
        <v>-8.3800000000000008</v>
      </c>
      <c r="G46">
        <v>-10.62</v>
      </c>
      <c r="H46">
        <v>-3.7</v>
      </c>
      <c r="I46">
        <v>-7.36</v>
      </c>
      <c r="J46">
        <v>-21.99</v>
      </c>
      <c r="K46">
        <v>-36.65</v>
      </c>
      <c r="L46">
        <v>-49.44</v>
      </c>
      <c r="M46">
        <v>-74.58</v>
      </c>
      <c r="N46">
        <v>-80.09</v>
      </c>
      <c r="O46">
        <v>-190.52</v>
      </c>
      <c r="P46">
        <v>-38.18</v>
      </c>
      <c r="Q46">
        <v>-196.83</v>
      </c>
    </row>
    <row r="47" spans="1:17" x14ac:dyDescent="0.25">
      <c r="A47" t="s">
        <v>65</v>
      </c>
      <c r="H47">
        <v>-14.42</v>
      </c>
      <c r="I47">
        <v>-14.44</v>
      </c>
      <c r="J47">
        <v>-14.44</v>
      </c>
      <c r="K47">
        <v>-18.04</v>
      </c>
      <c r="L47">
        <v>-21.67</v>
      </c>
      <c r="M47">
        <v>-23.86</v>
      </c>
      <c r="N47">
        <v>-27.81</v>
      </c>
      <c r="O47">
        <v>-54.98</v>
      </c>
      <c r="P47">
        <v>-0.71</v>
      </c>
      <c r="Q47">
        <v>-27.81</v>
      </c>
    </row>
    <row r="48" spans="1:17" x14ac:dyDescent="0.25">
      <c r="A48" t="s">
        <v>66</v>
      </c>
      <c r="B48">
        <v>-141.13</v>
      </c>
      <c r="C48">
        <v>-141.79</v>
      </c>
      <c r="D48">
        <v>-251.8</v>
      </c>
      <c r="E48">
        <v>-251.68</v>
      </c>
      <c r="F48">
        <v>-404.12</v>
      </c>
      <c r="G48">
        <v>-403.14</v>
      </c>
      <c r="H48">
        <v>-203.16</v>
      </c>
      <c r="I48">
        <v>-101.35</v>
      </c>
      <c r="J48">
        <v>-318.36</v>
      </c>
      <c r="K48">
        <v>-389</v>
      </c>
      <c r="L48">
        <v>-279.13</v>
      </c>
      <c r="M48">
        <v>-279.27</v>
      </c>
      <c r="N48">
        <v>-334.38</v>
      </c>
      <c r="O48">
        <v>-629.65</v>
      </c>
      <c r="P48">
        <v>-93.1</v>
      </c>
      <c r="Q48">
        <v>-360.54</v>
      </c>
    </row>
    <row r="49" spans="1:17" x14ac:dyDescent="0.25">
      <c r="A49" t="s">
        <v>67</v>
      </c>
      <c r="B49">
        <v>-2.16</v>
      </c>
      <c r="C49">
        <v>-9.0500000000000007</v>
      </c>
      <c r="D49">
        <v>-10.38</v>
      </c>
      <c r="E49">
        <v>-21.42</v>
      </c>
      <c r="F49">
        <v>-29.77</v>
      </c>
      <c r="H49">
        <v>-23.62</v>
      </c>
      <c r="I49">
        <v>-13.54</v>
      </c>
      <c r="J49">
        <v>-15.79</v>
      </c>
      <c r="K49">
        <v>-15.74</v>
      </c>
      <c r="L49">
        <v>-16.88</v>
      </c>
      <c r="M49">
        <v>-17</v>
      </c>
      <c r="N49">
        <v>-22.49</v>
      </c>
      <c r="O49">
        <v>-91.33</v>
      </c>
      <c r="P49">
        <v>-64.44</v>
      </c>
      <c r="Q49">
        <v>-121.24</v>
      </c>
    </row>
    <row r="50" spans="1:17" x14ac:dyDescent="0.25">
      <c r="A50" t="s">
        <v>68</v>
      </c>
      <c r="B50">
        <v>-2.91</v>
      </c>
      <c r="C50">
        <v>-5.03</v>
      </c>
      <c r="D50">
        <v>-5.76</v>
      </c>
      <c r="E50">
        <v>-8.93</v>
      </c>
      <c r="F50">
        <v>-14.62</v>
      </c>
      <c r="G50">
        <v>-21.83</v>
      </c>
      <c r="H50">
        <v>-27.48</v>
      </c>
      <c r="I50">
        <v>-32.340000000000003</v>
      </c>
      <c r="J50">
        <v>-37.200000000000003</v>
      </c>
      <c r="K50">
        <v>-42.03</v>
      </c>
      <c r="L50">
        <v>-45.36</v>
      </c>
      <c r="M50">
        <v>-49.9</v>
      </c>
      <c r="N50">
        <v>-51.56</v>
      </c>
      <c r="O50">
        <v>-61.8</v>
      </c>
      <c r="P50">
        <v>-68.7</v>
      </c>
      <c r="Q50">
        <v>-96.47</v>
      </c>
    </row>
    <row r="51" spans="1:17" x14ac:dyDescent="0.25">
      <c r="A51" t="s">
        <v>512</v>
      </c>
      <c r="B51">
        <v>-14.93</v>
      </c>
      <c r="C51">
        <v>-16.13</v>
      </c>
      <c r="D51">
        <v>-11.77</v>
      </c>
      <c r="E51">
        <v>-21.45</v>
      </c>
      <c r="F51">
        <v>-98.88</v>
      </c>
      <c r="G51">
        <v>-42.44</v>
      </c>
      <c r="I51">
        <v>-12.78</v>
      </c>
      <c r="J51">
        <v>-77.53</v>
      </c>
      <c r="K51">
        <v>-18.32</v>
      </c>
      <c r="L51">
        <v>0</v>
      </c>
      <c r="M51">
        <v>-48.97</v>
      </c>
      <c r="P51">
        <v>-85.75</v>
      </c>
      <c r="Q51">
        <v>-58.76</v>
      </c>
    </row>
    <row r="52" spans="1:17" x14ac:dyDescent="0.25">
      <c r="A52" t="s">
        <v>513</v>
      </c>
    </row>
    <row r="53" spans="1:17" x14ac:dyDescent="0.25">
      <c r="A53" t="s">
        <v>69</v>
      </c>
    </row>
    <row r="54" spans="1:17" x14ac:dyDescent="0.25">
      <c r="A54" t="s">
        <v>70</v>
      </c>
    </row>
    <row r="55" spans="1:17" x14ac:dyDescent="0.25">
      <c r="A55" t="s">
        <v>72</v>
      </c>
      <c r="B55">
        <v>-3.86</v>
      </c>
      <c r="H55">
        <v>-12.82</v>
      </c>
      <c r="I55">
        <v>-16.010000000000002</v>
      </c>
      <c r="J55">
        <v>-19.170000000000002</v>
      </c>
      <c r="K55">
        <v>-29.82</v>
      </c>
      <c r="L55">
        <v>-38.44</v>
      </c>
      <c r="M55">
        <v>-38.369999999999997</v>
      </c>
      <c r="N55">
        <v>-41.57</v>
      </c>
      <c r="O55">
        <v>-41.65</v>
      </c>
      <c r="P55">
        <v>-44.88</v>
      </c>
      <c r="Q55">
        <v>-44.9</v>
      </c>
    </row>
    <row r="56" spans="1:17" x14ac:dyDescent="0.25">
      <c r="A56" t="s">
        <v>74</v>
      </c>
      <c r="B56">
        <v>-8.1999999999999993</v>
      </c>
      <c r="C56">
        <v>-24.87</v>
      </c>
      <c r="D56">
        <v>-25.77</v>
      </c>
      <c r="E56">
        <v>-33.630000000000003</v>
      </c>
      <c r="F56">
        <v>-38.6</v>
      </c>
      <c r="G56">
        <v>-12.98</v>
      </c>
      <c r="H56">
        <v>-15.95</v>
      </c>
      <c r="I56">
        <v>-19.09</v>
      </c>
      <c r="J56">
        <v>-42.2</v>
      </c>
      <c r="K56">
        <v>-40.619999999999997</v>
      </c>
      <c r="L56">
        <v>-48.38</v>
      </c>
      <c r="M56">
        <v>-61.93</v>
      </c>
      <c r="N56">
        <v>-137.30000000000001</v>
      </c>
      <c r="O56">
        <v>-90.14</v>
      </c>
      <c r="Q56">
        <v>-203.82</v>
      </c>
    </row>
    <row r="57" spans="1:17" x14ac:dyDescent="0.25">
      <c r="A57" t="s">
        <v>75</v>
      </c>
      <c r="C57">
        <v>-23</v>
      </c>
      <c r="D57">
        <v>-23</v>
      </c>
      <c r="E57">
        <v>-23</v>
      </c>
      <c r="F57">
        <v>-23</v>
      </c>
      <c r="G57">
        <v>-23</v>
      </c>
      <c r="H57">
        <v>-23</v>
      </c>
      <c r="I57">
        <v>-23</v>
      </c>
      <c r="J57">
        <v>-23</v>
      </c>
      <c r="K57">
        <v>-23</v>
      </c>
      <c r="L57">
        <v>-47</v>
      </c>
      <c r="M57">
        <v>-125.54</v>
      </c>
      <c r="N57">
        <v>-71.900000000000006</v>
      </c>
      <c r="O57">
        <v>-123.29</v>
      </c>
      <c r="P57">
        <v>-121.98</v>
      </c>
      <c r="Q57">
        <v>-219.31</v>
      </c>
    </row>
    <row r="58" spans="1:17" x14ac:dyDescent="0.25">
      <c r="A58" t="s">
        <v>76</v>
      </c>
      <c r="B58">
        <v>-39.97</v>
      </c>
      <c r="C58">
        <v>-56.18</v>
      </c>
      <c r="D58">
        <v>-126.62</v>
      </c>
      <c r="E58">
        <v>-102.15</v>
      </c>
      <c r="F58">
        <v>-116.8</v>
      </c>
      <c r="G58">
        <v>-187.21</v>
      </c>
      <c r="H58">
        <v>-165.59</v>
      </c>
      <c r="I58">
        <v>-149.63</v>
      </c>
      <c r="J58">
        <v>-179.11</v>
      </c>
      <c r="K58">
        <v>-238.02</v>
      </c>
      <c r="L58">
        <v>-156.19</v>
      </c>
      <c r="M58">
        <v>-208.71</v>
      </c>
      <c r="N58">
        <v>-219.52</v>
      </c>
      <c r="O58">
        <v>-245.61</v>
      </c>
      <c r="P58">
        <v>-552.03</v>
      </c>
      <c r="Q58">
        <v>-691.39</v>
      </c>
    </row>
    <row r="59" spans="1:17" x14ac:dyDescent="0.25">
      <c r="A59" t="s">
        <v>77</v>
      </c>
    </row>
    <row r="60" spans="1:17" x14ac:dyDescent="0.25">
      <c r="A60" t="s">
        <v>78</v>
      </c>
      <c r="B60">
        <v>-16.32</v>
      </c>
      <c r="C60">
        <v>-28.7</v>
      </c>
      <c r="D60">
        <v>-44.92</v>
      </c>
      <c r="E60">
        <v>-62.74</v>
      </c>
      <c r="F60">
        <v>-77.22</v>
      </c>
      <c r="G60">
        <v>-91.79</v>
      </c>
      <c r="H60">
        <v>-90.96</v>
      </c>
      <c r="I60">
        <v>-26.09</v>
      </c>
      <c r="J60">
        <v>-27.22</v>
      </c>
      <c r="K60">
        <v>-134.27000000000001</v>
      </c>
      <c r="L60">
        <v>-96.77</v>
      </c>
      <c r="M60">
        <v>-120.21</v>
      </c>
      <c r="N60">
        <v>-156.88999999999999</v>
      </c>
      <c r="O60">
        <v>-267.70999999999998</v>
      </c>
      <c r="P60">
        <v>-69.84</v>
      </c>
      <c r="Q60">
        <v>-209.51</v>
      </c>
    </row>
    <row r="61" spans="1:17" x14ac:dyDescent="0.25">
      <c r="A61" t="s">
        <v>79</v>
      </c>
      <c r="B61">
        <v>-97.85</v>
      </c>
      <c r="C61">
        <v>-192.96</v>
      </c>
      <c r="D61">
        <v>-180.13</v>
      </c>
      <c r="E61">
        <v>-473.73</v>
      </c>
      <c r="F61">
        <v>-405.14</v>
      </c>
      <c r="G61">
        <v>-858.89</v>
      </c>
      <c r="H61">
        <v>-746.12</v>
      </c>
      <c r="I61">
        <v>-929.78</v>
      </c>
      <c r="J61">
        <v>-1456.32</v>
      </c>
      <c r="K61">
        <v>-1793.7</v>
      </c>
      <c r="L61">
        <v>-1648.57</v>
      </c>
      <c r="M61">
        <v>-1315.55</v>
      </c>
      <c r="N61">
        <v>-594.02</v>
      </c>
      <c r="O61">
        <v>-183.09</v>
      </c>
      <c r="P61">
        <v>-293.70999999999998</v>
      </c>
      <c r="Q61">
        <v>-484.63</v>
      </c>
    </row>
    <row r="62" spans="1:17" x14ac:dyDescent="0.25">
      <c r="A62" t="s">
        <v>80</v>
      </c>
      <c r="B62">
        <v>-390</v>
      </c>
      <c r="C62">
        <v>-570</v>
      </c>
      <c r="D62">
        <v>-495.03</v>
      </c>
      <c r="E62">
        <v>-268.45</v>
      </c>
      <c r="F62">
        <v>-307.17</v>
      </c>
      <c r="G62">
        <v>-361.67</v>
      </c>
      <c r="H62">
        <v>-144.62</v>
      </c>
      <c r="I62">
        <v>-253.15</v>
      </c>
      <c r="J62">
        <v>-506.48</v>
      </c>
      <c r="K62">
        <v>-506.54</v>
      </c>
      <c r="L62">
        <v>-397.7</v>
      </c>
      <c r="M62">
        <v>-795.39</v>
      </c>
      <c r="N62">
        <v>-1228.57</v>
      </c>
      <c r="O62">
        <v>-2524.16</v>
      </c>
      <c r="P62">
        <v>-5113.8900000000003</v>
      </c>
      <c r="Q62">
        <v>-2884.76</v>
      </c>
    </row>
    <row r="63" spans="1:17" x14ac:dyDescent="0.25">
      <c r="A63" t="s">
        <v>81</v>
      </c>
      <c r="I63">
        <v>-379.6</v>
      </c>
      <c r="J63">
        <v>-379.8</v>
      </c>
      <c r="K63">
        <v>-379.8</v>
      </c>
      <c r="L63">
        <v>-379.8</v>
      </c>
      <c r="M63">
        <v>-379.8</v>
      </c>
      <c r="N63">
        <v>-1371.1</v>
      </c>
      <c r="O63">
        <v>-887.4</v>
      </c>
      <c r="P63">
        <v>-434.9</v>
      </c>
      <c r="Q63">
        <v>-1222.5</v>
      </c>
    </row>
    <row r="64" spans="1:17" x14ac:dyDescent="0.25">
      <c r="A64" t="s">
        <v>82</v>
      </c>
      <c r="K64">
        <v>0</v>
      </c>
      <c r="L64">
        <v>-435.6</v>
      </c>
      <c r="M64">
        <v>-566.6</v>
      </c>
      <c r="N64">
        <v>-1682.2</v>
      </c>
      <c r="O64">
        <v>-1232.7</v>
      </c>
      <c r="P64">
        <v>-554.9</v>
      </c>
      <c r="Q64">
        <v>-2959.3</v>
      </c>
    </row>
    <row r="65" spans="1:17" x14ac:dyDescent="0.25">
      <c r="A65" t="s">
        <v>83</v>
      </c>
      <c r="D65">
        <v>-10</v>
      </c>
      <c r="E65">
        <v>-19.93</v>
      </c>
      <c r="F65">
        <v>-25</v>
      </c>
      <c r="G65">
        <v>-30</v>
      </c>
      <c r="H65">
        <v>-50</v>
      </c>
      <c r="I65">
        <v>-60</v>
      </c>
      <c r="J65">
        <v>-70</v>
      </c>
      <c r="K65">
        <v>-90</v>
      </c>
      <c r="L65">
        <v>-100</v>
      </c>
      <c r="M65">
        <v>-150</v>
      </c>
      <c r="N65">
        <v>-100</v>
      </c>
      <c r="O65">
        <v>-200</v>
      </c>
      <c r="Q65">
        <v>-69.3</v>
      </c>
    </row>
    <row r="66" spans="1:17" x14ac:dyDescent="0.25">
      <c r="A66" t="s">
        <v>84</v>
      </c>
      <c r="D66">
        <v>-7.7</v>
      </c>
      <c r="E66">
        <v>-11.61</v>
      </c>
      <c r="F66">
        <v>-17.260000000000002</v>
      </c>
      <c r="G66">
        <v>-26.85</v>
      </c>
      <c r="H66">
        <v>-30.8</v>
      </c>
      <c r="I66">
        <v>-53.9</v>
      </c>
      <c r="J66">
        <v>-45.99</v>
      </c>
      <c r="K66">
        <v>-46.09</v>
      </c>
      <c r="L66">
        <v>-46.02</v>
      </c>
      <c r="M66">
        <v>-34.64</v>
      </c>
      <c r="N66">
        <v>-46.2</v>
      </c>
      <c r="O66">
        <v>-46.2</v>
      </c>
      <c r="P66">
        <v>-46.2</v>
      </c>
      <c r="Q66">
        <v>-50.05</v>
      </c>
    </row>
    <row r="67" spans="1:17" x14ac:dyDescent="0.25">
      <c r="A67" t="s">
        <v>85</v>
      </c>
      <c r="B67">
        <v>-0.25</v>
      </c>
      <c r="C67">
        <v>-0.28999999999999998</v>
      </c>
      <c r="D67">
        <v>-0.28999999999999998</v>
      </c>
      <c r="G67">
        <v>-0.74</v>
      </c>
      <c r="H67">
        <v>-0.65</v>
      </c>
      <c r="J67">
        <v>-9.65</v>
      </c>
      <c r="K67">
        <v>-7.82</v>
      </c>
      <c r="L67">
        <v>-8.25</v>
      </c>
      <c r="M67">
        <v>0</v>
      </c>
      <c r="N67">
        <v>-5.53</v>
      </c>
      <c r="O67">
        <v>-5.19</v>
      </c>
      <c r="Q67">
        <v>-6.19</v>
      </c>
    </row>
    <row r="68" spans="1:17" x14ac:dyDescent="0.25">
      <c r="A68" t="s">
        <v>86</v>
      </c>
      <c r="B68">
        <v>-5.32</v>
      </c>
      <c r="C68">
        <v>-6.49</v>
      </c>
      <c r="D68">
        <v>-10.67</v>
      </c>
      <c r="E68">
        <v>-7.1</v>
      </c>
      <c r="F68">
        <v>-3.58</v>
      </c>
      <c r="G68">
        <v>-2.38</v>
      </c>
      <c r="H68">
        <v>-2.39</v>
      </c>
      <c r="I68">
        <v>-2.4</v>
      </c>
      <c r="J68">
        <v>-2.39</v>
      </c>
      <c r="K68">
        <v>-2.37</v>
      </c>
      <c r="L68">
        <v>-4.75</v>
      </c>
      <c r="M68">
        <v>-251.52</v>
      </c>
      <c r="N68">
        <v>-367.78</v>
      </c>
      <c r="O68">
        <v>-47.46</v>
      </c>
      <c r="P68">
        <v>-71.180000000000007</v>
      </c>
      <c r="Q68">
        <v>-35.590000000000003</v>
      </c>
    </row>
    <row r="69" spans="1:17" x14ac:dyDescent="0.25">
      <c r="A69" t="s">
        <v>87</v>
      </c>
      <c r="B69">
        <v>-12.08</v>
      </c>
      <c r="C69">
        <v>-18.239999999999998</v>
      </c>
      <c r="D69">
        <v>-18.239999999999998</v>
      </c>
      <c r="E69">
        <v>-20.420000000000002</v>
      </c>
      <c r="F69">
        <v>-47.34</v>
      </c>
      <c r="G69">
        <v>-8.0399999999999991</v>
      </c>
      <c r="H69">
        <v>-62.96</v>
      </c>
      <c r="I69">
        <v>-62.96</v>
      </c>
      <c r="J69">
        <v>-71.95</v>
      </c>
      <c r="K69">
        <v>-62.7</v>
      </c>
      <c r="L69">
        <v>-9</v>
      </c>
      <c r="M69">
        <v>-26.92</v>
      </c>
      <c r="N69">
        <v>-35.840000000000003</v>
      </c>
      <c r="O69">
        <v>-104.72</v>
      </c>
      <c r="P69">
        <v>-1.83</v>
      </c>
      <c r="Q69">
        <v>-86.42</v>
      </c>
    </row>
    <row r="70" spans="1:17" x14ac:dyDescent="0.25">
      <c r="A70" t="s">
        <v>88</v>
      </c>
      <c r="C70">
        <v>-1.4</v>
      </c>
      <c r="D70">
        <v>-2.36</v>
      </c>
      <c r="E70">
        <v>-3.17</v>
      </c>
      <c r="F70">
        <v>-3.94</v>
      </c>
      <c r="G70">
        <v>-4.8600000000000003</v>
      </c>
      <c r="H70">
        <v>-4.84</v>
      </c>
      <c r="I70">
        <v>-1.61</v>
      </c>
      <c r="J70">
        <v>-5.63</v>
      </c>
      <c r="K70">
        <v>-11.23</v>
      </c>
      <c r="L70">
        <v>-11.24</v>
      </c>
      <c r="M70">
        <v>-24.22</v>
      </c>
      <c r="N70">
        <v>-8.09</v>
      </c>
      <c r="O70">
        <v>-6.91</v>
      </c>
      <c r="P70">
        <v>-6.98</v>
      </c>
      <c r="Q70">
        <v>-8.35</v>
      </c>
    </row>
    <row r="71" spans="1:17" x14ac:dyDescent="0.25">
      <c r="A71" t="s">
        <v>89</v>
      </c>
      <c r="B71">
        <v>-7.77</v>
      </c>
      <c r="C71">
        <v>-13.07</v>
      </c>
      <c r="D71">
        <v>-17.29</v>
      </c>
      <c r="E71">
        <v>-17.57</v>
      </c>
      <c r="F71">
        <v>-21.97</v>
      </c>
      <c r="G71">
        <v>-22.52</v>
      </c>
      <c r="H71">
        <v>-15.82</v>
      </c>
      <c r="I71">
        <v>-4.55</v>
      </c>
      <c r="J71">
        <v>-11.24</v>
      </c>
      <c r="K71">
        <v>-16.5</v>
      </c>
      <c r="L71">
        <v>-24.11</v>
      </c>
      <c r="M71">
        <v>-24.12</v>
      </c>
      <c r="N71">
        <v>-19.27</v>
      </c>
      <c r="O71">
        <v>-16.52</v>
      </c>
      <c r="P71">
        <v>-10.33</v>
      </c>
      <c r="Q71">
        <v>-14.46</v>
      </c>
    </row>
    <row r="72" spans="1:17" x14ac:dyDescent="0.25">
      <c r="A72" t="s">
        <v>90</v>
      </c>
      <c r="B72">
        <v>-10.9</v>
      </c>
      <c r="C72">
        <v>-14.46</v>
      </c>
      <c r="D72">
        <v>-23.5</v>
      </c>
      <c r="E72">
        <v>-36.549999999999997</v>
      </c>
      <c r="F72">
        <v>-43.86</v>
      </c>
      <c r="G72">
        <v>-51.28</v>
      </c>
      <c r="H72">
        <v>-80.13</v>
      </c>
      <c r="I72">
        <v>-78.81</v>
      </c>
      <c r="J72">
        <v>-94.2</v>
      </c>
      <c r="K72">
        <v>-392.5</v>
      </c>
      <c r="L72">
        <v>-157</v>
      </c>
      <c r="M72">
        <v>-188.4</v>
      </c>
      <c r="N72">
        <v>-172.7</v>
      </c>
      <c r="O72">
        <v>-266.89999999999998</v>
      </c>
      <c r="P72">
        <v>-495.8</v>
      </c>
      <c r="Q72">
        <v>-273.60000000000002</v>
      </c>
    </row>
    <row r="73" spans="1:17" x14ac:dyDescent="0.25">
      <c r="A73" t="s">
        <v>514</v>
      </c>
      <c r="E73">
        <v>-3.53</v>
      </c>
      <c r="F73">
        <v>-8.44</v>
      </c>
      <c r="H73">
        <v>-22.45</v>
      </c>
      <c r="I73">
        <v>-13.47</v>
      </c>
      <c r="J73">
        <v>-13.47</v>
      </c>
      <c r="K73">
        <v>-16.84</v>
      </c>
      <c r="L73">
        <v>-16.84</v>
      </c>
      <c r="M73">
        <v>-19.739999999999998</v>
      </c>
      <c r="N73">
        <v>-26.2</v>
      </c>
      <c r="O73">
        <v>-48.85</v>
      </c>
      <c r="P73">
        <v>-0.08</v>
      </c>
      <c r="Q73">
        <v>-33.92</v>
      </c>
    </row>
    <row r="74" spans="1:17" x14ac:dyDescent="0.25">
      <c r="A74" t="s">
        <v>91</v>
      </c>
      <c r="B74">
        <v>-20.329999999999998</v>
      </c>
      <c r="C74">
        <v>-25</v>
      </c>
      <c r="D74">
        <v>-29.65</v>
      </c>
      <c r="E74">
        <v>-38.14</v>
      </c>
      <c r="F74">
        <v>-40.86</v>
      </c>
      <c r="G74">
        <v>-41.85</v>
      </c>
      <c r="H74">
        <v>-50.21</v>
      </c>
      <c r="I74">
        <v>-180.55</v>
      </c>
      <c r="J74">
        <v>-69.55</v>
      </c>
      <c r="K74">
        <v>-90.06</v>
      </c>
      <c r="L74">
        <v>-117.76</v>
      </c>
      <c r="M74">
        <v>-118.92</v>
      </c>
      <c r="N74">
        <v>-168.12</v>
      </c>
      <c r="O74">
        <v>-230.78</v>
      </c>
      <c r="P74">
        <v>-288.42</v>
      </c>
      <c r="Q74">
        <v>-317.38</v>
      </c>
    </row>
    <row r="75" spans="1:17" x14ac:dyDescent="0.25">
      <c r="A75" t="s">
        <v>92</v>
      </c>
      <c r="B75">
        <v>-2.2599999999999998</v>
      </c>
      <c r="C75">
        <v>-1.6</v>
      </c>
      <c r="D75">
        <v>-2.66</v>
      </c>
      <c r="E75">
        <v>-6.65</v>
      </c>
      <c r="F75">
        <v>-2.66</v>
      </c>
      <c r="G75">
        <v>-6.65</v>
      </c>
      <c r="H75">
        <v>-6.65</v>
      </c>
      <c r="I75">
        <v>-1.33</v>
      </c>
      <c r="J75">
        <v>-2</v>
      </c>
      <c r="K75">
        <v>-2.66</v>
      </c>
      <c r="L75">
        <v>-6.65</v>
      </c>
      <c r="M75">
        <v>-6.65</v>
      </c>
      <c r="N75">
        <v>-15.96</v>
      </c>
      <c r="O75">
        <v>-39.909999999999997</v>
      </c>
      <c r="P75">
        <v>-13.3</v>
      </c>
      <c r="Q75">
        <v>-33.26</v>
      </c>
    </row>
    <row r="76" spans="1:17" x14ac:dyDescent="0.25">
      <c r="A76" t="s">
        <v>93</v>
      </c>
      <c r="C76">
        <v>-15.62</v>
      </c>
      <c r="D76">
        <v>-57.42</v>
      </c>
      <c r="E76">
        <v>-23.37</v>
      </c>
      <c r="F76">
        <v>-41.76</v>
      </c>
      <c r="G76">
        <v>-62.04</v>
      </c>
      <c r="H76">
        <v>-69.45</v>
      </c>
      <c r="I76">
        <v>-98.69</v>
      </c>
      <c r="J76">
        <v>-102.43</v>
      </c>
      <c r="K76">
        <v>-102.53</v>
      </c>
      <c r="L76">
        <v>-76.95</v>
      </c>
      <c r="M76">
        <v>-75.86</v>
      </c>
      <c r="N76">
        <v>-75.17</v>
      </c>
      <c r="O76">
        <v>-0.33</v>
      </c>
      <c r="P76">
        <v>-0.35</v>
      </c>
      <c r="Q76">
        <v>-0.28999999999999998</v>
      </c>
    </row>
    <row r="77" spans="1:17" x14ac:dyDescent="0.25">
      <c r="A77" t="s">
        <v>94</v>
      </c>
    </row>
    <row r="78" spans="1:17" x14ac:dyDescent="0.25">
      <c r="A78" t="s">
        <v>95</v>
      </c>
      <c r="B78">
        <v>-5.12</v>
      </c>
      <c r="C78">
        <v>-5.78</v>
      </c>
      <c r="D78">
        <v>-5.78</v>
      </c>
      <c r="E78">
        <v>-5.84</v>
      </c>
      <c r="F78">
        <v>-5.84</v>
      </c>
      <c r="G78">
        <v>-5.12</v>
      </c>
      <c r="H78">
        <v>-5.12</v>
      </c>
      <c r="I78">
        <v>-4.79</v>
      </c>
      <c r="J78">
        <v>-4.79</v>
      </c>
      <c r="K78">
        <v>-5.95</v>
      </c>
      <c r="L78">
        <v>-7.14</v>
      </c>
      <c r="M78">
        <v>-9.52</v>
      </c>
      <c r="N78">
        <v>-15.58</v>
      </c>
      <c r="O78">
        <v>-21.86</v>
      </c>
      <c r="P78">
        <v>-32.049999999999997</v>
      </c>
      <c r="Q78">
        <v>-26.63</v>
      </c>
    </row>
    <row r="79" spans="1:17" x14ac:dyDescent="0.25">
      <c r="A79" t="s">
        <v>96</v>
      </c>
      <c r="B79">
        <v>-143.5</v>
      </c>
      <c r="C79">
        <v>-102.5</v>
      </c>
      <c r="D79">
        <v>-102.5</v>
      </c>
      <c r="E79">
        <v>-153.63999999999999</v>
      </c>
      <c r="F79">
        <v>-270.60000000000002</v>
      </c>
      <c r="G79">
        <v>-335.78</v>
      </c>
      <c r="H79">
        <v>-384</v>
      </c>
      <c r="I79">
        <v>-383.37</v>
      </c>
      <c r="J79">
        <v>-410</v>
      </c>
      <c r="K79">
        <v>-487.3</v>
      </c>
      <c r="L79">
        <v>-567.29999999999995</v>
      </c>
      <c r="M79">
        <v>-1024.77</v>
      </c>
      <c r="N79">
        <v>-293.8</v>
      </c>
      <c r="O79">
        <v>-651.72</v>
      </c>
      <c r="Q79">
        <v>-68.44</v>
      </c>
    </row>
    <row r="80" spans="1:17" x14ac:dyDescent="0.25">
      <c r="A80" t="s">
        <v>97</v>
      </c>
      <c r="J80">
        <v>-6.33</v>
      </c>
      <c r="K80">
        <v>-9.76</v>
      </c>
      <c r="L80">
        <v>-9.7200000000000006</v>
      </c>
      <c r="M80">
        <v>-12.78</v>
      </c>
      <c r="N80">
        <v>-16.54</v>
      </c>
      <c r="O80">
        <v>-20.02</v>
      </c>
      <c r="P80">
        <v>-21.9</v>
      </c>
      <c r="Q80">
        <v>-25.41</v>
      </c>
    </row>
    <row r="81" spans="1:17" x14ac:dyDescent="0.25">
      <c r="A81" t="s">
        <v>98</v>
      </c>
      <c r="M81">
        <v>-3.78</v>
      </c>
      <c r="N81">
        <v>-6.04</v>
      </c>
      <c r="O81">
        <v>-12.1</v>
      </c>
      <c r="P81">
        <v>-5.29</v>
      </c>
      <c r="Q81">
        <v>-11.34</v>
      </c>
    </row>
    <row r="82" spans="1:17" x14ac:dyDescent="0.25">
      <c r="A82" t="s">
        <v>99</v>
      </c>
      <c r="B82">
        <v>-6.99</v>
      </c>
      <c r="C82">
        <v>-10.51</v>
      </c>
      <c r="D82">
        <v>-13.14</v>
      </c>
      <c r="E82">
        <v>-28.98</v>
      </c>
      <c r="F82">
        <v>-19.84</v>
      </c>
      <c r="G82">
        <v>-16.32</v>
      </c>
      <c r="H82">
        <v>-21.43</v>
      </c>
      <c r="I82">
        <v>-21.27</v>
      </c>
      <c r="J82">
        <v>-36.549999999999997</v>
      </c>
      <c r="K82">
        <v>-30.97</v>
      </c>
      <c r="L82">
        <v>-28.69</v>
      </c>
      <c r="M82">
        <v>-28</v>
      </c>
      <c r="N82">
        <v>-23.36</v>
      </c>
      <c r="O82">
        <v>-37.67</v>
      </c>
      <c r="P82">
        <v>-18.86</v>
      </c>
      <c r="Q82">
        <v>-33.04</v>
      </c>
    </row>
    <row r="83" spans="1:17" x14ac:dyDescent="0.25">
      <c r="A83" t="s">
        <v>100</v>
      </c>
      <c r="G83">
        <v>-3.19</v>
      </c>
      <c r="H83">
        <v>-3.18</v>
      </c>
      <c r="I83">
        <v>-3.68</v>
      </c>
      <c r="J83">
        <v>-4.76</v>
      </c>
      <c r="K83">
        <v>-34.74</v>
      </c>
      <c r="L83">
        <v>-39.82</v>
      </c>
      <c r="M83">
        <v>-87.48</v>
      </c>
      <c r="N83">
        <v>-274.81</v>
      </c>
      <c r="O83">
        <v>-91.04</v>
      </c>
      <c r="P83">
        <v>-82.44</v>
      </c>
      <c r="Q83">
        <v>-82.48</v>
      </c>
    </row>
    <row r="84" spans="1:17" x14ac:dyDescent="0.25">
      <c r="A84" t="s">
        <v>101</v>
      </c>
      <c r="B84">
        <v>-142.19</v>
      </c>
      <c r="C84">
        <v>-204.01</v>
      </c>
      <c r="D84">
        <v>-102.01</v>
      </c>
      <c r="E84">
        <v>-102.01</v>
      </c>
      <c r="F84">
        <v>-102.01</v>
      </c>
      <c r="G84">
        <v>-117.46</v>
      </c>
      <c r="H84">
        <v>-191.64</v>
      </c>
      <c r="I84">
        <v>-234.92</v>
      </c>
      <c r="J84">
        <v>-358.56</v>
      </c>
      <c r="K84">
        <v>-370.92</v>
      </c>
      <c r="L84">
        <v>-370.92</v>
      </c>
      <c r="M84">
        <v>-346.2</v>
      </c>
      <c r="N84">
        <v>-346.2</v>
      </c>
      <c r="O84">
        <v>-395.64</v>
      </c>
      <c r="P84">
        <v>-469.83</v>
      </c>
      <c r="Q84">
        <v>-544.01</v>
      </c>
    </row>
    <row r="85" spans="1:17" x14ac:dyDescent="0.25">
      <c r="A85" t="s">
        <v>102</v>
      </c>
      <c r="B85">
        <v>-3.52</v>
      </c>
      <c r="C85">
        <v>-3.97</v>
      </c>
      <c r="D85">
        <v>-3.04</v>
      </c>
      <c r="E85">
        <v>-0.46</v>
      </c>
      <c r="F85">
        <v>-0.14000000000000001</v>
      </c>
      <c r="G85">
        <v>-9.67</v>
      </c>
      <c r="H85">
        <v>-16.13</v>
      </c>
      <c r="J85">
        <v>-15.9</v>
      </c>
      <c r="K85">
        <v>-6.85</v>
      </c>
      <c r="L85">
        <v>-3.42</v>
      </c>
      <c r="M85">
        <v>-14.38</v>
      </c>
      <c r="N85">
        <v>-35.729999999999997</v>
      </c>
      <c r="O85">
        <v>-85.91</v>
      </c>
      <c r="P85">
        <v>-0.66</v>
      </c>
      <c r="Q85">
        <v>-47.27</v>
      </c>
    </row>
    <row r="86" spans="1:17" x14ac:dyDescent="0.25">
      <c r="A86" t="s">
        <v>103</v>
      </c>
    </row>
    <row r="87" spans="1:17" x14ac:dyDescent="0.25">
      <c r="A87" t="s">
        <v>515</v>
      </c>
      <c r="G87">
        <v>-7.34</v>
      </c>
      <c r="H87">
        <v>-12.23</v>
      </c>
      <c r="I87">
        <v>-12.23</v>
      </c>
      <c r="J87">
        <v>-14.62</v>
      </c>
      <c r="K87">
        <v>-14.57</v>
      </c>
      <c r="L87">
        <v>-18.22</v>
      </c>
      <c r="M87">
        <v>-24.45</v>
      </c>
      <c r="N87">
        <v>-24.45</v>
      </c>
      <c r="O87">
        <v>-27.67</v>
      </c>
      <c r="P87">
        <v>-31.44</v>
      </c>
      <c r="Q87">
        <v>-37.729999999999997</v>
      </c>
    </row>
    <row r="88" spans="1:17" x14ac:dyDescent="0.25">
      <c r="A88" t="s">
        <v>105</v>
      </c>
      <c r="B88">
        <v>-0.97</v>
      </c>
      <c r="C88">
        <v>-1.64</v>
      </c>
      <c r="D88">
        <v>-1.65</v>
      </c>
      <c r="E88">
        <v>-2.25</v>
      </c>
      <c r="F88">
        <v>-8.5500000000000007</v>
      </c>
      <c r="H88">
        <v>-11.14</v>
      </c>
      <c r="I88">
        <v>-22.23</v>
      </c>
      <c r="J88">
        <v>-5.62</v>
      </c>
      <c r="K88">
        <v>-44.41</v>
      </c>
      <c r="L88">
        <v>-0.08</v>
      </c>
      <c r="M88">
        <v>-5.6</v>
      </c>
      <c r="N88">
        <v>-38.85</v>
      </c>
      <c r="O88">
        <v>-49.91</v>
      </c>
      <c r="P88">
        <v>-0.01</v>
      </c>
      <c r="Q88">
        <v>-22.2</v>
      </c>
    </row>
    <row r="89" spans="1:17" x14ac:dyDescent="0.25">
      <c r="A89" t="s">
        <v>106</v>
      </c>
      <c r="B89">
        <v>-13.9</v>
      </c>
      <c r="C89">
        <v>-16.29</v>
      </c>
      <c r="D89">
        <v>-18.61</v>
      </c>
      <c r="E89">
        <v>-23.23</v>
      </c>
      <c r="F89">
        <v>-62.71</v>
      </c>
      <c r="H89">
        <v>-41.78</v>
      </c>
      <c r="I89">
        <v>-41.8</v>
      </c>
      <c r="J89">
        <v>-51.02</v>
      </c>
      <c r="K89">
        <v>-51.05</v>
      </c>
      <c r="L89">
        <v>-50.95</v>
      </c>
      <c r="M89">
        <v>-50.54</v>
      </c>
      <c r="N89">
        <v>-51.14</v>
      </c>
      <c r="O89">
        <v>-55.83</v>
      </c>
      <c r="P89">
        <v>-61.43</v>
      </c>
      <c r="Q89">
        <v>-61.43</v>
      </c>
    </row>
    <row r="90" spans="1:17" x14ac:dyDescent="0.25">
      <c r="A90" t="s">
        <v>107</v>
      </c>
      <c r="B90">
        <v>-0.32</v>
      </c>
      <c r="C90">
        <v>-0.36</v>
      </c>
      <c r="D90">
        <v>-0.4</v>
      </c>
      <c r="E90">
        <v>-0.49</v>
      </c>
      <c r="F90">
        <v>-0.48</v>
      </c>
      <c r="G90">
        <v>-0.67</v>
      </c>
      <c r="H90">
        <v>-1.0900000000000001</v>
      </c>
      <c r="I90">
        <v>-1.45</v>
      </c>
      <c r="J90">
        <v>-1.84</v>
      </c>
      <c r="K90">
        <v>-3.68</v>
      </c>
      <c r="L90">
        <v>-3.8</v>
      </c>
      <c r="M90">
        <v>-5.0599999999999996</v>
      </c>
      <c r="N90">
        <v>-6.33</v>
      </c>
      <c r="O90">
        <v>-8.1300000000000008</v>
      </c>
      <c r="P90">
        <v>-11.71</v>
      </c>
      <c r="Q90">
        <v>-15.61</v>
      </c>
    </row>
    <row r="91" spans="1:17" x14ac:dyDescent="0.25">
      <c r="A91" t="s">
        <v>108</v>
      </c>
      <c r="B91">
        <v>-60.38</v>
      </c>
      <c r="C91">
        <v>-60.46</v>
      </c>
      <c r="D91">
        <v>-64.75</v>
      </c>
      <c r="E91">
        <v>-74</v>
      </c>
      <c r="F91">
        <v>-74.930000000000007</v>
      </c>
      <c r="G91">
        <v>-75.150000000000006</v>
      </c>
      <c r="H91">
        <v>-74.33</v>
      </c>
      <c r="I91">
        <v>-74.38</v>
      </c>
      <c r="J91">
        <v>-78.42</v>
      </c>
      <c r="K91">
        <v>-78.34</v>
      </c>
      <c r="L91">
        <v>-78.78</v>
      </c>
      <c r="M91">
        <v>-78.319999999999993</v>
      </c>
      <c r="N91">
        <v>-77.91</v>
      </c>
      <c r="O91">
        <v>-78.650000000000006</v>
      </c>
      <c r="P91">
        <v>-78.650000000000006</v>
      </c>
      <c r="Q91">
        <v>-78.66</v>
      </c>
    </row>
    <row r="92" spans="1:17" x14ac:dyDescent="0.25">
      <c r="A92" t="s">
        <v>109</v>
      </c>
      <c r="B92">
        <v>-30.15</v>
      </c>
      <c r="C92">
        <v>-51.96</v>
      </c>
      <c r="D92">
        <v>-74.33</v>
      </c>
      <c r="E92">
        <v>-222.28</v>
      </c>
      <c r="F92">
        <v>-134.4</v>
      </c>
      <c r="G92">
        <v>-178.32</v>
      </c>
      <c r="H92">
        <v>-252.34</v>
      </c>
      <c r="I92">
        <v>-0.23</v>
      </c>
      <c r="J92">
        <v>-178.69</v>
      </c>
      <c r="K92">
        <v>-150.68</v>
      </c>
      <c r="L92">
        <v>-25.91</v>
      </c>
      <c r="P92">
        <v>-59.57</v>
      </c>
      <c r="Q92">
        <v>-312.70999999999998</v>
      </c>
    </row>
    <row r="93" spans="1:17" x14ac:dyDescent="0.25">
      <c r="A93" t="s">
        <v>110</v>
      </c>
      <c r="B93">
        <v>-18.02</v>
      </c>
      <c r="C93">
        <v>-12.81</v>
      </c>
      <c r="D93">
        <v>-4.8499999999999996</v>
      </c>
      <c r="E93">
        <v>-22.26</v>
      </c>
      <c r="F93">
        <v>-21.66</v>
      </c>
      <c r="G93">
        <v>-15.18</v>
      </c>
      <c r="H93">
        <v>-24.41</v>
      </c>
      <c r="I93">
        <v>-0.12</v>
      </c>
      <c r="J93">
        <v>-11.92</v>
      </c>
      <c r="K93">
        <v>-41.59</v>
      </c>
      <c r="L93">
        <v>-53.93</v>
      </c>
      <c r="M93">
        <v>-58.61</v>
      </c>
      <c r="N93">
        <v>-63.33</v>
      </c>
      <c r="O93">
        <v>-66.8</v>
      </c>
      <c r="P93">
        <v>-103.33</v>
      </c>
      <c r="Q93">
        <v>-122.2</v>
      </c>
    </row>
    <row r="94" spans="1:17" x14ac:dyDescent="0.25">
      <c r="A94" t="s">
        <v>111</v>
      </c>
      <c r="B94">
        <v>-41.98</v>
      </c>
      <c r="C94">
        <v>-59.97</v>
      </c>
      <c r="D94">
        <v>-89.96</v>
      </c>
      <c r="E94">
        <v>-104.95</v>
      </c>
      <c r="F94">
        <v>-155.46</v>
      </c>
      <c r="G94">
        <v>-155.46</v>
      </c>
      <c r="H94">
        <v>-155.46</v>
      </c>
      <c r="I94">
        <v>-155.46</v>
      </c>
      <c r="J94">
        <v>-224.81</v>
      </c>
      <c r="K94">
        <v>-160.58000000000001</v>
      </c>
      <c r="L94">
        <v>-160.58000000000001</v>
      </c>
      <c r="M94">
        <v>-160.58000000000001</v>
      </c>
      <c r="N94">
        <v>-160.58000000000001</v>
      </c>
      <c r="O94">
        <v>-160.62</v>
      </c>
      <c r="P94">
        <v>-160.84</v>
      </c>
      <c r="Q94">
        <v>-160.94</v>
      </c>
    </row>
    <row r="95" spans="1:17" x14ac:dyDescent="0.25">
      <c r="A95" t="s">
        <v>112</v>
      </c>
      <c r="B95">
        <v>-9.43</v>
      </c>
      <c r="C95">
        <v>-9.4700000000000006</v>
      </c>
      <c r="D95">
        <v>-14.32</v>
      </c>
      <c r="E95">
        <v>-9.5</v>
      </c>
      <c r="F95">
        <v>-9.4700000000000006</v>
      </c>
      <c r="G95">
        <v>-9.9700000000000006</v>
      </c>
      <c r="H95">
        <v>-7.43</v>
      </c>
      <c r="I95">
        <v>-23.62</v>
      </c>
      <c r="J95">
        <v>-29.6</v>
      </c>
      <c r="K95">
        <v>-34.07</v>
      </c>
      <c r="L95">
        <v>-40.119999999999997</v>
      </c>
      <c r="M95">
        <v>-47.14</v>
      </c>
      <c r="N95">
        <v>-53.62</v>
      </c>
      <c r="O95">
        <v>-66.05</v>
      </c>
      <c r="P95">
        <v>-17.38</v>
      </c>
      <c r="Q95">
        <v>-19.78</v>
      </c>
    </row>
    <row r="96" spans="1:17" x14ac:dyDescent="0.25">
      <c r="A96" t="s">
        <v>113</v>
      </c>
      <c r="B96">
        <v>-102</v>
      </c>
      <c r="C96">
        <v>-204.56</v>
      </c>
      <c r="D96">
        <v>-362.85</v>
      </c>
      <c r="E96">
        <v>-1415.41</v>
      </c>
      <c r="F96">
        <v>-1887.55</v>
      </c>
      <c r="G96">
        <v>-1705.42</v>
      </c>
      <c r="H96">
        <v>-1705.42</v>
      </c>
      <c r="I96">
        <v>-2210</v>
      </c>
      <c r="J96">
        <v>-2209.13</v>
      </c>
      <c r="K96">
        <v>-6245.52</v>
      </c>
      <c r="L96">
        <v>-6440.75</v>
      </c>
      <c r="M96">
        <v>-21799.3</v>
      </c>
      <c r="N96">
        <v>-13082.58</v>
      </c>
      <c r="O96">
        <v>-17306.84</v>
      </c>
      <c r="P96">
        <v>-12352.76</v>
      </c>
      <c r="Q96">
        <v>-10242.24</v>
      </c>
    </row>
    <row r="97" spans="1:17" x14ac:dyDescent="0.25">
      <c r="A97" t="s">
        <v>114</v>
      </c>
      <c r="L97">
        <v>-19.73</v>
      </c>
      <c r="M97">
        <v>-16.989999999999998</v>
      </c>
      <c r="N97">
        <v>-16.989999999999998</v>
      </c>
      <c r="O97">
        <v>-16.989999999999998</v>
      </c>
      <c r="P97">
        <v>-86.66</v>
      </c>
      <c r="Q97">
        <v>-101.61</v>
      </c>
    </row>
    <row r="98" spans="1:17" x14ac:dyDescent="0.25">
      <c r="A98" t="s">
        <v>516</v>
      </c>
    </row>
    <row r="99" spans="1:17" x14ac:dyDescent="0.25">
      <c r="A99" t="s">
        <v>115</v>
      </c>
      <c r="B99">
        <v>-68.78</v>
      </c>
      <c r="C99">
        <v>-91.52</v>
      </c>
      <c r="D99">
        <v>-91.43</v>
      </c>
      <c r="E99">
        <v>-97.95</v>
      </c>
      <c r="F99">
        <v>-120.68</v>
      </c>
      <c r="G99">
        <v>-113.33</v>
      </c>
      <c r="H99">
        <v>-217.46</v>
      </c>
      <c r="I99">
        <v>-287.14</v>
      </c>
      <c r="J99">
        <v>-271.61</v>
      </c>
      <c r="K99">
        <v>-325.57</v>
      </c>
      <c r="L99">
        <v>-365.83</v>
      </c>
      <c r="M99">
        <v>-365.47</v>
      </c>
      <c r="N99">
        <v>-338.75</v>
      </c>
      <c r="O99">
        <v>-298.66000000000003</v>
      </c>
      <c r="P99">
        <v>-271.70999999999998</v>
      </c>
      <c r="Q99">
        <v>-298.56</v>
      </c>
    </row>
    <row r="100" spans="1:17" x14ac:dyDescent="0.25">
      <c r="A100" t="s">
        <v>116</v>
      </c>
      <c r="B100">
        <v>-64.98</v>
      </c>
      <c r="C100">
        <v>-80.64</v>
      </c>
      <c r="D100">
        <v>-135.93</v>
      </c>
      <c r="E100">
        <v>-137.09</v>
      </c>
      <c r="F100">
        <v>-140.81</v>
      </c>
      <c r="G100">
        <v>-167.26</v>
      </c>
      <c r="H100">
        <v>-205.28</v>
      </c>
      <c r="I100">
        <v>-212.92</v>
      </c>
      <c r="J100">
        <v>-234.94</v>
      </c>
      <c r="K100">
        <v>-234.16</v>
      </c>
      <c r="L100">
        <v>-256.82</v>
      </c>
      <c r="M100">
        <v>-304.14999999999998</v>
      </c>
      <c r="N100">
        <v>-308.07</v>
      </c>
      <c r="O100">
        <v>-261.29000000000002</v>
      </c>
      <c r="P100">
        <v>-294.38</v>
      </c>
      <c r="Q100">
        <v>-416.76</v>
      </c>
    </row>
    <row r="101" spans="1:17" x14ac:dyDescent="0.25">
      <c r="A101" t="s">
        <v>117</v>
      </c>
      <c r="B101">
        <v>-14.03</v>
      </c>
      <c r="C101">
        <v>-7.34</v>
      </c>
      <c r="D101">
        <v>-16.47</v>
      </c>
      <c r="E101">
        <v>-21.59</v>
      </c>
      <c r="F101">
        <v>-24.56</v>
      </c>
      <c r="G101">
        <v>-35.1</v>
      </c>
      <c r="H101">
        <v>-152.87</v>
      </c>
      <c r="I101">
        <v>-161.9</v>
      </c>
      <c r="J101">
        <v>-196.9</v>
      </c>
      <c r="K101">
        <v>-229.61</v>
      </c>
      <c r="L101">
        <v>-167.42</v>
      </c>
      <c r="M101">
        <v>-151.11000000000001</v>
      </c>
      <c r="N101">
        <v>-162.54</v>
      </c>
      <c r="O101">
        <v>-72.81</v>
      </c>
      <c r="P101">
        <v>-116.56</v>
      </c>
      <c r="Q101">
        <v>-242.64</v>
      </c>
    </row>
    <row r="102" spans="1:17" x14ac:dyDescent="0.25">
      <c r="A102" t="s">
        <v>119</v>
      </c>
      <c r="B102">
        <v>-4.03</v>
      </c>
      <c r="C102">
        <v>-7.04</v>
      </c>
      <c r="D102">
        <v>-7.09</v>
      </c>
      <c r="E102">
        <v>-9.07</v>
      </c>
      <c r="F102">
        <v>-7.68</v>
      </c>
      <c r="G102">
        <v>-11.86</v>
      </c>
      <c r="H102">
        <v>-50.53</v>
      </c>
      <c r="I102">
        <v>-92.8</v>
      </c>
      <c r="J102">
        <v>-168.07</v>
      </c>
      <c r="K102">
        <v>-88.52</v>
      </c>
      <c r="L102">
        <v>-120.22</v>
      </c>
      <c r="M102">
        <v>-107.13</v>
      </c>
      <c r="N102">
        <v>-166.68</v>
      </c>
      <c r="O102">
        <v>-197.31</v>
      </c>
      <c r="P102">
        <v>-199.55</v>
      </c>
      <c r="Q102">
        <v>-193.01</v>
      </c>
    </row>
    <row r="103" spans="1:17" x14ac:dyDescent="0.25">
      <c r="A103" t="s">
        <v>517</v>
      </c>
      <c r="Q103">
        <v>-112.85</v>
      </c>
    </row>
    <row r="104" spans="1:17" x14ac:dyDescent="0.25">
      <c r="A104" t="s">
        <v>120</v>
      </c>
      <c r="B104">
        <v>-29.72</v>
      </c>
      <c r="C104">
        <v>-133.38999999999999</v>
      </c>
      <c r="D104">
        <v>-89.45</v>
      </c>
      <c r="E104">
        <v>-90.16</v>
      </c>
      <c r="F104">
        <v>-90.16</v>
      </c>
      <c r="G104">
        <v>-92.44</v>
      </c>
      <c r="H104">
        <v>-209.86</v>
      </c>
      <c r="I104">
        <v>-199.18</v>
      </c>
      <c r="J104">
        <v>-300.14999999999998</v>
      </c>
      <c r="K104">
        <v>-345.18</v>
      </c>
      <c r="L104">
        <v>-354.39</v>
      </c>
      <c r="M104">
        <v>-421.6</v>
      </c>
      <c r="N104">
        <v>-421.6</v>
      </c>
      <c r="O104">
        <v>-466.88</v>
      </c>
      <c r="P104">
        <v>-466.32</v>
      </c>
      <c r="Q104">
        <v>-463.87</v>
      </c>
    </row>
    <row r="105" spans="1:17" x14ac:dyDescent="0.25">
      <c r="A105" t="s">
        <v>121</v>
      </c>
      <c r="B105">
        <v>-1.5</v>
      </c>
      <c r="C105">
        <v>-2.04</v>
      </c>
      <c r="D105">
        <v>-1.99</v>
      </c>
      <c r="E105">
        <v>-2.56</v>
      </c>
      <c r="F105">
        <v>-3.91</v>
      </c>
      <c r="G105">
        <v>-7.17</v>
      </c>
      <c r="H105">
        <v>-7.76</v>
      </c>
      <c r="I105">
        <v>-9.7200000000000006</v>
      </c>
      <c r="J105">
        <v>-11.18</v>
      </c>
      <c r="K105">
        <v>-27.88</v>
      </c>
      <c r="L105">
        <v>-36.32</v>
      </c>
      <c r="M105">
        <v>-50.34</v>
      </c>
      <c r="N105">
        <v>-66.95</v>
      </c>
      <c r="O105">
        <v>-134.4</v>
      </c>
      <c r="P105">
        <v>-62</v>
      </c>
      <c r="Q105">
        <v>-157.30000000000001</v>
      </c>
    </row>
    <row r="106" spans="1:17" x14ac:dyDescent="0.25">
      <c r="A106" t="s">
        <v>122</v>
      </c>
      <c r="F106">
        <v>-0.21</v>
      </c>
      <c r="G106">
        <v>-0.21</v>
      </c>
      <c r="H106">
        <v>-8.44</v>
      </c>
      <c r="I106">
        <v>-22.05</v>
      </c>
      <c r="J106">
        <v>-58.99</v>
      </c>
      <c r="K106">
        <v>-68.73</v>
      </c>
      <c r="L106">
        <v>-96.24</v>
      </c>
      <c r="M106">
        <v>-119.22</v>
      </c>
      <c r="N106">
        <v>-142.35</v>
      </c>
      <c r="O106">
        <v>-201.85</v>
      </c>
      <c r="P106">
        <v>-151.79</v>
      </c>
      <c r="Q106">
        <v>-0.01</v>
      </c>
    </row>
    <row r="107" spans="1:17" x14ac:dyDescent="0.25">
      <c r="A107" t="s">
        <v>123</v>
      </c>
      <c r="B107">
        <v>-7.28</v>
      </c>
      <c r="C107">
        <v>-4.76</v>
      </c>
      <c r="D107">
        <v>-4.95</v>
      </c>
      <c r="Q107">
        <v>-18.489999999999998</v>
      </c>
    </row>
    <row r="108" spans="1:17" x14ac:dyDescent="0.25">
      <c r="A108" t="s">
        <v>124</v>
      </c>
      <c r="B108">
        <v>-7.04</v>
      </c>
      <c r="C108">
        <v>-9.17</v>
      </c>
      <c r="D108">
        <v>-10.89</v>
      </c>
      <c r="E108">
        <v>-15.76</v>
      </c>
      <c r="F108">
        <v>-14.94</v>
      </c>
      <c r="G108">
        <v>-56.41</v>
      </c>
      <c r="H108">
        <v>-6.64</v>
      </c>
      <c r="I108">
        <v>-19.91</v>
      </c>
      <c r="J108">
        <v>-6.64</v>
      </c>
      <c r="K108">
        <v>-6.64</v>
      </c>
      <c r="L108">
        <v>-19.91</v>
      </c>
      <c r="M108">
        <v>-26.54</v>
      </c>
      <c r="N108">
        <v>-48.72</v>
      </c>
      <c r="O108">
        <v>-45.48</v>
      </c>
      <c r="P108">
        <v>-94.19</v>
      </c>
      <c r="Q108">
        <v>-133.18</v>
      </c>
    </row>
    <row r="109" spans="1:17" x14ac:dyDescent="0.25">
      <c r="A109" t="s">
        <v>125</v>
      </c>
      <c r="B109">
        <v>-1.41</v>
      </c>
      <c r="C109">
        <v>-1.4</v>
      </c>
      <c r="D109">
        <v>-1.4</v>
      </c>
      <c r="E109">
        <v>-1.39</v>
      </c>
      <c r="F109">
        <v>-1.64</v>
      </c>
      <c r="G109">
        <v>-681.93</v>
      </c>
      <c r="H109">
        <v>-340.97</v>
      </c>
      <c r="I109">
        <v>-339.44</v>
      </c>
      <c r="J109">
        <v>-339.49</v>
      </c>
      <c r="K109">
        <v>-339.52</v>
      </c>
      <c r="L109">
        <v>-339.71</v>
      </c>
      <c r="M109">
        <v>-356.09</v>
      </c>
      <c r="N109">
        <v>-356.36</v>
      </c>
      <c r="O109">
        <v>-713.32</v>
      </c>
      <c r="Q109">
        <v>-570.9</v>
      </c>
    </row>
    <row r="110" spans="1:17" x14ac:dyDescent="0.25">
      <c r="A110" t="s">
        <v>126</v>
      </c>
      <c r="B110">
        <v>-14.33</v>
      </c>
      <c r="C110">
        <v>-42.89</v>
      </c>
      <c r="D110">
        <v>-68.55</v>
      </c>
      <c r="E110">
        <v>-85.71</v>
      </c>
      <c r="F110">
        <v>-176.84</v>
      </c>
      <c r="G110">
        <v>-66.47</v>
      </c>
      <c r="H110">
        <v>-129.68</v>
      </c>
      <c r="I110">
        <v>-151.96</v>
      </c>
      <c r="J110">
        <v>-195.22</v>
      </c>
      <c r="K110">
        <v>-208.59</v>
      </c>
      <c r="L110">
        <v>-243.43</v>
      </c>
      <c r="M110">
        <v>-278.77999999999997</v>
      </c>
      <c r="N110">
        <v>-394.79</v>
      </c>
      <c r="O110">
        <v>-351.12</v>
      </c>
      <c r="P110">
        <v>-396.34</v>
      </c>
      <c r="Q110">
        <v>-396.34</v>
      </c>
    </row>
    <row r="111" spans="1:17" x14ac:dyDescent="0.25">
      <c r="A111" t="s">
        <v>127</v>
      </c>
      <c r="B111">
        <v>-14.29</v>
      </c>
      <c r="C111">
        <v>-18.82</v>
      </c>
      <c r="D111">
        <v>-18.89</v>
      </c>
      <c r="E111">
        <v>-30.12</v>
      </c>
      <c r="F111">
        <v>-30.08</v>
      </c>
      <c r="G111">
        <v>-30.77</v>
      </c>
      <c r="H111">
        <v>-32.75</v>
      </c>
      <c r="I111">
        <v>-39.21</v>
      </c>
      <c r="J111">
        <v>-45.43</v>
      </c>
      <c r="K111">
        <v>-51.05</v>
      </c>
      <c r="L111">
        <v>-55.73</v>
      </c>
      <c r="M111">
        <v>-56.04</v>
      </c>
      <c r="N111">
        <v>-65.930000000000007</v>
      </c>
      <c r="O111">
        <v>-79.38</v>
      </c>
      <c r="Q111">
        <v>-52.92</v>
      </c>
    </row>
    <row r="112" spans="1:17" x14ac:dyDescent="0.25">
      <c r="A112" t="s">
        <v>129</v>
      </c>
      <c r="C112">
        <v>-0.27</v>
      </c>
      <c r="E112">
        <v>-0.71</v>
      </c>
      <c r="F112">
        <v>-3.11</v>
      </c>
      <c r="G112">
        <v>-6.23</v>
      </c>
      <c r="H112">
        <v>-6.4</v>
      </c>
      <c r="I112">
        <v>-4.32</v>
      </c>
      <c r="J112">
        <v>-5.16</v>
      </c>
      <c r="K112">
        <v>-7.7</v>
      </c>
      <c r="L112">
        <v>-9.3800000000000008</v>
      </c>
      <c r="M112">
        <v>-5.67</v>
      </c>
      <c r="N112">
        <v>-6.23</v>
      </c>
      <c r="O112">
        <v>-2.31</v>
      </c>
      <c r="P112">
        <v>-4.62</v>
      </c>
      <c r="Q112">
        <v>-9.35</v>
      </c>
    </row>
    <row r="113" spans="1:17" x14ac:dyDescent="0.25">
      <c r="A113" t="s">
        <v>518</v>
      </c>
    </row>
    <row r="114" spans="1:17" x14ac:dyDescent="0.25">
      <c r="A114" t="s">
        <v>130</v>
      </c>
    </row>
    <row r="115" spans="1:17" x14ac:dyDescent="0.25">
      <c r="A115" t="s">
        <v>131</v>
      </c>
      <c r="B115">
        <v>-6.09</v>
      </c>
      <c r="C115">
        <v>-6.55</v>
      </c>
      <c r="D115">
        <v>-10.6</v>
      </c>
      <c r="E115">
        <v>-14.28</v>
      </c>
      <c r="F115">
        <v>-15.5</v>
      </c>
      <c r="G115">
        <v>-21.35</v>
      </c>
      <c r="H115">
        <v>-7.13</v>
      </c>
      <c r="I115">
        <v>-24.03</v>
      </c>
      <c r="J115">
        <v>-36.57</v>
      </c>
      <c r="K115">
        <v>-42.89</v>
      </c>
      <c r="L115">
        <v>-74.69</v>
      </c>
      <c r="M115">
        <v>-87.05</v>
      </c>
      <c r="N115">
        <v>-136.9</v>
      </c>
      <c r="O115">
        <v>-244.99</v>
      </c>
      <c r="P115">
        <v>-108.2</v>
      </c>
      <c r="Q115">
        <v>-226.18</v>
      </c>
    </row>
    <row r="116" spans="1:17" x14ac:dyDescent="0.25">
      <c r="A116" t="s">
        <v>133</v>
      </c>
      <c r="I116">
        <v>0</v>
      </c>
      <c r="J116">
        <v>-0.23</v>
      </c>
      <c r="M116">
        <v>-0.98</v>
      </c>
      <c r="N116">
        <v>-1.01</v>
      </c>
      <c r="O116">
        <v>-0.59</v>
      </c>
      <c r="P116">
        <v>-0.28999999999999998</v>
      </c>
      <c r="Q116">
        <v>-13.68</v>
      </c>
    </row>
    <row r="117" spans="1:17" x14ac:dyDescent="0.25">
      <c r="A117" t="s">
        <v>134</v>
      </c>
    </row>
    <row r="118" spans="1:17" x14ac:dyDescent="0.25">
      <c r="A118" t="s">
        <v>135</v>
      </c>
    </row>
    <row r="119" spans="1:17" x14ac:dyDescent="0.25">
      <c r="A119" t="s">
        <v>136</v>
      </c>
      <c r="C119">
        <v>-7.69</v>
      </c>
      <c r="D119">
        <v>-10.26</v>
      </c>
      <c r="E119">
        <v>-10.26</v>
      </c>
      <c r="F119">
        <v>-25.73</v>
      </c>
      <c r="H119">
        <v>-25.87</v>
      </c>
      <c r="I119">
        <v>-38.9</v>
      </c>
      <c r="J119">
        <v>-92.46</v>
      </c>
      <c r="K119">
        <v>-154.16999999999999</v>
      </c>
      <c r="L119">
        <v>-200.55</v>
      </c>
      <c r="M119">
        <v>-232.94</v>
      </c>
      <c r="N119">
        <v>-256.55</v>
      </c>
      <c r="O119">
        <v>-530.94000000000005</v>
      </c>
      <c r="P119">
        <v>0.89</v>
      </c>
      <c r="Q119">
        <v>-319.25</v>
      </c>
    </row>
    <row r="120" spans="1:17" x14ac:dyDescent="0.25">
      <c r="A120" t="s">
        <v>519</v>
      </c>
    </row>
    <row r="121" spans="1:17" x14ac:dyDescent="0.25">
      <c r="A121" t="s">
        <v>137</v>
      </c>
      <c r="N121">
        <v>-10</v>
      </c>
      <c r="O121">
        <v>-12.46</v>
      </c>
      <c r="P121">
        <v>-30.49</v>
      </c>
      <c r="Q121">
        <v>-26.17</v>
      </c>
    </row>
    <row r="122" spans="1:17" x14ac:dyDescent="0.25">
      <c r="A122" t="s">
        <v>138</v>
      </c>
      <c r="B122">
        <v>-19.13</v>
      </c>
      <c r="C122">
        <v>-38.26</v>
      </c>
      <c r="D122">
        <v>-43.16</v>
      </c>
      <c r="E122">
        <v>-43.64</v>
      </c>
      <c r="F122">
        <v>-38.369999999999997</v>
      </c>
      <c r="G122">
        <v>-63</v>
      </c>
      <c r="H122">
        <v>-63.1</v>
      </c>
      <c r="I122">
        <v>-105.4</v>
      </c>
      <c r="J122">
        <v>-814.1</v>
      </c>
      <c r="K122">
        <v>-221.6</v>
      </c>
      <c r="L122">
        <v>-270.8</v>
      </c>
      <c r="M122">
        <v>-297.89999999999998</v>
      </c>
      <c r="N122">
        <v>-357.4</v>
      </c>
      <c r="O122">
        <v>-407.3</v>
      </c>
      <c r="P122">
        <v>-335.3</v>
      </c>
      <c r="Q122">
        <v>-399.2</v>
      </c>
    </row>
    <row r="123" spans="1:17" x14ac:dyDescent="0.25">
      <c r="A123" t="s">
        <v>520</v>
      </c>
    </row>
    <row r="124" spans="1:17" x14ac:dyDescent="0.25">
      <c r="A124" t="s">
        <v>139</v>
      </c>
    </row>
    <row r="125" spans="1:17" x14ac:dyDescent="0.25">
      <c r="A125" t="s">
        <v>140</v>
      </c>
      <c r="B125">
        <v>-40.270000000000003</v>
      </c>
      <c r="C125">
        <v>-23.61</v>
      </c>
      <c r="D125">
        <v>-19.260000000000002</v>
      </c>
      <c r="E125">
        <v>-47.23</v>
      </c>
      <c r="F125">
        <v>-25.94</v>
      </c>
      <c r="G125">
        <v>-54.77</v>
      </c>
      <c r="H125">
        <v>-70.41</v>
      </c>
      <c r="I125">
        <v>-46.96</v>
      </c>
      <c r="J125">
        <v>-46.91</v>
      </c>
      <c r="K125">
        <v>-51.24</v>
      </c>
      <c r="L125">
        <v>-62.77</v>
      </c>
      <c r="M125">
        <v>-51.35</v>
      </c>
      <c r="N125">
        <v>-62.82</v>
      </c>
      <c r="O125">
        <v>-126.22</v>
      </c>
      <c r="P125">
        <v>-0.17</v>
      </c>
      <c r="Q125">
        <v>-51.09</v>
      </c>
    </row>
    <row r="126" spans="1:17" x14ac:dyDescent="0.25">
      <c r="A126" t="s">
        <v>141</v>
      </c>
      <c r="E126">
        <v>-7.59</v>
      </c>
      <c r="F126">
        <v>-28.86</v>
      </c>
      <c r="G126">
        <v>-10.76</v>
      </c>
      <c r="H126">
        <v>-8.5</v>
      </c>
      <c r="I126">
        <v>-33.26</v>
      </c>
      <c r="J126">
        <v>-28.74</v>
      </c>
      <c r="K126">
        <v>-65.23</v>
      </c>
      <c r="L126">
        <v>-51.38</v>
      </c>
      <c r="M126">
        <v>-75.849999999999994</v>
      </c>
      <c r="N126">
        <v>-106.01</v>
      </c>
      <c r="O126">
        <v>-106.54</v>
      </c>
      <c r="P126">
        <v>-4.08</v>
      </c>
      <c r="Q126">
        <v>-3.99</v>
      </c>
    </row>
    <row r="127" spans="1:17" x14ac:dyDescent="0.25">
      <c r="A127" t="s">
        <v>142</v>
      </c>
      <c r="C127">
        <v>-0.14000000000000001</v>
      </c>
      <c r="D127">
        <v>-0.21</v>
      </c>
      <c r="E127">
        <v>-0.28000000000000003</v>
      </c>
      <c r="F127">
        <v>-1.61</v>
      </c>
      <c r="H127">
        <v>-15.04</v>
      </c>
      <c r="I127">
        <v>-37.49</v>
      </c>
      <c r="J127">
        <v>-78.87</v>
      </c>
      <c r="K127">
        <v>-49.02</v>
      </c>
      <c r="L127">
        <v>-64.94</v>
      </c>
      <c r="M127">
        <v>-49.98</v>
      </c>
      <c r="N127">
        <v>-74.790000000000006</v>
      </c>
      <c r="O127">
        <v>-117.78</v>
      </c>
      <c r="P127">
        <v>-83.22</v>
      </c>
      <c r="Q127">
        <v>-121.32</v>
      </c>
    </row>
    <row r="128" spans="1:17" x14ac:dyDescent="0.25">
      <c r="A128" t="s">
        <v>143</v>
      </c>
      <c r="B128">
        <v>-4.88</v>
      </c>
      <c r="C128">
        <v>-6.85</v>
      </c>
      <c r="D128">
        <v>-9.6999999999999993</v>
      </c>
      <c r="E128">
        <v>-11.12</v>
      </c>
      <c r="F128">
        <v>-92.64</v>
      </c>
      <c r="H128">
        <v>-13.96</v>
      </c>
      <c r="I128">
        <v>-15.83</v>
      </c>
      <c r="J128">
        <v>-18.559999999999999</v>
      </c>
      <c r="K128">
        <v>-29.4</v>
      </c>
      <c r="L128">
        <v>-42.76</v>
      </c>
      <c r="M128">
        <v>-53.48</v>
      </c>
      <c r="N128">
        <v>-80.959999999999994</v>
      </c>
      <c r="O128">
        <v>-407.13</v>
      </c>
      <c r="Q128">
        <v>-272.22000000000003</v>
      </c>
    </row>
    <row r="129" spans="1:17" x14ac:dyDescent="0.25">
      <c r="A129" t="s">
        <v>144</v>
      </c>
      <c r="B129">
        <v>-7.61</v>
      </c>
      <c r="C129">
        <v>-6.92</v>
      </c>
      <c r="D129">
        <v>-6.98</v>
      </c>
      <c r="E129">
        <v>-3.76</v>
      </c>
      <c r="F129">
        <v>-7.87</v>
      </c>
      <c r="G129">
        <v>-8.07</v>
      </c>
      <c r="H129">
        <v>-4.4000000000000004</v>
      </c>
      <c r="I129">
        <v>-15.04</v>
      </c>
      <c r="J129">
        <v>-11.43</v>
      </c>
      <c r="K129">
        <v>-18.41</v>
      </c>
      <c r="L129">
        <v>-18.41</v>
      </c>
      <c r="M129">
        <v>-18.54</v>
      </c>
      <c r="N129">
        <v>-17.7</v>
      </c>
      <c r="O129">
        <v>-15.78</v>
      </c>
      <c r="P129">
        <v>-15.83</v>
      </c>
      <c r="Q129">
        <v>-15.8</v>
      </c>
    </row>
    <row r="130" spans="1:17" x14ac:dyDescent="0.25">
      <c r="A130" t="s">
        <v>145</v>
      </c>
      <c r="B130">
        <v>-1.1399999999999999</v>
      </c>
      <c r="C130">
        <v>-1.4</v>
      </c>
      <c r="D130">
        <v>-1.68</v>
      </c>
      <c r="E130">
        <v>-6.11</v>
      </c>
      <c r="F130">
        <v>-28.91</v>
      </c>
      <c r="G130">
        <v>-8.17</v>
      </c>
      <c r="H130">
        <v>-27.96</v>
      </c>
      <c r="I130">
        <v>-33.979999999999997</v>
      </c>
      <c r="J130">
        <v>-45.36</v>
      </c>
      <c r="K130">
        <v>-52.9</v>
      </c>
      <c r="L130">
        <v>-120.86</v>
      </c>
      <c r="M130">
        <v>-188.94</v>
      </c>
      <c r="N130">
        <v>-181.19</v>
      </c>
      <c r="O130">
        <v>-67.959999999999994</v>
      </c>
      <c r="P130">
        <v>-198.51</v>
      </c>
      <c r="Q130">
        <v>-119.36</v>
      </c>
    </row>
    <row r="131" spans="1:17" x14ac:dyDescent="0.25">
      <c r="A131" t="s">
        <v>146</v>
      </c>
      <c r="E131">
        <v>-0.15</v>
      </c>
      <c r="F131">
        <v>-0.92</v>
      </c>
      <c r="J131">
        <v>-2.83</v>
      </c>
      <c r="K131">
        <v>-1.69</v>
      </c>
      <c r="L131">
        <v>-3.63</v>
      </c>
      <c r="M131">
        <v>-4.33</v>
      </c>
      <c r="N131">
        <v>-6.44</v>
      </c>
      <c r="O131">
        <v>-24.62</v>
      </c>
      <c r="P131">
        <v>-5.28</v>
      </c>
      <c r="Q131">
        <v>-35.17</v>
      </c>
    </row>
    <row r="132" spans="1:17" x14ac:dyDescent="0.25">
      <c r="A132" t="s">
        <v>147</v>
      </c>
      <c r="B132">
        <v>-15.44</v>
      </c>
      <c r="C132">
        <v>-25.34</v>
      </c>
      <c r="D132">
        <v>-41.18</v>
      </c>
      <c r="E132">
        <v>-67.23</v>
      </c>
      <c r="F132">
        <v>-54.43</v>
      </c>
      <c r="G132">
        <v>-65.7</v>
      </c>
      <c r="H132">
        <v>-75.34</v>
      </c>
      <c r="I132">
        <v>-692.45</v>
      </c>
      <c r="J132">
        <v>-134.22999999999999</v>
      </c>
      <c r="K132">
        <v>-234.39</v>
      </c>
      <c r="L132">
        <v>-273.47000000000003</v>
      </c>
      <c r="M132">
        <v>-255.55</v>
      </c>
      <c r="N132">
        <v>-238.81</v>
      </c>
      <c r="O132">
        <v>-161.30000000000001</v>
      </c>
      <c r="P132">
        <v>-235.85</v>
      </c>
      <c r="Q132">
        <v>-189.58</v>
      </c>
    </row>
    <row r="133" spans="1:17" x14ac:dyDescent="0.25">
      <c r="A133" t="s">
        <v>148</v>
      </c>
    </row>
    <row r="134" spans="1:17" x14ac:dyDescent="0.25">
      <c r="A134" t="s">
        <v>149</v>
      </c>
    </row>
    <row r="135" spans="1:17" x14ac:dyDescent="0.25">
      <c r="A135" t="s">
        <v>521</v>
      </c>
    </row>
    <row r="136" spans="1:17" x14ac:dyDescent="0.25">
      <c r="A136" t="s">
        <v>150</v>
      </c>
      <c r="B136">
        <v>-32.5</v>
      </c>
      <c r="C136">
        <v>-7.22</v>
      </c>
      <c r="D136">
        <v>-7.22</v>
      </c>
      <c r="J136">
        <v>-11.03</v>
      </c>
      <c r="K136">
        <v>-18.47</v>
      </c>
      <c r="L136">
        <v>-14.71</v>
      </c>
      <c r="M136">
        <v>-25.36</v>
      </c>
      <c r="N136">
        <v>-6.38</v>
      </c>
      <c r="O136">
        <v>-12.83</v>
      </c>
      <c r="P136">
        <v>-9.8699999999999992</v>
      </c>
      <c r="Q136">
        <v>-12.34</v>
      </c>
    </row>
    <row r="137" spans="1:17" x14ac:dyDescent="0.25">
      <c r="A137" t="s">
        <v>152</v>
      </c>
    </row>
    <row r="138" spans="1:17" x14ac:dyDescent="0.25">
      <c r="A138" t="s">
        <v>522</v>
      </c>
      <c r="C138">
        <v>-1.65</v>
      </c>
      <c r="D138">
        <v>-2.7</v>
      </c>
      <c r="E138">
        <v>-4.0599999999999996</v>
      </c>
      <c r="F138">
        <v>-4.09</v>
      </c>
      <c r="G138">
        <v>-4.08</v>
      </c>
      <c r="H138">
        <v>-5.42</v>
      </c>
      <c r="I138">
        <v>-5.44</v>
      </c>
      <c r="J138">
        <v>-6.82</v>
      </c>
      <c r="K138">
        <v>-4.0999999999999996</v>
      </c>
      <c r="L138">
        <v>-2.2200000000000002</v>
      </c>
      <c r="M138">
        <v>-3.31</v>
      </c>
      <c r="N138">
        <v>-13.63</v>
      </c>
      <c r="O138">
        <v>-13.65</v>
      </c>
      <c r="P138">
        <v>-26.16</v>
      </c>
      <c r="Q138">
        <v>-0.13</v>
      </c>
    </row>
    <row r="139" spans="1:17" x14ac:dyDescent="0.25">
      <c r="A139" t="s">
        <v>153</v>
      </c>
      <c r="B139">
        <v>-12.3</v>
      </c>
      <c r="C139">
        <v>-16</v>
      </c>
      <c r="D139">
        <v>-32.1</v>
      </c>
      <c r="E139">
        <v>-21.29</v>
      </c>
      <c r="F139">
        <v>-22.5</v>
      </c>
      <c r="G139">
        <v>-26.25</v>
      </c>
      <c r="H139">
        <v>-74.88</v>
      </c>
      <c r="I139">
        <v>-74.819999999999993</v>
      </c>
      <c r="J139">
        <v>-128.16999999999999</v>
      </c>
      <c r="K139">
        <v>-137.1</v>
      </c>
      <c r="L139">
        <v>-157.82</v>
      </c>
      <c r="M139">
        <v>-166.14</v>
      </c>
      <c r="N139">
        <v>-187</v>
      </c>
      <c r="O139">
        <v>-233.39</v>
      </c>
      <c r="P139">
        <v>-242.19</v>
      </c>
      <c r="Q139">
        <v>-245.23</v>
      </c>
    </row>
    <row r="140" spans="1:17" x14ac:dyDescent="0.25">
      <c r="A140" t="s">
        <v>154</v>
      </c>
      <c r="B140">
        <v>-6.69</v>
      </c>
      <c r="C140">
        <v>-29.72</v>
      </c>
      <c r="D140">
        <v>-26.97</v>
      </c>
      <c r="E140">
        <v>-10.74</v>
      </c>
      <c r="F140">
        <v>-24.89</v>
      </c>
      <c r="H140">
        <v>-19.149999999999999</v>
      </c>
      <c r="I140">
        <v>-23.25</v>
      </c>
      <c r="J140">
        <v>-32.6</v>
      </c>
      <c r="K140">
        <v>-36.770000000000003</v>
      </c>
      <c r="L140">
        <v>-36.58</v>
      </c>
      <c r="M140">
        <v>-40.01</v>
      </c>
      <c r="N140">
        <v>-40.01</v>
      </c>
      <c r="O140">
        <v>-80.02</v>
      </c>
      <c r="Q140">
        <v>-40.01</v>
      </c>
    </row>
    <row r="141" spans="1:17" x14ac:dyDescent="0.25">
      <c r="A141" t="s">
        <v>155</v>
      </c>
      <c r="B141">
        <v>-8.41</v>
      </c>
      <c r="C141">
        <v>-8.69</v>
      </c>
      <c r="D141">
        <v>-15.27</v>
      </c>
      <c r="E141">
        <v>-16.440000000000001</v>
      </c>
      <c r="F141">
        <v>-29.96</v>
      </c>
      <c r="G141">
        <v>-34.24</v>
      </c>
      <c r="H141">
        <v>-70.739999999999995</v>
      </c>
      <c r="I141">
        <v>-99.73</v>
      </c>
      <c r="J141">
        <v>-99.72</v>
      </c>
      <c r="K141">
        <v>-168.98</v>
      </c>
      <c r="L141">
        <v>-178.91</v>
      </c>
      <c r="M141">
        <v>-180.12</v>
      </c>
      <c r="N141">
        <v>-180.14</v>
      </c>
      <c r="O141">
        <v>-188.62</v>
      </c>
      <c r="P141">
        <v>-120.35</v>
      </c>
      <c r="Q141">
        <v>-210.58</v>
      </c>
    </row>
    <row r="142" spans="1:17" x14ac:dyDescent="0.25">
      <c r="A142" t="s">
        <v>156</v>
      </c>
      <c r="B142">
        <v>-25.11</v>
      </c>
      <c r="C142">
        <v>-12.83</v>
      </c>
      <c r="D142">
        <v>-13.79</v>
      </c>
      <c r="E142">
        <v>-15.3</v>
      </c>
      <c r="F142">
        <v>-20.56</v>
      </c>
      <c r="G142">
        <v>-25.49</v>
      </c>
      <c r="H142">
        <v>-27.02</v>
      </c>
      <c r="I142">
        <v>-3.58</v>
      </c>
      <c r="J142">
        <v>-10.67</v>
      </c>
      <c r="K142">
        <v>-12.36</v>
      </c>
      <c r="L142">
        <v>-14.17</v>
      </c>
      <c r="M142">
        <v>-18.350000000000001</v>
      </c>
      <c r="N142">
        <v>-28.63</v>
      </c>
      <c r="O142">
        <v>-33.130000000000003</v>
      </c>
      <c r="P142">
        <v>-45.58</v>
      </c>
      <c r="Q142">
        <v>-54.91</v>
      </c>
    </row>
    <row r="143" spans="1:17" x14ac:dyDescent="0.25">
      <c r="A143" t="s">
        <v>157</v>
      </c>
      <c r="B143">
        <v>-25.84</v>
      </c>
      <c r="C143">
        <v>-42.24</v>
      </c>
      <c r="D143">
        <v>-27.98</v>
      </c>
      <c r="E143">
        <v>-42.43</v>
      </c>
      <c r="F143">
        <v>-42.43</v>
      </c>
      <c r="G143">
        <v>-37.21</v>
      </c>
      <c r="H143">
        <v>-37.21</v>
      </c>
      <c r="I143">
        <v>-12.41</v>
      </c>
      <c r="J143">
        <v>-37.21</v>
      </c>
      <c r="K143">
        <v>-37.299999999999997</v>
      </c>
      <c r="L143">
        <v>-37.229999999999997</v>
      </c>
      <c r="M143">
        <v>-78.87</v>
      </c>
      <c r="N143">
        <v>-98.05</v>
      </c>
      <c r="P143">
        <v>-124.1</v>
      </c>
      <c r="Q143">
        <v>-142.71</v>
      </c>
    </row>
    <row r="144" spans="1:17" x14ac:dyDescent="0.25">
      <c r="A144" t="s">
        <v>158</v>
      </c>
    </row>
    <row r="145" spans="1:17" x14ac:dyDescent="0.25">
      <c r="A145" t="s">
        <v>162</v>
      </c>
    </row>
    <row r="146" spans="1:17" x14ac:dyDescent="0.25">
      <c r="A146" t="s">
        <v>163</v>
      </c>
      <c r="M146">
        <v>0</v>
      </c>
      <c r="N146">
        <v>-6.92</v>
      </c>
      <c r="O146">
        <v>-7.58</v>
      </c>
      <c r="P146">
        <v>-7.58</v>
      </c>
      <c r="Q146">
        <v>-15.21</v>
      </c>
    </row>
    <row r="147" spans="1:17" x14ac:dyDescent="0.25">
      <c r="A147" t="s">
        <v>164</v>
      </c>
    </row>
    <row r="148" spans="1:17" x14ac:dyDescent="0.25">
      <c r="A148" t="s">
        <v>165</v>
      </c>
      <c r="B148">
        <v>-634.24</v>
      </c>
      <c r="C148">
        <v>-763.2</v>
      </c>
      <c r="D148">
        <v>-764.93</v>
      </c>
      <c r="E148">
        <v>-1157.0999999999999</v>
      </c>
      <c r="F148">
        <v>-964.25</v>
      </c>
      <c r="G148">
        <v>-593.62</v>
      </c>
      <c r="H148">
        <v>-1187.24</v>
      </c>
      <c r="I148">
        <v>-742.03</v>
      </c>
      <c r="J148">
        <v>-1109.3699999999999</v>
      </c>
      <c r="K148">
        <v>-1253.1099999999999</v>
      </c>
      <c r="L148">
        <v>-1429.93</v>
      </c>
      <c r="M148">
        <v>-1499.12</v>
      </c>
      <c r="N148">
        <v>-1332.05</v>
      </c>
      <c r="O148">
        <v>-697.96</v>
      </c>
      <c r="P148">
        <v>-1753.74</v>
      </c>
      <c r="Q148">
        <v>-2102.67</v>
      </c>
    </row>
    <row r="149" spans="1:17" x14ac:dyDescent="0.25">
      <c r="A149" t="s">
        <v>166</v>
      </c>
      <c r="C149">
        <v>-22.61</v>
      </c>
      <c r="D149">
        <v>-45.47</v>
      </c>
      <c r="E149">
        <v>-41.9</v>
      </c>
      <c r="F149">
        <v>-26.81</v>
      </c>
      <c r="G149">
        <v>-67.02</v>
      </c>
      <c r="H149">
        <v>-53.62</v>
      </c>
      <c r="I149">
        <v>-67.02</v>
      </c>
      <c r="J149">
        <v>-77.959999999999994</v>
      </c>
      <c r="K149">
        <v>-77.36</v>
      </c>
      <c r="L149">
        <v>-78.14</v>
      </c>
      <c r="M149">
        <v>-78.64</v>
      </c>
      <c r="N149">
        <v>-110.23</v>
      </c>
      <c r="O149">
        <v>-67.23</v>
      </c>
      <c r="Q149">
        <v>-20.170000000000002</v>
      </c>
    </row>
    <row r="150" spans="1:17" x14ac:dyDescent="0.25">
      <c r="A150" t="s">
        <v>167</v>
      </c>
      <c r="C150">
        <v>-0.05</v>
      </c>
      <c r="D150">
        <v>-5.62</v>
      </c>
      <c r="E150">
        <v>-7.86</v>
      </c>
      <c r="F150">
        <v>-11.24</v>
      </c>
      <c r="G150">
        <v>-33.18</v>
      </c>
      <c r="H150">
        <v>-50.01</v>
      </c>
      <c r="I150">
        <v>-49.91</v>
      </c>
      <c r="K150">
        <v>-49.9</v>
      </c>
      <c r="L150">
        <v>-49.74</v>
      </c>
      <c r="M150">
        <v>-49.83</v>
      </c>
      <c r="N150">
        <v>-53.81</v>
      </c>
      <c r="O150">
        <v>-46.09</v>
      </c>
      <c r="P150">
        <v>-46.09</v>
      </c>
      <c r="Q150">
        <v>-46.09</v>
      </c>
    </row>
    <row r="151" spans="1:17" x14ac:dyDescent="0.25">
      <c r="A151" t="s">
        <v>168</v>
      </c>
      <c r="B151">
        <v>-23.32</v>
      </c>
      <c r="C151">
        <v>-24.48</v>
      </c>
      <c r="D151">
        <v>-15.95</v>
      </c>
      <c r="E151">
        <v>-20.96</v>
      </c>
      <c r="F151">
        <v>-26.88</v>
      </c>
      <c r="G151">
        <v>-26.92</v>
      </c>
      <c r="H151">
        <v>-23.95</v>
      </c>
      <c r="I151">
        <v>-20.010000000000002</v>
      </c>
      <c r="J151">
        <v>-23.24</v>
      </c>
      <c r="K151">
        <v>-23.18</v>
      </c>
      <c r="L151">
        <v>-23.32</v>
      </c>
      <c r="M151">
        <v>-23.33</v>
      </c>
      <c r="N151">
        <v>-23.4</v>
      </c>
      <c r="O151">
        <v>-22</v>
      </c>
      <c r="P151">
        <v>-50.02</v>
      </c>
      <c r="Q151">
        <v>-34.200000000000003</v>
      </c>
    </row>
    <row r="152" spans="1:17" x14ac:dyDescent="0.25">
      <c r="A152" t="s">
        <v>170</v>
      </c>
    </row>
    <row r="153" spans="1:17" x14ac:dyDescent="0.25">
      <c r="A153" t="s">
        <v>523</v>
      </c>
    </row>
    <row r="154" spans="1:17" x14ac:dyDescent="0.25">
      <c r="A154" t="s">
        <v>171</v>
      </c>
      <c r="B154">
        <v>-2.3199999999999998</v>
      </c>
      <c r="C154">
        <v>-5.0999999999999996</v>
      </c>
      <c r="D154">
        <v>-2.76</v>
      </c>
      <c r="E154">
        <v>-2.44</v>
      </c>
      <c r="F154">
        <v>-2.44</v>
      </c>
      <c r="G154">
        <v>-3.51</v>
      </c>
      <c r="H154">
        <v>-4.28</v>
      </c>
      <c r="I154">
        <v>-10.02</v>
      </c>
      <c r="J154">
        <v>-10.35</v>
      </c>
      <c r="K154">
        <v>-3.09</v>
      </c>
      <c r="L154">
        <v>-10.3</v>
      </c>
      <c r="M154">
        <v>-4.1500000000000004</v>
      </c>
      <c r="N154">
        <v>-16.59</v>
      </c>
      <c r="O154">
        <v>-38.409999999999997</v>
      </c>
      <c r="P154">
        <v>-17.28</v>
      </c>
      <c r="Q154">
        <v>-12.69</v>
      </c>
    </row>
    <row r="155" spans="1:17" x14ac:dyDescent="0.25">
      <c r="A155" t="s">
        <v>172</v>
      </c>
      <c r="C155">
        <v>-12.8</v>
      </c>
      <c r="D155">
        <v>-6.4</v>
      </c>
      <c r="E155">
        <v>-28.77</v>
      </c>
      <c r="F155">
        <v>-45.64</v>
      </c>
      <c r="G155">
        <v>-17.77</v>
      </c>
      <c r="H155">
        <v>-39.6</v>
      </c>
      <c r="I155">
        <v>-37.53</v>
      </c>
      <c r="J155">
        <v>-53.85</v>
      </c>
      <c r="K155">
        <v>-64.78</v>
      </c>
      <c r="L155">
        <v>-108.41</v>
      </c>
      <c r="M155">
        <v>-43.42</v>
      </c>
      <c r="N155">
        <v>-76.069999999999993</v>
      </c>
      <c r="O155">
        <v>-90.29</v>
      </c>
      <c r="P155">
        <v>-65.239999999999995</v>
      </c>
      <c r="Q155">
        <v>-76.11</v>
      </c>
    </row>
    <row r="156" spans="1:17" x14ac:dyDescent="0.25">
      <c r="A156" t="s">
        <v>524</v>
      </c>
    </row>
    <row r="157" spans="1:17" x14ac:dyDescent="0.25">
      <c r="A157" t="s">
        <v>525</v>
      </c>
    </row>
    <row r="158" spans="1:17" x14ac:dyDescent="0.25">
      <c r="A158" t="s">
        <v>173</v>
      </c>
      <c r="B158">
        <v>-7.31</v>
      </c>
      <c r="C158">
        <v>-8.94</v>
      </c>
      <c r="D158">
        <v>-27.64</v>
      </c>
      <c r="E158">
        <v>-27.7</v>
      </c>
      <c r="F158">
        <v>-65.17</v>
      </c>
      <c r="G158">
        <v>-24.44</v>
      </c>
      <c r="H158">
        <v>-40.729999999999997</v>
      </c>
      <c r="I158">
        <v>-40.729999999999997</v>
      </c>
      <c r="J158">
        <v>-48.88</v>
      </c>
      <c r="K158">
        <v>-48.88</v>
      </c>
      <c r="L158">
        <v>-48.88</v>
      </c>
      <c r="M158">
        <v>-48.88</v>
      </c>
      <c r="N158">
        <v>-48.88</v>
      </c>
      <c r="O158">
        <v>-64.78</v>
      </c>
      <c r="P158">
        <v>-566.98</v>
      </c>
      <c r="Q158">
        <v>-32.590000000000003</v>
      </c>
    </row>
    <row r="159" spans="1:17" x14ac:dyDescent="0.25">
      <c r="A159" t="s">
        <v>174</v>
      </c>
      <c r="B159">
        <v>-32.21</v>
      </c>
      <c r="C159">
        <v>-24.44</v>
      </c>
      <c r="D159">
        <v>-48.21</v>
      </c>
      <c r="E159">
        <v>-33.43</v>
      </c>
      <c r="F159">
        <v>-42.6</v>
      </c>
      <c r="G159">
        <v>-50.4</v>
      </c>
      <c r="H159">
        <v>-42.06</v>
      </c>
      <c r="I159">
        <v>-21.25</v>
      </c>
      <c r="J159">
        <v>-75.5</v>
      </c>
      <c r="K159">
        <v>-210.28</v>
      </c>
      <c r="L159">
        <v>-147.19999999999999</v>
      </c>
      <c r="M159">
        <v>-189.25</v>
      </c>
      <c r="N159">
        <v>-189.25</v>
      </c>
      <c r="O159">
        <v>-231.31</v>
      </c>
      <c r="P159">
        <v>-294.23</v>
      </c>
      <c r="Q159">
        <v>-293.08999999999997</v>
      </c>
    </row>
    <row r="160" spans="1:17" x14ac:dyDescent="0.25">
      <c r="A160" t="s">
        <v>175</v>
      </c>
      <c r="B160">
        <v>-40.31</v>
      </c>
      <c r="C160">
        <v>-52.28</v>
      </c>
      <c r="D160">
        <v>-87.94</v>
      </c>
      <c r="E160">
        <v>-208.68</v>
      </c>
      <c r="F160">
        <v>-235.88</v>
      </c>
      <c r="G160">
        <v>-261.29000000000002</v>
      </c>
      <c r="H160">
        <v>-303.05</v>
      </c>
      <c r="I160">
        <v>-336.67</v>
      </c>
      <c r="J160">
        <v>-253.03</v>
      </c>
      <c r="K160">
        <v>-337.67</v>
      </c>
      <c r="L160">
        <v>-378.15</v>
      </c>
      <c r="M160">
        <v>-421.38</v>
      </c>
      <c r="N160">
        <v>-423.51</v>
      </c>
      <c r="O160">
        <v>-529.39</v>
      </c>
      <c r="P160">
        <v>-423.52</v>
      </c>
      <c r="Q160">
        <v>-254.11</v>
      </c>
    </row>
    <row r="161" spans="1:17" x14ac:dyDescent="0.25">
      <c r="A161" t="s">
        <v>176</v>
      </c>
      <c r="B161">
        <v>-6.91</v>
      </c>
      <c r="C161">
        <v>-7.62</v>
      </c>
      <c r="D161">
        <v>-8.34</v>
      </c>
      <c r="E161">
        <v>-17.96</v>
      </c>
      <c r="F161">
        <v>-10.220000000000001</v>
      </c>
      <c r="G161">
        <v>-17.18</v>
      </c>
      <c r="H161">
        <v>-0.01</v>
      </c>
      <c r="I161">
        <v>-10.1</v>
      </c>
      <c r="J161">
        <v>-12.58</v>
      </c>
      <c r="K161">
        <v>-12.61</v>
      </c>
      <c r="L161">
        <v>-54.48</v>
      </c>
      <c r="M161">
        <v>-63.19</v>
      </c>
      <c r="N161">
        <v>-63.1</v>
      </c>
      <c r="O161">
        <v>-67.849999999999994</v>
      </c>
      <c r="P161">
        <v>-67.81</v>
      </c>
      <c r="Q161">
        <v>-67.88</v>
      </c>
    </row>
    <row r="162" spans="1:17" x14ac:dyDescent="0.25">
      <c r="A162" t="s">
        <v>177</v>
      </c>
      <c r="B162">
        <v>-19.07</v>
      </c>
      <c r="C162">
        <v>-17.61</v>
      </c>
      <c r="D162">
        <v>-19.7</v>
      </c>
      <c r="E162">
        <v>-22.79</v>
      </c>
      <c r="F162">
        <v>-23.34</v>
      </c>
      <c r="G162">
        <v>-25.92</v>
      </c>
      <c r="H162">
        <v>-25.96</v>
      </c>
      <c r="I162">
        <v>-25.93</v>
      </c>
      <c r="J162">
        <v>-25.91</v>
      </c>
      <c r="K162">
        <v>-36.340000000000003</v>
      </c>
      <c r="L162">
        <v>-41.49</v>
      </c>
      <c r="M162">
        <v>-41.55</v>
      </c>
      <c r="N162">
        <v>-41.56</v>
      </c>
      <c r="O162">
        <v>-41.55</v>
      </c>
      <c r="P162">
        <v>-41.51</v>
      </c>
      <c r="Q162">
        <v>-41.43</v>
      </c>
    </row>
    <row r="163" spans="1:17" x14ac:dyDescent="0.25">
      <c r="A163" t="s">
        <v>178</v>
      </c>
      <c r="C163">
        <v>-5.34</v>
      </c>
      <c r="D163">
        <v>-3.92</v>
      </c>
      <c r="E163">
        <v>-2.35</v>
      </c>
      <c r="F163">
        <v>-12.6</v>
      </c>
      <c r="H163">
        <v>-1.21</v>
      </c>
      <c r="I163">
        <v>-1.21</v>
      </c>
      <c r="J163">
        <v>-2.4300000000000002</v>
      </c>
      <c r="K163">
        <v>-48.11</v>
      </c>
      <c r="L163">
        <v>0</v>
      </c>
      <c r="M163">
        <v>-25.12</v>
      </c>
      <c r="N163">
        <v>-70.56</v>
      </c>
      <c r="O163">
        <v>-41.01</v>
      </c>
      <c r="Q163">
        <v>-83.31</v>
      </c>
    </row>
    <row r="164" spans="1:17" x14ac:dyDescent="0.25">
      <c r="A164" t="s">
        <v>179</v>
      </c>
      <c r="B164">
        <v>-54.86</v>
      </c>
      <c r="C164">
        <v>-44.71</v>
      </c>
      <c r="D164">
        <v>-56.88</v>
      </c>
      <c r="E164">
        <v>-77.98</v>
      </c>
      <c r="F164">
        <v>-84.23</v>
      </c>
      <c r="G164">
        <v>-84.07</v>
      </c>
      <c r="H164">
        <v>-100.24</v>
      </c>
      <c r="I164">
        <v>-125.63</v>
      </c>
      <c r="J164">
        <v>-153.19</v>
      </c>
      <c r="K164">
        <v>-145.62</v>
      </c>
      <c r="L164">
        <v>-161.66999999999999</v>
      </c>
      <c r="M164">
        <v>-170.15</v>
      </c>
      <c r="N164">
        <v>-178.72</v>
      </c>
      <c r="O164">
        <v>-187.27</v>
      </c>
      <c r="P164">
        <v>-195.78</v>
      </c>
      <c r="Q164">
        <v>-613.12</v>
      </c>
    </row>
    <row r="165" spans="1:17" x14ac:dyDescent="0.25">
      <c r="A165" t="s">
        <v>180</v>
      </c>
      <c r="B165">
        <v>-3.64</v>
      </c>
      <c r="C165">
        <v>-9.86</v>
      </c>
      <c r="D165">
        <v>-14.74</v>
      </c>
      <c r="E165">
        <v>-19.510000000000002</v>
      </c>
      <c r="F165">
        <v>-24.31</v>
      </c>
      <c r="G165">
        <v>-29.32</v>
      </c>
      <c r="H165">
        <v>-40.130000000000003</v>
      </c>
      <c r="I165">
        <v>-39.72</v>
      </c>
      <c r="J165">
        <v>-47.6</v>
      </c>
      <c r="K165">
        <v>-55.54</v>
      </c>
      <c r="L165">
        <v>-58.58</v>
      </c>
      <c r="M165">
        <v>-58.68</v>
      </c>
      <c r="N165">
        <v>-58.68</v>
      </c>
      <c r="O165">
        <v>-117.59</v>
      </c>
      <c r="Q165">
        <v>-58.85</v>
      </c>
    </row>
    <row r="166" spans="1:17" x14ac:dyDescent="0.25">
      <c r="A166" t="s">
        <v>181</v>
      </c>
    </row>
    <row r="167" spans="1:17" x14ac:dyDescent="0.25">
      <c r="A167" t="s">
        <v>182</v>
      </c>
      <c r="C167">
        <v>-0.73</v>
      </c>
      <c r="D167">
        <v>-1.1599999999999999</v>
      </c>
      <c r="E167">
        <v>-1.74</v>
      </c>
      <c r="F167">
        <v>-1.72</v>
      </c>
      <c r="G167">
        <v>-2.93</v>
      </c>
      <c r="H167">
        <v>-2.88</v>
      </c>
      <c r="I167">
        <v>-2.96</v>
      </c>
      <c r="J167">
        <v>-2.93</v>
      </c>
      <c r="K167">
        <v>-3.49</v>
      </c>
      <c r="L167">
        <v>-4.6500000000000004</v>
      </c>
      <c r="M167">
        <v>-4.7</v>
      </c>
      <c r="N167">
        <v>-8.31</v>
      </c>
      <c r="O167">
        <v>-23.41</v>
      </c>
      <c r="P167">
        <v>-18.55</v>
      </c>
      <c r="Q167">
        <v>-24.14</v>
      </c>
    </row>
    <row r="168" spans="1:17" x14ac:dyDescent="0.25">
      <c r="A168" t="s">
        <v>183</v>
      </c>
      <c r="B168">
        <v>-7.96</v>
      </c>
      <c r="C168">
        <v>-8.9700000000000006</v>
      </c>
      <c r="D168">
        <v>-11.69</v>
      </c>
      <c r="E168">
        <v>-13.18</v>
      </c>
      <c r="F168">
        <v>-48.81</v>
      </c>
      <c r="G168">
        <v>-19.149999999999999</v>
      </c>
      <c r="H168">
        <v>-45.05</v>
      </c>
      <c r="I168">
        <v>-50.79</v>
      </c>
      <c r="J168">
        <v>-63.77</v>
      </c>
      <c r="K168">
        <v>-67.959999999999994</v>
      </c>
      <c r="L168">
        <v>-67.95</v>
      </c>
      <c r="M168">
        <v>-67.98</v>
      </c>
      <c r="N168">
        <v>-68.16</v>
      </c>
      <c r="O168">
        <v>-78.16</v>
      </c>
      <c r="Q168">
        <v>-136.77000000000001</v>
      </c>
    </row>
    <row r="169" spans="1:17" x14ac:dyDescent="0.25">
      <c r="A169" t="s">
        <v>184</v>
      </c>
      <c r="B169">
        <v>-82.73</v>
      </c>
      <c r="C169">
        <v>-91.57</v>
      </c>
      <c r="D169">
        <v>-128.19</v>
      </c>
      <c r="E169">
        <v>-145.25</v>
      </c>
      <c r="F169">
        <v>-417.73</v>
      </c>
      <c r="G169">
        <v>-17.75</v>
      </c>
      <c r="H169">
        <v>-273.68</v>
      </c>
      <c r="I169">
        <v>-273.94</v>
      </c>
      <c r="J169">
        <v>-274.02999999999997</v>
      </c>
      <c r="K169">
        <v>-183.06</v>
      </c>
      <c r="L169">
        <v>-205.82</v>
      </c>
      <c r="M169">
        <v>-206.24</v>
      </c>
      <c r="N169">
        <v>-192.91</v>
      </c>
      <c r="O169">
        <v>-177.42</v>
      </c>
      <c r="P169">
        <v>-203.73</v>
      </c>
      <c r="Q169">
        <v>-366.04</v>
      </c>
    </row>
    <row r="170" spans="1:17" x14ac:dyDescent="0.25">
      <c r="A170" t="s">
        <v>185</v>
      </c>
      <c r="B170">
        <v>-85.42</v>
      </c>
      <c r="C170">
        <v>-129.02000000000001</v>
      </c>
      <c r="D170">
        <v>-194.19</v>
      </c>
      <c r="E170">
        <v>-167.06</v>
      </c>
      <c r="F170">
        <v>-172.84</v>
      </c>
      <c r="G170">
        <v>-181.81</v>
      </c>
      <c r="H170">
        <v>-189.35</v>
      </c>
      <c r="I170">
        <v>-46.02</v>
      </c>
      <c r="J170">
        <v>-174.75</v>
      </c>
      <c r="K170">
        <v>-114.37</v>
      </c>
      <c r="L170">
        <v>-98.5</v>
      </c>
      <c r="M170">
        <v>-128.59</v>
      </c>
      <c r="N170">
        <v>-135.36000000000001</v>
      </c>
      <c r="O170">
        <v>-312.49</v>
      </c>
      <c r="P170">
        <v>-54.28</v>
      </c>
      <c r="Q170">
        <v>-98.01</v>
      </c>
    </row>
    <row r="171" spans="1:17" x14ac:dyDescent="0.25">
      <c r="A171" t="s">
        <v>186</v>
      </c>
      <c r="C171">
        <v>-0.03</v>
      </c>
      <c r="D171">
        <v>-20.22</v>
      </c>
      <c r="E171">
        <v>-47.96</v>
      </c>
      <c r="F171">
        <v>-38.86</v>
      </c>
      <c r="G171">
        <v>-39.729999999999997</v>
      </c>
      <c r="H171">
        <v>-16.77</v>
      </c>
      <c r="I171">
        <v>-31.13</v>
      </c>
      <c r="J171">
        <v>-82.01</v>
      </c>
      <c r="K171">
        <v>-53.5</v>
      </c>
      <c r="L171">
        <v>-59.27</v>
      </c>
      <c r="M171">
        <v>-34.159999999999997</v>
      </c>
      <c r="N171">
        <v>-57.09</v>
      </c>
      <c r="O171">
        <v>-136.78</v>
      </c>
      <c r="P171">
        <v>-122.11</v>
      </c>
      <c r="Q171">
        <v>-134.31</v>
      </c>
    </row>
    <row r="172" spans="1:17" x14ac:dyDescent="0.25">
      <c r="A172" t="s">
        <v>187</v>
      </c>
      <c r="B172">
        <v>-1.1100000000000001</v>
      </c>
      <c r="C172">
        <v>-1.05</v>
      </c>
      <c r="D172">
        <v>-1.88</v>
      </c>
      <c r="E172">
        <v>-1.74</v>
      </c>
      <c r="F172">
        <v>-3.97</v>
      </c>
      <c r="G172">
        <v>-4.99</v>
      </c>
      <c r="H172">
        <v>-2.5499999999999998</v>
      </c>
      <c r="I172">
        <v>-2.5499999999999998</v>
      </c>
      <c r="J172">
        <v>-3.87</v>
      </c>
      <c r="K172">
        <v>-2.8</v>
      </c>
      <c r="L172">
        <v>-5.61</v>
      </c>
      <c r="M172">
        <v>-7.24</v>
      </c>
      <c r="N172">
        <v>-7.24</v>
      </c>
      <c r="O172">
        <v>-7.24</v>
      </c>
      <c r="P172">
        <v>-7.24</v>
      </c>
      <c r="Q172">
        <v>-7.36</v>
      </c>
    </row>
    <row r="173" spans="1:17" x14ac:dyDescent="0.25">
      <c r="A173" t="s">
        <v>188</v>
      </c>
      <c r="B173">
        <v>-3.96</v>
      </c>
      <c r="C173">
        <v>-8.11</v>
      </c>
      <c r="D173">
        <v>-9.26</v>
      </c>
      <c r="E173">
        <v>-13.76</v>
      </c>
      <c r="F173">
        <v>-15.24</v>
      </c>
      <c r="G173">
        <v>-30.68</v>
      </c>
      <c r="H173">
        <v>-32.79</v>
      </c>
      <c r="I173">
        <v>-22.09</v>
      </c>
      <c r="J173">
        <v>-33.130000000000003</v>
      </c>
      <c r="K173">
        <v>-33.22</v>
      </c>
      <c r="L173">
        <v>-35.979999999999997</v>
      </c>
      <c r="M173">
        <v>-35.979999999999997</v>
      </c>
      <c r="N173">
        <v>-35.979999999999997</v>
      </c>
      <c r="O173">
        <v>-71.97</v>
      </c>
      <c r="Q173">
        <v>-44.29</v>
      </c>
    </row>
    <row r="174" spans="1:17" x14ac:dyDescent="0.25">
      <c r="A174" t="s">
        <v>189</v>
      </c>
      <c r="B174">
        <v>-3.14</v>
      </c>
      <c r="C174">
        <v>-3.95</v>
      </c>
      <c r="D174">
        <v>-4.7300000000000004</v>
      </c>
      <c r="E174">
        <v>-5.53</v>
      </c>
      <c r="F174">
        <v>-6.58</v>
      </c>
      <c r="G174">
        <v>-10.35</v>
      </c>
      <c r="H174">
        <v>-13.8</v>
      </c>
      <c r="I174">
        <v>-16.559999999999999</v>
      </c>
      <c r="J174">
        <v>-22.52</v>
      </c>
      <c r="K174">
        <v>-38.57</v>
      </c>
      <c r="L174">
        <v>-40.61</v>
      </c>
      <c r="M174">
        <v>-44.63</v>
      </c>
      <c r="N174">
        <v>-53.79</v>
      </c>
      <c r="O174">
        <v>-72.33</v>
      </c>
      <c r="P174">
        <v>-83.43</v>
      </c>
      <c r="Q174">
        <v>-101.89</v>
      </c>
    </row>
    <row r="175" spans="1:17" x14ac:dyDescent="0.25">
      <c r="A175" t="s">
        <v>190</v>
      </c>
      <c r="D175">
        <v>-6.23</v>
      </c>
      <c r="E175">
        <v>-12.56</v>
      </c>
      <c r="F175">
        <v>-27.77</v>
      </c>
      <c r="G175">
        <v>-8.59</v>
      </c>
      <c r="H175">
        <v>-30.07</v>
      </c>
      <c r="I175">
        <v>-25.78</v>
      </c>
      <c r="J175">
        <v>-25.69</v>
      </c>
      <c r="K175">
        <v>-25.61</v>
      </c>
      <c r="L175">
        <v>-25.61</v>
      </c>
      <c r="M175">
        <v>-30.07</v>
      </c>
      <c r="N175">
        <v>-34.5</v>
      </c>
      <c r="O175">
        <v>-39.869999999999997</v>
      </c>
      <c r="P175">
        <v>-33.11</v>
      </c>
      <c r="Q175">
        <v>-36.92</v>
      </c>
    </row>
    <row r="176" spans="1:17" x14ac:dyDescent="0.25">
      <c r="A176" t="s">
        <v>191</v>
      </c>
      <c r="B176">
        <v>-3.51</v>
      </c>
      <c r="C176">
        <v>-3.96</v>
      </c>
      <c r="D176">
        <v>-3.92</v>
      </c>
      <c r="E176">
        <v>-6.57</v>
      </c>
      <c r="F176">
        <v>-35.01</v>
      </c>
      <c r="G176">
        <v>-33.119999999999997</v>
      </c>
      <c r="H176">
        <v>-24.94</v>
      </c>
      <c r="I176">
        <v>-70.180000000000007</v>
      </c>
      <c r="J176">
        <v>-32.020000000000003</v>
      </c>
      <c r="K176">
        <v>-57.45</v>
      </c>
      <c r="L176">
        <v>-38.299999999999997</v>
      </c>
      <c r="M176">
        <v>-25.7</v>
      </c>
      <c r="N176">
        <v>-44.98</v>
      </c>
      <c r="O176">
        <v>-92.55</v>
      </c>
      <c r="Q176">
        <v>-38.44</v>
      </c>
    </row>
    <row r="177" spans="1:17" x14ac:dyDescent="0.25">
      <c r="A177" t="s">
        <v>192</v>
      </c>
      <c r="M177">
        <v>-60.1</v>
      </c>
      <c r="N177">
        <v>-0.2</v>
      </c>
      <c r="O177">
        <v>-83.07</v>
      </c>
      <c r="P177">
        <v>-41.35</v>
      </c>
      <c r="Q177">
        <v>-49.94</v>
      </c>
    </row>
    <row r="178" spans="1:17" x14ac:dyDescent="0.25">
      <c r="A178" t="s">
        <v>193</v>
      </c>
      <c r="B178">
        <v>-14.31</v>
      </c>
      <c r="C178">
        <v>-12.72</v>
      </c>
      <c r="D178">
        <v>-14.31</v>
      </c>
      <c r="E178">
        <v>-14.31</v>
      </c>
      <c r="F178">
        <v>-18.13</v>
      </c>
      <c r="G178">
        <v>-19.079999999999998</v>
      </c>
      <c r="H178">
        <v>-31.8</v>
      </c>
      <c r="I178">
        <v>-37.200000000000003</v>
      </c>
      <c r="J178">
        <v>-74.260000000000005</v>
      </c>
      <c r="K178">
        <v>-92.62</v>
      </c>
      <c r="L178">
        <v>-110.75</v>
      </c>
      <c r="M178">
        <v>-110.89</v>
      </c>
      <c r="N178">
        <v>-111.49</v>
      </c>
      <c r="O178">
        <v>-111.39</v>
      </c>
      <c r="P178">
        <v>-114.87</v>
      </c>
      <c r="Q178">
        <v>-114.85</v>
      </c>
    </row>
    <row r="179" spans="1:17" x14ac:dyDescent="0.25">
      <c r="A179" t="s">
        <v>194</v>
      </c>
      <c r="B179">
        <v>-36.630000000000003</v>
      </c>
      <c r="C179">
        <v>-41.32</v>
      </c>
      <c r="D179">
        <v>-49.68</v>
      </c>
      <c r="E179">
        <v>-62.64</v>
      </c>
      <c r="F179">
        <v>-76.66</v>
      </c>
      <c r="G179">
        <v>-66.05</v>
      </c>
      <c r="H179">
        <v>-66.05</v>
      </c>
      <c r="I179">
        <v>-50.51</v>
      </c>
      <c r="J179">
        <v>-50.51</v>
      </c>
      <c r="K179">
        <v>-50.52</v>
      </c>
      <c r="L179">
        <v>-54.17</v>
      </c>
      <c r="M179">
        <v>-54.28</v>
      </c>
      <c r="N179">
        <v>-63.32</v>
      </c>
      <c r="O179">
        <v>-1.18</v>
      </c>
      <c r="P179">
        <v>-31.08</v>
      </c>
      <c r="Q179">
        <v>-77.709999999999994</v>
      </c>
    </row>
    <row r="180" spans="1:17" x14ac:dyDescent="0.25">
      <c r="A180" t="s">
        <v>195</v>
      </c>
      <c r="P180">
        <v>-188.4</v>
      </c>
      <c r="Q180">
        <v>-168.91</v>
      </c>
    </row>
    <row r="181" spans="1:17" x14ac:dyDescent="0.25">
      <c r="A181" t="s">
        <v>196</v>
      </c>
      <c r="B181">
        <v>-0.09</v>
      </c>
      <c r="C181">
        <v>-0.11</v>
      </c>
      <c r="D181">
        <v>-0.14000000000000001</v>
      </c>
      <c r="E181">
        <v>-11.97</v>
      </c>
      <c r="F181">
        <v>-35.630000000000003</v>
      </c>
      <c r="G181">
        <v>-35.58</v>
      </c>
      <c r="H181">
        <v>-35.56</v>
      </c>
      <c r="I181">
        <v>-35.549999999999997</v>
      </c>
      <c r="J181">
        <v>-35.549999999999997</v>
      </c>
      <c r="K181">
        <v>-55.29</v>
      </c>
      <c r="L181">
        <v>-59.36</v>
      </c>
      <c r="M181">
        <v>-79.290000000000006</v>
      </c>
      <c r="N181">
        <v>-79.19</v>
      </c>
      <c r="O181">
        <v>-87.01</v>
      </c>
      <c r="P181">
        <v>-105.03</v>
      </c>
      <c r="Q181">
        <v>-105</v>
      </c>
    </row>
    <row r="182" spans="1:17" x14ac:dyDescent="0.25">
      <c r="A182" t="s">
        <v>197</v>
      </c>
      <c r="D182">
        <v>-7</v>
      </c>
      <c r="E182">
        <v>-13.56</v>
      </c>
      <c r="F182">
        <v>-27.14</v>
      </c>
      <c r="G182">
        <v>-27.14</v>
      </c>
      <c r="H182">
        <v>-32.880000000000003</v>
      </c>
      <c r="I182">
        <v>-49.35</v>
      </c>
      <c r="J182">
        <v>-65.599999999999994</v>
      </c>
      <c r="K182">
        <v>-65.39</v>
      </c>
      <c r="L182">
        <v>-65.400000000000006</v>
      </c>
      <c r="M182">
        <v>-56.28</v>
      </c>
      <c r="N182">
        <v>-65.84</v>
      </c>
      <c r="O182">
        <v>-67.569999999999993</v>
      </c>
      <c r="P182">
        <v>-101.73</v>
      </c>
      <c r="Q182">
        <v>-101.78</v>
      </c>
    </row>
    <row r="183" spans="1:17" x14ac:dyDescent="0.25">
      <c r="A183" t="s">
        <v>526</v>
      </c>
      <c r="M183">
        <v>0</v>
      </c>
      <c r="N183">
        <v>-11.49</v>
      </c>
      <c r="O183">
        <v>-38.479999999999997</v>
      </c>
      <c r="P183">
        <v>-44.37</v>
      </c>
      <c r="Q183">
        <v>-53.33</v>
      </c>
    </row>
    <row r="184" spans="1:17" x14ac:dyDescent="0.25">
      <c r="A184" t="s">
        <v>527</v>
      </c>
      <c r="B184">
        <v>-7.94</v>
      </c>
      <c r="C184">
        <v>-86.62</v>
      </c>
      <c r="D184">
        <v>-104.74</v>
      </c>
      <c r="E184">
        <v>-152.66</v>
      </c>
      <c r="F184">
        <v>-154.61000000000001</v>
      </c>
      <c r="G184">
        <v>-136.12</v>
      </c>
      <c r="H184">
        <v>-119.55</v>
      </c>
      <c r="I184">
        <v>-152.69999999999999</v>
      </c>
      <c r="J184">
        <v>-174.87</v>
      </c>
      <c r="K184">
        <v>-111.34</v>
      </c>
      <c r="L184">
        <v>-0.7</v>
      </c>
      <c r="M184">
        <v>-0.52</v>
      </c>
      <c r="N184">
        <v>-0.49</v>
      </c>
      <c r="O184">
        <v>-0.34</v>
      </c>
      <c r="P184">
        <v>-0.52</v>
      </c>
      <c r="Q184">
        <v>-0.66</v>
      </c>
    </row>
    <row r="185" spans="1:17" x14ac:dyDescent="0.25">
      <c r="A185" t="s">
        <v>198</v>
      </c>
      <c r="B185">
        <v>-107.94</v>
      </c>
      <c r="C185">
        <v>-266.72000000000003</v>
      </c>
      <c r="D185">
        <v>-557.42999999999995</v>
      </c>
      <c r="E185">
        <v>-586.55999999999995</v>
      </c>
      <c r="F185">
        <v>-599.24</v>
      </c>
      <c r="G185">
        <v>-621.33000000000004</v>
      </c>
      <c r="H185">
        <v>-704.43</v>
      </c>
      <c r="I185">
        <v>-269.61</v>
      </c>
      <c r="J185">
        <v>-444.6</v>
      </c>
      <c r="K185">
        <v>-691.02</v>
      </c>
      <c r="L185">
        <v>-694.56</v>
      </c>
      <c r="M185">
        <v>-1118.3900000000001</v>
      </c>
      <c r="N185">
        <v>-2385.11</v>
      </c>
      <c r="O185">
        <v>-2251.33</v>
      </c>
      <c r="P185">
        <v>-3385</v>
      </c>
      <c r="Q185">
        <v>-1691</v>
      </c>
    </row>
    <row r="186" spans="1:17" x14ac:dyDescent="0.25">
      <c r="A186" t="s">
        <v>199</v>
      </c>
      <c r="B186">
        <v>-70.44</v>
      </c>
      <c r="C186">
        <v>-84.95</v>
      </c>
      <c r="D186">
        <v>-100.05</v>
      </c>
      <c r="E186">
        <v>-140.07</v>
      </c>
      <c r="F186">
        <v>-172.58</v>
      </c>
      <c r="G186">
        <v>-223.63</v>
      </c>
      <c r="H186">
        <v>-301.86</v>
      </c>
      <c r="I186">
        <v>-426.32</v>
      </c>
      <c r="J186">
        <v>-551.94000000000005</v>
      </c>
      <c r="K186">
        <v>-769.55</v>
      </c>
      <c r="L186">
        <v>-1013.06</v>
      </c>
      <c r="M186">
        <v>-1313.49</v>
      </c>
      <c r="N186">
        <v>-1649.28</v>
      </c>
      <c r="O186">
        <v>-2009.16</v>
      </c>
      <c r="P186">
        <v>-2408.31</v>
      </c>
      <c r="Q186">
        <v>-2831.27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-8.8699999999999992</v>
      </c>
      <c r="C188">
        <v>-12.09</v>
      </c>
      <c r="D188">
        <v>-12.09</v>
      </c>
      <c r="E188">
        <v>-12.09</v>
      </c>
      <c r="F188">
        <v>-20.149999999999999</v>
      </c>
      <c r="G188">
        <v>-43.76</v>
      </c>
      <c r="H188">
        <v>-27.43</v>
      </c>
      <c r="I188">
        <v>-42.83</v>
      </c>
      <c r="J188">
        <v>-42.85</v>
      </c>
      <c r="K188">
        <v>-39.28</v>
      </c>
      <c r="L188">
        <v>-31.97</v>
      </c>
      <c r="M188">
        <v>-23.98</v>
      </c>
      <c r="N188">
        <v>-11.99</v>
      </c>
      <c r="Q188">
        <v>-119.88</v>
      </c>
    </row>
    <row r="189" spans="1:17" x14ac:dyDescent="0.25">
      <c r="A189" t="s">
        <v>201</v>
      </c>
      <c r="B189">
        <v>-0.28000000000000003</v>
      </c>
      <c r="C189">
        <v>-0.86</v>
      </c>
      <c r="D189">
        <v>-2.72</v>
      </c>
      <c r="E189">
        <v>-5.13</v>
      </c>
      <c r="F189">
        <v>-8.3699999999999992</v>
      </c>
      <c r="G189">
        <v>-5.49</v>
      </c>
      <c r="H189">
        <v>-8.19</v>
      </c>
      <c r="I189">
        <v>-8.7200000000000006</v>
      </c>
      <c r="J189">
        <v>-10.98</v>
      </c>
      <c r="K189">
        <v>-16.43</v>
      </c>
      <c r="L189">
        <v>-19.7</v>
      </c>
      <c r="M189">
        <v>-19.73</v>
      </c>
      <c r="N189">
        <v>-19.93</v>
      </c>
      <c r="O189">
        <v>-25.16</v>
      </c>
      <c r="P189">
        <v>-28.81</v>
      </c>
      <c r="Q189">
        <v>-28.83</v>
      </c>
    </row>
    <row r="190" spans="1:17" x14ac:dyDescent="0.25">
      <c r="A190" t="s">
        <v>529</v>
      </c>
    </row>
    <row r="191" spans="1:17" x14ac:dyDescent="0.25">
      <c r="A191" t="s">
        <v>202</v>
      </c>
      <c r="B191">
        <v>-2.0299999999999998</v>
      </c>
      <c r="C191">
        <v>-1.51</v>
      </c>
      <c r="D191">
        <v>-0.01</v>
      </c>
      <c r="F191">
        <v>-1.55</v>
      </c>
      <c r="G191">
        <v>-3.8</v>
      </c>
      <c r="H191">
        <v>-2.58</v>
      </c>
      <c r="I191">
        <v>-2.59</v>
      </c>
      <c r="J191">
        <v>-4.8499999999999996</v>
      </c>
      <c r="K191">
        <v>-7.9</v>
      </c>
      <c r="L191">
        <v>-16.149999999999999</v>
      </c>
      <c r="M191">
        <v>-31.23</v>
      </c>
      <c r="N191">
        <v>-6.52</v>
      </c>
      <c r="O191">
        <v>-55.97</v>
      </c>
      <c r="P191">
        <v>-15.22</v>
      </c>
      <c r="Q191">
        <v>-60.58</v>
      </c>
    </row>
    <row r="192" spans="1:17" x14ac:dyDescent="0.25">
      <c r="A192" t="s">
        <v>203</v>
      </c>
      <c r="B192">
        <v>-1.25</v>
      </c>
      <c r="C192">
        <v>-2.3199999999999998</v>
      </c>
      <c r="D192">
        <v>-1.45</v>
      </c>
      <c r="E192">
        <v>-2.9</v>
      </c>
      <c r="F192">
        <v>-6.72</v>
      </c>
      <c r="G192">
        <v>-13.44</v>
      </c>
      <c r="H192">
        <v>-14.48</v>
      </c>
      <c r="I192">
        <v>-22.56</v>
      </c>
      <c r="J192">
        <v>-15.6</v>
      </c>
      <c r="K192">
        <v>-31.19</v>
      </c>
      <c r="L192">
        <v>-81.099999999999994</v>
      </c>
      <c r="M192">
        <v>-156.03</v>
      </c>
      <c r="N192">
        <v>-146.03</v>
      </c>
      <c r="O192">
        <v>-374.77</v>
      </c>
      <c r="P192">
        <v>-187.46</v>
      </c>
      <c r="Q192">
        <v>-218.69</v>
      </c>
    </row>
    <row r="193" spans="1:17" x14ac:dyDescent="0.25">
      <c r="A193" t="s">
        <v>204</v>
      </c>
      <c r="C193">
        <v>-7.0000000000000007E-2</v>
      </c>
      <c r="D193">
        <v>-0.05</v>
      </c>
      <c r="J193">
        <v>-4.1500000000000004</v>
      </c>
      <c r="Q193">
        <v>-45.32</v>
      </c>
    </row>
    <row r="194" spans="1:17" x14ac:dyDescent="0.25">
      <c r="A194" t="s">
        <v>205</v>
      </c>
      <c r="B194">
        <v>-2</v>
      </c>
      <c r="C194">
        <v>-3.1</v>
      </c>
      <c r="D194">
        <v>-3.1</v>
      </c>
      <c r="E194">
        <v>-3.42</v>
      </c>
      <c r="F194">
        <v>-3.42</v>
      </c>
      <c r="G194">
        <v>-3.51</v>
      </c>
      <c r="J194">
        <v>-2.42</v>
      </c>
      <c r="K194">
        <v>-1.61</v>
      </c>
      <c r="L194">
        <v>-2.68</v>
      </c>
      <c r="M194">
        <v>-3.46</v>
      </c>
      <c r="N194">
        <v>-6.96</v>
      </c>
      <c r="O194">
        <v>-6.96</v>
      </c>
      <c r="P194">
        <v>-6.96</v>
      </c>
      <c r="Q194">
        <v>-9.2799999999999994</v>
      </c>
    </row>
    <row r="195" spans="1:17" x14ac:dyDescent="0.25">
      <c r="A195" t="s">
        <v>206</v>
      </c>
      <c r="B195">
        <v>-236.73</v>
      </c>
      <c r="C195">
        <v>-550.6</v>
      </c>
      <c r="D195">
        <v>-202.55</v>
      </c>
      <c r="E195">
        <v>-396.32</v>
      </c>
      <c r="F195">
        <v>-415.23</v>
      </c>
      <c r="G195">
        <v>-339.47</v>
      </c>
      <c r="H195">
        <v>-379.41</v>
      </c>
      <c r="I195">
        <v>-1996.88</v>
      </c>
      <c r="J195">
        <v>-599.05999999999995</v>
      </c>
      <c r="K195">
        <v>-2096.7199999999998</v>
      </c>
      <c r="L195">
        <v>-898.59</v>
      </c>
      <c r="M195">
        <v>-1199.29</v>
      </c>
      <c r="N195">
        <v>-1897.03</v>
      </c>
      <c r="O195">
        <v>-1397.81</v>
      </c>
      <c r="P195">
        <v>-1737.34</v>
      </c>
      <c r="Q195">
        <v>-1697.5</v>
      </c>
    </row>
    <row r="196" spans="1:17" x14ac:dyDescent="0.25">
      <c r="A196" t="s">
        <v>207</v>
      </c>
      <c r="D196">
        <v>-4.5999999999999996</v>
      </c>
      <c r="E196">
        <v>-21.29</v>
      </c>
      <c r="F196">
        <v>-21.67</v>
      </c>
      <c r="G196">
        <v>-29.96</v>
      </c>
      <c r="H196">
        <v>-8.52</v>
      </c>
      <c r="I196">
        <v>-18.28</v>
      </c>
      <c r="J196">
        <v>-23.29</v>
      </c>
      <c r="K196">
        <v>-118.6</v>
      </c>
      <c r="L196">
        <v>-195.59</v>
      </c>
      <c r="M196">
        <v>-133.25</v>
      </c>
      <c r="N196">
        <v>-540.04</v>
      </c>
      <c r="O196">
        <v>-317.22000000000003</v>
      </c>
      <c r="P196">
        <v>-250.59</v>
      </c>
      <c r="Q196">
        <v>-142.81</v>
      </c>
    </row>
    <row r="197" spans="1:17" x14ac:dyDescent="0.25">
      <c r="A197" t="s">
        <v>208</v>
      </c>
    </row>
    <row r="198" spans="1:17" x14ac:dyDescent="0.25">
      <c r="A198" t="s">
        <v>209</v>
      </c>
      <c r="E198">
        <v>-1.28</v>
      </c>
      <c r="F198">
        <v>-2.5499999999999998</v>
      </c>
      <c r="G198">
        <v>-15.75</v>
      </c>
      <c r="H198">
        <v>-6.37</v>
      </c>
      <c r="I198">
        <v>-3.23</v>
      </c>
      <c r="J198">
        <v>-3.86</v>
      </c>
      <c r="K198">
        <v>-3.86</v>
      </c>
      <c r="L198">
        <v>-3.86</v>
      </c>
      <c r="M198">
        <v>-3.86</v>
      </c>
      <c r="N198">
        <v>-3.86</v>
      </c>
      <c r="P198">
        <v>-2.09</v>
      </c>
      <c r="Q198">
        <v>-4.18</v>
      </c>
    </row>
    <row r="199" spans="1:17" x14ac:dyDescent="0.25">
      <c r="A199" t="s">
        <v>210</v>
      </c>
      <c r="B199">
        <v>-5.71</v>
      </c>
      <c r="C199">
        <v>-20.91</v>
      </c>
      <c r="D199">
        <v>-20.87</v>
      </c>
      <c r="E199">
        <v>-21.61</v>
      </c>
      <c r="F199">
        <v>-35.89</v>
      </c>
      <c r="G199">
        <v>-0.69</v>
      </c>
      <c r="H199">
        <v>-7.0000000000000007E-2</v>
      </c>
      <c r="I199">
        <v>-0.04</v>
      </c>
      <c r="J199">
        <v>-2.5499999999999998</v>
      </c>
      <c r="K199">
        <v>-0.13</v>
      </c>
      <c r="L199">
        <v>-4.97</v>
      </c>
      <c r="M199">
        <v>-9.8800000000000008</v>
      </c>
      <c r="N199">
        <v>-14.85</v>
      </c>
      <c r="O199">
        <v>-35.56</v>
      </c>
      <c r="P199">
        <v>-17.78</v>
      </c>
      <c r="Q199">
        <v>-29.57</v>
      </c>
    </row>
    <row r="200" spans="1:17" x14ac:dyDescent="0.25">
      <c r="A200" t="s">
        <v>211</v>
      </c>
      <c r="B200">
        <v>-158.05000000000001</v>
      </c>
      <c r="C200">
        <v>-140.83000000000001</v>
      </c>
      <c r="D200">
        <v>-172.53</v>
      </c>
      <c r="E200">
        <v>-211.59</v>
      </c>
      <c r="F200">
        <v>-394.17</v>
      </c>
      <c r="H200">
        <v>-265.52</v>
      </c>
      <c r="I200">
        <v>-229.54</v>
      </c>
      <c r="J200">
        <v>-258.33</v>
      </c>
      <c r="K200">
        <v>-324.02999999999997</v>
      </c>
      <c r="L200">
        <v>-331.01</v>
      </c>
      <c r="M200">
        <v>-279.39999999999998</v>
      </c>
      <c r="N200">
        <v>-241.27</v>
      </c>
      <c r="O200">
        <v>-223.49</v>
      </c>
      <c r="P200">
        <v>-204.88</v>
      </c>
      <c r="Q200">
        <v>-245</v>
      </c>
    </row>
    <row r="201" spans="1:17" x14ac:dyDescent="0.25">
      <c r="A201" t="s">
        <v>212</v>
      </c>
      <c r="B201">
        <v>-68.959999999999994</v>
      </c>
      <c r="C201">
        <v>-87.99</v>
      </c>
      <c r="D201">
        <v>-133.33000000000001</v>
      </c>
      <c r="E201">
        <v>-287.93</v>
      </c>
      <c r="F201">
        <v>-285.06</v>
      </c>
      <c r="G201">
        <v>-350.98</v>
      </c>
      <c r="H201">
        <v>-339</v>
      </c>
      <c r="I201">
        <v>-407.12</v>
      </c>
      <c r="J201">
        <v>-458.84</v>
      </c>
      <c r="K201">
        <v>-1012.15</v>
      </c>
      <c r="L201">
        <v>-1034.3800000000001</v>
      </c>
      <c r="M201">
        <v>-890</v>
      </c>
      <c r="N201">
        <v>-480</v>
      </c>
      <c r="O201">
        <v>-510</v>
      </c>
      <c r="P201">
        <v>-917.32</v>
      </c>
      <c r="Q201">
        <v>-1075.8699999999999</v>
      </c>
    </row>
    <row r="202" spans="1:17" x14ac:dyDescent="0.25">
      <c r="A202" t="s">
        <v>530</v>
      </c>
      <c r="B202">
        <v>-6.01</v>
      </c>
      <c r="C202">
        <v>-8.01</v>
      </c>
      <c r="D202">
        <v>-10.01</v>
      </c>
      <c r="E202">
        <v>-13.64</v>
      </c>
      <c r="F202">
        <v>-17.87</v>
      </c>
      <c r="G202">
        <v>-19.11</v>
      </c>
      <c r="H202">
        <v>-20.420000000000002</v>
      </c>
      <c r="I202">
        <v>-23.85</v>
      </c>
      <c r="J202">
        <v>-28.3</v>
      </c>
      <c r="K202">
        <v>-28.07</v>
      </c>
      <c r="L202">
        <v>-0.13</v>
      </c>
      <c r="M202">
        <v>-0.11</v>
      </c>
      <c r="N202">
        <v>-0.16</v>
      </c>
      <c r="O202">
        <v>-0.13</v>
      </c>
      <c r="P202">
        <v>-0.18</v>
      </c>
      <c r="Q202">
        <v>-0.16</v>
      </c>
    </row>
    <row r="203" spans="1:17" x14ac:dyDescent="0.25">
      <c r="A203" t="s">
        <v>213</v>
      </c>
      <c r="J203">
        <v>-46.26</v>
      </c>
      <c r="K203">
        <v>-46.26</v>
      </c>
      <c r="L203">
        <v>-92.52</v>
      </c>
      <c r="M203">
        <v>-92.52</v>
      </c>
      <c r="N203">
        <v>-92.52</v>
      </c>
      <c r="O203">
        <v>-13.88</v>
      </c>
      <c r="Q203">
        <v>-18.510000000000002</v>
      </c>
    </row>
    <row r="204" spans="1:17" x14ac:dyDescent="0.25">
      <c r="A204" t="s">
        <v>214</v>
      </c>
      <c r="B204">
        <v>-405.52</v>
      </c>
      <c r="C204">
        <v>-912.51</v>
      </c>
      <c r="D204">
        <v>-804.92</v>
      </c>
      <c r="E204">
        <v>-386.57</v>
      </c>
      <c r="F204">
        <v>-347.9</v>
      </c>
      <c r="G204">
        <v>-490.58</v>
      </c>
      <c r="H204">
        <v>-102.11</v>
      </c>
      <c r="I204">
        <v>-179.06</v>
      </c>
      <c r="J204">
        <v>-473.14</v>
      </c>
      <c r="K204">
        <v>-550.92999999999995</v>
      </c>
      <c r="L204">
        <v>-334.44</v>
      </c>
      <c r="M204">
        <v>-336.67</v>
      </c>
      <c r="N204">
        <v>-613.58000000000004</v>
      </c>
      <c r="O204">
        <v>-1749.18</v>
      </c>
      <c r="P204">
        <v>-4177.1400000000003</v>
      </c>
      <c r="Q204">
        <v>-2791.9</v>
      </c>
    </row>
    <row r="205" spans="1:17" x14ac:dyDescent="0.25">
      <c r="A205" t="s">
        <v>215</v>
      </c>
      <c r="B205">
        <v>-1095.74</v>
      </c>
      <c r="C205">
        <v>-2840.58</v>
      </c>
      <c r="D205">
        <v>-1208.68</v>
      </c>
      <c r="E205">
        <v>-1099.99</v>
      </c>
      <c r="F205">
        <v>-1210.7</v>
      </c>
      <c r="G205">
        <v>-1954.47</v>
      </c>
      <c r="H205">
        <v>-1435.96</v>
      </c>
      <c r="I205">
        <v>-1523.27</v>
      </c>
      <c r="J205">
        <v>-1418.36</v>
      </c>
      <c r="K205">
        <v>-1512.16</v>
      </c>
      <c r="L205">
        <v>-3550.31</v>
      </c>
      <c r="M205">
        <v>-2472.6999999999998</v>
      </c>
      <c r="N205">
        <v>-2912.3</v>
      </c>
      <c r="O205">
        <v>-3342</v>
      </c>
      <c r="P205">
        <v>-3561</v>
      </c>
      <c r="Q205">
        <v>-3872</v>
      </c>
    </row>
    <row r="206" spans="1:17" x14ac:dyDescent="0.25">
      <c r="A206" t="s">
        <v>216</v>
      </c>
      <c r="B206">
        <v>-21.34</v>
      </c>
      <c r="C206">
        <v>-38.090000000000003</v>
      </c>
      <c r="D206">
        <v>-66.83</v>
      </c>
      <c r="E206">
        <v>-84.24</v>
      </c>
      <c r="F206">
        <v>-240.45</v>
      </c>
      <c r="G206">
        <v>-247.23</v>
      </c>
      <c r="H206">
        <v>-123.58</v>
      </c>
      <c r="I206">
        <v>-155.63</v>
      </c>
      <c r="J206">
        <v>-253.52</v>
      </c>
      <c r="K206">
        <v>-1227.7</v>
      </c>
      <c r="L206">
        <v>-1227.69</v>
      </c>
      <c r="M206">
        <v>-1532.46</v>
      </c>
      <c r="N206">
        <v>-1878.5</v>
      </c>
      <c r="O206">
        <v>-3204</v>
      </c>
      <c r="P206">
        <v>-18972</v>
      </c>
      <c r="Q206">
        <v>-10469</v>
      </c>
    </row>
    <row r="207" spans="1:17" x14ac:dyDescent="0.25">
      <c r="A207" t="s">
        <v>217</v>
      </c>
      <c r="B207">
        <v>-5.29</v>
      </c>
      <c r="C207">
        <v>-5.98</v>
      </c>
      <c r="D207">
        <v>-7.97</v>
      </c>
      <c r="E207">
        <v>-5.04</v>
      </c>
      <c r="F207">
        <v>-8.0500000000000007</v>
      </c>
      <c r="G207">
        <v>-10.050000000000001</v>
      </c>
      <c r="H207">
        <v>-10.34</v>
      </c>
      <c r="I207">
        <v>-0.02</v>
      </c>
      <c r="J207">
        <v>-8.83</v>
      </c>
      <c r="K207">
        <v>-10.31</v>
      </c>
      <c r="L207">
        <v>-10.27</v>
      </c>
      <c r="M207">
        <v>-8.84</v>
      </c>
      <c r="N207">
        <v>-8.91</v>
      </c>
      <c r="O207">
        <v>-11.8</v>
      </c>
      <c r="P207">
        <v>-8.84</v>
      </c>
      <c r="Q207">
        <v>-8.84</v>
      </c>
    </row>
    <row r="208" spans="1:17" x14ac:dyDescent="0.25">
      <c r="A208" t="s">
        <v>218</v>
      </c>
      <c r="B208">
        <v>-52.04</v>
      </c>
      <c r="C208">
        <v>-24.08</v>
      </c>
      <c r="D208">
        <v>-102.17</v>
      </c>
      <c r="E208">
        <v>-83.36</v>
      </c>
      <c r="G208">
        <v>-20.68</v>
      </c>
      <c r="H208">
        <v>-68.099999999999994</v>
      </c>
      <c r="I208">
        <v>-45.24</v>
      </c>
      <c r="J208">
        <v>-59.08</v>
      </c>
      <c r="K208">
        <v>-110.02</v>
      </c>
      <c r="L208">
        <v>-140.01</v>
      </c>
      <c r="M208">
        <v>-150</v>
      </c>
      <c r="N208">
        <v>-100.01</v>
      </c>
      <c r="O208">
        <v>-100.01</v>
      </c>
      <c r="P208">
        <v>-200.02</v>
      </c>
      <c r="Q208">
        <v>-120.11</v>
      </c>
    </row>
    <row r="209" spans="1:17" x14ac:dyDescent="0.25">
      <c r="A209" t="s">
        <v>219</v>
      </c>
      <c r="B209">
        <v>-304.27999999999997</v>
      </c>
      <c r="C209">
        <v>-268.86</v>
      </c>
      <c r="D209">
        <v>-332.93</v>
      </c>
      <c r="E209">
        <v>-423.51</v>
      </c>
      <c r="F209">
        <v>-499.13</v>
      </c>
      <c r="G209">
        <v>-556.61</v>
      </c>
      <c r="H209">
        <v>-710.6</v>
      </c>
      <c r="I209">
        <v>-853.68</v>
      </c>
      <c r="J209">
        <v>-1047.42</v>
      </c>
      <c r="K209">
        <v>0</v>
      </c>
      <c r="L209">
        <v>-1635.57</v>
      </c>
      <c r="M209">
        <v>-1939.91</v>
      </c>
      <c r="N209">
        <v>-2502.5700000000002</v>
      </c>
      <c r="O209">
        <v>-2050.29</v>
      </c>
      <c r="P209">
        <v>-3159.71</v>
      </c>
      <c r="Q209">
        <v>-2957.6</v>
      </c>
    </row>
    <row r="210" spans="1:17" x14ac:dyDescent="0.25">
      <c r="A210" t="s">
        <v>220</v>
      </c>
      <c r="C210">
        <v>-518.77</v>
      </c>
      <c r="D210">
        <v>-622.72</v>
      </c>
      <c r="E210">
        <v>-717.44</v>
      </c>
      <c r="F210">
        <v>-864.6</v>
      </c>
      <c r="G210">
        <v>-1056.5</v>
      </c>
      <c r="H210">
        <v>-1369.13</v>
      </c>
      <c r="I210">
        <v>-1373.1</v>
      </c>
      <c r="J210">
        <v>-1502.53</v>
      </c>
      <c r="K210">
        <v>-1613.01</v>
      </c>
      <c r="L210">
        <v>-2122.65</v>
      </c>
      <c r="M210">
        <v>-2545.42</v>
      </c>
      <c r="N210">
        <v>-2890.51</v>
      </c>
      <c r="O210">
        <v>-3173.81</v>
      </c>
      <c r="P210">
        <v>-3180.65</v>
      </c>
      <c r="Q210">
        <v>-1466.19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B213">
        <v>-71.05</v>
      </c>
      <c r="C213">
        <v>-99.3</v>
      </c>
      <c r="F213">
        <v>-62.77</v>
      </c>
      <c r="G213">
        <v>-107.3</v>
      </c>
      <c r="H213">
        <v>-28.09</v>
      </c>
      <c r="I213">
        <v>-112.56</v>
      </c>
      <c r="J213">
        <v>-105.25</v>
      </c>
      <c r="K213">
        <v>-67.22</v>
      </c>
      <c r="L213">
        <v>-42.4</v>
      </c>
      <c r="M213">
        <v>-27.67</v>
      </c>
      <c r="N213">
        <v>-210.54</v>
      </c>
      <c r="O213">
        <v>-192.65</v>
      </c>
      <c r="P213">
        <v>-205.03</v>
      </c>
      <c r="Q213">
        <v>-177.18</v>
      </c>
    </row>
    <row r="214" spans="1:17" x14ac:dyDescent="0.25">
      <c r="A214" t="s">
        <v>222</v>
      </c>
    </row>
    <row r="215" spans="1:17" x14ac:dyDescent="0.25">
      <c r="A215" t="s">
        <v>533</v>
      </c>
      <c r="P215">
        <v>-102.17</v>
      </c>
      <c r="Q215">
        <v>-304.77999999999997</v>
      </c>
    </row>
    <row r="216" spans="1:17" x14ac:dyDescent="0.25">
      <c r="A216" t="s">
        <v>223</v>
      </c>
      <c r="B216">
        <v>-100</v>
      </c>
      <c r="C216">
        <v>-112.81</v>
      </c>
      <c r="D216">
        <v>-113.07</v>
      </c>
      <c r="E216">
        <v>-114.3</v>
      </c>
      <c r="F216">
        <v>-128.32</v>
      </c>
      <c r="G216">
        <v>-132.02000000000001</v>
      </c>
      <c r="H216">
        <v>-181.84</v>
      </c>
      <c r="I216">
        <v>-175.08</v>
      </c>
      <c r="J216">
        <v>-217.48</v>
      </c>
      <c r="K216">
        <v>-410.96</v>
      </c>
      <c r="L216">
        <v>-402.84</v>
      </c>
      <c r="M216">
        <v>-452.28</v>
      </c>
      <c r="N216">
        <v>-446.58</v>
      </c>
      <c r="O216">
        <v>-458.06</v>
      </c>
      <c r="Q216">
        <v>-39.9</v>
      </c>
    </row>
    <row r="217" spans="1:17" x14ac:dyDescent="0.25">
      <c r="A217" t="s">
        <v>224</v>
      </c>
    </row>
    <row r="218" spans="1:17" x14ac:dyDescent="0.25">
      <c r="A218" t="s">
        <v>225</v>
      </c>
      <c r="G218">
        <v>-113.78</v>
      </c>
      <c r="H218">
        <v>-4.37</v>
      </c>
      <c r="I218">
        <v>-70.06</v>
      </c>
      <c r="J218">
        <v>-86.39</v>
      </c>
      <c r="K218">
        <v>-85.15</v>
      </c>
      <c r="L218">
        <v>-85.16</v>
      </c>
      <c r="M218">
        <v>-194.76</v>
      </c>
      <c r="N218">
        <v>-392.04</v>
      </c>
      <c r="O218">
        <v>-297.7</v>
      </c>
      <c r="P218">
        <v>-0.26</v>
      </c>
      <c r="Q218">
        <v>-0.24</v>
      </c>
    </row>
    <row r="219" spans="1:17" x14ac:dyDescent="0.25">
      <c r="A219" t="s">
        <v>534</v>
      </c>
      <c r="E219">
        <v>-8.7799999999999994</v>
      </c>
      <c r="F219">
        <v>-17.059999999999999</v>
      </c>
      <c r="H219">
        <v>-113.71</v>
      </c>
      <c r="I219">
        <v>-85.2</v>
      </c>
      <c r="J219">
        <v>-85.92</v>
      </c>
      <c r="K219">
        <v>-43.37</v>
      </c>
      <c r="L219">
        <v>-88.31</v>
      </c>
      <c r="M219">
        <v>-88.81</v>
      </c>
      <c r="N219">
        <v>-90.68</v>
      </c>
      <c r="O219">
        <v>-134.08000000000001</v>
      </c>
      <c r="P219">
        <v>-142.97999999999999</v>
      </c>
      <c r="Q219">
        <v>-159.33000000000001</v>
      </c>
    </row>
    <row r="220" spans="1:17" x14ac:dyDescent="0.25">
      <c r="A220" t="s">
        <v>535</v>
      </c>
      <c r="G220">
        <v>-18.96</v>
      </c>
      <c r="H220">
        <v>-32.53</v>
      </c>
      <c r="I220">
        <v>-21.43</v>
      </c>
      <c r="J220">
        <v>-58.28</v>
      </c>
      <c r="K220">
        <v>-67.989999999999995</v>
      </c>
      <c r="L220">
        <v>-77.709999999999994</v>
      </c>
      <c r="M220">
        <v>-77.709999999999994</v>
      </c>
      <c r="N220">
        <v>-129.19999999999999</v>
      </c>
      <c r="O220">
        <v>-177.55</v>
      </c>
      <c r="P220">
        <v>-144.65</v>
      </c>
      <c r="Q220">
        <v>-84.72</v>
      </c>
    </row>
    <row r="221" spans="1:17" x14ac:dyDescent="0.25">
      <c r="A221" t="s">
        <v>226</v>
      </c>
      <c r="H221">
        <v>-33.21</v>
      </c>
      <c r="I221">
        <v>-16.600000000000001</v>
      </c>
      <c r="J221">
        <v>-49.82</v>
      </c>
      <c r="K221">
        <v>-109.58</v>
      </c>
      <c r="L221">
        <v>-99.59</v>
      </c>
      <c r="M221">
        <v>-166.06</v>
      </c>
      <c r="N221">
        <v>-66.45</v>
      </c>
      <c r="O221">
        <v>-210.71</v>
      </c>
      <c r="P221">
        <v>-70.290000000000006</v>
      </c>
      <c r="Q221">
        <v>-281.16000000000003</v>
      </c>
    </row>
    <row r="222" spans="1:17" x14ac:dyDescent="0.25">
      <c r="A222" t="s">
        <v>227</v>
      </c>
      <c r="B222">
        <v>-332.08</v>
      </c>
      <c r="C222">
        <v>-369.58</v>
      </c>
      <c r="D222">
        <v>-494.65</v>
      </c>
      <c r="E222">
        <v>-769.78</v>
      </c>
      <c r="F222">
        <v>-989.43</v>
      </c>
      <c r="G222">
        <v>-1158.98</v>
      </c>
      <c r="H222">
        <v>-1319.01</v>
      </c>
      <c r="I222">
        <v>-1396.53</v>
      </c>
      <c r="J222">
        <v>-3818.18</v>
      </c>
      <c r="K222">
        <v>-3443.47</v>
      </c>
      <c r="L222">
        <v>-3518.29</v>
      </c>
      <c r="M222">
        <v>-4148.46</v>
      </c>
      <c r="N222">
        <v>-4771.91</v>
      </c>
      <c r="O222">
        <v>-5009.7</v>
      </c>
      <c r="P222">
        <v>-6840.12</v>
      </c>
      <c r="Q222">
        <v>-5770.01</v>
      </c>
    </row>
    <row r="223" spans="1:17" x14ac:dyDescent="0.25">
      <c r="A223" t="s">
        <v>228</v>
      </c>
      <c r="B223">
        <v>-1.37</v>
      </c>
      <c r="C223">
        <v>-1.38</v>
      </c>
      <c r="D223">
        <v>-0.78</v>
      </c>
      <c r="E223">
        <v>-0.01</v>
      </c>
      <c r="F223">
        <v>-0.01</v>
      </c>
      <c r="G223">
        <v>-0.01</v>
      </c>
      <c r="H223">
        <v>-2.2999999999999998</v>
      </c>
      <c r="I223">
        <v>-1.1599999999999999</v>
      </c>
      <c r="J223">
        <v>-1.1499999999999999</v>
      </c>
      <c r="K223">
        <v>-1.72</v>
      </c>
      <c r="L223">
        <v>-2.29</v>
      </c>
      <c r="M223">
        <v>-2.29</v>
      </c>
      <c r="N223">
        <v>-1.1499999999999999</v>
      </c>
      <c r="O223">
        <v>-0.01</v>
      </c>
      <c r="Q223">
        <v>-4.6500000000000004</v>
      </c>
    </row>
    <row r="224" spans="1:17" x14ac:dyDescent="0.25">
      <c r="A224" t="s">
        <v>229</v>
      </c>
    </row>
    <row r="225" spans="1:17" x14ac:dyDescent="0.25">
      <c r="A225" t="s">
        <v>230</v>
      </c>
      <c r="F225">
        <v>-19.649999999999999</v>
      </c>
      <c r="G225">
        <v>-26.04</v>
      </c>
      <c r="H225">
        <v>-65.89</v>
      </c>
      <c r="I225">
        <v>-66.09</v>
      </c>
      <c r="J225">
        <v>-71.64</v>
      </c>
      <c r="K225">
        <v>-53.58</v>
      </c>
      <c r="L225">
        <v>-71.400000000000006</v>
      </c>
      <c r="M225">
        <v>-71.86</v>
      </c>
      <c r="O225">
        <v>-0.18</v>
      </c>
      <c r="P225">
        <v>-37.01</v>
      </c>
      <c r="Q225">
        <v>-37.130000000000003</v>
      </c>
    </row>
    <row r="226" spans="1:17" x14ac:dyDescent="0.25">
      <c r="A226" t="s">
        <v>231</v>
      </c>
      <c r="H226">
        <v>-27.01</v>
      </c>
      <c r="I226">
        <v>-8.58</v>
      </c>
      <c r="K226">
        <v>0</v>
      </c>
      <c r="L226">
        <v>-4.29</v>
      </c>
      <c r="M226">
        <v>0</v>
      </c>
      <c r="N226">
        <v>-4.29</v>
      </c>
      <c r="O226">
        <v>-17.149999999999999</v>
      </c>
      <c r="P226">
        <v>-12.86</v>
      </c>
      <c r="Q226">
        <v>-11.41</v>
      </c>
    </row>
    <row r="227" spans="1:17" x14ac:dyDescent="0.25">
      <c r="A227" t="s">
        <v>232</v>
      </c>
      <c r="K227">
        <v>0</v>
      </c>
      <c r="L227">
        <v>-743.1</v>
      </c>
      <c r="M227">
        <v>-1015.2</v>
      </c>
      <c r="N227">
        <v>-1404.37</v>
      </c>
      <c r="O227">
        <v>-2142.35</v>
      </c>
      <c r="P227">
        <v>-1377.18</v>
      </c>
      <c r="Q227">
        <v>-2099.17</v>
      </c>
    </row>
    <row r="228" spans="1:17" x14ac:dyDescent="0.25">
      <c r="A228" t="s">
        <v>234</v>
      </c>
    </row>
    <row r="229" spans="1:17" x14ac:dyDescent="0.25">
      <c r="A229" t="s">
        <v>235</v>
      </c>
      <c r="D229">
        <v>-5.6</v>
      </c>
      <c r="E229">
        <v>-0.99</v>
      </c>
      <c r="G229">
        <v>-0.17</v>
      </c>
      <c r="H229">
        <v>-189.96</v>
      </c>
      <c r="I229">
        <v>-50.77</v>
      </c>
      <c r="J229">
        <v>-68.67</v>
      </c>
      <c r="K229">
        <v>-0.02</v>
      </c>
      <c r="L229">
        <v>-45.61</v>
      </c>
      <c r="M229">
        <v>-91.88</v>
      </c>
      <c r="N229">
        <v>-103.43</v>
      </c>
      <c r="O229">
        <v>-87.38</v>
      </c>
      <c r="P229">
        <v>-0.03</v>
      </c>
      <c r="Q229">
        <v>-31.92</v>
      </c>
    </row>
    <row r="230" spans="1:17" x14ac:dyDescent="0.25">
      <c r="A230" t="s">
        <v>236</v>
      </c>
      <c r="F230">
        <v>-101</v>
      </c>
      <c r="G230">
        <v>-160.93</v>
      </c>
      <c r="H230">
        <v>-206.91</v>
      </c>
      <c r="I230">
        <v>-252.39</v>
      </c>
      <c r="J230">
        <v>-319.35000000000002</v>
      </c>
      <c r="K230">
        <v>-362.33</v>
      </c>
      <c r="L230">
        <v>-362.33</v>
      </c>
      <c r="M230">
        <v>-320.14999999999998</v>
      </c>
      <c r="N230">
        <v>-234.16</v>
      </c>
      <c r="O230">
        <v>-201.72</v>
      </c>
      <c r="P230">
        <v>-72.040000000000006</v>
      </c>
      <c r="Q230">
        <v>-288.17</v>
      </c>
    </row>
    <row r="231" spans="1:17" x14ac:dyDescent="0.25">
      <c r="A231" t="s">
        <v>237</v>
      </c>
      <c r="L231">
        <v>-9.1</v>
      </c>
      <c r="M231">
        <v>-12.13</v>
      </c>
      <c r="N231">
        <v>-87.95</v>
      </c>
      <c r="O231">
        <v>-57.62</v>
      </c>
      <c r="P231">
        <v>-90.38</v>
      </c>
      <c r="Q231">
        <v>-105.49</v>
      </c>
    </row>
    <row r="232" spans="1:17" x14ac:dyDescent="0.25">
      <c r="A232" t="s">
        <v>238</v>
      </c>
      <c r="B232">
        <v>-36.090000000000003</v>
      </c>
      <c r="C232">
        <v>-35.630000000000003</v>
      </c>
      <c r="D232">
        <v>-40.71</v>
      </c>
      <c r="E232">
        <v>-59.6</v>
      </c>
      <c r="F232">
        <v>-95.1</v>
      </c>
      <c r="G232">
        <v>-96.24</v>
      </c>
      <c r="H232">
        <v>-133.84</v>
      </c>
      <c r="I232">
        <v>-100.63</v>
      </c>
      <c r="J232">
        <v>-83.97</v>
      </c>
      <c r="K232">
        <v>-87.82</v>
      </c>
      <c r="L232">
        <v>-93.74</v>
      </c>
      <c r="M232">
        <v>-74.55</v>
      </c>
      <c r="N232">
        <v>-0.5</v>
      </c>
      <c r="O232">
        <v>-0.08</v>
      </c>
      <c r="P232">
        <v>-35.630000000000003</v>
      </c>
      <c r="Q232">
        <v>-41.58</v>
      </c>
    </row>
    <row r="233" spans="1:17" x14ac:dyDescent="0.25">
      <c r="A233" t="s">
        <v>239</v>
      </c>
      <c r="B233">
        <v>-1244</v>
      </c>
      <c r="C233">
        <v>-2767.44</v>
      </c>
      <c r="D233">
        <v>-2706.79</v>
      </c>
      <c r="E233">
        <v>-1332.06</v>
      </c>
      <c r="F233">
        <v>-2468.2399999999998</v>
      </c>
      <c r="G233">
        <v>-1813.44</v>
      </c>
      <c r="H233">
        <v>-848.41</v>
      </c>
      <c r="I233">
        <v>-1065.07</v>
      </c>
      <c r="J233">
        <v>-3663.4</v>
      </c>
      <c r="K233">
        <v>-2664.82</v>
      </c>
      <c r="L233">
        <v>-1408.15</v>
      </c>
      <c r="M233">
        <v>-1761.94</v>
      </c>
      <c r="N233">
        <v>-2470.85</v>
      </c>
      <c r="O233">
        <v>-3449.91</v>
      </c>
      <c r="P233">
        <v>-12707.29</v>
      </c>
      <c r="Q233">
        <v>-11408.49</v>
      </c>
    </row>
    <row r="234" spans="1:17" x14ac:dyDescent="0.25">
      <c r="A234" t="s">
        <v>240</v>
      </c>
    </row>
    <row r="235" spans="1:17" x14ac:dyDescent="0.25">
      <c r="A235" t="s">
        <v>536</v>
      </c>
      <c r="B235">
        <v>-1.47</v>
      </c>
      <c r="C235">
        <v>-0.02</v>
      </c>
      <c r="E235">
        <v>-0.04</v>
      </c>
      <c r="F235">
        <v>-0.05</v>
      </c>
      <c r="G235">
        <v>-7.0000000000000007E-2</v>
      </c>
      <c r="H235">
        <v>-0.04</v>
      </c>
      <c r="K235">
        <v>0</v>
      </c>
      <c r="L235">
        <v>-0.1</v>
      </c>
      <c r="M235">
        <v>-0.1</v>
      </c>
      <c r="N235">
        <v>-0.1</v>
      </c>
      <c r="O235">
        <v>-4.75</v>
      </c>
      <c r="P235">
        <v>-14.25</v>
      </c>
      <c r="Q235">
        <v>-19</v>
      </c>
    </row>
    <row r="236" spans="1:17" x14ac:dyDescent="0.25">
      <c r="A236" t="s">
        <v>537</v>
      </c>
      <c r="C236">
        <v>-6.97</v>
      </c>
      <c r="E236">
        <v>-6.73</v>
      </c>
      <c r="F236">
        <v>-8.41</v>
      </c>
      <c r="G236">
        <v>-9.32</v>
      </c>
      <c r="H236">
        <v>-11.83</v>
      </c>
      <c r="I236">
        <v>-2.88</v>
      </c>
      <c r="J236">
        <v>-10.02</v>
      </c>
      <c r="K236">
        <v>-11.42</v>
      </c>
      <c r="L236">
        <v>-11.75</v>
      </c>
      <c r="M236">
        <v>-11.85</v>
      </c>
      <c r="N236">
        <v>-15.08</v>
      </c>
      <c r="O236">
        <v>-32.99</v>
      </c>
      <c r="P236">
        <v>-2.42</v>
      </c>
      <c r="Q236">
        <v>-17.73</v>
      </c>
    </row>
    <row r="237" spans="1:17" x14ac:dyDescent="0.25">
      <c r="A237" t="s">
        <v>242</v>
      </c>
      <c r="C237">
        <v>-7.9</v>
      </c>
      <c r="D237">
        <v>-23.65</v>
      </c>
      <c r="E237">
        <v>-31.93</v>
      </c>
      <c r="F237">
        <v>-39.909999999999997</v>
      </c>
      <c r="G237">
        <v>-42</v>
      </c>
      <c r="H237">
        <v>-56</v>
      </c>
      <c r="I237">
        <v>-56</v>
      </c>
      <c r="J237">
        <v>-63.46</v>
      </c>
      <c r="K237">
        <v>-81.349999999999994</v>
      </c>
      <c r="L237">
        <v>-81.349999999999994</v>
      </c>
      <c r="M237">
        <v>-90.08</v>
      </c>
      <c r="N237">
        <v>-90.09</v>
      </c>
      <c r="O237">
        <v>-101.12</v>
      </c>
      <c r="P237">
        <v>-160.08000000000001</v>
      </c>
      <c r="Q237">
        <v>-84.23</v>
      </c>
    </row>
    <row r="238" spans="1:17" x14ac:dyDescent="0.25">
      <c r="A238" t="s">
        <v>243</v>
      </c>
      <c r="B238">
        <v>-33.42</v>
      </c>
      <c r="C238">
        <v>-63.84</v>
      </c>
      <c r="D238">
        <v>-74.88</v>
      </c>
      <c r="E238">
        <v>-59.09</v>
      </c>
      <c r="G238">
        <v>-19.190000000000001</v>
      </c>
      <c r="H238">
        <v>-24.92</v>
      </c>
      <c r="I238">
        <v>-73.88</v>
      </c>
      <c r="J238">
        <v>-93.23</v>
      </c>
      <c r="K238">
        <v>-93.34</v>
      </c>
      <c r="L238">
        <v>-103.13</v>
      </c>
      <c r="M238">
        <v>-156.97999999999999</v>
      </c>
      <c r="N238">
        <v>-215.43</v>
      </c>
      <c r="O238">
        <v>-284.83</v>
      </c>
      <c r="P238">
        <v>-322.70999999999998</v>
      </c>
      <c r="Q238">
        <v>-432.24</v>
      </c>
    </row>
    <row r="239" spans="1:17" x14ac:dyDescent="0.25">
      <c r="A239" t="s">
        <v>244</v>
      </c>
      <c r="Q239">
        <v>-5.41</v>
      </c>
    </row>
    <row r="240" spans="1:17" x14ac:dyDescent="0.25">
      <c r="A240" t="s">
        <v>245</v>
      </c>
      <c r="E240">
        <v>-0.94</v>
      </c>
      <c r="F240">
        <v>-1.64</v>
      </c>
      <c r="G240">
        <v>-2.0499999999999998</v>
      </c>
      <c r="H240">
        <v>-2.0499999999999998</v>
      </c>
      <c r="I240">
        <v>-2.0499999999999998</v>
      </c>
      <c r="J240">
        <v>-2.0499999999999998</v>
      </c>
      <c r="K240">
        <v>-4.09</v>
      </c>
      <c r="L240">
        <v>-10.92</v>
      </c>
      <c r="M240">
        <v>-21.84</v>
      </c>
      <c r="N240">
        <v>-28.45</v>
      </c>
      <c r="O240">
        <v>-60.25</v>
      </c>
      <c r="P240">
        <v>-36.28</v>
      </c>
      <c r="Q240">
        <v>-66.739999999999995</v>
      </c>
    </row>
    <row r="241" spans="1:17" x14ac:dyDescent="0.25">
      <c r="A241" t="s">
        <v>246</v>
      </c>
      <c r="B241">
        <v>-165.49</v>
      </c>
      <c r="C241">
        <v>-192.14</v>
      </c>
      <c r="D241">
        <v>-903</v>
      </c>
      <c r="E241">
        <v>-352</v>
      </c>
      <c r="F241">
        <v>-1343</v>
      </c>
      <c r="G241">
        <v>-714</v>
      </c>
      <c r="H241">
        <v>-2132</v>
      </c>
      <c r="I241">
        <v>-1346</v>
      </c>
      <c r="J241">
        <v>-3156</v>
      </c>
      <c r="K241">
        <v>-2012</v>
      </c>
      <c r="L241">
        <v>-2698</v>
      </c>
      <c r="M241">
        <v>-2686</v>
      </c>
      <c r="N241">
        <v>-4935</v>
      </c>
      <c r="O241">
        <v>-6841</v>
      </c>
      <c r="P241">
        <v>-6968</v>
      </c>
      <c r="Q241">
        <v>-7495</v>
      </c>
    </row>
    <row r="242" spans="1:17" x14ac:dyDescent="0.25">
      <c r="A242" t="s">
        <v>247</v>
      </c>
    </row>
    <row r="243" spans="1:17" x14ac:dyDescent="0.25">
      <c r="A243" t="s">
        <v>248</v>
      </c>
    </row>
    <row r="244" spans="1:17" x14ac:dyDescent="0.25">
      <c r="A244" t="s">
        <v>538</v>
      </c>
    </row>
    <row r="245" spans="1:17" x14ac:dyDescent="0.25">
      <c r="A245" t="s">
        <v>249</v>
      </c>
      <c r="J245">
        <v>0</v>
      </c>
      <c r="K245">
        <v>-490.43</v>
      </c>
      <c r="L245">
        <v>-548.64</v>
      </c>
      <c r="N245">
        <v>-1357.53</v>
      </c>
      <c r="O245">
        <v>-1102.6500000000001</v>
      </c>
      <c r="P245">
        <v>-542.20000000000005</v>
      </c>
      <c r="Q245">
        <v>-1229.72</v>
      </c>
    </row>
    <row r="246" spans="1:17" x14ac:dyDescent="0.25">
      <c r="A246" t="s">
        <v>250</v>
      </c>
      <c r="B246">
        <v>-6.74</v>
      </c>
      <c r="C246">
        <v>-19.57</v>
      </c>
      <c r="D246">
        <v>-15.46</v>
      </c>
      <c r="E246">
        <v>-15.73</v>
      </c>
      <c r="F246">
        <v>-18.54</v>
      </c>
      <c r="G246">
        <v>-21.94</v>
      </c>
      <c r="H246">
        <v>-33.619999999999997</v>
      </c>
      <c r="I246">
        <v>-37.869999999999997</v>
      </c>
      <c r="J246">
        <v>-43.86</v>
      </c>
      <c r="K246">
        <v>-46.66</v>
      </c>
      <c r="L246">
        <v>-46.78</v>
      </c>
      <c r="M246">
        <v>-66.12</v>
      </c>
      <c r="N246">
        <v>-36.85</v>
      </c>
      <c r="O246">
        <v>-15.34</v>
      </c>
      <c r="P246">
        <v>-0.24</v>
      </c>
      <c r="Q246">
        <v>-15.33</v>
      </c>
    </row>
    <row r="247" spans="1:17" x14ac:dyDescent="0.25">
      <c r="A247" t="s">
        <v>252</v>
      </c>
      <c r="B247">
        <v>-8.01</v>
      </c>
      <c r="C247">
        <v>-22.56</v>
      </c>
      <c r="D247">
        <v>-20.83</v>
      </c>
      <c r="E247">
        <v>-22.84</v>
      </c>
      <c r="F247">
        <v>-24.96</v>
      </c>
      <c r="G247">
        <v>-12.65</v>
      </c>
      <c r="H247">
        <v>-4.24</v>
      </c>
      <c r="I247">
        <v>-8.41</v>
      </c>
      <c r="J247">
        <v>-19.649999999999999</v>
      </c>
      <c r="K247">
        <v>-412.18</v>
      </c>
      <c r="L247">
        <v>-9.99</v>
      </c>
      <c r="M247">
        <v>-29.84</v>
      </c>
      <c r="N247">
        <v>-29.72</v>
      </c>
      <c r="O247">
        <v>-187.54</v>
      </c>
      <c r="P247">
        <v>-5.74</v>
      </c>
      <c r="Q247">
        <v>-10.33</v>
      </c>
    </row>
    <row r="248" spans="1:17" x14ac:dyDescent="0.25">
      <c r="A248" t="s">
        <v>253</v>
      </c>
      <c r="F248">
        <v>-10.42</v>
      </c>
      <c r="G248">
        <v>-24.34</v>
      </c>
      <c r="H248">
        <v>-34.96</v>
      </c>
      <c r="I248">
        <v>-41.68</v>
      </c>
      <c r="J248">
        <v>-24.48</v>
      </c>
      <c r="K248">
        <v>-13.99</v>
      </c>
      <c r="L248">
        <v>-34.96</v>
      </c>
      <c r="M248">
        <v>-45.45</v>
      </c>
      <c r="N248">
        <v>-20.98</v>
      </c>
      <c r="O248">
        <v>-33.67</v>
      </c>
      <c r="P248">
        <v>-27.97</v>
      </c>
      <c r="Q248">
        <v>-55.94</v>
      </c>
    </row>
    <row r="249" spans="1:17" x14ac:dyDescent="0.25">
      <c r="A249" t="s">
        <v>254</v>
      </c>
      <c r="B249">
        <v>-0.01</v>
      </c>
      <c r="C249">
        <v>-0.13</v>
      </c>
      <c r="D249">
        <v>-0.05</v>
      </c>
      <c r="G249">
        <v>-13.84</v>
      </c>
      <c r="H249">
        <v>-10.74</v>
      </c>
      <c r="I249">
        <v>-42.94</v>
      </c>
      <c r="J249">
        <v>-21.47</v>
      </c>
      <c r="K249">
        <v>-17.559999999999999</v>
      </c>
      <c r="L249">
        <v>-27.07</v>
      </c>
      <c r="M249">
        <v>-34</v>
      </c>
      <c r="N249">
        <v>-27.36</v>
      </c>
      <c r="O249">
        <v>-28.13</v>
      </c>
      <c r="P249">
        <v>-4.3499999999999996</v>
      </c>
      <c r="Q249">
        <v>-10.3</v>
      </c>
    </row>
    <row r="250" spans="1:17" x14ac:dyDescent="0.25">
      <c r="A250" t="s">
        <v>255</v>
      </c>
      <c r="B250">
        <v>-12.44</v>
      </c>
      <c r="C250">
        <v>-3.41</v>
      </c>
      <c r="D250">
        <v>-8.48</v>
      </c>
      <c r="E250">
        <v>-8.4499999999999993</v>
      </c>
      <c r="F250">
        <v>-8.56</v>
      </c>
      <c r="G250">
        <v>-8.86</v>
      </c>
      <c r="H250">
        <v>-9.67</v>
      </c>
      <c r="I250">
        <v>-13</v>
      </c>
      <c r="J250">
        <v>-16.66</v>
      </c>
      <c r="K250">
        <v>-14.32</v>
      </c>
      <c r="L250">
        <v>-11.93</v>
      </c>
      <c r="M250">
        <v>-13.32</v>
      </c>
      <c r="N250">
        <v>-20.53</v>
      </c>
      <c r="O250">
        <v>-34.020000000000003</v>
      </c>
      <c r="P250">
        <v>-56.7</v>
      </c>
      <c r="Q250">
        <v>-56.7</v>
      </c>
    </row>
    <row r="251" spans="1:17" x14ac:dyDescent="0.25">
      <c r="A251" t="s">
        <v>539</v>
      </c>
      <c r="H251">
        <v>-3.64</v>
      </c>
      <c r="I251">
        <v>-5.79</v>
      </c>
      <c r="J251">
        <v>-7.29</v>
      </c>
      <c r="K251">
        <v>-6.25</v>
      </c>
      <c r="L251">
        <v>-6.26</v>
      </c>
      <c r="M251">
        <v>-11.32</v>
      </c>
      <c r="N251">
        <v>-14.14</v>
      </c>
      <c r="O251">
        <v>-15.53</v>
      </c>
      <c r="P251">
        <v>-15.13</v>
      </c>
      <c r="Q251">
        <v>-15.13</v>
      </c>
    </row>
    <row r="252" spans="1:17" x14ac:dyDescent="0.25">
      <c r="A252" t="s">
        <v>256</v>
      </c>
      <c r="B252">
        <v>-1.02</v>
      </c>
      <c r="C252">
        <v>-1.1200000000000001</v>
      </c>
      <c r="D252">
        <v>-1.99</v>
      </c>
      <c r="E252">
        <v>-3.23</v>
      </c>
      <c r="F252">
        <v>-8.5500000000000007</v>
      </c>
      <c r="G252">
        <v>-15</v>
      </c>
      <c r="H252">
        <v>-75</v>
      </c>
      <c r="I252">
        <v>-15</v>
      </c>
      <c r="J252">
        <v>-39.880000000000003</v>
      </c>
      <c r="K252">
        <v>-46.05</v>
      </c>
      <c r="L252">
        <v>-80.45</v>
      </c>
      <c r="M252">
        <v>-72.81</v>
      </c>
      <c r="N252">
        <v>-87.09</v>
      </c>
      <c r="O252">
        <v>-110.39</v>
      </c>
      <c r="P252">
        <v>-119.65</v>
      </c>
      <c r="Q252">
        <v>-124.16</v>
      </c>
    </row>
    <row r="253" spans="1:17" x14ac:dyDescent="0.25">
      <c r="A253" t="s">
        <v>257</v>
      </c>
      <c r="F253">
        <v>-280.10000000000002</v>
      </c>
      <c r="H253">
        <v>-120.45</v>
      </c>
      <c r="J253">
        <v>-123</v>
      </c>
      <c r="K253">
        <v>-164.01</v>
      </c>
      <c r="L253">
        <v>-82.01</v>
      </c>
      <c r="M253">
        <v>-328.01</v>
      </c>
      <c r="N253">
        <v>-382.03</v>
      </c>
      <c r="O253">
        <v>-325.27999999999997</v>
      </c>
      <c r="P253">
        <v>-325.43</v>
      </c>
      <c r="Q253">
        <v>-81.45</v>
      </c>
    </row>
    <row r="254" spans="1:17" x14ac:dyDescent="0.25">
      <c r="A254" t="s">
        <v>258</v>
      </c>
      <c r="D254">
        <v>-65.92</v>
      </c>
      <c r="E254">
        <v>-105.39</v>
      </c>
      <c r="F254">
        <v>-408.73</v>
      </c>
      <c r="G254">
        <v>-32.64</v>
      </c>
      <c r="H254">
        <v>-290.93</v>
      </c>
      <c r="I254">
        <v>-57</v>
      </c>
      <c r="J254">
        <v>-205.6</v>
      </c>
      <c r="K254">
        <v>-350.09</v>
      </c>
      <c r="L254">
        <v>-226.92</v>
      </c>
      <c r="M254">
        <v>-315.45</v>
      </c>
      <c r="N254">
        <v>-293.79000000000002</v>
      </c>
      <c r="O254">
        <v>-320.02999999999997</v>
      </c>
      <c r="P254">
        <v>-218</v>
      </c>
      <c r="Q254">
        <v>-655</v>
      </c>
    </row>
    <row r="255" spans="1:17" x14ac:dyDescent="0.25">
      <c r="A255" t="s">
        <v>259</v>
      </c>
      <c r="D255">
        <v>-11.4</v>
      </c>
      <c r="E255">
        <v>-30.08</v>
      </c>
      <c r="F255">
        <v>-45.18</v>
      </c>
      <c r="G255">
        <v>-30.12</v>
      </c>
      <c r="H255">
        <v>-30.1</v>
      </c>
      <c r="I255">
        <v>-120.41</v>
      </c>
      <c r="J255">
        <v>-45.16</v>
      </c>
      <c r="K255">
        <v>-110.64</v>
      </c>
      <c r="L255">
        <v>-110.64</v>
      </c>
      <c r="M255">
        <v>-99.53</v>
      </c>
      <c r="N255">
        <v>-98</v>
      </c>
      <c r="O255">
        <v>-114.47</v>
      </c>
      <c r="P255">
        <v>-0.04</v>
      </c>
      <c r="Q255">
        <v>-93.41</v>
      </c>
    </row>
    <row r="256" spans="1:17" x14ac:dyDescent="0.25">
      <c r="A256" t="s">
        <v>260</v>
      </c>
      <c r="D256">
        <v>-7.0000000000000007E-2</v>
      </c>
      <c r="E256">
        <v>-0.04</v>
      </c>
      <c r="F256">
        <v>-0.03</v>
      </c>
      <c r="G256">
        <v>-0.03</v>
      </c>
      <c r="H256">
        <v>-5.7</v>
      </c>
      <c r="I256">
        <v>-2.8</v>
      </c>
      <c r="J256">
        <v>-2.83</v>
      </c>
      <c r="K256">
        <v>-2.82</v>
      </c>
      <c r="L256">
        <v>-2.74</v>
      </c>
      <c r="M256">
        <v>-2.74</v>
      </c>
      <c r="N256">
        <v>-2.6</v>
      </c>
      <c r="O256">
        <v>-2.42</v>
      </c>
      <c r="P256">
        <v>-2.41</v>
      </c>
      <c r="Q256">
        <v>-2.41</v>
      </c>
    </row>
    <row r="257" spans="1:17" x14ac:dyDescent="0.25">
      <c r="A257" t="s">
        <v>261</v>
      </c>
      <c r="B257">
        <v>-0.03</v>
      </c>
      <c r="C257">
        <v>-1.07</v>
      </c>
      <c r="E257">
        <v>-1.02</v>
      </c>
      <c r="F257">
        <v>-25.89</v>
      </c>
      <c r="G257">
        <v>-16.809999999999999</v>
      </c>
      <c r="H257">
        <v>-19.37</v>
      </c>
      <c r="I257">
        <v>-21.9</v>
      </c>
      <c r="J257">
        <v>-41.6</v>
      </c>
      <c r="K257">
        <v>-44.82</v>
      </c>
      <c r="L257">
        <v>-46.87</v>
      </c>
      <c r="M257">
        <v>-26.52</v>
      </c>
      <c r="N257">
        <v>-26.95</v>
      </c>
      <c r="O257">
        <v>-27.73</v>
      </c>
      <c r="P257">
        <v>-28.97</v>
      </c>
      <c r="Q257">
        <v>-43.24</v>
      </c>
    </row>
    <row r="258" spans="1:17" x14ac:dyDescent="0.25">
      <c r="A258" t="s">
        <v>262</v>
      </c>
    </row>
    <row r="259" spans="1:17" x14ac:dyDescent="0.25">
      <c r="A259" t="s">
        <v>540</v>
      </c>
    </row>
    <row r="260" spans="1:17" x14ac:dyDescent="0.25">
      <c r="A260" t="s">
        <v>263</v>
      </c>
    </row>
    <row r="261" spans="1:17" x14ac:dyDescent="0.25">
      <c r="A261" t="s">
        <v>265</v>
      </c>
    </row>
    <row r="262" spans="1:17" x14ac:dyDescent="0.25">
      <c r="A262" t="s">
        <v>266</v>
      </c>
      <c r="B262">
        <v>-5.9</v>
      </c>
      <c r="C262">
        <v>-6.75</v>
      </c>
      <c r="D262">
        <v>-10.84</v>
      </c>
      <c r="E262">
        <v>-10.88</v>
      </c>
      <c r="F262">
        <v>-30.76</v>
      </c>
      <c r="G262">
        <v>-36.340000000000003</v>
      </c>
      <c r="H262">
        <v>-46.86</v>
      </c>
      <c r="I262">
        <v>-43.86</v>
      </c>
      <c r="J262">
        <v>-44.57</v>
      </c>
      <c r="K262">
        <v>-31.82</v>
      </c>
      <c r="L262">
        <v>-31.83</v>
      </c>
      <c r="M262">
        <v>-32.06</v>
      </c>
      <c r="N262">
        <v>-31.94</v>
      </c>
      <c r="O262">
        <v>-36.28</v>
      </c>
      <c r="P262">
        <v>-38.14</v>
      </c>
      <c r="Q262">
        <v>-35.200000000000003</v>
      </c>
    </row>
    <row r="263" spans="1:17" x14ac:dyDescent="0.25">
      <c r="A263" t="s">
        <v>541</v>
      </c>
    </row>
    <row r="264" spans="1:17" x14ac:dyDescent="0.25">
      <c r="A264" t="s">
        <v>267</v>
      </c>
    </row>
    <row r="265" spans="1:17" x14ac:dyDescent="0.25">
      <c r="A265" t="s">
        <v>268</v>
      </c>
    </row>
    <row r="266" spans="1:17" x14ac:dyDescent="0.25">
      <c r="A266" t="s">
        <v>269</v>
      </c>
      <c r="J266">
        <v>-3.97</v>
      </c>
      <c r="K266">
        <v>-3.96</v>
      </c>
      <c r="L266">
        <v>-3.96</v>
      </c>
      <c r="M266">
        <v>-4.7300000000000004</v>
      </c>
      <c r="N266">
        <v>-4.7300000000000004</v>
      </c>
      <c r="O266">
        <v>-4.87</v>
      </c>
      <c r="P266">
        <v>-4.8600000000000003</v>
      </c>
      <c r="Q266">
        <v>-4.08</v>
      </c>
    </row>
    <row r="267" spans="1:17" x14ac:dyDescent="0.25">
      <c r="A267" t="s">
        <v>270</v>
      </c>
      <c r="O267">
        <v>-16.41</v>
      </c>
      <c r="P267">
        <v>-16.46</v>
      </c>
      <c r="Q267">
        <v>-16.489999999999998</v>
      </c>
    </row>
    <row r="268" spans="1:17" x14ac:dyDescent="0.25">
      <c r="A268" t="s">
        <v>271</v>
      </c>
      <c r="B268">
        <v>-5.41</v>
      </c>
      <c r="C268">
        <v>-13.64</v>
      </c>
      <c r="D268">
        <v>-3.44</v>
      </c>
      <c r="E268">
        <v>-18.95</v>
      </c>
      <c r="F268">
        <v>-20.28</v>
      </c>
      <c r="G268">
        <v>-20.87</v>
      </c>
      <c r="H268">
        <v>-25.76</v>
      </c>
      <c r="I268">
        <v>-25.75</v>
      </c>
      <c r="J268">
        <v>-36.909999999999997</v>
      </c>
      <c r="K268">
        <v>-36.81</v>
      </c>
      <c r="L268">
        <v>-54.83</v>
      </c>
      <c r="M268">
        <v>-55.24</v>
      </c>
      <c r="N268">
        <v>-53.81</v>
      </c>
      <c r="O268">
        <v>-50.91</v>
      </c>
      <c r="P268">
        <v>-53.08</v>
      </c>
      <c r="Q268">
        <v>-54.64</v>
      </c>
    </row>
    <row r="269" spans="1:17" x14ac:dyDescent="0.25">
      <c r="A269" t="s">
        <v>272</v>
      </c>
    </row>
    <row r="270" spans="1:17" x14ac:dyDescent="0.25">
      <c r="A270" t="s">
        <v>273</v>
      </c>
      <c r="C270">
        <v>-1.4</v>
      </c>
      <c r="D270">
        <v>-1.0900000000000001</v>
      </c>
      <c r="E270">
        <v>-8.35</v>
      </c>
      <c r="F270">
        <v>-9.07</v>
      </c>
      <c r="G270">
        <v>-1.82</v>
      </c>
      <c r="H270">
        <v>-14.51</v>
      </c>
      <c r="I270">
        <v>-14.51</v>
      </c>
      <c r="J270">
        <v>-29.03</v>
      </c>
      <c r="K270">
        <v>-40.32</v>
      </c>
      <c r="L270">
        <v>-20.16</v>
      </c>
      <c r="M270">
        <v>-59.61</v>
      </c>
      <c r="N270">
        <v>-36.200000000000003</v>
      </c>
      <c r="O270">
        <v>-144.86000000000001</v>
      </c>
      <c r="P270">
        <v>-18.11</v>
      </c>
      <c r="Q270">
        <v>-109.01</v>
      </c>
    </row>
    <row r="271" spans="1:17" x14ac:dyDescent="0.25">
      <c r="A271" t="s">
        <v>274</v>
      </c>
      <c r="F271">
        <v>-5.0999999999999996</v>
      </c>
      <c r="G271">
        <v>-19.670000000000002</v>
      </c>
      <c r="H271">
        <v>-28.69</v>
      </c>
      <c r="I271">
        <v>-28.53</v>
      </c>
      <c r="J271">
        <v>-35.44</v>
      </c>
      <c r="K271">
        <v>-35.51</v>
      </c>
      <c r="L271">
        <v>-35.520000000000003</v>
      </c>
      <c r="M271">
        <v>-14.96</v>
      </c>
      <c r="N271">
        <v>-17.46</v>
      </c>
      <c r="O271">
        <v>-57.54</v>
      </c>
      <c r="P271">
        <v>-1.1200000000000001</v>
      </c>
      <c r="Q271">
        <v>-49.51</v>
      </c>
    </row>
    <row r="272" spans="1:17" x14ac:dyDescent="0.25">
      <c r="A272" t="s">
        <v>275</v>
      </c>
      <c r="B272">
        <v>-22.21</v>
      </c>
      <c r="C272">
        <v>-22.21</v>
      </c>
      <c r="D272">
        <v>-85.98</v>
      </c>
      <c r="E272">
        <v>-220.67</v>
      </c>
      <c r="F272">
        <v>-36.17</v>
      </c>
      <c r="H272">
        <v>-21.63</v>
      </c>
      <c r="I272">
        <v>-6.35</v>
      </c>
      <c r="O272">
        <v>-6.34</v>
      </c>
      <c r="P272">
        <v>-6.98</v>
      </c>
      <c r="Q272">
        <v>-33.630000000000003</v>
      </c>
    </row>
    <row r="273" spans="1:17" x14ac:dyDescent="0.25">
      <c r="A273" t="s">
        <v>276</v>
      </c>
      <c r="F273">
        <v>-2.02</v>
      </c>
      <c r="G273">
        <v>-2.02</v>
      </c>
      <c r="H273">
        <v>-2.81</v>
      </c>
      <c r="I273">
        <v>-5.62</v>
      </c>
      <c r="J273">
        <v>-6.58</v>
      </c>
      <c r="K273">
        <v>-6.54</v>
      </c>
      <c r="L273">
        <v>-3.27</v>
      </c>
      <c r="M273">
        <v>-2.81</v>
      </c>
      <c r="N273">
        <v>-2.81</v>
      </c>
      <c r="O273">
        <v>-5.62</v>
      </c>
      <c r="Q273">
        <v>-7.03</v>
      </c>
    </row>
    <row r="274" spans="1:17" x14ac:dyDescent="0.25">
      <c r="A274" t="s">
        <v>278</v>
      </c>
      <c r="F274">
        <v>-0.43</v>
      </c>
      <c r="G274">
        <v>-8.5500000000000007</v>
      </c>
      <c r="H274">
        <v>-11.3</v>
      </c>
      <c r="I274">
        <v>-7.54</v>
      </c>
      <c r="J274">
        <v>-32.03</v>
      </c>
      <c r="K274">
        <v>-11.92</v>
      </c>
      <c r="L274">
        <v>-31.19</v>
      </c>
      <c r="M274">
        <v>-27.41</v>
      </c>
      <c r="N274">
        <v>-27.42</v>
      </c>
      <c r="O274">
        <v>-53.8</v>
      </c>
      <c r="P274">
        <v>-4.37</v>
      </c>
      <c r="Q274">
        <v>-5.54</v>
      </c>
    </row>
    <row r="275" spans="1:17" x14ac:dyDescent="0.25">
      <c r="A275" t="s">
        <v>279</v>
      </c>
      <c r="B275">
        <v>-2.36</v>
      </c>
      <c r="C275">
        <v>-4.4800000000000004</v>
      </c>
      <c r="D275">
        <v>-1.73</v>
      </c>
      <c r="E275">
        <v>-3.58</v>
      </c>
      <c r="F275">
        <v>-4.8499999999999996</v>
      </c>
      <c r="G275">
        <v>-4.8600000000000003</v>
      </c>
      <c r="H275">
        <v>-4.8600000000000003</v>
      </c>
      <c r="I275">
        <v>-8.51</v>
      </c>
      <c r="J275">
        <v>-3.65</v>
      </c>
      <c r="K275">
        <v>-7.22</v>
      </c>
      <c r="L275">
        <v>-7.29</v>
      </c>
      <c r="M275">
        <v>-18.96</v>
      </c>
      <c r="N275">
        <v>-28.17</v>
      </c>
      <c r="O275">
        <v>-84.43</v>
      </c>
      <c r="Q275">
        <v>-54.29</v>
      </c>
    </row>
    <row r="276" spans="1:17" x14ac:dyDescent="0.25">
      <c r="A276" t="s">
        <v>280</v>
      </c>
      <c r="B276">
        <v>-0.74</v>
      </c>
      <c r="C276">
        <v>-1.77</v>
      </c>
      <c r="D276">
        <v>-3.32</v>
      </c>
      <c r="E276">
        <v>-5.87</v>
      </c>
      <c r="F276">
        <v>-5.87</v>
      </c>
      <c r="G276">
        <v>-1.68</v>
      </c>
      <c r="H276">
        <v>-1.47</v>
      </c>
      <c r="I276">
        <v>-1.47</v>
      </c>
      <c r="J276">
        <v>-7.36</v>
      </c>
      <c r="K276">
        <v>-14.72</v>
      </c>
      <c r="L276">
        <v>-18.399999999999999</v>
      </c>
      <c r="M276">
        <v>-22.08</v>
      </c>
      <c r="N276">
        <v>-26.45</v>
      </c>
      <c r="O276">
        <v>-31.77</v>
      </c>
      <c r="P276">
        <v>-39.74</v>
      </c>
      <c r="Q276">
        <v>-57.22</v>
      </c>
    </row>
    <row r="277" spans="1:17" x14ac:dyDescent="0.25">
      <c r="A277" t="s">
        <v>281</v>
      </c>
      <c r="B277">
        <v>-1.9</v>
      </c>
      <c r="C277">
        <v>-1.63</v>
      </c>
      <c r="D277">
        <v>-3.26</v>
      </c>
      <c r="E277">
        <v>-5.43</v>
      </c>
      <c r="F277">
        <v>-10.86</v>
      </c>
      <c r="G277">
        <v>-19.88</v>
      </c>
      <c r="H277">
        <v>-19.88</v>
      </c>
      <c r="I277">
        <v>-19.87</v>
      </c>
      <c r="J277">
        <v>-23.02</v>
      </c>
      <c r="K277">
        <v>-23.02</v>
      </c>
      <c r="L277">
        <v>-23.02</v>
      </c>
      <c r="M277">
        <v>-23.02</v>
      </c>
      <c r="N277">
        <v>-26.54</v>
      </c>
      <c r="O277">
        <v>-46.03</v>
      </c>
      <c r="Q277">
        <v>-30.69</v>
      </c>
    </row>
    <row r="278" spans="1:17" x14ac:dyDescent="0.25">
      <c r="A278" t="s">
        <v>282</v>
      </c>
      <c r="B278">
        <v>-11.45</v>
      </c>
      <c r="C278">
        <v>-13.75</v>
      </c>
      <c r="D278">
        <v>-19.079999999999998</v>
      </c>
      <c r="E278">
        <v>-50.32</v>
      </c>
      <c r="F278">
        <v>-61.68</v>
      </c>
      <c r="G278">
        <v>-2.21</v>
      </c>
      <c r="H278">
        <v>-32.4</v>
      </c>
      <c r="I278">
        <v>-32.31</v>
      </c>
      <c r="J278">
        <v>-40.42</v>
      </c>
      <c r="K278">
        <v>-53.89</v>
      </c>
      <c r="L278">
        <v>-59.28</v>
      </c>
      <c r="M278">
        <v>-59.28</v>
      </c>
      <c r="N278">
        <v>-59.28</v>
      </c>
      <c r="O278">
        <v>-75.45</v>
      </c>
      <c r="P278">
        <v>-164.37</v>
      </c>
      <c r="Q278">
        <v>-161.68</v>
      </c>
    </row>
    <row r="279" spans="1:17" x14ac:dyDescent="0.25">
      <c r="A279" t="s">
        <v>283</v>
      </c>
      <c r="B279">
        <v>-7.74</v>
      </c>
      <c r="C279">
        <v>-9.7799999999999994</v>
      </c>
      <c r="D279">
        <v>-17.78</v>
      </c>
      <c r="E279">
        <v>-27.37</v>
      </c>
      <c r="F279">
        <v>-40.92</v>
      </c>
      <c r="G279">
        <v>-49.18</v>
      </c>
      <c r="H279">
        <v>-70.209999999999994</v>
      </c>
      <c r="I279">
        <v>-84.3</v>
      </c>
      <c r="J279">
        <v>-61.68</v>
      </c>
      <c r="K279">
        <v>-64.72</v>
      </c>
      <c r="L279">
        <v>-75.72</v>
      </c>
      <c r="M279">
        <v>-87.32</v>
      </c>
      <c r="N279">
        <v>-87.24</v>
      </c>
      <c r="O279">
        <v>-112.88</v>
      </c>
      <c r="P279">
        <v>-112.41</v>
      </c>
      <c r="Q279">
        <v>-135.96</v>
      </c>
    </row>
    <row r="280" spans="1:17" x14ac:dyDescent="0.25">
      <c r="A280" t="s">
        <v>542</v>
      </c>
      <c r="B280">
        <v>-4.17</v>
      </c>
      <c r="C280">
        <v>-13.93</v>
      </c>
      <c r="D280">
        <v>-20.12</v>
      </c>
      <c r="E280">
        <v>-20.5</v>
      </c>
      <c r="F280">
        <v>-21.55</v>
      </c>
      <c r="G280">
        <v>-53.55</v>
      </c>
      <c r="H280">
        <v>-75.56</v>
      </c>
      <c r="I280">
        <v>-75.41</v>
      </c>
      <c r="J280">
        <v>-76.25</v>
      </c>
      <c r="K280">
        <v>-148.63</v>
      </c>
      <c r="L280">
        <v>-173.52</v>
      </c>
      <c r="M280">
        <v>-174.33</v>
      </c>
      <c r="N280">
        <v>-168.47</v>
      </c>
      <c r="O280">
        <v>-337.35</v>
      </c>
      <c r="P280">
        <v>-59.14</v>
      </c>
      <c r="Q280">
        <v>-190.26</v>
      </c>
    </row>
    <row r="281" spans="1:17" x14ac:dyDescent="0.25">
      <c r="A281" t="s">
        <v>284</v>
      </c>
      <c r="H281">
        <v>-2.74</v>
      </c>
      <c r="I281">
        <v>-2.74</v>
      </c>
      <c r="J281">
        <v>-3.42</v>
      </c>
      <c r="K281">
        <v>-5.48</v>
      </c>
      <c r="L281">
        <v>-25.56</v>
      </c>
      <c r="M281">
        <v>-38.69</v>
      </c>
      <c r="N281">
        <v>-62.11</v>
      </c>
      <c r="O281">
        <v>-34.54</v>
      </c>
      <c r="Q281">
        <v>-19.82</v>
      </c>
    </row>
    <row r="282" spans="1:17" x14ac:dyDescent="0.25">
      <c r="A282" t="s">
        <v>543</v>
      </c>
      <c r="F282">
        <v>-0.82</v>
      </c>
      <c r="G282">
        <v>-1.06</v>
      </c>
      <c r="H282">
        <v>-13.19</v>
      </c>
      <c r="I282">
        <v>-7.54</v>
      </c>
      <c r="L282">
        <v>-31.66</v>
      </c>
      <c r="M282">
        <v>-25.93</v>
      </c>
      <c r="N282">
        <v>-14.24</v>
      </c>
      <c r="O282">
        <v>-16.420000000000002</v>
      </c>
      <c r="P282">
        <v>-11.48</v>
      </c>
      <c r="Q282">
        <v>-12.13</v>
      </c>
    </row>
    <row r="283" spans="1:17" x14ac:dyDescent="0.25">
      <c r="A283" t="s">
        <v>286</v>
      </c>
      <c r="B283">
        <v>-12.44</v>
      </c>
      <c r="C283">
        <v>-14.03</v>
      </c>
      <c r="D283">
        <v>-16.16</v>
      </c>
      <c r="E283">
        <v>-17.579999999999998</v>
      </c>
      <c r="F283">
        <v>-22.22</v>
      </c>
      <c r="G283">
        <v>-26.73</v>
      </c>
      <c r="H283">
        <v>-27.73</v>
      </c>
      <c r="I283">
        <v>-28.39</v>
      </c>
      <c r="J283">
        <v>-29.63</v>
      </c>
      <c r="K283">
        <v>-41.27</v>
      </c>
      <c r="L283">
        <v>-50.18</v>
      </c>
      <c r="M283">
        <v>-61.65</v>
      </c>
      <c r="N283">
        <v>-68.95</v>
      </c>
      <c r="O283">
        <v>-98.1</v>
      </c>
      <c r="P283">
        <v>-109.78</v>
      </c>
      <c r="Q283">
        <v>-135.91999999999999</v>
      </c>
    </row>
    <row r="284" spans="1:17" x14ac:dyDescent="0.25">
      <c r="A284" t="s">
        <v>287</v>
      </c>
      <c r="M284">
        <v>-207.16</v>
      </c>
      <c r="N284">
        <v>-239.08</v>
      </c>
      <c r="O284">
        <v>-299.76</v>
      </c>
      <c r="P284">
        <v>-243.72</v>
      </c>
      <c r="Q284">
        <v>-238.81</v>
      </c>
    </row>
    <row r="285" spans="1:17" x14ac:dyDescent="0.25">
      <c r="A285" t="s">
        <v>544</v>
      </c>
      <c r="M285">
        <v>0</v>
      </c>
      <c r="N285">
        <v>-219.93</v>
      </c>
      <c r="O285">
        <v>-302</v>
      </c>
      <c r="P285">
        <v>-90.5</v>
      </c>
      <c r="Q285">
        <v>-81.7</v>
      </c>
    </row>
    <row r="286" spans="1:17" x14ac:dyDescent="0.25">
      <c r="A286" t="s">
        <v>288</v>
      </c>
      <c r="B286">
        <v>-37.22</v>
      </c>
      <c r="C286">
        <v>-41.07</v>
      </c>
      <c r="D286">
        <v>-36.950000000000003</v>
      </c>
      <c r="E286">
        <v>-42.15</v>
      </c>
      <c r="F286">
        <v>-93.16</v>
      </c>
      <c r="G286">
        <v>-24.95</v>
      </c>
      <c r="H286">
        <v>-84.42</v>
      </c>
      <c r="I286">
        <v>-109.74</v>
      </c>
      <c r="J286">
        <v>-141.72</v>
      </c>
      <c r="K286">
        <v>-165.36</v>
      </c>
      <c r="L286">
        <v>-180.71</v>
      </c>
      <c r="M286">
        <v>-190.71</v>
      </c>
      <c r="N286">
        <v>-225.9</v>
      </c>
      <c r="O286">
        <v>-251.06</v>
      </c>
      <c r="P286">
        <v>-276.44</v>
      </c>
      <c r="Q286">
        <v>-311.61</v>
      </c>
    </row>
    <row r="287" spans="1:17" x14ac:dyDescent="0.25">
      <c r="A287" t="s">
        <v>290</v>
      </c>
      <c r="B287">
        <v>-3.64</v>
      </c>
      <c r="C287">
        <v>-6.19</v>
      </c>
      <c r="E287">
        <v>-30.92</v>
      </c>
      <c r="F287">
        <v>-65.94</v>
      </c>
      <c r="G287">
        <v>-32.74</v>
      </c>
      <c r="H287">
        <v>-30.81</v>
      </c>
      <c r="I287">
        <v>-18.5</v>
      </c>
      <c r="J287">
        <v>-18.690000000000001</v>
      </c>
      <c r="K287">
        <v>-32.65</v>
      </c>
      <c r="L287">
        <v>-55.89</v>
      </c>
      <c r="M287">
        <v>-22.9</v>
      </c>
      <c r="N287">
        <v>-33.75</v>
      </c>
      <c r="O287">
        <v>-42.25</v>
      </c>
      <c r="P287">
        <v>-45.07</v>
      </c>
      <c r="Q287">
        <v>-38.340000000000003</v>
      </c>
    </row>
    <row r="288" spans="1:17" x14ac:dyDescent="0.25">
      <c r="A288" t="s">
        <v>291</v>
      </c>
      <c r="B288">
        <v>-5.25</v>
      </c>
      <c r="C288">
        <v>-5.64</v>
      </c>
      <c r="D288">
        <v>-5.75</v>
      </c>
      <c r="E288">
        <v>-0.1</v>
      </c>
      <c r="F288">
        <v>-5.43</v>
      </c>
      <c r="G288">
        <v>-3.97</v>
      </c>
      <c r="H288">
        <v>-7.19</v>
      </c>
      <c r="I288">
        <v>-11.94</v>
      </c>
      <c r="J288">
        <v>-5.9</v>
      </c>
      <c r="K288">
        <v>-24.25</v>
      </c>
      <c r="L288">
        <v>-33.5</v>
      </c>
      <c r="M288">
        <v>-28.89</v>
      </c>
      <c r="N288">
        <v>-9.66</v>
      </c>
      <c r="O288">
        <v>-35.64</v>
      </c>
      <c r="P288">
        <v>-64.45</v>
      </c>
      <c r="Q288">
        <v>-61.87</v>
      </c>
    </row>
    <row r="289" spans="1:17" x14ac:dyDescent="0.25">
      <c r="A289" t="s">
        <v>292</v>
      </c>
      <c r="B289">
        <v>-11.25</v>
      </c>
      <c r="D289">
        <v>-22.5</v>
      </c>
      <c r="E289">
        <v>-15</v>
      </c>
      <c r="F289">
        <v>-15.01</v>
      </c>
      <c r="H289">
        <v>-31.45</v>
      </c>
      <c r="I289">
        <v>-80.11</v>
      </c>
      <c r="J289">
        <v>-151.58000000000001</v>
      </c>
      <c r="K289">
        <v>-254.77</v>
      </c>
      <c r="L289">
        <v>-303.14999999999998</v>
      </c>
      <c r="M289">
        <v>-551.48</v>
      </c>
      <c r="N289">
        <v>-480.53</v>
      </c>
      <c r="O289">
        <v>-546.70000000000005</v>
      </c>
      <c r="P289">
        <v>-161</v>
      </c>
      <c r="Q289">
        <v>-303.39999999999998</v>
      </c>
    </row>
    <row r="290" spans="1:17" x14ac:dyDescent="0.25">
      <c r="A290" t="s">
        <v>293</v>
      </c>
      <c r="B290">
        <v>-174.34</v>
      </c>
      <c r="C290">
        <v>-186.8</v>
      </c>
      <c r="D290">
        <v>-328.88</v>
      </c>
      <c r="E290">
        <v>-231.24</v>
      </c>
      <c r="F290">
        <v>-619.46</v>
      </c>
      <c r="G290">
        <v>-114.14</v>
      </c>
      <c r="H290">
        <v>-438.77</v>
      </c>
      <c r="I290">
        <v>-617.01</v>
      </c>
      <c r="J290">
        <v>-756.19</v>
      </c>
      <c r="K290">
        <v>-886.19</v>
      </c>
      <c r="L290">
        <v>-1012.79</v>
      </c>
      <c r="M290">
        <v>-1140.8499999999999</v>
      </c>
      <c r="N290">
        <v>-1322.73</v>
      </c>
      <c r="O290">
        <v>-1512.33</v>
      </c>
      <c r="P290">
        <v>-1701.51</v>
      </c>
      <c r="Q290">
        <v>-1960.76</v>
      </c>
    </row>
    <row r="291" spans="1:17" x14ac:dyDescent="0.25">
      <c r="A291" t="s">
        <v>294</v>
      </c>
      <c r="P291">
        <v>-4.93</v>
      </c>
      <c r="Q291">
        <v>-15.86</v>
      </c>
    </row>
    <row r="292" spans="1:17" x14ac:dyDescent="0.25">
      <c r="A292" t="s">
        <v>295</v>
      </c>
    </row>
    <row r="293" spans="1:17" x14ac:dyDescent="0.25">
      <c r="A293" t="s">
        <v>296</v>
      </c>
      <c r="D293">
        <v>-4.87</v>
      </c>
      <c r="E293">
        <v>-7.34</v>
      </c>
      <c r="F293">
        <v>-14.61</v>
      </c>
      <c r="G293">
        <v>-12.16</v>
      </c>
      <c r="H293">
        <v>-16.97</v>
      </c>
      <c r="I293">
        <v>-12.74</v>
      </c>
      <c r="J293">
        <v>-12.69</v>
      </c>
      <c r="K293">
        <v>-12.71</v>
      </c>
      <c r="L293">
        <v>-12.91</v>
      </c>
      <c r="M293">
        <v>-12.84</v>
      </c>
      <c r="N293">
        <v>-12.85</v>
      </c>
      <c r="O293">
        <v>-12.79</v>
      </c>
      <c r="P293">
        <v>-6.4</v>
      </c>
      <c r="Q293">
        <v>-6.4</v>
      </c>
    </row>
    <row r="294" spans="1:17" x14ac:dyDescent="0.25">
      <c r="A294" t="s">
        <v>297</v>
      </c>
      <c r="B294">
        <v>-10.78</v>
      </c>
      <c r="C294">
        <v>-20.55</v>
      </c>
      <c r="D294">
        <v>-26.04</v>
      </c>
      <c r="E294">
        <v>-26.12</v>
      </c>
      <c r="F294">
        <v>-26.12</v>
      </c>
      <c r="G294">
        <v>-40.74</v>
      </c>
      <c r="H294">
        <v>-81.98</v>
      </c>
      <c r="I294">
        <v>-104.44</v>
      </c>
      <c r="J294">
        <v>-120.05</v>
      </c>
      <c r="K294">
        <v>-133.69</v>
      </c>
      <c r="L294">
        <v>-142.88999999999999</v>
      </c>
      <c r="M294">
        <v>-312.7</v>
      </c>
      <c r="N294">
        <v>-134.44999999999999</v>
      </c>
      <c r="O294">
        <v>-336.83</v>
      </c>
      <c r="P294">
        <v>-337.76</v>
      </c>
      <c r="Q294">
        <v>-338.34</v>
      </c>
    </row>
    <row r="295" spans="1:17" x14ac:dyDescent="0.25">
      <c r="A295" t="s">
        <v>298</v>
      </c>
      <c r="D295">
        <v>-0.5</v>
      </c>
      <c r="E295">
        <v>-0.6</v>
      </c>
      <c r="F295">
        <v>-0.75</v>
      </c>
      <c r="G295">
        <v>-1.01</v>
      </c>
      <c r="H295">
        <v>-1.1100000000000001</v>
      </c>
      <c r="I295">
        <v>-0.91</v>
      </c>
      <c r="J295">
        <v>-1.01</v>
      </c>
      <c r="K295">
        <v>-1.3</v>
      </c>
      <c r="L295">
        <v>-1.1100000000000001</v>
      </c>
      <c r="M295">
        <v>-1.1100000000000001</v>
      </c>
      <c r="N295">
        <v>-1.52</v>
      </c>
      <c r="O295">
        <v>-6.06</v>
      </c>
      <c r="P295">
        <v>-0.5</v>
      </c>
      <c r="Q295">
        <v>-3.53</v>
      </c>
    </row>
    <row r="296" spans="1:17" x14ac:dyDescent="0.25">
      <c r="A296" t="s">
        <v>545</v>
      </c>
      <c r="E296">
        <v>-0.04</v>
      </c>
      <c r="F296">
        <v>-0.04</v>
      </c>
      <c r="G296">
        <v>-1.03</v>
      </c>
      <c r="H296">
        <v>-0.23</v>
      </c>
      <c r="I296">
        <v>-5.82</v>
      </c>
      <c r="J296">
        <v>-9.64</v>
      </c>
      <c r="K296">
        <v>-8.75</v>
      </c>
      <c r="L296">
        <v>-11.08</v>
      </c>
      <c r="M296">
        <v>-10.55</v>
      </c>
      <c r="N296">
        <v>-6.94</v>
      </c>
      <c r="O296">
        <v>-27.8</v>
      </c>
      <c r="P296">
        <v>-19.84</v>
      </c>
      <c r="Q296">
        <v>-10.38</v>
      </c>
    </row>
    <row r="297" spans="1:17" x14ac:dyDescent="0.25">
      <c r="A297" t="s">
        <v>299</v>
      </c>
      <c r="B297">
        <v>-70.5</v>
      </c>
      <c r="C297">
        <v>-12.5</v>
      </c>
      <c r="D297">
        <v>-10</v>
      </c>
      <c r="E297">
        <v>-28.51</v>
      </c>
      <c r="F297">
        <v>-14.24</v>
      </c>
      <c r="G297">
        <v>-35.1</v>
      </c>
      <c r="H297">
        <v>-55.57</v>
      </c>
      <c r="I297">
        <v>-23.4</v>
      </c>
      <c r="J297">
        <v>-52.47</v>
      </c>
      <c r="K297">
        <v>-29.06</v>
      </c>
      <c r="L297">
        <v>-29.06</v>
      </c>
      <c r="M297">
        <v>-10</v>
      </c>
      <c r="N297">
        <v>-17.55</v>
      </c>
      <c r="O297">
        <v>-25</v>
      </c>
      <c r="P297">
        <v>-30</v>
      </c>
      <c r="Q297">
        <v>-30</v>
      </c>
    </row>
    <row r="298" spans="1:17" x14ac:dyDescent="0.25">
      <c r="A298" t="s">
        <v>300</v>
      </c>
      <c r="B298">
        <v>-4.1399999999999997</v>
      </c>
      <c r="C298">
        <v>-4.5999999999999996</v>
      </c>
      <c r="D298">
        <v>-9.2100000000000009</v>
      </c>
      <c r="E298">
        <v>-19.920000000000002</v>
      </c>
      <c r="F298">
        <v>-28</v>
      </c>
      <c r="G298">
        <v>-96.6</v>
      </c>
      <c r="H298">
        <v>-155.6</v>
      </c>
      <c r="I298">
        <v>-109.85</v>
      </c>
      <c r="J298">
        <v>-137.13</v>
      </c>
      <c r="K298">
        <v>-97.76</v>
      </c>
      <c r="L298">
        <v>-107.39</v>
      </c>
      <c r="M298">
        <v>-147.87</v>
      </c>
      <c r="N298">
        <v>-142.80000000000001</v>
      </c>
      <c r="O298">
        <v>-84</v>
      </c>
      <c r="P298">
        <v>-66.94</v>
      </c>
      <c r="Q298">
        <v>-160.21</v>
      </c>
    </row>
    <row r="299" spans="1:17" x14ac:dyDescent="0.25">
      <c r="A299" t="s">
        <v>301</v>
      </c>
      <c r="B299">
        <v>-6.83</v>
      </c>
      <c r="C299">
        <v>-9.93</v>
      </c>
      <c r="D299">
        <v>-8.1</v>
      </c>
      <c r="E299">
        <v>-9.5500000000000007</v>
      </c>
      <c r="F299">
        <v>-9.6199999999999992</v>
      </c>
      <c r="G299">
        <v>-9.69</v>
      </c>
      <c r="H299">
        <v>-9.8699999999999992</v>
      </c>
      <c r="I299">
        <v>-8.36</v>
      </c>
      <c r="J299">
        <v>-10.6</v>
      </c>
      <c r="K299">
        <v>-24.41</v>
      </c>
      <c r="L299">
        <v>-12.32</v>
      </c>
      <c r="M299">
        <v>-12.35</v>
      </c>
      <c r="N299">
        <v>-14.89</v>
      </c>
      <c r="O299">
        <v>-22.47</v>
      </c>
      <c r="P299">
        <v>-42.41</v>
      </c>
      <c r="Q299">
        <v>-25.45</v>
      </c>
    </row>
    <row r="300" spans="1:17" x14ac:dyDescent="0.25">
      <c r="A300" t="s">
        <v>302</v>
      </c>
      <c r="B300">
        <v>-2.5099999999999998</v>
      </c>
      <c r="C300">
        <v>-3.16</v>
      </c>
      <c r="D300">
        <v>-3.15</v>
      </c>
      <c r="E300">
        <v>-3.72</v>
      </c>
      <c r="F300">
        <v>-7.24</v>
      </c>
      <c r="G300">
        <v>-11.8</v>
      </c>
      <c r="H300">
        <v>-14.31</v>
      </c>
      <c r="I300">
        <v>-10.19</v>
      </c>
      <c r="J300">
        <v>-13.91</v>
      </c>
      <c r="K300">
        <v>-19.850000000000001</v>
      </c>
      <c r="L300">
        <v>-25.71</v>
      </c>
      <c r="M300">
        <v>-30.66</v>
      </c>
      <c r="N300">
        <v>-31.03</v>
      </c>
      <c r="O300">
        <v>-34.51</v>
      </c>
      <c r="P300">
        <v>-27.87</v>
      </c>
      <c r="Q300">
        <v>-22.8</v>
      </c>
    </row>
    <row r="301" spans="1:17" x14ac:dyDescent="0.25">
      <c r="A301" t="s">
        <v>303</v>
      </c>
      <c r="B301">
        <v>-13.34</v>
      </c>
      <c r="C301">
        <v>-17.63</v>
      </c>
      <c r="D301">
        <v>-25.25</v>
      </c>
      <c r="E301">
        <v>-26.8</v>
      </c>
      <c r="F301">
        <v>-35.74</v>
      </c>
      <c r="G301">
        <v>-35.74</v>
      </c>
      <c r="H301">
        <v>-40.200000000000003</v>
      </c>
      <c r="I301">
        <v>-44.67</v>
      </c>
      <c r="J301">
        <v>-49.14</v>
      </c>
      <c r="K301">
        <v>-77.73</v>
      </c>
      <c r="L301">
        <v>-134.01</v>
      </c>
      <c r="M301">
        <v>-156.35</v>
      </c>
      <c r="N301">
        <v>-156.35</v>
      </c>
      <c r="O301">
        <v>-156.35</v>
      </c>
      <c r="P301">
        <v>-233.99</v>
      </c>
      <c r="Q301">
        <v>-185.77</v>
      </c>
    </row>
    <row r="302" spans="1:17" x14ac:dyDescent="0.25">
      <c r="A302" t="s">
        <v>304</v>
      </c>
      <c r="B302">
        <v>-7.28</v>
      </c>
      <c r="C302">
        <v>-12.73</v>
      </c>
      <c r="D302">
        <v>-22.38</v>
      </c>
      <c r="E302">
        <v>-28.39</v>
      </c>
      <c r="F302">
        <v>-38.64</v>
      </c>
      <c r="G302">
        <v>-20.68</v>
      </c>
      <c r="H302">
        <v>-51.02</v>
      </c>
      <c r="I302">
        <v>-62.35</v>
      </c>
      <c r="J302">
        <v>-85.03</v>
      </c>
      <c r="K302">
        <v>-120.87</v>
      </c>
      <c r="L302">
        <v>-168.16</v>
      </c>
      <c r="M302">
        <v>-238.87</v>
      </c>
      <c r="N302">
        <v>-251.58</v>
      </c>
      <c r="O302">
        <v>-271.75</v>
      </c>
      <c r="P302">
        <v>-271.27</v>
      </c>
      <c r="Q302">
        <v>-160.97</v>
      </c>
    </row>
    <row r="303" spans="1:17" x14ac:dyDescent="0.25">
      <c r="A303" t="s">
        <v>305</v>
      </c>
      <c r="B303">
        <v>-55.96</v>
      </c>
      <c r="C303">
        <v>-63.66</v>
      </c>
      <c r="D303">
        <v>-117.58</v>
      </c>
      <c r="E303">
        <v>-150.35</v>
      </c>
      <c r="F303">
        <v>-423.43</v>
      </c>
      <c r="G303">
        <v>-101.32</v>
      </c>
      <c r="H303">
        <v>-281.77999999999997</v>
      </c>
      <c r="I303">
        <v>-278.13</v>
      </c>
      <c r="J303">
        <v>-548.08000000000004</v>
      </c>
      <c r="K303">
        <v>-704.22</v>
      </c>
      <c r="L303">
        <v>-765.84</v>
      </c>
      <c r="M303">
        <v>-800.05</v>
      </c>
      <c r="N303">
        <v>-860.09</v>
      </c>
      <c r="O303">
        <v>-744.42</v>
      </c>
      <c r="P303">
        <v>-839.11</v>
      </c>
      <c r="Q303">
        <v>-923.01</v>
      </c>
    </row>
    <row r="304" spans="1:17" x14ac:dyDescent="0.25">
      <c r="A304" t="s">
        <v>306</v>
      </c>
    </row>
    <row r="305" spans="1:17" x14ac:dyDescent="0.25">
      <c r="A305" t="s">
        <v>307</v>
      </c>
      <c r="G305">
        <v>-8.68</v>
      </c>
      <c r="H305">
        <v>-13.97</v>
      </c>
      <c r="I305">
        <v>-23.5</v>
      </c>
      <c r="J305">
        <v>-33.69</v>
      </c>
      <c r="K305">
        <v>-33.69</v>
      </c>
      <c r="L305">
        <v>-33.86</v>
      </c>
      <c r="M305">
        <v>-35.51</v>
      </c>
      <c r="N305">
        <v>-35.51</v>
      </c>
      <c r="O305">
        <v>-42.73</v>
      </c>
      <c r="P305">
        <v>-53.4</v>
      </c>
      <c r="Q305">
        <v>-53.46</v>
      </c>
    </row>
    <row r="306" spans="1:17" x14ac:dyDescent="0.25">
      <c r="A306" t="s">
        <v>309</v>
      </c>
    </row>
    <row r="307" spans="1:17" x14ac:dyDescent="0.25">
      <c r="A307" t="s">
        <v>310</v>
      </c>
      <c r="B307">
        <v>-0.3</v>
      </c>
      <c r="C307">
        <v>-0.34</v>
      </c>
      <c r="D307">
        <v>-0.56000000000000005</v>
      </c>
      <c r="E307">
        <v>-0.56000000000000005</v>
      </c>
      <c r="F307">
        <v>-0.98</v>
      </c>
      <c r="G307">
        <v>-2.44</v>
      </c>
      <c r="H307">
        <v>-2.36</v>
      </c>
      <c r="I307">
        <v>-5.49</v>
      </c>
      <c r="J307">
        <v>-16.989999999999998</v>
      </c>
      <c r="K307">
        <v>-91.85</v>
      </c>
      <c r="L307">
        <v>-123.47</v>
      </c>
      <c r="M307">
        <v>-113.57</v>
      </c>
      <c r="N307">
        <v>-113.56</v>
      </c>
      <c r="O307">
        <v>-189.27</v>
      </c>
      <c r="P307">
        <v>-126.26</v>
      </c>
      <c r="Q307">
        <v>-168.39</v>
      </c>
    </row>
    <row r="308" spans="1:17" x14ac:dyDescent="0.25">
      <c r="A308" t="s">
        <v>311</v>
      </c>
      <c r="E308">
        <v>-197.84</v>
      </c>
      <c r="F308">
        <v>-139.91</v>
      </c>
      <c r="G308">
        <v>-140.24</v>
      </c>
      <c r="H308">
        <v>-210.35</v>
      </c>
      <c r="I308">
        <v>-210.35</v>
      </c>
      <c r="J308">
        <v>-245.24</v>
      </c>
      <c r="K308">
        <v>-244.43</v>
      </c>
      <c r="L308">
        <v>-203.69</v>
      </c>
      <c r="Q308">
        <v>-1265.6300000000001</v>
      </c>
    </row>
    <row r="309" spans="1:17" x14ac:dyDescent="0.25">
      <c r="A309" t="s">
        <v>312</v>
      </c>
      <c r="M309">
        <v>0</v>
      </c>
      <c r="N309">
        <v>-0.4</v>
      </c>
      <c r="O309">
        <v>-10.01</v>
      </c>
      <c r="Q309">
        <v>-5.72</v>
      </c>
    </row>
    <row r="310" spans="1:17" x14ac:dyDescent="0.25">
      <c r="A310" t="s">
        <v>313</v>
      </c>
      <c r="B310">
        <v>-16.39</v>
      </c>
      <c r="C310">
        <v>-32.51</v>
      </c>
      <c r="D310">
        <v>-32.049999999999997</v>
      </c>
      <c r="E310">
        <v>-39.380000000000003</v>
      </c>
      <c r="F310">
        <v>-47.22</v>
      </c>
      <c r="G310">
        <v>-32.5</v>
      </c>
      <c r="H310">
        <v>-47.73</v>
      </c>
      <c r="I310">
        <v>-46.67</v>
      </c>
      <c r="J310">
        <v>-47.07</v>
      </c>
      <c r="K310">
        <v>-47.28</v>
      </c>
      <c r="L310">
        <v>-66.05</v>
      </c>
      <c r="M310">
        <v>-154.41</v>
      </c>
      <c r="N310">
        <v>-287.31</v>
      </c>
      <c r="O310">
        <v>-500.69</v>
      </c>
      <c r="P310">
        <v>-451.7</v>
      </c>
      <c r="Q310">
        <v>-548.48</v>
      </c>
    </row>
    <row r="311" spans="1:17" x14ac:dyDescent="0.25">
      <c r="A311" t="s">
        <v>314</v>
      </c>
      <c r="B311">
        <v>-39.700000000000003</v>
      </c>
      <c r="C311">
        <v>-42.7</v>
      </c>
      <c r="D311">
        <v>-43.2</v>
      </c>
      <c r="E311">
        <v>-57.8</v>
      </c>
      <c r="F311">
        <v>-101.1</v>
      </c>
      <c r="G311">
        <v>-129.9</v>
      </c>
      <c r="H311">
        <v>-144.4</v>
      </c>
      <c r="I311">
        <v>-101.1</v>
      </c>
      <c r="J311">
        <v>-173.3</v>
      </c>
      <c r="K311">
        <v>-216.7</v>
      </c>
      <c r="L311">
        <v>-216.7</v>
      </c>
      <c r="M311">
        <v>-241.7</v>
      </c>
      <c r="N311">
        <v>-362.5</v>
      </c>
      <c r="O311">
        <v>-755.2</v>
      </c>
      <c r="P311">
        <v>-1057.3</v>
      </c>
      <c r="Q311">
        <v>-2265.6</v>
      </c>
    </row>
    <row r="312" spans="1:17" x14ac:dyDescent="0.25">
      <c r="A312" t="s">
        <v>315</v>
      </c>
    </row>
    <row r="313" spans="1:17" x14ac:dyDescent="0.25">
      <c r="A313" t="s">
        <v>546</v>
      </c>
    </row>
    <row r="314" spans="1:17" x14ac:dyDescent="0.25">
      <c r="A314" t="s">
        <v>547</v>
      </c>
      <c r="D314">
        <v>-0.1</v>
      </c>
      <c r="E314">
        <v>-5.73</v>
      </c>
      <c r="F314">
        <v>-0.09</v>
      </c>
      <c r="G314">
        <v>-11.35</v>
      </c>
      <c r="H314">
        <v>-10.89</v>
      </c>
      <c r="I314">
        <v>-21.65</v>
      </c>
      <c r="J314">
        <v>-43.29</v>
      </c>
      <c r="K314">
        <v>-54.16</v>
      </c>
      <c r="L314">
        <v>-64.97</v>
      </c>
      <c r="M314">
        <v>-75.84</v>
      </c>
      <c r="N314">
        <v>-75.959999999999994</v>
      </c>
      <c r="O314">
        <v>-32.729999999999997</v>
      </c>
      <c r="P314">
        <v>-31.72</v>
      </c>
      <c r="Q314">
        <v>-2.74</v>
      </c>
    </row>
    <row r="315" spans="1:17" x14ac:dyDescent="0.25">
      <c r="A315" t="s">
        <v>317</v>
      </c>
      <c r="B315">
        <v>-11.76</v>
      </c>
      <c r="C315">
        <v>-13.15</v>
      </c>
      <c r="D315">
        <v>-16.829999999999998</v>
      </c>
      <c r="E315">
        <v>-16.809999999999999</v>
      </c>
      <c r="F315">
        <v>-25.18</v>
      </c>
      <c r="G315">
        <v>-50.4</v>
      </c>
      <c r="H315">
        <v>-16.82</v>
      </c>
      <c r="I315">
        <v>-29.46</v>
      </c>
      <c r="J315">
        <v>-189.94</v>
      </c>
      <c r="M315">
        <v>-4.1500000000000004</v>
      </c>
      <c r="N315">
        <v>-14.22</v>
      </c>
      <c r="O315">
        <v>-9.93</v>
      </c>
      <c r="P315">
        <v>-12.45</v>
      </c>
      <c r="Q315">
        <v>-18.260000000000002</v>
      </c>
    </row>
    <row r="316" spans="1:17" x14ac:dyDescent="0.25">
      <c r="A316" t="s">
        <v>318</v>
      </c>
    </row>
    <row r="317" spans="1:17" x14ac:dyDescent="0.25">
      <c r="A317" t="s">
        <v>319</v>
      </c>
      <c r="B317">
        <v>-0.63</v>
      </c>
      <c r="C317">
        <v>-1.19</v>
      </c>
      <c r="D317">
        <v>-2.67</v>
      </c>
      <c r="E317">
        <v>-2.9</v>
      </c>
      <c r="F317">
        <v>-2.9</v>
      </c>
      <c r="G317">
        <v>-2.9</v>
      </c>
      <c r="H317">
        <v>-2.9</v>
      </c>
      <c r="I317">
        <v>-3.58</v>
      </c>
      <c r="J317">
        <v>-6.28</v>
      </c>
      <c r="K317">
        <v>-6.66</v>
      </c>
      <c r="L317">
        <v>-5.65</v>
      </c>
      <c r="M317">
        <v>-5.69</v>
      </c>
      <c r="N317">
        <v>-10.47</v>
      </c>
      <c r="O317">
        <v>-12.54</v>
      </c>
      <c r="P317">
        <v>-17.260000000000002</v>
      </c>
      <c r="Q317">
        <v>-22.18</v>
      </c>
    </row>
    <row r="318" spans="1:17" x14ac:dyDescent="0.25">
      <c r="A318" t="s">
        <v>320</v>
      </c>
      <c r="E318">
        <v>-5.89</v>
      </c>
      <c r="F318">
        <v>-3.47</v>
      </c>
      <c r="G318">
        <v>-8.77</v>
      </c>
      <c r="H318">
        <v>-8.81</v>
      </c>
      <c r="I318">
        <v>-4.5999999999999996</v>
      </c>
      <c r="J318">
        <v>-15</v>
      </c>
      <c r="K318">
        <v>-17.600000000000001</v>
      </c>
      <c r="L318">
        <v>-21.4</v>
      </c>
      <c r="M318">
        <v>-92.4</v>
      </c>
      <c r="N318">
        <v>-143.80000000000001</v>
      </c>
      <c r="O318">
        <v>-215.1</v>
      </c>
      <c r="P318">
        <v>-193.4</v>
      </c>
      <c r="Q318">
        <v>-214.2</v>
      </c>
    </row>
    <row r="319" spans="1:17" x14ac:dyDescent="0.25">
      <c r="A319" t="s">
        <v>321</v>
      </c>
    </row>
    <row r="320" spans="1:17" x14ac:dyDescent="0.25">
      <c r="A320" t="s">
        <v>322</v>
      </c>
      <c r="B320">
        <v>-7.8</v>
      </c>
      <c r="C320">
        <v>-11.73</v>
      </c>
      <c r="D320">
        <v>-15.61</v>
      </c>
      <c r="E320">
        <v>-23.42</v>
      </c>
      <c r="F320">
        <v>-26.94</v>
      </c>
      <c r="G320">
        <v>-35.17</v>
      </c>
      <c r="H320">
        <v>-47.87</v>
      </c>
      <c r="I320">
        <v>-47.88</v>
      </c>
      <c r="J320">
        <v>-67.7</v>
      </c>
      <c r="K320">
        <v>-106.3</v>
      </c>
      <c r="L320">
        <v>-88.9</v>
      </c>
      <c r="M320">
        <v>-117.5</v>
      </c>
      <c r="N320">
        <v>-220.2</v>
      </c>
      <c r="O320">
        <v>-592.79999999999995</v>
      </c>
      <c r="P320">
        <v>-1.6</v>
      </c>
      <c r="Q320">
        <v>-420.3</v>
      </c>
    </row>
    <row r="321" spans="1:17" x14ac:dyDescent="0.25">
      <c r="A321" t="s">
        <v>323</v>
      </c>
      <c r="H321">
        <v>-11.36</v>
      </c>
      <c r="I321">
        <v>-11.36</v>
      </c>
      <c r="J321">
        <v>-17.190000000000001</v>
      </c>
      <c r="K321">
        <v>-34.729999999999997</v>
      </c>
      <c r="L321">
        <v>-21.77</v>
      </c>
      <c r="M321">
        <v>-28.03</v>
      </c>
      <c r="N321">
        <v>-41.73</v>
      </c>
      <c r="O321">
        <v>-74.17</v>
      </c>
      <c r="P321">
        <v>-43.19</v>
      </c>
      <c r="Q321">
        <v>-110.95</v>
      </c>
    </row>
    <row r="322" spans="1:17" x14ac:dyDescent="0.25">
      <c r="A322" t="s">
        <v>324</v>
      </c>
      <c r="B322">
        <v>-5.84</v>
      </c>
      <c r="C322">
        <v>-25.02</v>
      </c>
      <c r="D322">
        <v>-27.29</v>
      </c>
      <c r="E322">
        <v>-55.39</v>
      </c>
      <c r="F322">
        <v>-73.22</v>
      </c>
      <c r="G322">
        <v>-80.66</v>
      </c>
      <c r="H322">
        <v>-48.62</v>
      </c>
      <c r="I322">
        <v>-85.8</v>
      </c>
      <c r="J322">
        <v>-98.05</v>
      </c>
      <c r="K322">
        <v>-158.66999999999999</v>
      </c>
      <c r="L322">
        <v>-415.01</v>
      </c>
      <c r="M322">
        <v>-417.79</v>
      </c>
      <c r="N322">
        <v>-172.19</v>
      </c>
      <c r="O322">
        <v>-404.2</v>
      </c>
      <c r="P322">
        <v>-505.49</v>
      </c>
      <c r="Q322">
        <v>-394.93</v>
      </c>
    </row>
    <row r="323" spans="1:17" x14ac:dyDescent="0.25">
      <c r="A323" t="s">
        <v>326</v>
      </c>
      <c r="L323">
        <v>-172.76</v>
      </c>
      <c r="M323">
        <v>-411.68</v>
      </c>
      <c r="N323">
        <v>-232.26</v>
      </c>
      <c r="O323">
        <v>-383.27</v>
      </c>
      <c r="Q323">
        <v>-769.64</v>
      </c>
    </row>
    <row r="324" spans="1:17" x14ac:dyDescent="0.25">
      <c r="A324" t="s">
        <v>327</v>
      </c>
      <c r="H324">
        <v>-55.97</v>
      </c>
      <c r="I324">
        <v>-31.83</v>
      </c>
      <c r="J324">
        <v>-23.3</v>
      </c>
      <c r="K324">
        <v>-28.07</v>
      </c>
      <c r="L324">
        <v>-42</v>
      </c>
      <c r="M324">
        <v>-52.65</v>
      </c>
      <c r="N324">
        <v>-56.76</v>
      </c>
      <c r="O324">
        <v>-66</v>
      </c>
      <c r="P324">
        <v>-167.7</v>
      </c>
      <c r="Q324">
        <v>-148.49</v>
      </c>
    </row>
    <row r="325" spans="1:17" x14ac:dyDescent="0.25">
      <c r="A325" t="s">
        <v>328</v>
      </c>
      <c r="B325">
        <v>-1.61</v>
      </c>
      <c r="C325">
        <v>-3.17</v>
      </c>
      <c r="D325">
        <v>-5.14</v>
      </c>
      <c r="E325">
        <v>-10.76</v>
      </c>
      <c r="F325">
        <v>-24.54</v>
      </c>
      <c r="G325">
        <v>-22.83</v>
      </c>
      <c r="H325">
        <v>-34.770000000000003</v>
      </c>
      <c r="I325">
        <v>-25.13</v>
      </c>
      <c r="J325">
        <v>-38.869999999999997</v>
      </c>
      <c r="K325">
        <v>-29.77</v>
      </c>
      <c r="L325">
        <v>-8.9499999999999993</v>
      </c>
      <c r="M325">
        <v>-9.02</v>
      </c>
      <c r="N325">
        <v>-6.09</v>
      </c>
      <c r="O325">
        <v>-22.28</v>
      </c>
      <c r="P325">
        <v>-33.369999999999997</v>
      </c>
      <c r="Q325">
        <v>-22.24</v>
      </c>
    </row>
    <row r="326" spans="1:17" x14ac:dyDescent="0.25">
      <c r="A326" t="s">
        <v>329</v>
      </c>
      <c r="B326">
        <v>-100</v>
      </c>
      <c r="C326">
        <v>-88.2</v>
      </c>
      <c r="D326">
        <v>-143.37</v>
      </c>
      <c r="E326">
        <v>-164.2</v>
      </c>
      <c r="F326">
        <v>-263.39999999999998</v>
      </c>
      <c r="G326">
        <v>-358</v>
      </c>
      <c r="H326">
        <v>-371.66</v>
      </c>
      <c r="I326">
        <v>-230.01</v>
      </c>
      <c r="J326">
        <v>-669.17</v>
      </c>
      <c r="K326">
        <v>-714.85</v>
      </c>
      <c r="L326">
        <v>-995.87</v>
      </c>
      <c r="M326">
        <v>-858.37</v>
      </c>
      <c r="N326">
        <v>-772.03</v>
      </c>
      <c r="O326">
        <v>-1461.33</v>
      </c>
      <c r="P326">
        <v>-2524.13</v>
      </c>
      <c r="Q326">
        <v>-1251.6400000000001</v>
      </c>
    </row>
    <row r="327" spans="1:17" x14ac:dyDescent="0.25">
      <c r="A327" t="s">
        <v>330</v>
      </c>
      <c r="D327">
        <v>-21.77</v>
      </c>
      <c r="E327">
        <v>-24.15</v>
      </c>
      <c r="F327">
        <v>-26.36</v>
      </c>
      <c r="G327">
        <v>-29.65</v>
      </c>
      <c r="H327">
        <v>-37.950000000000003</v>
      </c>
      <c r="I327">
        <v>-39.22</v>
      </c>
      <c r="J327">
        <v>-47.26</v>
      </c>
      <c r="K327">
        <v>-49.61</v>
      </c>
      <c r="L327">
        <v>-54.45</v>
      </c>
      <c r="M327">
        <v>-54.23</v>
      </c>
      <c r="N327">
        <v>-62.38</v>
      </c>
      <c r="O327">
        <v>-58</v>
      </c>
      <c r="P327">
        <v>-61.3</v>
      </c>
      <c r="Q327">
        <v>-76.7</v>
      </c>
    </row>
    <row r="328" spans="1:17" x14ac:dyDescent="0.25">
      <c r="A328" t="s">
        <v>331</v>
      </c>
      <c r="B328">
        <v>-226.49</v>
      </c>
      <c r="C328">
        <v>-264.92</v>
      </c>
      <c r="D328">
        <v>-379.24</v>
      </c>
      <c r="E328">
        <v>-650.04</v>
      </c>
      <c r="F328">
        <v>-0.28999999999999998</v>
      </c>
      <c r="G328">
        <v>-431.68</v>
      </c>
      <c r="H328">
        <v>-196.27</v>
      </c>
      <c r="I328">
        <v>-588.20000000000005</v>
      </c>
      <c r="J328">
        <v>-196.05</v>
      </c>
      <c r="K328">
        <v>-448.4</v>
      </c>
      <c r="L328">
        <v>-740.63</v>
      </c>
      <c r="M328">
        <v>-505.08</v>
      </c>
      <c r="N328">
        <v>-761.53</v>
      </c>
      <c r="O328">
        <v>-445.42</v>
      </c>
      <c r="P328">
        <v>-1590.94</v>
      </c>
      <c r="Q328">
        <v>-774.66</v>
      </c>
    </row>
    <row r="329" spans="1:17" x14ac:dyDescent="0.25">
      <c r="A329" t="s">
        <v>332</v>
      </c>
      <c r="B329">
        <v>-39.65</v>
      </c>
      <c r="C329">
        <v>-44.73</v>
      </c>
      <c r="D329">
        <v>-109.71</v>
      </c>
      <c r="E329">
        <v>-404.35</v>
      </c>
      <c r="F329">
        <v>-529.37</v>
      </c>
      <c r="G329">
        <v>-643.20000000000005</v>
      </c>
      <c r="H329">
        <v>-622.46</v>
      </c>
      <c r="I329">
        <v>-765.22</v>
      </c>
      <c r="J329">
        <v>-852.59</v>
      </c>
      <c r="K329">
        <v>-1645.57</v>
      </c>
      <c r="L329">
        <v>-2180.7800000000002</v>
      </c>
      <c r="M329">
        <v>-4956.6000000000004</v>
      </c>
      <c r="N329">
        <v>-2874.59</v>
      </c>
      <c r="O329">
        <v>-5988.28</v>
      </c>
      <c r="P329">
        <v>-1461.41</v>
      </c>
      <c r="Q329">
        <v>-2392.25</v>
      </c>
    </row>
    <row r="330" spans="1:17" x14ac:dyDescent="0.25">
      <c r="A330" t="s">
        <v>333</v>
      </c>
      <c r="B330">
        <v>-1107.9000000000001</v>
      </c>
      <c r="C330">
        <v>-308</v>
      </c>
      <c r="D330">
        <v>-2071.8000000000002</v>
      </c>
      <c r="E330">
        <v>-2638.6</v>
      </c>
      <c r="F330">
        <v>-2638.5</v>
      </c>
      <c r="G330">
        <v>-2885.9</v>
      </c>
      <c r="H330">
        <v>-2968.3</v>
      </c>
      <c r="I330">
        <v>-3133.27</v>
      </c>
      <c r="J330">
        <v>-3133.26</v>
      </c>
      <c r="K330">
        <v>-3545.55</v>
      </c>
      <c r="L330">
        <v>-3504.34</v>
      </c>
      <c r="M330">
        <v>-4947.28</v>
      </c>
      <c r="N330">
        <v>-12368.21</v>
      </c>
      <c r="O330">
        <v>-2762.24</v>
      </c>
      <c r="P330">
        <v>-3595.03</v>
      </c>
      <c r="Q330">
        <v>-4040.28</v>
      </c>
    </row>
    <row r="331" spans="1:17" x14ac:dyDescent="0.25">
      <c r="A331" t="s">
        <v>548</v>
      </c>
    </row>
    <row r="332" spans="1:17" x14ac:dyDescent="0.25">
      <c r="A332" t="s">
        <v>334</v>
      </c>
      <c r="E332">
        <v>-3.29</v>
      </c>
      <c r="F332">
        <v>-3.35</v>
      </c>
      <c r="G332">
        <v>-3.4</v>
      </c>
      <c r="I332">
        <v>-10.64</v>
      </c>
      <c r="J332">
        <v>-6.52</v>
      </c>
      <c r="K332">
        <v>-10.67</v>
      </c>
      <c r="L332">
        <v>-14.36</v>
      </c>
      <c r="M332">
        <v>-19.350000000000001</v>
      </c>
      <c r="N332">
        <v>-19.93</v>
      </c>
      <c r="O332">
        <v>-26.1</v>
      </c>
      <c r="P332">
        <v>-141</v>
      </c>
      <c r="Q332">
        <v>-181.4</v>
      </c>
    </row>
    <row r="333" spans="1:17" x14ac:dyDescent="0.25">
      <c r="A333" t="s">
        <v>335</v>
      </c>
      <c r="B333">
        <v>-257.72000000000003</v>
      </c>
      <c r="C333">
        <v>-386.59</v>
      </c>
      <c r="D333">
        <v>-437.11</v>
      </c>
      <c r="E333">
        <v>-293.87</v>
      </c>
      <c r="F333">
        <v>-587.74</v>
      </c>
      <c r="G333">
        <v>-527.66</v>
      </c>
      <c r="H333">
        <v>-376.91</v>
      </c>
      <c r="I333">
        <v>-301.52999999999997</v>
      </c>
      <c r="J333">
        <v>-225.39</v>
      </c>
      <c r="K333">
        <v>-415.55</v>
      </c>
      <c r="L333">
        <v>-221.06</v>
      </c>
      <c r="M333">
        <v>-515.48</v>
      </c>
      <c r="N333">
        <v>-506.5</v>
      </c>
      <c r="O333">
        <v>-451.02</v>
      </c>
      <c r="P333">
        <v>-686.19</v>
      </c>
      <c r="Q333">
        <v>-908.48</v>
      </c>
    </row>
    <row r="334" spans="1:17" x14ac:dyDescent="0.25">
      <c r="A334" t="s">
        <v>549</v>
      </c>
      <c r="B334">
        <v>-98.12</v>
      </c>
      <c r="C334">
        <v>-338.44</v>
      </c>
      <c r="D334">
        <v>-48.26</v>
      </c>
      <c r="E334">
        <v>-35.46</v>
      </c>
      <c r="F334">
        <v>-40.74</v>
      </c>
      <c r="G334">
        <v>-52.83</v>
      </c>
      <c r="H334">
        <v>-32.6</v>
      </c>
      <c r="I334">
        <v>-29.43</v>
      </c>
      <c r="J334">
        <v>-51.51</v>
      </c>
      <c r="K334">
        <v>-41.7</v>
      </c>
      <c r="L334">
        <v>-38.270000000000003</v>
      </c>
      <c r="O334">
        <v>-10.039999999999999</v>
      </c>
      <c r="P334">
        <v>-71.44</v>
      </c>
      <c r="Q334">
        <v>-50.19</v>
      </c>
    </row>
    <row r="335" spans="1:17" x14ac:dyDescent="0.25">
      <c r="A335" t="s">
        <v>336</v>
      </c>
      <c r="B335">
        <v>-2.61</v>
      </c>
      <c r="C335">
        <v>-3.93</v>
      </c>
      <c r="D335">
        <v>-7.38</v>
      </c>
      <c r="E335">
        <v>-12.27</v>
      </c>
      <c r="F335">
        <v>-12.25</v>
      </c>
      <c r="G335">
        <v>-24.9</v>
      </c>
      <c r="H335">
        <v>-50.87</v>
      </c>
      <c r="I335">
        <v>-66.12</v>
      </c>
      <c r="J335">
        <v>-74.58</v>
      </c>
      <c r="K335">
        <v>-49.69</v>
      </c>
      <c r="L335">
        <v>-39.14</v>
      </c>
      <c r="M335">
        <v>-49.16</v>
      </c>
      <c r="N335">
        <v>-40.67</v>
      </c>
      <c r="O335">
        <v>-42.09</v>
      </c>
      <c r="P335">
        <v>-25.29</v>
      </c>
      <c r="Q335">
        <v>-16.87</v>
      </c>
    </row>
    <row r="336" spans="1:17" x14ac:dyDescent="0.25">
      <c r="A336" t="s">
        <v>337</v>
      </c>
      <c r="D336">
        <v>-1.1000000000000001</v>
      </c>
      <c r="E336">
        <v>-1.37</v>
      </c>
      <c r="F336">
        <v>-3.4</v>
      </c>
      <c r="G336">
        <v>-4.6500000000000004</v>
      </c>
      <c r="H336">
        <v>-10.46</v>
      </c>
      <c r="I336">
        <v>-13.36</v>
      </c>
      <c r="J336">
        <v>-16.399999999999999</v>
      </c>
      <c r="K336">
        <v>-19.04</v>
      </c>
      <c r="L336">
        <v>-83.18</v>
      </c>
      <c r="M336">
        <v>-16.95</v>
      </c>
      <c r="N336">
        <v>-18.329999999999998</v>
      </c>
      <c r="O336">
        <v>-21.62</v>
      </c>
      <c r="P336">
        <v>-34.299999999999997</v>
      </c>
      <c r="Q336">
        <v>-35.03</v>
      </c>
    </row>
    <row r="337" spans="1:17" x14ac:dyDescent="0.25">
      <c r="A337" t="s">
        <v>338</v>
      </c>
    </row>
    <row r="338" spans="1:17" x14ac:dyDescent="0.25">
      <c r="A338" t="s">
        <v>550</v>
      </c>
      <c r="B338">
        <v>-0.1</v>
      </c>
      <c r="E338">
        <v>-0.42</v>
      </c>
      <c r="F338">
        <v>-0.85</v>
      </c>
      <c r="G338">
        <v>-0.85</v>
      </c>
      <c r="H338">
        <v>-0.85</v>
      </c>
      <c r="I338">
        <v>-1.23</v>
      </c>
      <c r="J338">
        <v>-5.34</v>
      </c>
      <c r="K338">
        <v>-4.93</v>
      </c>
      <c r="L338">
        <v>-5.77</v>
      </c>
      <c r="M338">
        <v>-7.04</v>
      </c>
      <c r="N338">
        <v>-9.16</v>
      </c>
      <c r="O338">
        <v>-21.14</v>
      </c>
      <c r="Q338">
        <v>-15.5</v>
      </c>
    </row>
    <row r="339" spans="1:17" x14ac:dyDescent="0.25">
      <c r="A339" t="s">
        <v>341</v>
      </c>
    </row>
    <row r="340" spans="1:17" x14ac:dyDescent="0.25">
      <c r="A340" t="s">
        <v>551</v>
      </c>
    </row>
    <row r="341" spans="1:17" x14ac:dyDescent="0.25">
      <c r="A341" t="s">
        <v>342</v>
      </c>
      <c r="B341">
        <v>-1.54</v>
      </c>
      <c r="C341">
        <v>-2.13</v>
      </c>
      <c r="D341">
        <v>-2.9</v>
      </c>
      <c r="E341">
        <v>-2.93</v>
      </c>
      <c r="F341">
        <v>-2.96</v>
      </c>
      <c r="G341">
        <v>-8.2100000000000009</v>
      </c>
      <c r="H341">
        <v>-4.4800000000000004</v>
      </c>
      <c r="I341">
        <v>-5.98</v>
      </c>
      <c r="J341">
        <v>-4.47</v>
      </c>
      <c r="K341">
        <v>-6.94</v>
      </c>
      <c r="L341">
        <v>-6.93</v>
      </c>
      <c r="M341">
        <v>-6.97</v>
      </c>
      <c r="N341">
        <v>-6.89</v>
      </c>
      <c r="O341">
        <v>-15.62</v>
      </c>
      <c r="P341">
        <v>-5.97</v>
      </c>
      <c r="Q341">
        <v>-16.420000000000002</v>
      </c>
    </row>
    <row r="342" spans="1:17" x14ac:dyDescent="0.25">
      <c r="A342" t="s">
        <v>344</v>
      </c>
      <c r="H342">
        <v>-5.71</v>
      </c>
      <c r="I342">
        <v>-8.39</v>
      </c>
      <c r="J342">
        <v>-6.26</v>
      </c>
      <c r="K342">
        <v>-32.82</v>
      </c>
      <c r="L342">
        <v>-65.64</v>
      </c>
      <c r="M342">
        <v>-67.38</v>
      </c>
      <c r="N342">
        <v>-67.38</v>
      </c>
      <c r="O342">
        <v>-133.53</v>
      </c>
      <c r="Q342">
        <v>-67.92</v>
      </c>
    </row>
    <row r="343" spans="1:17" x14ac:dyDescent="0.25">
      <c r="A343" t="s">
        <v>345</v>
      </c>
      <c r="B343">
        <v>-4417.3500000000004</v>
      </c>
      <c r="C343">
        <v>-3850.26</v>
      </c>
      <c r="D343">
        <v>-4269.1499999999996</v>
      </c>
      <c r="E343">
        <v>-6417.03</v>
      </c>
      <c r="F343">
        <v>-6702.99</v>
      </c>
      <c r="G343">
        <v>-6629.28</v>
      </c>
      <c r="H343">
        <v>-6841.94</v>
      </c>
      <c r="I343">
        <v>-6842.3</v>
      </c>
      <c r="J343">
        <v>-10048.129999999999</v>
      </c>
      <c r="K343">
        <v>-7268.89</v>
      </c>
      <c r="L343">
        <v>-9414.07</v>
      </c>
      <c r="M343">
        <v>-8339.9500000000007</v>
      </c>
      <c r="N343">
        <v>-7913.31</v>
      </c>
      <c r="O343">
        <v>-4916.87</v>
      </c>
      <c r="P343">
        <v>-9516.85</v>
      </c>
      <c r="Q343">
        <v>-7762.59</v>
      </c>
    </row>
    <row r="344" spans="1:17" x14ac:dyDescent="0.25">
      <c r="A344" t="s">
        <v>346</v>
      </c>
      <c r="B344">
        <v>-245.89</v>
      </c>
      <c r="C344">
        <v>-320.95999999999998</v>
      </c>
      <c r="D344">
        <v>-299.61</v>
      </c>
      <c r="E344">
        <v>-573.51</v>
      </c>
      <c r="F344">
        <v>-567.11</v>
      </c>
      <c r="G344">
        <v>-428</v>
      </c>
      <c r="H344">
        <v>-642.01</v>
      </c>
      <c r="I344">
        <v>-764.52</v>
      </c>
      <c r="J344">
        <v>-817.55</v>
      </c>
      <c r="K344">
        <v>-1310.47</v>
      </c>
      <c r="L344">
        <v>-1683.17</v>
      </c>
      <c r="M344">
        <v>-1905.46</v>
      </c>
      <c r="N344">
        <v>-632.57000000000005</v>
      </c>
      <c r="O344">
        <v>-1305.33</v>
      </c>
      <c r="P344">
        <v>-1494.58</v>
      </c>
      <c r="Q344">
        <v>-1707.2</v>
      </c>
    </row>
    <row r="345" spans="1:17" x14ac:dyDescent="0.25">
      <c r="A345" t="s">
        <v>347</v>
      </c>
      <c r="E345">
        <v>-0.44</v>
      </c>
      <c r="F345">
        <v>-1.65</v>
      </c>
      <c r="G345">
        <v>-17.23</v>
      </c>
      <c r="I345">
        <v>-43.28</v>
      </c>
      <c r="J345">
        <v>-0.01</v>
      </c>
      <c r="M345">
        <v>0</v>
      </c>
      <c r="N345">
        <v>-12.3</v>
      </c>
      <c r="O345">
        <v>-10.71</v>
      </c>
      <c r="P345">
        <v>-11.38</v>
      </c>
      <c r="Q345">
        <v>-15.65</v>
      </c>
    </row>
    <row r="346" spans="1:17" x14ac:dyDescent="0.25">
      <c r="A346" t="s">
        <v>348</v>
      </c>
      <c r="B346">
        <v>-4.66</v>
      </c>
      <c r="C346">
        <v>-10.52</v>
      </c>
      <c r="D346">
        <v>-29.52</v>
      </c>
      <c r="E346">
        <v>-42.82</v>
      </c>
      <c r="F346">
        <v>-43.64</v>
      </c>
      <c r="M346">
        <v>0</v>
      </c>
      <c r="N346">
        <v>-4101.78</v>
      </c>
      <c r="O346">
        <v>-1525.94</v>
      </c>
      <c r="P346">
        <v>-850.12</v>
      </c>
      <c r="Q346">
        <v>-1449.92</v>
      </c>
    </row>
    <row r="347" spans="1:17" x14ac:dyDescent="0.25">
      <c r="A347" t="s">
        <v>349</v>
      </c>
      <c r="L347">
        <v>0</v>
      </c>
      <c r="M347">
        <v>-55.99</v>
      </c>
      <c r="N347">
        <v>-30.55</v>
      </c>
      <c r="O347">
        <v>-20.38</v>
      </c>
      <c r="P347">
        <v>-20.37</v>
      </c>
      <c r="Q347">
        <v>-10.199999999999999</v>
      </c>
    </row>
    <row r="348" spans="1:17" x14ac:dyDescent="0.25">
      <c r="A348" t="s">
        <v>350</v>
      </c>
    </row>
    <row r="349" spans="1:17" x14ac:dyDescent="0.25">
      <c r="A349" t="s">
        <v>351</v>
      </c>
      <c r="L349">
        <v>0</v>
      </c>
      <c r="M349">
        <v>-52.36</v>
      </c>
      <c r="N349">
        <v>-31.43</v>
      </c>
      <c r="O349">
        <v>-56.98</v>
      </c>
      <c r="P349">
        <v>-60</v>
      </c>
      <c r="Q349">
        <v>-44.85</v>
      </c>
    </row>
    <row r="350" spans="1:17" x14ac:dyDescent="0.25">
      <c r="A350" t="s">
        <v>352</v>
      </c>
      <c r="C350">
        <v>-0.72</v>
      </c>
      <c r="D350">
        <v>-0.72</v>
      </c>
      <c r="J350">
        <v>-1.49</v>
      </c>
      <c r="K350">
        <v>-10.01</v>
      </c>
      <c r="L350">
        <v>-7.56</v>
      </c>
      <c r="M350">
        <v>-27.22</v>
      </c>
      <c r="N350">
        <v>-30</v>
      </c>
      <c r="O350">
        <v>-60.26</v>
      </c>
      <c r="P350">
        <v>-20.64</v>
      </c>
      <c r="Q350">
        <v>-55.03</v>
      </c>
    </row>
    <row r="351" spans="1:17" x14ac:dyDescent="0.25">
      <c r="A351" t="s">
        <v>353</v>
      </c>
      <c r="B351">
        <v>-3.3</v>
      </c>
      <c r="C351">
        <v>-3.72</v>
      </c>
      <c r="D351">
        <v>-3.73</v>
      </c>
      <c r="E351">
        <v>-3.76</v>
      </c>
      <c r="F351">
        <v>-5.82</v>
      </c>
      <c r="G351">
        <v>-3</v>
      </c>
      <c r="J351">
        <v>-6</v>
      </c>
      <c r="K351">
        <v>-6.6</v>
      </c>
      <c r="L351">
        <v>-7.67</v>
      </c>
      <c r="M351">
        <v>-12.01</v>
      </c>
      <c r="N351">
        <v>-17.59</v>
      </c>
      <c r="O351">
        <v>-29.01</v>
      </c>
      <c r="P351">
        <v>-48.61</v>
      </c>
      <c r="Q351">
        <v>-99.95</v>
      </c>
    </row>
    <row r="352" spans="1:17" x14ac:dyDescent="0.25">
      <c r="A352" t="s">
        <v>354</v>
      </c>
      <c r="M352">
        <v>0</v>
      </c>
      <c r="N352">
        <v>-9.26</v>
      </c>
      <c r="O352">
        <v>-9.26</v>
      </c>
      <c r="P352">
        <v>-16.11</v>
      </c>
      <c r="Q352">
        <v>-16.11</v>
      </c>
    </row>
    <row r="353" spans="1:17" x14ac:dyDescent="0.25">
      <c r="A353" t="s">
        <v>552</v>
      </c>
      <c r="L353">
        <v>0</v>
      </c>
      <c r="M353">
        <v>-22.46</v>
      </c>
      <c r="N353">
        <v>-56.16</v>
      </c>
      <c r="O353">
        <v>-56.16</v>
      </c>
      <c r="P353">
        <v>-67.39</v>
      </c>
      <c r="Q353">
        <v>-96.18</v>
      </c>
    </row>
    <row r="354" spans="1:17" x14ac:dyDescent="0.25">
      <c r="A354" t="s">
        <v>355</v>
      </c>
      <c r="B354">
        <v>-3.72</v>
      </c>
      <c r="D354">
        <v>-12</v>
      </c>
      <c r="E354">
        <v>-12</v>
      </c>
      <c r="F354">
        <v>-15</v>
      </c>
      <c r="G354">
        <v>-15</v>
      </c>
      <c r="H354">
        <v>-22.74</v>
      </c>
      <c r="I354">
        <v>-35.29</v>
      </c>
      <c r="J354">
        <v>-41.84</v>
      </c>
      <c r="K354">
        <v>-51.43</v>
      </c>
      <c r="L354">
        <v>-51.42</v>
      </c>
      <c r="M354">
        <v>-53.12</v>
      </c>
      <c r="N354">
        <v>-63.53</v>
      </c>
      <c r="O354">
        <v>-71.510000000000005</v>
      </c>
      <c r="P354">
        <v>-74</v>
      </c>
      <c r="Q354">
        <v>-88.8</v>
      </c>
    </row>
    <row r="355" spans="1:17" x14ac:dyDescent="0.25">
      <c r="A355" t="s">
        <v>356</v>
      </c>
      <c r="B355">
        <v>-0.9</v>
      </c>
      <c r="F355">
        <v>-6.96</v>
      </c>
      <c r="G355">
        <v>-0.04</v>
      </c>
      <c r="H355">
        <v>-3.69</v>
      </c>
      <c r="I355">
        <v>-2.69</v>
      </c>
      <c r="J355">
        <v>-3.15</v>
      </c>
      <c r="K355">
        <v>-15.08</v>
      </c>
      <c r="L355">
        <v>-6.03</v>
      </c>
      <c r="M355">
        <v>-4.6500000000000004</v>
      </c>
      <c r="N355">
        <v>-12.06</v>
      </c>
      <c r="O355">
        <v>-4.66</v>
      </c>
      <c r="P355">
        <v>-9.7100000000000009</v>
      </c>
      <c r="Q355">
        <v>-9.35</v>
      </c>
    </row>
    <row r="356" spans="1:17" x14ac:dyDescent="0.25">
      <c r="A356" t="s">
        <v>357</v>
      </c>
      <c r="C356">
        <v>-5.49</v>
      </c>
      <c r="D356">
        <v>-2.44</v>
      </c>
      <c r="E356">
        <v>-4.87</v>
      </c>
      <c r="F356">
        <v>-4.87</v>
      </c>
      <c r="G356">
        <v>-11.15</v>
      </c>
      <c r="H356">
        <v>-18.96</v>
      </c>
      <c r="I356">
        <v>-31.32</v>
      </c>
      <c r="J356">
        <v>-28.61</v>
      </c>
      <c r="K356">
        <v>-40.19</v>
      </c>
      <c r="L356">
        <v>-59.63</v>
      </c>
      <c r="M356">
        <v>-75.569999999999993</v>
      </c>
      <c r="N356">
        <v>-89.94</v>
      </c>
      <c r="O356">
        <v>-90.32</v>
      </c>
      <c r="P356">
        <v>-128.87</v>
      </c>
      <c r="Q356">
        <v>-162.41</v>
      </c>
    </row>
    <row r="357" spans="1:17" x14ac:dyDescent="0.25">
      <c r="A357" t="s">
        <v>553</v>
      </c>
      <c r="Q357">
        <v>-5.0599999999999996</v>
      </c>
    </row>
    <row r="358" spans="1:17" x14ac:dyDescent="0.25">
      <c r="A358" t="s">
        <v>358</v>
      </c>
      <c r="B358">
        <v>-0.2</v>
      </c>
      <c r="C358">
        <v>-1.18</v>
      </c>
      <c r="D358">
        <v>-1.73</v>
      </c>
      <c r="E358">
        <v>-2.2200000000000002</v>
      </c>
      <c r="F358">
        <v>-3.19</v>
      </c>
      <c r="G358">
        <v>-4.3</v>
      </c>
      <c r="H358">
        <v>-3.22</v>
      </c>
      <c r="I358">
        <v>-2.15</v>
      </c>
      <c r="J358">
        <v>-24</v>
      </c>
      <c r="K358">
        <v>-19.989999999999998</v>
      </c>
      <c r="L358">
        <v>-33.97</v>
      </c>
      <c r="M358">
        <v>-43.98</v>
      </c>
      <c r="N358">
        <v>-56.01</v>
      </c>
      <c r="O358">
        <v>-103.95</v>
      </c>
      <c r="P358">
        <v>-48</v>
      </c>
      <c r="Q358">
        <v>-79.98</v>
      </c>
    </row>
    <row r="359" spans="1:17" x14ac:dyDescent="0.25">
      <c r="A359" t="s">
        <v>359</v>
      </c>
      <c r="G359">
        <v>-93.75</v>
      </c>
      <c r="H359">
        <v>-112.5</v>
      </c>
      <c r="I359">
        <v>-131.25</v>
      </c>
      <c r="J359">
        <v>-153.05000000000001</v>
      </c>
      <c r="K359">
        <v>-174.33</v>
      </c>
      <c r="L359">
        <v>-217.92</v>
      </c>
      <c r="M359">
        <v>-219.37</v>
      </c>
      <c r="N359">
        <v>-175.49</v>
      </c>
      <c r="O359">
        <v>-150</v>
      </c>
      <c r="P359">
        <v>-187.5</v>
      </c>
      <c r="Q359">
        <v>-375</v>
      </c>
    </row>
    <row r="360" spans="1:17" x14ac:dyDescent="0.25">
      <c r="A360" t="s">
        <v>360</v>
      </c>
      <c r="B360">
        <v>-16.23</v>
      </c>
      <c r="C360">
        <v>-23.94</v>
      </c>
      <c r="D360">
        <v>-24.73</v>
      </c>
      <c r="E360">
        <v>-33.68</v>
      </c>
      <c r="F360">
        <v>-33.75</v>
      </c>
      <c r="G360">
        <v>-75.88</v>
      </c>
      <c r="H360">
        <v>-95.2</v>
      </c>
      <c r="I360">
        <v>-43.32</v>
      </c>
      <c r="J360">
        <v>-86.26</v>
      </c>
      <c r="K360">
        <v>-14.13</v>
      </c>
      <c r="L360">
        <v>-20.66</v>
      </c>
      <c r="M360">
        <v>-1161.1099999999999</v>
      </c>
      <c r="N360">
        <v>-1.38</v>
      </c>
      <c r="O360">
        <v>-50.24</v>
      </c>
      <c r="P360">
        <v>-68.62</v>
      </c>
      <c r="Q360">
        <v>-91.73</v>
      </c>
    </row>
    <row r="361" spans="1:17" x14ac:dyDescent="0.25">
      <c r="A361" t="s">
        <v>361</v>
      </c>
      <c r="B361">
        <v>-1.91</v>
      </c>
      <c r="C361">
        <v>-2.65</v>
      </c>
      <c r="D361">
        <v>-5.0199999999999996</v>
      </c>
      <c r="E361">
        <v>-3.03</v>
      </c>
      <c r="F361">
        <v>-0.04</v>
      </c>
      <c r="G361">
        <v>-5.87</v>
      </c>
      <c r="H361">
        <v>-11.73</v>
      </c>
      <c r="I361">
        <v>-0.04</v>
      </c>
      <c r="J361">
        <v>-16.47</v>
      </c>
      <c r="K361">
        <v>-16.52</v>
      </c>
      <c r="L361">
        <v>-13.65</v>
      </c>
      <c r="M361">
        <v>-1.71</v>
      </c>
      <c r="N361">
        <v>-7.0000000000000007E-2</v>
      </c>
      <c r="O361">
        <v>-3.45</v>
      </c>
      <c r="P361">
        <v>-29.3</v>
      </c>
      <c r="Q361">
        <v>-21.01</v>
      </c>
    </row>
    <row r="362" spans="1:17" x14ac:dyDescent="0.25">
      <c r="A362" t="s">
        <v>362</v>
      </c>
      <c r="D362">
        <v>-2.4500000000000002</v>
      </c>
      <c r="E362">
        <v>-2.34</v>
      </c>
      <c r="F362">
        <v>-2.7</v>
      </c>
      <c r="G362">
        <v>-9.39</v>
      </c>
      <c r="H362">
        <v>-16.73</v>
      </c>
      <c r="I362">
        <v>-14.29</v>
      </c>
      <c r="J362">
        <v>-20.350000000000001</v>
      </c>
      <c r="K362">
        <v>-29.82</v>
      </c>
      <c r="L362">
        <v>-33.53</v>
      </c>
      <c r="M362">
        <v>-37.14</v>
      </c>
      <c r="N362">
        <v>-37.14</v>
      </c>
      <c r="O362">
        <v>-71.709999999999994</v>
      </c>
      <c r="P362">
        <v>-8.61</v>
      </c>
      <c r="Q362">
        <v>-37.450000000000003</v>
      </c>
    </row>
    <row r="363" spans="1:17" x14ac:dyDescent="0.25">
      <c r="A363" t="s">
        <v>363</v>
      </c>
      <c r="B363">
        <v>-17.649999999999999</v>
      </c>
      <c r="C363">
        <v>-21.35</v>
      </c>
      <c r="D363">
        <v>-22.83</v>
      </c>
      <c r="E363">
        <v>-28.8</v>
      </c>
      <c r="F363">
        <v>-35.950000000000003</v>
      </c>
      <c r="G363">
        <v>-44.25</v>
      </c>
      <c r="H363">
        <v>-51.27</v>
      </c>
      <c r="I363">
        <v>-51.85</v>
      </c>
      <c r="J363">
        <v>-88.51</v>
      </c>
      <c r="K363">
        <v>-103.02</v>
      </c>
      <c r="L363">
        <v>-112.18</v>
      </c>
      <c r="M363">
        <v>-156</v>
      </c>
      <c r="N363">
        <v>-161.91</v>
      </c>
      <c r="O363">
        <v>-403.22</v>
      </c>
      <c r="P363">
        <v>-31.63</v>
      </c>
      <c r="Q363">
        <v>-293</v>
      </c>
    </row>
    <row r="364" spans="1:17" x14ac:dyDescent="0.25">
      <c r="A364" t="s">
        <v>364</v>
      </c>
      <c r="B364">
        <v>-32.299999999999997</v>
      </c>
      <c r="C364">
        <v>-40.130000000000003</v>
      </c>
      <c r="D364">
        <v>-58.67</v>
      </c>
      <c r="E364">
        <v>-59.83</v>
      </c>
      <c r="F364">
        <v>-130.53</v>
      </c>
      <c r="G364">
        <v>-11.94</v>
      </c>
      <c r="H364">
        <v>-87.79</v>
      </c>
      <c r="I364">
        <v>-87.79</v>
      </c>
      <c r="J364">
        <v>-112.86</v>
      </c>
      <c r="K364">
        <v>-200.65</v>
      </c>
      <c r="L364">
        <v>-301.99</v>
      </c>
      <c r="M364">
        <v>-300.48</v>
      </c>
      <c r="N364">
        <v>-901.26</v>
      </c>
      <c r="O364">
        <v>-640.71</v>
      </c>
      <c r="P364">
        <v>-3.52</v>
      </c>
      <c r="Q364">
        <v>-359.95</v>
      </c>
    </row>
    <row r="365" spans="1:17" x14ac:dyDescent="0.25">
      <c r="A365" t="s">
        <v>365</v>
      </c>
      <c r="B365">
        <v>-412</v>
      </c>
      <c r="C365">
        <v>-191.78</v>
      </c>
      <c r="D365">
        <v>-548.38</v>
      </c>
      <c r="E365">
        <v>-308.14</v>
      </c>
      <c r="F365">
        <v>-354.95</v>
      </c>
      <c r="G365">
        <v>-401.72</v>
      </c>
      <c r="H365">
        <v>-418.94</v>
      </c>
      <c r="I365">
        <v>-499.28</v>
      </c>
      <c r="J365">
        <v>-669.2</v>
      </c>
      <c r="K365">
        <v>-997.14</v>
      </c>
      <c r="L365">
        <v>-924.01</v>
      </c>
      <c r="M365">
        <v>-1293.6400000000001</v>
      </c>
      <c r="N365">
        <v>-1148.44</v>
      </c>
      <c r="O365">
        <v>-1834.86</v>
      </c>
      <c r="P365">
        <v>-79.2</v>
      </c>
      <c r="Q365">
        <v>-2505.3000000000002</v>
      </c>
    </row>
    <row r="366" spans="1:17" x14ac:dyDescent="0.25">
      <c r="A366" t="s">
        <v>366</v>
      </c>
      <c r="B366">
        <v>-100.66</v>
      </c>
      <c r="C366">
        <v>-50</v>
      </c>
      <c r="D366">
        <v>-213</v>
      </c>
      <c r="E366">
        <v>-183.23</v>
      </c>
      <c r="F366">
        <v>-330.45</v>
      </c>
      <c r="G366">
        <v>-464.28</v>
      </c>
      <c r="H366">
        <v>-505.08</v>
      </c>
      <c r="I366">
        <v>-505.08</v>
      </c>
      <c r="J366">
        <v>-652.39</v>
      </c>
      <c r="K366">
        <v>-949.11</v>
      </c>
      <c r="L366">
        <v>-1351.89</v>
      </c>
      <c r="M366">
        <v>-1192.21</v>
      </c>
      <c r="N366">
        <v>-1046.32</v>
      </c>
      <c r="O366">
        <v>-1103.8699999999999</v>
      </c>
      <c r="P366">
        <v>-1313.12</v>
      </c>
      <c r="Q366">
        <v>-3034.33</v>
      </c>
    </row>
    <row r="367" spans="1:17" x14ac:dyDescent="0.25">
      <c r="A367" t="s">
        <v>554</v>
      </c>
      <c r="C367">
        <v>-2.04</v>
      </c>
      <c r="D367">
        <v>-5.35</v>
      </c>
      <c r="E367">
        <v>-6.65</v>
      </c>
      <c r="F367">
        <v>-37.450000000000003</v>
      </c>
      <c r="G367">
        <v>-36.25</v>
      </c>
      <c r="H367">
        <v>-33.020000000000003</v>
      </c>
      <c r="I367">
        <v>-26.59</v>
      </c>
      <c r="K367">
        <v>-27.06</v>
      </c>
      <c r="L367">
        <v>-33.409999999999997</v>
      </c>
      <c r="M367">
        <v>-46.09</v>
      </c>
      <c r="N367">
        <v>-33.64</v>
      </c>
      <c r="O367">
        <v>-68.8</v>
      </c>
      <c r="P367">
        <v>-0.51</v>
      </c>
      <c r="Q367">
        <v>-34.9</v>
      </c>
    </row>
    <row r="368" spans="1:17" x14ac:dyDescent="0.25">
      <c r="A368" t="s">
        <v>367</v>
      </c>
      <c r="J368">
        <v>0</v>
      </c>
      <c r="K368">
        <v>-45.58</v>
      </c>
      <c r="L368">
        <v>-45.76</v>
      </c>
      <c r="M368">
        <v>-49.14</v>
      </c>
      <c r="N368">
        <v>-65.849999999999994</v>
      </c>
      <c r="O368">
        <v>-121.8</v>
      </c>
      <c r="Q368">
        <v>-45</v>
      </c>
    </row>
    <row r="369" spans="1:17" x14ac:dyDescent="0.25">
      <c r="A369" t="s">
        <v>368</v>
      </c>
    </row>
    <row r="370" spans="1:17" x14ac:dyDescent="0.25">
      <c r="A370" t="s">
        <v>369</v>
      </c>
      <c r="B370">
        <v>-43.28</v>
      </c>
      <c r="C370">
        <v>-43.28</v>
      </c>
      <c r="D370">
        <v>-64.92</v>
      </c>
      <c r="E370">
        <v>-129.84</v>
      </c>
      <c r="F370">
        <v>-81.150000000000006</v>
      </c>
      <c r="G370">
        <v>-64.92</v>
      </c>
      <c r="H370">
        <v>-64.92</v>
      </c>
      <c r="I370">
        <v>-73.040000000000006</v>
      </c>
      <c r="J370">
        <v>-73.040000000000006</v>
      </c>
      <c r="K370">
        <v>-73.040000000000006</v>
      </c>
      <c r="L370">
        <v>-73.040000000000006</v>
      </c>
      <c r="M370">
        <v>-81.150000000000006</v>
      </c>
      <c r="N370">
        <v>-89.27</v>
      </c>
      <c r="O370">
        <v>-98.19</v>
      </c>
      <c r="P370">
        <v>-1291.94</v>
      </c>
      <c r="Q370">
        <v>-87.64</v>
      </c>
    </row>
    <row r="371" spans="1:17" x14ac:dyDescent="0.25">
      <c r="A371" t="s">
        <v>370</v>
      </c>
    </row>
    <row r="372" spans="1:17" x14ac:dyDescent="0.25">
      <c r="A372" t="s">
        <v>555</v>
      </c>
    </row>
    <row r="373" spans="1:17" x14ac:dyDescent="0.25">
      <c r="A373" t="s">
        <v>371</v>
      </c>
      <c r="G373">
        <v>-5.09</v>
      </c>
      <c r="H373">
        <v>-10.47</v>
      </c>
      <c r="I373">
        <v>-6.28</v>
      </c>
      <c r="J373">
        <v>-4.3</v>
      </c>
      <c r="K373">
        <v>-6.45</v>
      </c>
      <c r="L373">
        <v>-6.45</v>
      </c>
      <c r="M373">
        <v>-15.19</v>
      </c>
      <c r="N373">
        <v>-36.67</v>
      </c>
      <c r="O373">
        <v>-48.76</v>
      </c>
      <c r="Q373">
        <v>-82.17</v>
      </c>
    </row>
    <row r="374" spans="1:17" x14ac:dyDescent="0.25">
      <c r="A374" t="s">
        <v>372</v>
      </c>
      <c r="B374">
        <v>-220</v>
      </c>
      <c r="C374">
        <v>-74</v>
      </c>
      <c r="D374">
        <v>-241</v>
      </c>
      <c r="E374">
        <v>-266.5</v>
      </c>
      <c r="F374">
        <v>-101.26</v>
      </c>
      <c r="G374">
        <v>-177</v>
      </c>
      <c r="H374">
        <v>-429.33</v>
      </c>
      <c r="I374">
        <v>-472.27</v>
      </c>
      <c r="J374">
        <v>-691.22</v>
      </c>
      <c r="K374">
        <v>-888.71</v>
      </c>
      <c r="L374">
        <v>-913.4</v>
      </c>
      <c r="M374">
        <v>-913.41</v>
      </c>
      <c r="N374">
        <v>-962.78</v>
      </c>
      <c r="O374">
        <v>-1451.56</v>
      </c>
      <c r="P374">
        <v>-1886.04</v>
      </c>
      <c r="Q374">
        <v>-1984.79</v>
      </c>
    </row>
    <row r="375" spans="1:17" x14ac:dyDescent="0.25">
      <c r="A375" t="s">
        <v>373</v>
      </c>
      <c r="B375">
        <v>-2.85</v>
      </c>
      <c r="C375">
        <v>-3.92</v>
      </c>
      <c r="D375">
        <v>-4.3600000000000003</v>
      </c>
      <c r="E375">
        <v>-4.84</v>
      </c>
      <c r="F375">
        <v>-5.28</v>
      </c>
      <c r="G375">
        <v>-10.82</v>
      </c>
      <c r="H375">
        <v>-5.13</v>
      </c>
      <c r="I375">
        <v>-3.08</v>
      </c>
      <c r="J375">
        <v>-9.25</v>
      </c>
      <c r="K375">
        <v>-10.79</v>
      </c>
      <c r="L375">
        <v>-12.34</v>
      </c>
      <c r="M375">
        <v>-12.45</v>
      </c>
      <c r="N375">
        <v>-10.28</v>
      </c>
      <c r="O375">
        <v>-10.64</v>
      </c>
      <c r="P375">
        <v>-10.64</v>
      </c>
      <c r="Q375">
        <v>-10.65</v>
      </c>
    </row>
    <row r="376" spans="1:17" x14ac:dyDescent="0.25">
      <c r="A376" t="s">
        <v>374</v>
      </c>
      <c r="G376">
        <v>-13.15</v>
      </c>
      <c r="H376">
        <v>-20.25</v>
      </c>
      <c r="I376">
        <v>-25.82</v>
      </c>
      <c r="J376">
        <v>-25.86</v>
      </c>
      <c r="K376">
        <v>-34</v>
      </c>
      <c r="L376">
        <v>-37.86</v>
      </c>
      <c r="M376">
        <v>-76.63</v>
      </c>
      <c r="N376">
        <v>-33.630000000000003</v>
      </c>
      <c r="O376">
        <v>-33.64</v>
      </c>
      <c r="P376">
        <v>-33.64</v>
      </c>
      <c r="Q376">
        <v>-33.64</v>
      </c>
    </row>
    <row r="377" spans="1:17" x14ac:dyDescent="0.25">
      <c r="A377" t="s">
        <v>375</v>
      </c>
      <c r="B377">
        <v>-0.19</v>
      </c>
      <c r="C377">
        <v>-0.31</v>
      </c>
      <c r="D377">
        <v>-3.97</v>
      </c>
      <c r="E377">
        <v>-5.19</v>
      </c>
      <c r="F377">
        <v>-7.39</v>
      </c>
      <c r="G377">
        <v>-8.77</v>
      </c>
      <c r="H377">
        <v>-15.42</v>
      </c>
      <c r="I377">
        <v>-26.58</v>
      </c>
      <c r="J377">
        <v>-22.65</v>
      </c>
      <c r="K377">
        <v>-17.72</v>
      </c>
      <c r="L377">
        <v>-29.53</v>
      </c>
      <c r="M377">
        <v>-29.53</v>
      </c>
      <c r="N377">
        <v>-35.54</v>
      </c>
      <c r="O377">
        <v>-35.54</v>
      </c>
      <c r="Q377">
        <v>-32.479999999999997</v>
      </c>
    </row>
    <row r="378" spans="1:17" x14ac:dyDescent="0.25">
      <c r="A378" t="s">
        <v>376</v>
      </c>
      <c r="B378">
        <v>-11.92</v>
      </c>
      <c r="E378">
        <v>-10.09</v>
      </c>
      <c r="F378">
        <v>-12.99</v>
      </c>
      <c r="G378">
        <v>-16.190000000000001</v>
      </c>
      <c r="H378">
        <v>-25.78</v>
      </c>
      <c r="I378">
        <v>-44</v>
      </c>
      <c r="J378">
        <v>-35.340000000000003</v>
      </c>
      <c r="K378">
        <v>-47.26</v>
      </c>
      <c r="L378">
        <v>-49.55</v>
      </c>
      <c r="M378">
        <v>-52.13</v>
      </c>
      <c r="N378">
        <v>-55.03</v>
      </c>
      <c r="O378">
        <v>-34.979999999999997</v>
      </c>
      <c r="P378">
        <v>-58.4</v>
      </c>
      <c r="Q378">
        <v>-87.67</v>
      </c>
    </row>
    <row r="379" spans="1:17" x14ac:dyDescent="0.25">
      <c r="A379" t="s">
        <v>377</v>
      </c>
      <c r="B379">
        <v>-7.26</v>
      </c>
      <c r="C379">
        <v>-11.6</v>
      </c>
      <c r="D379">
        <v>-15.04</v>
      </c>
      <c r="E379">
        <v>-19.309999999999999</v>
      </c>
      <c r="F379">
        <v>-27.58</v>
      </c>
      <c r="G379">
        <v>-42.45</v>
      </c>
      <c r="H379">
        <v>-47.66</v>
      </c>
      <c r="I379">
        <v>-61.6</v>
      </c>
      <c r="J379">
        <v>-13.89</v>
      </c>
      <c r="K379">
        <v>-90.01</v>
      </c>
      <c r="L379">
        <v>-59.58</v>
      </c>
      <c r="M379">
        <v>-23.83</v>
      </c>
      <c r="N379">
        <v>-27.88</v>
      </c>
      <c r="O379">
        <v>-107.24</v>
      </c>
      <c r="Q379">
        <v>-70.75</v>
      </c>
    </row>
    <row r="380" spans="1:17" x14ac:dyDescent="0.25">
      <c r="A380" t="s">
        <v>556</v>
      </c>
      <c r="E380">
        <v>-1.44</v>
      </c>
      <c r="G380">
        <v>-1.52</v>
      </c>
      <c r="H380">
        <v>-1.53</v>
      </c>
      <c r="J380">
        <v>-1.92</v>
      </c>
      <c r="K380">
        <v>-4.04</v>
      </c>
      <c r="L380">
        <v>-4.22</v>
      </c>
      <c r="M380">
        <v>-2.94</v>
      </c>
      <c r="N380">
        <v>-3.05</v>
      </c>
      <c r="O380">
        <v>-6.59</v>
      </c>
      <c r="P380">
        <v>-5.73</v>
      </c>
      <c r="Q380">
        <v>-3.26</v>
      </c>
    </row>
    <row r="381" spans="1:17" x14ac:dyDescent="0.25">
      <c r="A381" t="s">
        <v>378</v>
      </c>
      <c r="B381">
        <v>-11.02</v>
      </c>
      <c r="C381">
        <v>-0.01</v>
      </c>
      <c r="D381">
        <v>-110.22</v>
      </c>
      <c r="E381">
        <v>-77.11</v>
      </c>
      <c r="F381">
        <v>-55.16</v>
      </c>
      <c r="G381">
        <v>-55.14</v>
      </c>
      <c r="H381">
        <v>-55.12</v>
      </c>
      <c r="I381">
        <v>-66.19</v>
      </c>
      <c r="J381">
        <v>-70.680000000000007</v>
      </c>
      <c r="K381">
        <v>-70.58</v>
      </c>
      <c r="L381">
        <v>-89.78</v>
      </c>
      <c r="M381">
        <v>-96.73</v>
      </c>
      <c r="N381">
        <v>-96.76</v>
      </c>
      <c r="O381">
        <v>-119.44</v>
      </c>
      <c r="P381">
        <v>-73.02</v>
      </c>
      <c r="Q381">
        <v>-72.989999999999995</v>
      </c>
    </row>
    <row r="382" spans="1:17" x14ac:dyDescent="0.25">
      <c r="A382" t="s">
        <v>380</v>
      </c>
      <c r="B382">
        <v>-27.35</v>
      </c>
      <c r="C382">
        <v>-27.49</v>
      </c>
      <c r="D382">
        <v>-33.54</v>
      </c>
      <c r="E382">
        <v>-24.46</v>
      </c>
      <c r="F382">
        <v>-30.56</v>
      </c>
      <c r="G382">
        <v>-30.53</v>
      </c>
      <c r="H382">
        <v>-15.42</v>
      </c>
      <c r="K382">
        <v>-6.14</v>
      </c>
      <c r="L382">
        <v>-15.34</v>
      </c>
      <c r="M382">
        <v>-6.31</v>
      </c>
      <c r="N382">
        <v>-12.34</v>
      </c>
      <c r="O382">
        <v>-18.420000000000002</v>
      </c>
      <c r="P382">
        <v>-18.170000000000002</v>
      </c>
      <c r="Q382">
        <v>-7.52</v>
      </c>
    </row>
    <row r="383" spans="1:17" x14ac:dyDescent="0.25">
      <c r="A383" t="s">
        <v>381</v>
      </c>
      <c r="C383">
        <v>-6.68</v>
      </c>
      <c r="G383">
        <v>-19.45</v>
      </c>
      <c r="H383">
        <v>-27.24</v>
      </c>
      <c r="I383">
        <v>-36.71</v>
      </c>
      <c r="J383">
        <v>-45.6</v>
      </c>
      <c r="K383">
        <v>-50.26</v>
      </c>
      <c r="L383">
        <v>-16.100000000000001</v>
      </c>
      <c r="M383">
        <v>-15.97</v>
      </c>
      <c r="N383">
        <v>-41.12</v>
      </c>
      <c r="O383">
        <v>-89.98</v>
      </c>
      <c r="P383">
        <v>-161.13999999999999</v>
      </c>
      <c r="Q383">
        <v>-91.96</v>
      </c>
    </row>
    <row r="384" spans="1:17" x14ac:dyDescent="0.25">
      <c r="A384" t="s">
        <v>382</v>
      </c>
      <c r="B384">
        <v>-0.9</v>
      </c>
      <c r="C384">
        <v>-0.9</v>
      </c>
      <c r="D384">
        <v>-1.01</v>
      </c>
      <c r="E384">
        <v>-0.9</v>
      </c>
      <c r="F384">
        <v>-1.03</v>
      </c>
      <c r="G384">
        <v>-1.05</v>
      </c>
      <c r="H384">
        <v>-0.9</v>
      </c>
      <c r="I384">
        <v>-1.75</v>
      </c>
      <c r="J384">
        <v>-2.09</v>
      </c>
      <c r="K384">
        <v>-1.39</v>
      </c>
      <c r="L384">
        <v>-1.8</v>
      </c>
      <c r="M384">
        <v>-2.39</v>
      </c>
      <c r="N384">
        <v>-2.99</v>
      </c>
      <c r="O384">
        <v>-5.99</v>
      </c>
      <c r="P384">
        <v>-7.2</v>
      </c>
      <c r="Q384">
        <v>-12.01</v>
      </c>
    </row>
    <row r="385" spans="1:17" x14ac:dyDescent="0.25">
      <c r="A385" t="s">
        <v>383</v>
      </c>
      <c r="B385">
        <v>-36.15</v>
      </c>
      <c r="C385">
        <v>-41.26</v>
      </c>
      <c r="D385">
        <v>-41.89</v>
      </c>
      <c r="E385">
        <v>-43.74</v>
      </c>
      <c r="F385">
        <v>-59.72</v>
      </c>
      <c r="G385">
        <v>-100.44</v>
      </c>
      <c r="H385">
        <v>-157.27000000000001</v>
      </c>
      <c r="I385">
        <v>-185.77</v>
      </c>
      <c r="J385">
        <v>-185</v>
      </c>
      <c r="K385">
        <v>-160</v>
      </c>
      <c r="L385">
        <v>-319</v>
      </c>
      <c r="M385">
        <v>-211</v>
      </c>
      <c r="N385">
        <v>-209</v>
      </c>
      <c r="O385">
        <v>-257</v>
      </c>
      <c r="P385">
        <v>-278</v>
      </c>
      <c r="Q385">
        <v>-265</v>
      </c>
    </row>
    <row r="386" spans="1:17" x14ac:dyDescent="0.25">
      <c r="A386" t="s">
        <v>384</v>
      </c>
    </row>
    <row r="387" spans="1:17" x14ac:dyDescent="0.25">
      <c r="A387" t="s">
        <v>557</v>
      </c>
      <c r="K387">
        <v>0</v>
      </c>
      <c r="L387">
        <v>-0.33</v>
      </c>
      <c r="M387">
        <v>0</v>
      </c>
      <c r="Q387">
        <v>-6.97</v>
      </c>
    </row>
    <row r="388" spans="1:17" x14ac:dyDescent="0.25">
      <c r="A388" t="s">
        <v>385</v>
      </c>
      <c r="B388">
        <v>-672.43</v>
      </c>
      <c r="C388">
        <v>-783.84</v>
      </c>
      <c r="D388">
        <v>-826.79</v>
      </c>
      <c r="E388">
        <v>-1185.26</v>
      </c>
      <c r="F388">
        <v>-3378.58</v>
      </c>
      <c r="H388">
        <v>-1631.24</v>
      </c>
      <c r="I388">
        <v>-1897.05</v>
      </c>
      <c r="J388">
        <v>-2085</v>
      </c>
      <c r="K388">
        <v>-2385</v>
      </c>
      <c r="L388">
        <v>-2924</v>
      </c>
      <c r="M388">
        <v>-3093</v>
      </c>
      <c r="N388">
        <v>-2793</v>
      </c>
      <c r="O388">
        <v>-6039</v>
      </c>
      <c r="Q388">
        <v>-3255</v>
      </c>
    </row>
    <row r="389" spans="1:17" x14ac:dyDescent="0.25">
      <c r="A389" t="s">
        <v>386</v>
      </c>
      <c r="B389">
        <v>-58.91</v>
      </c>
      <c r="C389">
        <v>-116.27</v>
      </c>
      <c r="D389">
        <v>-100.13</v>
      </c>
      <c r="E389">
        <v>-58.74</v>
      </c>
      <c r="F389">
        <v>-53.18</v>
      </c>
      <c r="G389">
        <v>-140.30000000000001</v>
      </c>
      <c r="H389">
        <v>-169.59</v>
      </c>
      <c r="I389">
        <v>-185</v>
      </c>
      <c r="J389">
        <v>-184.47</v>
      </c>
      <c r="K389">
        <v>-219.77</v>
      </c>
      <c r="L389">
        <v>-208.84</v>
      </c>
      <c r="M389">
        <v>-215.98</v>
      </c>
      <c r="N389">
        <v>-226.6</v>
      </c>
      <c r="O389">
        <v>-252.45</v>
      </c>
      <c r="P389">
        <v>-250.39</v>
      </c>
      <c r="Q389">
        <v>-282.3</v>
      </c>
    </row>
    <row r="390" spans="1:17" x14ac:dyDescent="0.25">
      <c r="A390" t="s">
        <v>558</v>
      </c>
    </row>
    <row r="391" spans="1:17" x14ac:dyDescent="0.25">
      <c r="A391" t="s">
        <v>387</v>
      </c>
      <c r="J391">
        <v>0</v>
      </c>
      <c r="K391">
        <v>-187.58</v>
      </c>
      <c r="L391">
        <v>-187.45</v>
      </c>
      <c r="M391">
        <v>-188.69</v>
      </c>
      <c r="N391">
        <v>-403.99</v>
      </c>
      <c r="O391">
        <v>-173.69</v>
      </c>
      <c r="P391">
        <v>-300.27</v>
      </c>
      <c r="Q391">
        <v>-668.57</v>
      </c>
    </row>
    <row r="392" spans="1:17" x14ac:dyDescent="0.25">
      <c r="A392" t="s">
        <v>388</v>
      </c>
    </row>
    <row r="393" spans="1:17" x14ac:dyDescent="0.25">
      <c r="A393" t="s">
        <v>389</v>
      </c>
      <c r="C393">
        <v>-0.44</v>
      </c>
      <c r="D393">
        <v>-1.25</v>
      </c>
      <c r="E393">
        <v>-1.23</v>
      </c>
      <c r="F393">
        <v>-1.53</v>
      </c>
      <c r="G393">
        <v>-4.3899999999999997</v>
      </c>
      <c r="H393">
        <v>-4.32</v>
      </c>
      <c r="I393">
        <v>-5.97</v>
      </c>
      <c r="J393">
        <v>-5.43</v>
      </c>
      <c r="K393">
        <v>-5.4</v>
      </c>
      <c r="L393">
        <v>-5.1100000000000003</v>
      </c>
      <c r="M393">
        <v>-8</v>
      </c>
      <c r="N393">
        <v>-7.46</v>
      </c>
      <c r="O393">
        <v>-9.35</v>
      </c>
      <c r="P393">
        <v>-11.26</v>
      </c>
      <c r="Q393">
        <v>-15.06</v>
      </c>
    </row>
    <row r="394" spans="1:17" x14ac:dyDescent="0.25">
      <c r="A394" t="s">
        <v>559</v>
      </c>
      <c r="C394">
        <v>-1.55</v>
      </c>
      <c r="D394">
        <v>-1.55</v>
      </c>
      <c r="E394">
        <v>-1.55</v>
      </c>
      <c r="F394">
        <v>-1.83</v>
      </c>
      <c r="G394">
        <v>-1.61</v>
      </c>
      <c r="H394">
        <v>-1.61</v>
      </c>
      <c r="I394">
        <v>-3.97</v>
      </c>
      <c r="J394">
        <v>-5.17</v>
      </c>
      <c r="K394">
        <v>-7.95</v>
      </c>
      <c r="L394">
        <v>-11.91</v>
      </c>
      <c r="M394">
        <v>-15.9</v>
      </c>
      <c r="N394">
        <v>-19.87</v>
      </c>
      <c r="O394">
        <v>-50.15</v>
      </c>
      <c r="Q394">
        <v>-26.32</v>
      </c>
    </row>
    <row r="395" spans="1:17" x14ac:dyDescent="0.25">
      <c r="A395" t="s">
        <v>560</v>
      </c>
    </row>
    <row r="396" spans="1:17" x14ac:dyDescent="0.25">
      <c r="A396" t="s">
        <v>390</v>
      </c>
      <c r="N396">
        <v>-15</v>
      </c>
      <c r="O396">
        <v>-41.06</v>
      </c>
      <c r="Q396">
        <v>-25.31</v>
      </c>
    </row>
    <row r="397" spans="1:17" x14ac:dyDescent="0.25">
      <c r="A397" t="s">
        <v>391</v>
      </c>
      <c r="D397">
        <v>-34.14</v>
      </c>
      <c r="E397">
        <v>-109.02</v>
      </c>
      <c r="F397">
        <v>-226.1</v>
      </c>
      <c r="G397">
        <v>-304.33</v>
      </c>
      <c r="H397">
        <v>-218</v>
      </c>
      <c r="I397">
        <v>-290</v>
      </c>
      <c r="J397">
        <v>-248.2</v>
      </c>
      <c r="K397">
        <v>-330.87</v>
      </c>
      <c r="L397">
        <v>-388.77</v>
      </c>
      <c r="M397">
        <v>-397.04</v>
      </c>
      <c r="N397">
        <v>-665.74</v>
      </c>
      <c r="O397">
        <v>-434.35</v>
      </c>
      <c r="P397">
        <v>-1125.1600000000001</v>
      </c>
      <c r="Q397">
        <v>-992.61</v>
      </c>
    </row>
    <row r="398" spans="1:17" x14ac:dyDescent="0.25">
      <c r="A398" t="s">
        <v>392</v>
      </c>
      <c r="B398">
        <v>-4.5199999999999996</v>
      </c>
      <c r="C398">
        <v>-10.210000000000001</v>
      </c>
      <c r="D398">
        <v>-12.8</v>
      </c>
      <c r="E398">
        <v>-14.9</v>
      </c>
      <c r="F398">
        <v>-20.98</v>
      </c>
      <c r="G398">
        <v>-27.61</v>
      </c>
      <c r="H398">
        <v>-36.880000000000003</v>
      </c>
      <c r="I398">
        <v>-27.6</v>
      </c>
      <c r="J398">
        <v>-24.63</v>
      </c>
      <c r="K398">
        <v>-42.91</v>
      </c>
      <c r="L398">
        <v>-45.96</v>
      </c>
      <c r="M398">
        <v>-46.26</v>
      </c>
      <c r="N398">
        <v>-85.82</v>
      </c>
      <c r="O398">
        <v>-13.18</v>
      </c>
      <c r="P398">
        <v>-79.099999999999994</v>
      </c>
      <c r="Q398">
        <v>-51.34</v>
      </c>
    </row>
    <row r="399" spans="1:17" x14ac:dyDescent="0.25">
      <c r="A399" t="s">
        <v>393</v>
      </c>
      <c r="B399">
        <v>-6.4</v>
      </c>
      <c r="C399">
        <v>-5.33</v>
      </c>
      <c r="D399">
        <v>-8</v>
      </c>
      <c r="E399">
        <v>-11.72</v>
      </c>
      <c r="F399">
        <v>-17.899999999999999</v>
      </c>
      <c r="G399">
        <v>-10.89</v>
      </c>
      <c r="H399">
        <v>-13.94</v>
      </c>
      <c r="I399">
        <v>-11.6</v>
      </c>
      <c r="J399">
        <v>-13.93</v>
      </c>
      <c r="K399">
        <v>-37.71</v>
      </c>
      <c r="L399">
        <v>-25.16</v>
      </c>
      <c r="M399">
        <v>-25.18</v>
      </c>
      <c r="N399">
        <v>-25.15</v>
      </c>
      <c r="O399">
        <v>-25.16</v>
      </c>
      <c r="P399">
        <v>-25.17</v>
      </c>
      <c r="Q399">
        <v>-25.15</v>
      </c>
    </row>
    <row r="400" spans="1:17" x14ac:dyDescent="0.25">
      <c r="A400" t="s">
        <v>394</v>
      </c>
      <c r="B400">
        <v>-12.91</v>
      </c>
      <c r="C400">
        <v>-16.13</v>
      </c>
      <c r="D400">
        <v>-16.13</v>
      </c>
      <c r="E400">
        <v>-16.13</v>
      </c>
      <c r="F400">
        <v>-46.51</v>
      </c>
      <c r="G400">
        <v>-33.94</v>
      </c>
      <c r="H400">
        <v>-47.74</v>
      </c>
      <c r="I400">
        <v>-71.58</v>
      </c>
      <c r="J400">
        <v>-125.27</v>
      </c>
      <c r="K400">
        <v>-80.87</v>
      </c>
      <c r="L400">
        <v>-56.68</v>
      </c>
      <c r="M400">
        <v>-56.97</v>
      </c>
      <c r="N400">
        <v>-57.18</v>
      </c>
      <c r="O400">
        <v>-57.46</v>
      </c>
      <c r="P400">
        <v>-68.900000000000006</v>
      </c>
      <c r="Q400">
        <v>-68.900000000000006</v>
      </c>
    </row>
    <row r="401" spans="1:17" x14ac:dyDescent="0.25">
      <c r="A401" t="s">
        <v>395</v>
      </c>
      <c r="C401">
        <v>-0.2</v>
      </c>
      <c r="D401">
        <v>-0.2</v>
      </c>
      <c r="E401">
        <v>-0.4</v>
      </c>
      <c r="F401">
        <v>-2.1800000000000002</v>
      </c>
      <c r="G401">
        <v>-4.38</v>
      </c>
      <c r="H401">
        <v>-5</v>
      </c>
      <c r="I401">
        <v>-5</v>
      </c>
      <c r="J401">
        <v>-5</v>
      </c>
      <c r="K401">
        <v>-8.99</v>
      </c>
      <c r="L401">
        <v>-9.0500000000000007</v>
      </c>
      <c r="M401">
        <v>-9.08</v>
      </c>
      <c r="N401">
        <v>-10.63</v>
      </c>
      <c r="O401">
        <v>-12.01</v>
      </c>
      <c r="P401">
        <v>-12.01</v>
      </c>
      <c r="Q401">
        <v>-12.87</v>
      </c>
    </row>
    <row r="402" spans="1:17" x14ac:dyDescent="0.25">
      <c r="A402" t="s">
        <v>561</v>
      </c>
      <c r="Q402">
        <v>-8.52</v>
      </c>
    </row>
    <row r="403" spans="1:17" x14ac:dyDescent="0.25">
      <c r="A403" t="s">
        <v>396</v>
      </c>
      <c r="B403">
        <v>-13.82</v>
      </c>
      <c r="C403">
        <v>-44.17</v>
      </c>
      <c r="D403">
        <v>-41.66</v>
      </c>
      <c r="E403">
        <v>-42.02</v>
      </c>
      <c r="F403">
        <v>-42.02</v>
      </c>
      <c r="G403">
        <v>-73.69</v>
      </c>
      <c r="H403">
        <v>-43.11</v>
      </c>
      <c r="I403">
        <v>-36.85</v>
      </c>
      <c r="J403">
        <v>-55.05</v>
      </c>
      <c r="K403">
        <v>-147.22</v>
      </c>
      <c r="L403">
        <v>-88.33</v>
      </c>
      <c r="M403">
        <v>-104.57</v>
      </c>
      <c r="N403">
        <v>-121.25</v>
      </c>
      <c r="O403">
        <v>-146.63999999999999</v>
      </c>
      <c r="P403">
        <v>-149.69999999999999</v>
      </c>
      <c r="Q403">
        <v>-156.80000000000001</v>
      </c>
    </row>
    <row r="404" spans="1:17" x14ac:dyDescent="0.25">
      <c r="A404" t="s">
        <v>397</v>
      </c>
      <c r="B404">
        <v>-5.77</v>
      </c>
      <c r="C404">
        <v>-6.57</v>
      </c>
      <c r="D404">
        <v>-7.45</v>
      </c>
      <c r="E404">
        <v>-5.8</v>
      </c>
      <c r="F404">
        <v>-5.81</v>
      </c>
      <c r="G404">
        <v>-6.63</v>
      </c>
      <c r="H404">
        <v>-6.65</v>
      </c>
      <c r="I404">
        <v>-7.46</v>
      </c>
      <c r="J404">
        <v>-7.47</v>
      </c>
      <c r="K404">
        <v>-8.3000000000000007</v>
      </c>
      <c r="L404">
        <v>-16.59</v>
      </c>
      <c r="M404">
        <v>-8.2899999999999991</v>
      </c>
      <c r="N404">
        <v>-9.9499999999999993</v>
      </c>
      <c r="O404">
        <v>-12.43</v>
      </c>
      <c r="P404">
        <v>-16.559999999999999</v>
      </c>
      <c r="Q404">
        <v>-19.88</v>
      </c>
    </row>
    <row r="405" spans="1:17" x14ac:dyDescent="0.25">
      <c r="A405" t="s">
        <v>399</v>
      </c>
      <c r="H405">
        <v>-1.93</v>
      </c>
      <c r="J405">
        <v>0</v>
      </c>
      <c r="K405">
        <v>-1.59</v>
      </c>
      <c r="L405">
        <v>-12.78</v>
      </c>
      <c r="M405">
        <v>-20.32</v>
      </c>
      <c r="N405">
        <v>-17.43</v>
      </c>
      <c r="O405">
        <v>-27.04</v>
      </c>
      <c r="P405">
        <v>-5.34</v>
      </c>
      <c r="Q405">
        <v>-14.64</v>
      </c>
    </row>
    <row r="406" spans="1:17" x14ac:dyDescent="0.25">
      <c r="A406" t="s">
        <v>400</v>
      </c>
      <c r="H406">
        <v>-0.83</v>
      </c>
      <c r="O406">
        <v>-5.47</v>
      </c>
      <c r="P406">
        <v>-0.67</v>
      </c>
      <c r="Q406">
        <v>-7.56</v>
      </c>
    </row>
    <row r="407" spans="1:17" x14ac:dyDescent="0.25">
      <c r="A407" t="s">
        <v>402</v>
      </c>
      <c r="B407">
        <v>-0.27</v>
      </c>
      <c r="F407">
        <v>-0.71</v>
      </c>
      <c r="G407">
        <v>-0.79</v>
      </c>
      <c r="H407">
        <v>-0.99</v>
      </c>
      <c r="I407">
        <v>-1.28</v>
      </c>
      <c r="J407">
        <v>-1.79</v>
      </c>
      <c r="K407">
        <v>-2.2200000000000002</v>
      </c>
      <c r="L407">
        <v>-2.5499999999999998</v>
      </c>
      <c r="M407">
        <v>-3.68</v>
      </c>
      <c r="N407">
        <v>-3.85</v>
      </c>
      <c r="O407">
        <v>-10.6</v>
      </c>
      <c r="P407">
        <v>-5.4</v>
      </c>
      <c r="Q407">
        <v>-7.24</v>
      </c>
    </row>
    <row r="408" spans="1:17" x14ac:dyDescent="0.25">
      <c r="A408" t="s">
        <v>403</v>
      </c>
      <c r="B408">
        <v>-181.65</v>
      </c>
      <c r="C408">
        <v>-543.12</v>
      </c>
      <c r="D408">
        <v>-127.66</v>
      </c>
      <c r="E408">
        <v>-273.42</v>
      </c>
      <c r="F408">
        <v>-33.81</v>
      </c>
      <c r="G408">
        <v>-388.36</v>
      </c>
      <c r="H408">
        <v>-132.27000000000001</v>
      </c>
      <c r="I408">
        <v>-321.87</v>
      </c>
      <c r="J408">
        <v>-409.65</v>
      </c>
      <c r="K408">
        <v>-135.4</v>
      </c>
      <c r="L408">
        <v>-0.1</v>
      </c>
      <c r="M408">
        <v>-0.01</v>
      </c>
      <c r="N408">
        <v>-0.05</v>
      </c>
      <c r="O408">
        <v>-7.0000000000000007E-2</v>
      </c>
      <c r="P408">
        <v>-0.19</v>
      </c>
      <c r="Q408">
        <v>-7.0000000000000007E-2</v>
      </c>
    </row>
    <row r="409" spans="1:17" x14ac:dyDescent="0.25">
      <c r="A409" t="s">
        <v>404</v>
      </c>
      <c r="E409">
        <v>-3.1</v>
      </c>
      <c r="F409">
        <v>-5.16</v>
      </c>
      <c r="G409">
        <v>-5.22</v>
      </c>
      <c r="H409">
        <v>-5.23</v>
      </c>
      <c r="J409">
        <v>-6.11</v>
      </c>
      <c r="K409">
        <v>-6.96</v>
      </c>
      <c r="L409">
        <v>-7.2</v>
      </c>
      <c r="M409">
        <v>-7.28</v>
      </c>
      <c r="N409">
        <v>-7.3</v>
      </c>
      <c r="O409">
        <v>-12.51</v>
      </c>
      <c r="Q409">
        <v>-6.26</v>
      </c>
    </row>
    <row r="410" spans="1:17" x14ac:dyDescent="0.25">
      <c r="A410" t="s">
        <v>405</v>
      </c>
      <c r="B410">
        <v>-3.48</v>
      </c>
      <c r="C410">
        <v>-8.7100000000000009</v>
      </c>
      <c r="D410">
        <v>-11.79</v>
      </c>
      <c r="E410">
        <v>-13.94</v>
      </c>
      <c r="F410">
        <v>-38.32</v>
      </c>
      <c r="H410">
        <v>-27.87</v>
      </c>
      <c r="I410">
        <v>-52.26</v>
      </c>
      <c r="J410">
        <v>-56.87</v>
      </c>
      <c r="K410">
        <v>-76.400000000000006</v>
      </c>
      <c r="L410">
        <v>-68.989999999999995</v>
      </c>
      <c r="M410">
        <v>-89.49</v>
      </c>
      <c r="N410">
        <v>-89.34</v>
      </c>
      <c r="O410">
        <v>-132.29</v>
      </c>
      <c r="P410">
        <v>-402.34</v>
      </c>
      <c r="Q410">
        <v>-153.13</v>
      </c>
    </row>
    <row r="411" spans="1:17" x14ac:dyDescent="0.25">
      <c r="A411" t="s">
        <v>562</v>
      </c>
    </row>
    <row r="412" spans="1:17" x14ac:dyDescent="0.25">
      <c r="A412" t="s">
        <v>406</v>
      </c>
      <c r="B412">
        <v>-6.16</v>
      </c>
      <c r="C412">
        <v>-4.79</v>
      </c>
      <c r="D412">
        <v>-7</v>
      </c>
      <c r="E412">
        <v>-8.6199999999999992</v>
      </c>
      <c r="F412">
        <v>-9.59</v>
      </c>
      <c r="G412">
        <v>-13.24</v>
      </c>
      <c r="H412">
        <v>-18.97</v>
      </c>
      <c r="I412">
        <v>-23.58</v>
      </c>
      <c r="J412">
        <v>-27.11</v>
      </c>
      <c r="K412">
        <v>-29.85</v>
      </c>
      <c r="L412">
        <v>-34.1</v>
      </c>
      <c r="M412">
        <v>-58.8</v>
      </c>
      <c r="N412">
        <v>-69.08</v>
      </c>
      <c r="O412">
        <v>-102.04</v>
      </c>
      <c r="P412">
        <v>-98.8</v>
      </c>
      <c r="Q412">
        <v>-105.42</v>
      </c>
    </row>
    <row r="413" spans="1:17" x14ac:dyDescent="0.25">
      <c r="A413" t="s">
        <v>407</v>
      </c>
      <c r="B413">
        <v>-14.01</v>
      </c>
      <c r="C413">
        <v>-10.38</v>
      </c>
      <c r="D413">
        <v>-15.28</v>
      </c>
      <c r="E413">
        <v>-35.75</v>
      </c>
      <c r="F413">
        <v>-53.21</v>
      </c>
      <c r="G413">
        <v>-58.53</v>
      </c>
      <c r="H413">
        <v>-101.71</v>
      </c>
      <c r="I413">
        <v>-127.2</v>
      </c>
      <c r="J413">
        <v>-146.59</v>
      </c>
      <c r="K413">
        <v>-147.03</v>
      </c>
      <c r="L413">
        <v>-158.78</v>
      </c>
      <c r="M413">
        <v>-158.81</v>
      </c>
      <c r="N413">
        <v>-181.51</v>
      </c>
      <c r="O413">
        <v>-226.88</v>
      </c>
      <c r="P413">
        <v>-226.88</v>
      </c>
      <c r="Q413">
        <v>-249.57</v>
      </c>
    </row>
    <row r="414" spans="1:17" x14ac:dyDescent="0.25">
      <c r="A414" t="s">
        <v>408</v>
      </c>
      <c r="B414">
        <v>-24.39</v>
      </c>
      <c r="C414">
        <v>-21.34</v>
      </c>
      <c r="D414">
        <v>-29.79</v>
      </c>
      <c r="E414">
        <v>-35.65</v>
      </c>
      <c r="F414">
        <v>-37.71</v>
      </c>
      <c r="G414">
        <v>-72.87</v>
      </c>
      <c r="H414">
        <v>-94.55</v>
      </c>
      <c r="I414">
        <v>-118.05</v>
      </c>
      <c r="J414">
        <v>-196.68</v>
      </c>
      <c r="K414">
        <v>-196.1</v>
      </c>
      <c r="L414">
        <v>-236.8</v>
      </c>
      <c r="M414">
        <v>-245.1</v>
      </c>
      <c r="N414">
        <v>-208.1</v>
      </c>
      <c r="O414">
        <v>-256.10000000000002</v>
      </c>
      <c r="P414">
        <v>-1335.4</v>
      </c>
      <c r="Q414">
        <v>-213.7</v>
      </c>
    </row>
    <row r="415" spans="1:17" x14ac:dyDescent="0.25">
      <c r="A415" t="s">
        <v>563</v>
      </c>
    </row>
    <row r="416" spans="1:17" x14ac:dyDescent="0.25">
      <c r="A416" t="s">
        <v>409</v>
      </c>
    </row>
    <row r="417" spans="1:17" x14ac:dyDescent="0.25">
      <c r="A417" t="s">
        <v>410</v>
      </c>
      <c r="D417">
        <v>-0.59</v>
      </c>
      <c r="E417">
        <v>-2.96</v>
      </c>
      <c r="F417">
        <v>-3.04</v>
      </c>
      <c r="G417">
        <v>-6.08</v>
      </c>
      <c r="H417">
        <v>-9.1199999999999992</v>
      </c>
      <c r="I417">
        <v>-12.13</v>
      </c>
      <c r="J417">
        <v>-13.86</v>
      </c>
      <c r="K417">
        <v>-17.32</v>
      </c>
      <c r="L417">
        <v>-9.0500000000000007</v>
      </c>
      <c r="M417">
        <v>-9.0500000000000007</v>
      </c>
      <c r="N417">
        <v>-30.77</v>
      </c>
      <c r="O417">
        <v>-68.62</v>
      </c>
      <c r="P417">
        <v>-18.100000000000001</v>
      </c>
      <c r="Q417">
        <v>-27.15</v>
      </c>
    </row>
    <row r="418" spans="1:17" x14ac:dyDescent="0.25">
      <c r="A418" t="s">
        <v>412</v>
      </c>
      <c r="B418">
        <v>-3.68</v>
      </c>
      <c r="C418">
        <v>-5.93</v>
      </c>
      <c r="D418">
        <v>-7.13</v>
      </c>
      <c r="E418">
        <v>-8.9600000000000009</v>
      </c>
      <c r="F418">
        <v>-13.19</v>
      </c>
      <c r="G418">
        <v>-13.53</v>
      </c>
      <c r="H418">
        <v>-25.84</v>
      </c>
      <c r="I418">
        <v>-11.1</v>
      </c>
      <c r="J418">
        <v>-18.84</v>
      </c>
      <c r="K418">
        <v>-5.31</v>
      </c>
      <c r="L418">
        <v>-7.8</v>
      </c>
      <c r="M418">
        <v>-23.4</v>
      </c>
      <c r="N418">
        <v>-57.5</v>
      </c>
      <c r="O418">
        <v>-139.55000000000001</v>
      </c>
      <c r="P418">
        <v>-35.56</v>
      </c>
      <c r="Q418">
        <v>-95.31</v>
      </c>
    </row>
    <row r="419" spans="1:17" x14ac:dyDescent="0.25">
      <c r="A419" t="s">
        <v>413</v>
      </c>
      <c r="B419">
        <v>-8.94</v>
      </c>
      <c r="C419">
        <v>-10.09</v>
      </c>
      <c r="D419">
        <v>-10.1</v>
      </c>
      <c r="F419">
        <v>-12.67</v>
      </c>
      <c r="G419">
        <v>-17.600000000000001</v>
      </c>
      <c r="H419">
        <v>-27.12</v>
      </c>
      <c r="I419">
        <v>-33.9</v>
      </c>
      <c r="J419">
        <v>-45.22</v>
      </c>
      <c r="K419">
        <v>-56.5</v>
      </c>
      <c r="L419">
        <v>-68.099999999999994</v>
      </c>
      <c r="M419">
        <v>-93.83</v>
      </c>
      <c r="N419">
        <v>-108.84</v>
      </c>
      <c r="O419">
        <v>-97.5</v>
      </c>
      <c r="P419">
        <v>-67.52</v>
      </c>
      <c r="Q419">
        <v>-86.82</v>
      </c>
    </row>
    <row r="420" spans="1:17" x14ac:dyDescent="0.25">
      <c r="A420" t="s">
        <v>415</v>
      </c>
    </row>
    <row r="421" spans="1:17" x14ac:dyDescent="0.25">
      <c r="A421" t="s">
        <v>416</v>
      </c>
      <c r="B421">
        <v>-315.63</v>
      </c>
      <c r="C421">
        <v>-447.36</v>
      </c>
      <c r="D421">
        <v>-575.21</v>
      </c>
      <c r="E421">
        <v>-751.62</v>
      </c>
      <c r="F421">
        <v>-840.16</v>
      </c>
      <c r="G421">
        <v>-736.82</v>
      </c>
      <c r="H421">
        <v>-1366.25</v>
      </c>
      <c r="I421">
        <v>-2821.38</v>
      </c>
      <c r="J421">
        <v>-1420.22</v>
      </c>
      <c r="K421">
        <v>-2151.44</v>
      </c>
      <c r="L421">
        <v>-2645.16</v>
      </c>
      <c r="M421">
        <v>-4508.38</v>
      </c>
      <c r="N421">
        <v>-1236.33</v>
      </c>
      <c r="O421">
        <v>-3058.66</v>
      </c>
      <c r="P421">
        <v>-2337.46</v>
      </c>
      <c r="Q421">
        <v>-2416.27</v>
      </c>
    </row>
    <row r="422" spans="1:17" x14ac:dyDescent="0.25">
      <c r="A422" t="s">
        <v>417</v>
      </c>
    </row>
    <row r="423" spans="1:17" x14ac:dyDescent="0.25">
      <c r="A423" t="s">
        <v>418</v>
      </c>
      <c r="B423">
        <v>-0.19</v>
      </c>
      <c r="C423">
        <v>-0.03</v>
      </c>
      <c r="D423">
        <v>-0.01</v>
      </c>
      <c r="F423">
        <v>-3.33</v>
      </c>
      <c r="G423">
        <v>-5.3</v>
      </c>
      <c r="H423">
        <v>-8.0299999999999994</v>
      </c>
      <c r="I423">
        <v>-9.4499999999999993</v>
      </c>
      <c r="J423">
        <v>-17.78</v>
      </c>
      <c r="K423">
        <v>-18.73</v>
      </c>
      <c r="L423">
        <v>-11.71</v>
      </c>
      <c r="M423">
        <v>-11.68</v>
      </c>
      <c r="N423">
        <v>-11.73</v>
      </c>
      <c r="O423">
        <v>-23.41</v>
      </c>
      <c r="P423">
        <v>-58.78</v>
      </c>
      <c r="Q423">
        <v>-29.97</v>
      </c>
    </row>
    <row r="424" spans="1:17" x14ac:dyDescent="0.25">
      <c r="A424" t="s">
        <v>419</v>
      </c>
      <c r="B424">
        <v>-4.74</v>
      </c>
      <c r="C424">
        <v>-1.9</v>
      </c>
      <c r="D424">
        <v>-0.3</v>
      </c>
      <c r="E424">
        <v>-5.08</v>
      </c>
      <c r="F424">
        <v>-6.92</v>
      </c>
      <c r="G424">
        <v>-6.91</v>
      </c>
      <c r="J424">
        <v>-7.59</v>
      </c>
      <c r="K424">
        <v>-10.07</v>
      </c>
      <c r="L424">
        <v>-11.74</v>
      </c>
      <c r="M424">
        <v>-2990.09</v>
      </c>
      <c r="N424">
        <v>-655.22</v>
      </c>
      <c r="O424">
        <v>-24.61</v>
      </c>
      <c r="P424">
        <v>-35.75</v>
      </c>
      <c r="Q424">
        <v>-40.24</v>
      </c>
    </row>
    <row r="425" spans="1:17" x14ac:dyDescent="0.25">
      <c r="A425" t="s">
        <v>420</v>
      </c>
      <c r="B425">
        <v>-2.42</v>
      </c>
      <c r="C425">
        <v>-2.08</v>
      </c>
      <c r="D425">
        <v>-4.1500000000000004</v>
      </c>
      <c r="E425">
        <v>-2.0699999999999998</v>
      </c>
      <c r="F425">
        <v>-3.46</v>
      </c>
      <c r="G425">
        <v>-1.73</v>
      </c>
      <c r="H425">
        <v>-2.08</v>
      </c>
      <c r="I425">
        <v>-5.54</v>
      </c>
      <c r="L425">
        <v>-8.65</v>
      </c>
      <c r="M425">
        <v>-10.119999999999999</v>
      </c>
      <c r="N425">
        <v>-12.15</v>
      </c>
      <c r="O425">
        <v>-35.409999999999997</v>
      </c>
      <c r="P425">
        <v>-24.81</v>
      </c>
      <c r="Q425">
        <v>-28.77</v>
      </c>
    </row>
    <row r="426" spans="1:17" x14ac:dyDescent="0.25">
      <c r="A426" t="s">
        <v>421</v>
      </c>
    </row>
    <row r="427" spans="1:17" x14ac:dyDescent="0.25">
      <c r="A427" t="s">
        <v>422</v>
      </c>
      <c r="B427">
        <v>-23.29</v>
      </c>
      <c r="C427">
        <v>-41.83</v>
      </c>
      <c r="D427">
        <v>-55.24</v>
      </c>
      <c r="E427">
        <v>-69.53</v>
      </c>
      <c r="F427">
        <v>-230.26</v>
      </c>
      <c r="G427">
        <v>-1.56</v>
      </c>
      <c r="H427">
        <v>-206.96</v>
      </c>
      <c r="I427">
        <v>-284.39</v>
      </c>
      <c r="J427">
        <v>-284.73</v>
      </c>
      <c r="K427">
        <v>-352.37</v>
      </c>
      <c r="L427">
        <v>-440.12</v>
      </c>
      <c r="M427">
        <v>-517.54</v>
      </c>
      <c r="N427">
        <v>-310.48</v>
      </c>
      <c r="O427">
        <v>-721.68</v>
      </c>
      <c r="P427">
        <v>-239.92</v>
      </c>
      <c r="Q427">
        <v>-798.14</v>
      </c>
    </row>
    <row r="428" spans="1:17" x14ac:dyDescent="0.25">
      <c r="A428" t="s">
        <v>423</v>
      </c>
      <c r="E428">
        <v>-185</v>
      </c>
      <c r="F428">
        <v>-34.450000000000003</v>
      </c>
      <c r="G428">
        <v>-39.409999999999997</v>
      </c>
      <c r="H428">
        <v>-157.63</v>
      </c>
      <c r="I428">
        <v>-98.52</v>
      </c>
      <c r="J428">
        <v>-433.49</v>
      </c>
      <c r="K428">
        <v>-492.61</v>
      </c>
      <c r="L428">
        <v>-325.13</v>
      </c>
      <c r="M428">
        <v>-364.53</v>
      </c>
      <c r="N428">
        <v>-532.02</v>
      </c>
      <c r="O428">
        <v>-610.83000000000004</v>
      </c>
      <c r="P428">
        <v>-394.08</v>
      </c>
      <c r="Q428">
        <v>-394.09</v>
      </c>
    </row>
    <row r="429" spans="1:17" x14ac:dyDescent="0.25">
      <c r="A429" t="s">
        <v>564</v>
      </c>
      <c r="B429">
        <v>-14.4</v>
      </c>
      <c r="C429">
        <v>-20.309999999999999</v>
      </c>
      <c r="D429">
        <v>-42.25</v>
      </c>
      <c r="E429">
        <v>-4.75</v>
      </c>
      <c r="F429">
        <v>-69.680000000000007</v>
      </c>
      <c r="G429">
        <v>-6.5</v>
      </c>
      <c r="H429">
        <v>-73.28</v>
      </c>
      <c r="I429">
        <v>-53.51</v>
      </c>
      <c r="J429">
        <v>-63.87</v>
      </c>
      <c r="K429">
        <v>-91.75</v>
      </c>
      <c r="L429">
        <v>-107.16</v>
      </c>
      <c r="M429">
        <v>-54.71</v>
      </c>
      <c r="N429">
        <v>-185.26</v>
      </c>
      <c r="O429">
        <v>-208.61</v>
      </c>
      <c r="P429">
        <v>-75.430000000000007</v>
      </c>
      <c r="Q429">
        <v>-81.599999999999994</v>
      </c>
    </row>
    <row r="430" spans="1:17" x14ac:dyDescent="0.25">
      <c r="A430" t="s">
        <v>425</v>
      </c>
      <c r="B430">
        <v>-10.18</v>
      </c>
      <c r="C430">
        <v>-21.39</v>
      </c>
      <c r="D430">
        <v>-18.02</v>
      </c>
      <c r="E430">
        <v>-22.16</v>
      </c>
      <c r="F430">
        <v>-31.15</v>
      </c>
      <c r="G430">
        <v>-9.4499999999999993</v>
      </c>
      <c r="H430">
        <v>-11.06</v>
      </c>
      <c r="I430">
        <v>-22.13</v>
      </c>
      <c r="J430">
        <v>-25.73</v>
      </c>
      <c r="K430">
        <v>-31.71</v>
      </c>
      <c r="L430">
        <v>-34.06</v>
      </c>
      <c r="M430">
        <v>-36.26</v>
      </c>
      <c r="N430">
        <v>-44.61</v>
      </c>
      <c r="O430">
        <v>-73.84</v>
      </c>
      <c r="P430">
        <v>-35.72</v>
      </c>
      <c r="Q430">
        <v>-98.76</v>
      </c>
    </row>
    <row r="431" spans="1:17" x14ac:dyDescent="0.25">
      <c r="A431" t="s">
        <v>426</v>
      </c>
      <c r="J431">
        <v>-1.52</v>
      </c>
      <c r="K431">
        <v>-1.64</v>
      </c>
      <c r="L431">
        <v>-1.45</v>
      </c>
      <c r="M431">
        <v>-1.96</v>
      </c>
      <c r="N431">
        <v>-1.58</v>
      </c>
      <c r="O431">
        <v>-1.67</v>
      </c>
      <c r="P431">
        <v>-13.86</v>
      </c>
      <c r="Q431">
        <v>-21.3</v>
      </c>
    </row>
    <row r="432" spans="1:17" x14ac:dyDescent="0.25">
      <c r="A432" t="s">
        <v>428</v>
      </c>
      <c r="B432">
        <v>-9.66</v>
      </c>
      <c r="C432">
        <v>-10.31</v>
      </c>
      <c r="D432">
        <v>-13.63</v>
      </c>
      <c r="E432">
        <v>-12.05</v>
      </c>
      <c r="F432">
        <v>-23.62</v>
      </c>
      <c r="G432">
        <v>-27.47</v>
      </c>
      <c r="H432">
        <v>-14.54</v>
      </c>
      <c r="I432">
        <v>-43.19</v>
      </c>
      <c r="J432">
        <v>-57.77</v>
      </c>
      <c r="K432">
        <v>-66.430000000000007</v>
      </c>
      <c r="L432">
        <v>-95.96</v>
      </c>
      <c r="M432">
        <v>-111.46</v>
      </c>
      <c r="N432">
        <v>-119.65</v>
      </c>
      <c r="O432">
        <v>-221.69</v>
      </c>
      <c r="P432">
        <v>-37.86</v>
      </c>
      <c r="Q432">
        <v>-190.57</v>
      </c>
    </row>
    <row r="433" spans="1:17" x14ac:dyDescent="0.25">
      <c r="A433" t="s">
        <v>430</v>
      </c>
      <c r="B433">
        <v>-1.75</v>
      </c>
      <c r="C433">
        <v>-1.98</v>
      </c>
      <c r="D433">
        <v>-2.5</v>
      </c>
      <c r="E433">
        <v>-2.5</v>
      </c>
      <c r="F433">
        <v>-2.5</v>
      </c>
      <c r="G433">
        <v>-2.88</v>
      </c>
      <c r="H433">
        <v>-2.89</v>
      </c>
      <c r="I433">
        <v>-2.9</v>
      </c>
      <c r="J433">
        <v>-3.4</v>
      </c>
      <c r="K433">
        <v>-3.39</v>
      </c>
      <c r="L433">
        <v>-4.07</v>
      </c>
      <c r="M433">
        <v>-4.0999999999999996</v>
      </c>
      <c r="N433">
        <v>-29.21</v>
      </c>
      <c r="O433">
        <v>-39.83</v>
      </c>
      <c r="P433">
        <v>-12.73</v>
      </c>
      <c r="Q433">
        <v>-19.09</v>
      </c>
    </row>
    <row r="434" spans="1:17" x14ac:dyDescent="0.25">
      <c r="A434" t="s">
        <v>431</v>
      </c>
    </row>
    <row r="435" spans="1:17" x14ac:dyDescent="0.25">
      <c r="A435" t="s">
        <v>432</v>
      </c>
      <c r="I435">
        <v>-2.0699999999999998</v>
      </c>
      <c r="J435">
        <v>-1.9</v>
      </c>
      <c r="K435">
        <v>-2.85</v>
      </c>
      <c r="L435">
        <v>-4.75</v>
      </c>
      <c r="M435">
        <v>-3.32</v>
      </c>
      <c r="N435">
        <v>-3.32</v>
      </c>
      <c r="O435">
        <v>-3.32</v>
      </c>
      <c r="P435">
        <v>-1.1100000000000001</v>
      </c>
      <c r="Q435">
        <v>-1.83</v>
      </c>
    </row>
    <row r="436" spans="1:17" x14ac:dyDescent="0.25">
      <c r="A436" t="s">
        <v>433</v>
      </c>
      <c r="I436">
        <v>-0.82</v>
      </c>
      <c r="J436">
        <v>-1.75</v>
      </c>
      <c r="K436">
        <v>-6.8</v>
      </c>
      <c r="L436">
        <v>-18.82</v>
      </c>
      <c r="M436">
        <v>-29.16</v>
      </c>
      <c r="N436">
        <v>-51.67</v>
      </c>
      <c r="O436">
        <v>-120.34</v>
      </c>
      <c r="P436">
        <v>-20.05</v>
      </c>
      <c r="Q436">
        <v>-27.8</v>
      </c>
    </row>
    <row r="437" spans="1:17" x14ac:dyDescent="0.25">
      <c r="A437" t="s">
        <v>434</v>
      </c>
    </row>
    <row r="438" spans="1:17" x14ac:dyDescent="0.25">
      <c r="A438" t="s">
        <v>435</v>
      </c>
      <c r="M438">
        <v>0</v>
      </c>
      <c r="N438">
        <v>-113.8</v>
      </c>
      <c r="O438">
        <v>-20</v>
      </c>
      <c r="Q438">
        <v>-24.1</v>
      </c>
    </row>
    <row r="439" spans="1:17" x14ac:dyDescent="0.25">
      <c r="A439" t="s">
        <v>436</v>
      </c>
      <c r="B439">
        <v>-13.48</v>
      </c>
      <c r="C439">
        <v>-18.75</v>
      </c>
      <c r="D439">
        <v>-22.41</v>
      </c>
      <c r="E439">
        <v>-29.32</v>
      </c>
      <c r="F439">
        <v>-98.56</v>
      </c>
      <c r="G439">
        <v>-32.35</v>
      </c>
      <c r="H439">
        <v>-21.59</v>
      </c>
      <c r="I439">
        <v>-21.56</v>
      </c>
      <c r="J439">
        <v>-63.49</v>
      </c>
      <c r="K439">
        <v>-72.150000000000006</v>
      </c>
      <c r="L439">
        <v>-50.08</v>
      </c>
      <c r="M439">
        <v>-37.840000000000003</v>
      </c>
      <c r="N439">
        <v>-39.200000000000003</v>
      </c>
      <c r="O439">
        <v>-43.01</v>
      </c>
      <c r="P439">
        <v>-107.12</v>
      </c>
      <c r="Q439">
        <v>-11.67</v>
      </c>
    </row>
    <row r="440" spans="1:17" x14ac:dyDescent="0.25">
      <c r="A440" t="s">
        <v>437</v>
      </c>
      <c r="E440">
        <v>-2.56</v>
      </c>
      <c r="F440">
        <v>-3.23</v>
      </c>
      <c r="G440">
        <v>-3.98</v>
      </c>
      <c r="H440">
        <v>-4.6500000000000004</v>
      </c>
      <c r="I440">
        <v>-5.66</v>
      </c>
      <c r="J440">
        <v>-11.32</v>
      </c>
      <c r="K440">
        <v>-16.45</v>
      </c>
      <c r="L440">
        <v>-19.739999999999998</v>
      </c>
      <c r="M440">
        <v>-23.22</v>
      </c>
      <c r="N440">
        <v>-23.28</v>
      </c>
      <c r="O440">
        <v>-57.04</v>
      </c>
      <c r="Q440">
        <v>-31.34</v>
      </c>
    </row>
    <row r="441" spans="1:17" x14ac:dyDescent="0.25">
      <c r="A441" t="s">
        <v>438</v>
      </c>
      <c r="B441">
        <v>-11.55</v>
      </c>
      <c r="C441">
        <v>-35.14</v>
      </c>
      <c r="D441">
        <v>-37.61</v>
      </c>
      <c r="E441">
        <v>-35.22</v>
      </c>
      <c r="F441">
        <v>-30.88</v>
      </c>
      <c r="G441">
        <v>-3.56</v>
      </c>
      <c r="H441">
        <v>-16.63</v>
      </c>
      <c r="I441">
        <v>-38.92</v>
      </c>
      <c r="J441">
        <v>-41.12</v>
      </c>
      <c r="K441">
        <v>-65.900000000000006</v>
      </c>
      <c r="L441">
        <v>-71.5</v>
      </c>
      <c r="M441">
        <v>-69</v>
      </c>
      <c r="N441">
        <v>-83.14</v>
      </c>
      <c r="O441">
        <v>-206.48</v>
      </c>
      <c r="P441">
        <v>-110.44</v>
      </c>
      <c r="Q441">
        <v>-165.12</v>
      </c>
    </row>
    <row r="442" spans="1:17" x14ac:dyDescent="0.25">
      <c r="A442" t="s">
        <v>439</v>
      </c>
      <c r="B442">
        <v>-2.68</v>
      </c>
      <c r="C442">
        <v>-3.02</v>
      </c>
      <c r="D442">
        <v>-2.85</v>
      </c>
      <c r="E442">
        <v>-1.75</v>
      </c>
      <c r="F442">
        <v>-1.75</v>
      </c>
      <c r="G442">
        <v>-1.91</v>
      </c>
      <c r="H442">
        <v>-2.68</v>
      </c>
      <c r="I442">
        <v>-12.09</v>
      </c>
      <c r="K442">
        <v>-11.16</v>
      </c>
      <c r="L442">
        <v>-11.71</v>
      </c>
      <c r="M442">
        <v>-6.59</v>
      </c>
      <c r="N442">
        <v>-14.01</v>
      </c>
      <c r="O442">
        <v>-71.819999999999993</v>
      </c>
      <c r="Q442">
        <v>-45.87</v>
      </c>
    </row>
    <row r="443" spans="1:17" x14ac:dyDescent="0.25">
      <c r="A443" t="s">
        <v>440</v>
      </c>
      <c r="E443">
        <v>-4.34</v>
      </c>
      <c r="F443">
        <v>-4.3499999999999996</v>
      </c>
      <c r="G443">
        <v>-4.3499999999999996</v>
      </c>
      <c r="H443">
        <v>-4.3499999999999996</v>
      </c>
      <c r="I443">
        <v>-4.3499999999999996</v>
      </c>
      <c r="J443">
        <v>-5.05</v>
      </c>
      <c r="K443">
        <v>-5.16</v>
      </c>
      <c r="L443">
        <v>-4.4800000000000004</v>
      </c>
      <c r="M443">
        <v>-4.46</v>
      </c>
      <c r="N443">
        <v>-5.95</v>
      </c>
      <c r="O443">
        <v>-8.9499999999999993</v>
      </c>
      <c r="P443">
        <v>-10.42</v>
      </c>
      <c r="Q443">
        <v>-11.95</v>
      </c>
    </row>
    <row r="444" spans="1:17" x14ac:dyDescent="0.25">
      <c r="A444" t="s">
        <v>441</v>
      </c>
      <c r="H444">
        <v>-2.65</v>
      </c>
      <c r="I444">
        <v>-2.4300000000000002</v>
      </c>
      <c r="J444">
        <v>-2.4900000000000002</v>
      </c>
      <c r="K444">
        <v>-11.96</v>
      </c>
      <c r="L444">
        <v>-19.14</v>
      </c>
      <c r="M444">
        <v>-11.96</v>
      </c>
      <c r="N444">
        <v>-11.96</v>
      </c>
      <c r="O444">
        <v>-14.73</v>
      </c>
      <c r="P444">
        <v>-13.32</v>
      </c>
      <c r="Q444">
        <v>-13.32</v>
      </c>
    </row>
    <row r="445" spans="1:17" x14ac:dyDescent="0.25">
      <c r="A445" t="s">
        <v>442</v>
      </c>
      <c r="B445">
        <v>-17.2</v>
      </c>
      <c r="C445">
        <v>-18.920000000000002</v>
      </c>
      <c r="D445">
        <v>-19.09</v>
      </c>
      <c r="E445">
        <v>-29.48</v>
      </c>
      <c r="F445">
        <v>-20.76</v>
      </c>
      <c r="G445">
        <v>-31.15</v>
      </c>
      <c r="H445">
        <v>-17.3</v>
      </c>
      <c r="I445">
        <v>-31.15</v>
      </c>
      <c r="J445">
        <v>-31.15</v>
      </c>
      <c r="K445">
        <v>-34.61</v>
      </c>
      <c r="L445">
        <v>-34.61</v>
      </c>
      <c r="M445">
        <v>-34.61</v>
      </c>
      <c r="N445">
        <v>-41.53</v>
      </c>
      <c r="O445">
        <v>-41.53</v>
      </c>
      <c r="P445">
        <v>-51.91</v>
      </c>
      <c r="Q445">
        <v>-51.91</v>
      </c>
    </row>
    <row r="446" spans="1:17" x14ac:dyDescent="0.25">
      <c r="A446" t="s">
        <v>443</v>
      </c>
      <c r="B446">
        <v>-89.82</v>
      </c>
      <c r="C446">
        <v>-130.65</v>
      </c>
      <c r="D446">
        <v>-133.82</v>
      </c>
      <c r="E446">
        <v>-158.93</v>
      </c>
      <c r="F446">
        <v>-171.57</v>
      </c>
      <c r="G446">
        <v>-200.96</v>
      </c>
      <c r="H446">
        <v>-246.52</v>
      </c>
      <c r="I446">
        <v>-210.84</v>
      </c>
      <c r="J446">
        <v>-253.85</v>
      </c>
      <c r="K446">
        <v>-292.26</v>
      </c>
      <c r="L446">
        <v>-294.47000000000003</v>
      </c>
      <c r="M446">
        <v>-294.42</v>
      </c>
      <c r="N446">
        <v>-294.86</v>
      </c>
      <c r="O446">
        <v>-379.04</v>
      </c>
      <c r="P446">
        <v>-300.72000000000003</v>
      </c>
      <c r="Q446">
        <v>-328.94</v>
      </c>
    </row>
    <row r="447" spans="1:17" x14ac:dyDescent="0.25">
      <c r="A447" t="s">
        <v>444</v>
      </c>
      <c r="B447">
        <v>-4.3600000000000003</v>
      </c>
      <c r="C447">
        <v>-7.03</v>
      </c>
      <c r="D447">
        <v>-7.05</v>
      </c>
      <c r="E447">
        <v>-9.24</v>
      </c>
      <c r="F447">
        <v>-9.24</v>
      </c>
      <c r="G447">
        <v>-12.14</v>
      </c>
      <c r="H447">
        <v>-13.08</v>
      </c>
      <c r="I447">
        <v>-11.21</v>
      </c>
      <c r="J447">
        <v>-27.22</v>
      </c>
      <c r="K447">
        <v>-9.34</v>
      </c>
      <c r="L447">
        <v>-34.729999999999997</v>
      </c>
      <c r="M447">
        <v>-16.39</v>
      </c>
      <c r="N447">
        <v>-24.28</v>
      </c>
      <c r="O447">
        <v>-24.28</v>
      </c>
      <c r="P447">
        <v>-25.81</v>
      </c>
      <c r="Q447">
        <v>-39.340000000000003</v>
      </c>
    </row>
    <row r="448" spans="1:17" x14ac:dyDescent="0.25">
      <c r="A448" t="s">
        <v>446</v>
      </c>
      <c r="B448">
        <v>-2.19</v>
      </c>
      <c r="D448">
        <v>-357.13</v>
      </c>
      <c r="E448">
        <v>-792.31</v>
      </c>
      <c r="F448">
        <v>-1087.0999999999999</v>
      </c>
      <c r="G448">
        <v>-1488.4</v>
      </c>
      <c r="H448">
        <v>-1602.88</v>
      </c>
      <c r="I448">
        <v>-1670.63</v>
      </c>
      <c r="J448">
        <v>-4584.38</v>
      </c>
      <c r="K448">
        <v>-3879.81</v>
      </c>
      <c r="L448">
        <v>-5703.16</v>
      </c>
      <c r="M448">
        <v>-5480.07</v>
      </c>
      <c r="N448">
        <v>-17020.46</v>
      </c>
      <c r="O448">
        <v>-7993</v>
      </c>
      <c r="P448">
        <v>-9162</v>
      </c>
      <c r="Q448">
        <v>-9284</v>
      </c>
    </row>
    <row r="449" spans="1:17" x14ac:dyDescent="0.25">
      <c r="A449" t="s">
        <v>447</v>
      </c>
      <c r="B449">
        <v>-10.64</v>
      </c>
      <c r="C449">
        <v>-7.61</v>
      </c>
      <c r="D449">
        <v>-12.21</v>
      </c>
      <c r="E449">
        <v>-16.82</v>
      </c>
      <c r="F449">
        <v>-19.920000000000002</v>
      </c>
      <c r="G449">
        <v>-21.61</v>
      </c>
      <c r="H449">
        <v>-21.65</v>
      </c>
      <c r="I449">
        <v>-21.65</v>
      </c>
      <c r="J449">
        <v>-21.65</v>
      </c>
      <c r="K449">
        <v>-21.8</v>
      </c>
      <c r="L449">
        <v>-21.8</v>
      </c>
      <c r="M449">
        <v>-15.57</v>
      </c>
      <c r="N449">
        <v>-28.02</v>
      </c>
      <c r="O449">
        <v>-34.25</v>
      </c>
      <c r="P449">
        <v>-52.47</v>
      </c>
      <c r="Q449">
        <v>-59.96</v>
      </c>
    </row>
    <row r="450" spans="1:17" x14ac:dyDescent="0.25">
      <c r="A450" t="s">
        <v>448</v>
      </c>
      <c r="B450">
        <v>-39.24</v>
      </c>
      <c r="C450">
        <v>-39.21</v>
      </c>
      <c r="D450">
        <v>-47.67</v>
      </c>
      <c r="E450">
        <v>-56.2</v>
      </c>
      <c r="F450">
        <v>-67.760000000000005</v>
      </c>
      <c r="G450">
        <v>-92.54</v>
      </c>
      <c r="H450">
        <v>-215.71</v>
      </c>
      <c r="I450">
        <v>-107.77</v>
      </c>
      <c r="J450">
        <v>-123.68</v>
      </c>
      <c r="K450">
        <v>-123.68</v>
      </c>
      <c r="L450">
        <v>-132.96</v>
      </c>
      <c r="M450">
        <v>-132.96</v>
      </c>
      <c r="N450">
        <v>-139.13999999999999</v>
      </c>
      <c r="O450">
        <v>-142</v>
      </c>
      <c r="P450">
        <v>-142</v>
      </c>
      <c r="Q450">
        <v>-147.86000000000001</v>
      </c>
    </row>
    <row r="451" spans="1:17" x14ac:dyDescent="0.25">
      <c r="A451" t="s">
        <v>449</v>
      </c>
      <c r="B451">
        <v>-11.72</v>
      </c>
      <c r="C451">
        <v>-5.09</v>
      </c>
      <c r="D451">
        <v>-21.1</v>
      </c>
      <c r="E451">
        <v>-31.28</v>
      </c>
      <c r="F451">
        <v>-46.9</v>
      </c>
      <c r="G451">
        <v>-60.43</v>
      </c>
      <c r="H451">
        <v>-60.4</v>
      </c>
      <c r="I451">
        <v>-132.63</v>
      </c>
      <c r="J451">
        <v>-89.96</v>
      </c>
      <c r="K451">
        <v>-0.23</v>
      </c>
      <c r="L451">
        <v>-134.5</v>
      </c>
      <c r="M451">
        <v>-103.21</v>
      </c>
      <c r="N451">
        <v>-109.52</v>
      </c>
      <c r="O451">
        <v>-224.68</v>
      </c>
      <c r="P451">
        <v>-0.79</v>
      </c>
      <c r="Q451">
        <v>-119.42</v>
      </c>
    </row>
    <row r="452" spans="1:17" x14ac:dyDescent="0.25">
      <c r="A452" t="s">
        <v>451</v>
      </c>
      <c r="B452">
        <v>-0.05</v>
      </c>
      <c r="C452">
        <v>-298.61</v>
      </c>
      <c r="D452">
        <v>-165.39</v>
      </c>
      <c r="E452">
        <v>-514.16</v>
      </c>
      <c r="F452">
        <v>-566.70000000000005</v>
      </c>
      <c r="G452">
        <v>-674.91</v>
      </c>
      <c r="H452">
        <v>-642.41</v>
      </c>
      <c r="I452">
        <v>-344.9</v>
      </c>
      <c r="J452">
        <v>-990.21</v>
      </c>
      <c r="K452">
        <v>-1462.28</v>
      </c>
      <c r="L452">
        <v>-1460.41</v>
      </c>
      <c r="M452">
        <v>-648.80999999999995</v>
      </c>
      <c r="N452">
        <v>-648.74</v>
      </c>
      <c r="P452">
        <v>-73</v>
      </c>
      <c r="Q452">
        <v>-2.75</v>
      </c>
    </row>
    <row r="453" spans="1:17" x14ac:dyDescent="0.25">
      <c r="A453" t="s">
        <v>452</v>
      </c>
      <c r="B453">
        <v>-98.3</v>
      </c>
      <c r="C453">
        <v>-127.78</v>
      </c>
      <c r="D453">
        <v>-137.86000000000001</v>
      </c>
      <c r="E453">
        <v>-148.03</v>
      </c>
      <c r="F453">
        <v>-167.65</v>
      </c>
      <c r="G453">
        <v>-197.29</v>
      </c>
      <c r="H453">
        <v>-233.21</v>
      </c>
      <c r="I453">
        <v>-253.46</v>
      </c>
      <c r="J453">
        <v>-284.06</v>
      </c>
      <c r="K453">
        <v>-295.69</v>
      </c>
      <c r="L453">
        <v>-295.95</v>
      </c>
      <c r="M453">
        <v>-272.31</v>
      </c>
      <c r="N453">
        <v>-337.22</v>
      </c>
      <c r="O453">
        <v>-522.58000000000004</v>
      </c>
      <c r="P453">
        <v>-350.42</v>
      </c>
      <c r="Q453">
        <v>-350.61</v>
      </c>
    </row>
    <row r="454" spans="1:17" x14ac:dyDescent="0.25">
      <c r="A454" t="s">
        <v>565</v>
      </c>
      <c r="B454">
        <v>-3.02</v>
      </c>
      <c r="C454">
        <v>-4.59</v>
      </c>
      <c r="D454">
        <v>-7.67</v>
      </c>
      <c r="E454">
        <v>-10.62</v>
      </c>
      <c r="F454">
        <v>-6.11</v>
      </c>
      <c r="G454">
        <v>-6.07</v>
      </c>
      <c r="H454">
        <v>-10.63</v>
      </c>
      <c r="I454">
        <v>-12.17</v>
      </c>
      <c r="J454">
        <v>-12.17</v>
      </c>
      <c r="K454">
        <v>-12.2</v>
      </c>
      <c r="L454">
        <v>-12.21</v>
      </c>
      <c r="M454">
        <v>-12.16</v>
      </c>
      <c r="N454">
        <v>-15.4</v>
      </c>
      <c r="O454">
        <v>-15.19</v>
      </c>
      <c r="P454">
        <v>-15.32</v>
      </c>
      <c r="Q454">
        <v>-16.739999999999998</v>
      </c>
    </row>
    <row r="455" spans="1:17" x14ac:dyDescent="0.25">
      <c r="A455" t="s">
        <v>453</v>
      </c>
      <c r="B455">
        <v>-145.53</v>
      </c>
      <c r="C455">
        <v>-292.8</v>
      </c>
      <c r="D455">
        <v>-367.76</v>
      </c>
      <c r="E455">
        <v>-713.46</v>
      </c>
      <c r="F455">
        <v>-717.69</v>
      </c>
      <c r="G455">
        <v>-937.95</v>
      </c>
      <c r="H455">
        <v>-1187.3699999999999</v>
      </c>
      <c r="I455">
        <v>-1317.92</v>
      </c>
      <c r="J455">
        <v>-709.77</v>
      </c>
      <c r="K455">
        <v>-1151.06</v>
      </c>
      <c r="L455">
        <v>-1165.46</v>
      </c>
      <c r="M455">
        <v>-776.97</v>
      </c>
      <c r="N455">
        <v>-971.21</v>
      </c>
      <c r="O455">
        <v>-1043.46</v>
      </c>
      <c r="P455">
        <v>-1042.73</v>
      </c>
      <c r="Q455">
        <v>-1238.32</v>
      </c>
    </row>
    <row r="456" spans="1:17" x14ac:dyDescent="0.25">
      <c r="A456" t="s">
        <v>454</v>
      </c>
    </row>
    <row r="457" spans="1:17" x14ac:dyDescent="0.25">
      <c r="A457" t="s">
        <v>455</v>
      </c>
      <c r="B457">
        <v>-103.07</v>
      </c>
      <c r="C457">
        <v>-55.9</v>
      </c>
      <c r="D457">
        <v>-41.21</v>
      </c>
      <c r="E457">
        <v>-14.16</v>
      </c>
      <c r="F457">
        <v>-134.69999999999999</v>
      </c>
      <c r="H457">
        <v>-135.1</v>
      </c>
      <c r="J457">
        <v>-50.8</v>
      </c>
      <c r="K457">
        <v>-59.1</v>
      </c>
      <c r="L457">
        <v>-51</v>
      </c>
      <c r="M457">
        <v>-135.9</v>
      </c>
      <c r="N457">
        <v>-549.6</v>
      </c>
      <c r="O457">
        <v>-580.79999999999995</v>
      </c>
      <c r="P457">
        <v>-1378.7</v>
      </c>
      <c r="Q457">
        <v>-1036.0999999999999</v>
      </c>
    </row>
    <row r="458" spans="1:17" x14ac:dyDescent="0.25">
      <c r="A458" t="s">
        <v>566</v>
      </c>
      <c r="K458">
        <v>-21.07</v>
      </c>
      <c r="L458">
        <v>-21.1</v>
      </c>
      <c r="M458">
        <v>-21.21</v>
      </c>
      <c r="N458">
        <v>-5.31</v>
      </c>
      <c r="O458">
        <v>-5.23</v>
      </c>
      <c r="P458">
        <v>-5.25</v>
      </c>
      <c r="Q458">
        <v>-5.47</v>
      </c>
    </row>
    <row r="459" spans="1:17" x14ac:dyDescent="0.25">
      <c r="A459" t="s">
        <v>457</v>
      </c>
      <c r="B459">
        <v>-11.58</v>
      </c>
      <c r="C459">
        <v>-32.19</v>
      </c>
      <c r="D459">
        <v>-33.93</v>
      </c>
      <c r="E459">
        <v>-36.950000000000003</v>
      </c>
      <c r="F459">
        <v>-92.29</v>
      </c>
      <c r="G459">
        <v>-36.22</v>
      </c>
      <c r="H459">
        <v>-111.39</v>
      </c>
      <c r="I459">
        <v>-69.64</v>
      </c>
      <c r="J459">
        <v>-59.56</v>
      </c>
      <c r="K459">
        <v>-124.55</v>
      </c>
      <c r="L459">
        <v>-83.41</v>
      </c>
      <c r="M459">
        <v>-97.53</v>
      </c>
      <c r="N459">
        <v>-83.62</v>
      </c>
      <c r="O459">
        <v>-100.36</v>
      </c>
      <c r="P459">
        <v>-86.09</v>
      </c>
      <c r="Q459">
        <v>-86.04</v>
      </c>
    </row>
    <row r="460" spans="1:17" x14ac:dyDescent="0.25">
      <c r="A460" t="s">
        <v>458</v>
      </c>
      <c r="B460">
        <v>-4.08</v>
      </c>
      <c r="C460">
        <v>-4.83</v>
      </c>
      <c r="D460">
        <v>-5.45</v>
      </c>
      <c r="E460">
        <v>-5.46</v>
      </c>
      <c r="F460">
        <v>-5.03</v>
      </c>
      <c r="G460">
        <v>-8.4499999999999993</v>
      </c>
      <c r="H460">
        <v>-12.76</v>
      </c>
      <c r="I460">
        <v>-8.98</v>
      </c>
      <c r="J460">
        <v>-7.93</v>
      </c>
      <c r="K460">
        <v>-7.95</v>
      </c>
      <c r="L460">
        <v>-7.98</v>
      </c>
      <c r="M460">
        <v>-9.32</v>
      </c>
      <c r="N460">
        <v>-9.5399999999999991</v>
      </c>
      <c r="O460">
        <v>-13.64</v>
      </c>
      <c r="P460">
        <v>-13.74</v>
      </c>
      <c r="Q460">
        <v>-13.76</v>
      </c>
    </row>
    <row r="461" spans="1:17" x14ac:dyDescent="0.25">
      <c r="A461" t="s">
        <v>459</v>
      </c>
      <c r="I461">
        <v>-6.09</v>
      </c>
      <c r="J461">
        <v>-23.15</v>
      </c>
      <c r="K461">
        <v>0</v>
      </c>
      <c r="N461">
        <v>-18.989999999999998</v>
      </c>
      <c r="O461">
        <v>-37.9</v>
      </c>
      <c r="P461">
        <v>-40.29</v>
      </c>
      <c r="Q461">
        <v>-53.72</v>
      </c>
    </row>
    <row r="462" spans="1:17" x14ac:dyDescent="0.25">
      <c r="A462" t="s">
        <v>460</v>
      </c>
      <c r="C462">
        <v>-0.59</v>
      </c>
      <c r="D462">
        <v>-0.59</v>
      </c>
      <c r="E462">
        <v>-3.7</v>
      </c>
      <c r="F462">
        <v>-2.39</v>
      </c>
      <c r="H462">
        <v>-6.28</v>
      </c>
      <c r="I462">
        <v>-7.32</v>
      </c>
      <c r="J462">
        <v>-9.76</v>
      </c>
      <c r="K462">
        <v>-10.94</v>
      </c>
      <c r="L462">
        <v>-10.99</v>
      </c>
      <c r="M462">
        <v>-9.4600000000000009</v>
      </c>
      <c r="N462">
        <v>-11.06</v>
      </c>
      <c r="O462">
        <v>-10.51</v>
      </c>
      <c r="P462">
        <v>-11.56</v>
      </c>
      <c r="Q462">
        <v>-14.7</v>
      </c>
    </row>
    <row r="463" spans="1:17" x14ac:dyDescent="0.25">
      <c r="A463" t="s">
        <v>461</v>
      </c>
      <c r="B463">
        <v>-4.68</v>
      </c>
      <c r="C463">
        <v>-7.25</v>
      </c>
      <c r="K463">
        <v>-125.15</v>
      </c>
      <c r="M463">
        <v>-57.79</v>
      </c>
      <c r="N463">
        <v>-20.399999999999999</v>
      </c>
      <c r="P463">
        <v>-6.8</v>
      </c>
      <c r="Q463">
        <v>-6.8</v>
      </c>
    </row>
    <row r="464" spans="1:17" x14ac:dyDescent="0.25">
      <c r="A464" t="s">
        <v>462</v>
      </c>
      <c r="B464">
        <v>-10.94</v>
      </c>
      <c r="C464">
        <v>-7.6</v>
      </c>
      <c r="D464">
        <v>-7.15</v>
      </c>
      <c r="E464">
        <v>-11.17</v>
      </c>
      <c r="F464">
        <v>-13.65</v>
      </c>
      <c r="G464">
        <v>-22.07</v>
      </c>
      <c r="H464">
        <v>-35.29</v>
      </c>
      <c r="I464">
        <v>-44.15</v>
      </c>
      <c r="J464">
        <v>-66.16</v>
      </c>
      <c r="K464">
        <v>-110.19</v>
      </c>
      <c r="L464">
        <v>-154.35</v>
      </c>
      <c r="M464">
        <v>-185.23</v>
      </c>
      <c r="N464">
        <v>-185.23</v>
      </c>
      <c r="O464">
        <v>-394.41</v>
      </c>
      <c r="P464">
        <v>-3.55</v>
      </c>
      <c r="Q464">
        <v>-277.36</v>
      </c>
    </row>
    <row r="465" spans="1:17" x14ac:dyDescent="0.25">
      <c r="A465" t="s">
        <v>463</v>
      </c>
      <c r="B465">
        <v>-16.84</v>
      </c>
      <c r="C465">
        <v>-19.059999999999999</v>
      </c>
      <c r="D465">
        <v>-19.11</v>
      </c>
      <c r="E465">
        <v>-19.32</v>
      </c>
      <c r="F465">
        <v>-53.17</v>
      </c>
      <c r="G465">
        <v>-0.11</v>
      </c>
      <c r="H465">
        <v>-33.19</v>
      </c>
      <c r="I465">
        <v>-41.01</v>
      </c>
      <c r="J465">
        <v>-59.12</v>
      </c>
      <c r="K465">
        <v>-137.34</v>
      </c>
      <c r="L465">
        <v>-83.44</v>
      </c>
      <c r="M465">
        <v>-267.39</v>
      </c>
      <c r="N465">
        <v>-199.69</v>
      </c>
      <c r="O465">
        <v>-839.7</v>
      </c>
      <c r="P465">
        <v>-169.22</v>
      </c>
      <c r="Q465">
        <v>-219.99</v>
      </c>
    </row>
    <row r="466" spans="1:17" x14ac:dyDescent="0.25">
      <c r="A466" t="s">
        <v>464</v>
      </c>
      <c r="E466">
        <v>-25.47</v>
      </c>
      <c r="F466">
        <v>-85.75</v>
      </c>
      <c r="G466">
        <v>-0.01</v>
      </c>
      <c r="H466">
        <v>-65.97</v>
      </c>
      <c r="I466">
        <v>-109.94</v>
      </c>
      <c r="J466">
        <v>-164.49</v>
      </c>
      <c r="K466">
        <v>-464.16</v>
      </c>
      <c r="L466">
        <v>-191.38</v>
      </c>
      <c r="M466">
        <v>-94.31</v>
      </c>
      <c r="N466">
        <v>-23.61</v>
      </c>
      <c r="O466">
        <v>-284.05</v>
      </c>
      <c r="Q466">
        <v>-105.74</v>
      </c>
    </row>
    <row r="467" spans="1:17" x14ac:dyDescent="0.25">
      <c r="A467" t="s">
        <v>465</v>
      </c>
      <c r="B467">
        <v>-6.5</v>
      </c>
      <c r="C467">
        <v>-8.08</v>
      </c>
      <c r="D467">
        <v>-8.1199999999999992</v>
      </c>
      <c r="E467">
        <v>-9.3699999999999992</v>
      </c>
      <c r="F467">
        <v>-10.68</v>
      </c>
      <c r="G467">
        <v>-12.89</v>
      </c>
      <c r="H467">
        <v>-15.23</v>
      </c>
      <c r="I467">
        <v>-12.66</v>
      </c>
      <c r="J467">
        <v>-15.18</v>
      </c>
      <c r="K467">
        <v>-17.43</v>
      </c>
      <c r="L467">
        <v>-19.91</v>
      </c>
      <c r="M467">
        <v>-27.16</v>
      </c>
      <c r="N467">
        <v>-23.21</v>
      </c>
      <c r="O467">
        <v>-75.17</v>
      </c>
      <c r="P467">
        <v>-0.64</v>
      </c>
      <c r="Q467">
        <v>-39.9</v>
      </c>
    </row>
    <row r="468" spans="1:17" x14ac:dyDescent="0.25">
      <c r="A468" t="s">
        <v>466</v>
      </c>
      <c r="F468">
        <v>-21.68</v>
      </c>
      <c r="G468">
        <v>-0.02</v>
      </c>
      <c r="J468">
        <v>0</v>
      </c>
      <c r="K468">
        <v>-32.29</v>
      </c>
      <c r="M468">
        <v>-0.46</v>
      </c>
      <c r="N468">
        <v>-48.57</v>
      </c>
      <c r="O468">
        <v>-36.01</v>
      </c>
      <c r="P468">
        <v>-91.47</v>
      </c>
      <c r="Q468">
        <v>-92</v>
      </c>
    </row>
    <row r="469" spans="1:17" x14ac:dyDescent="0.25">
      <c r="A469" t="s">
        <v>567</v>
      </c>
      <c r="Q469">
        <v>-71.3</v>
      </c>
    </row>
    <row r="470" spans="1:17" x14ac:dyDescent="0.25">
      <c r="A470" t="s">
        <v>468</v>
      </c>
    </row>
    <row r="471" spans="1:17" x14ac:dyDescent="0.25">
      <c r="A471" t="s">
        <v>469</v>
      </c>
      <c r="C471">
        <v>-3.04</v>
      </c>
      <c r="D471">
        <v>-14.25</v>
      </c>
      <c r="E471">
        <v>-14.09</v>
      </c>
      <c r="F471">
        <v>-39.57</v>
      </c>
      <c r="G471">
        <v>-1.44</v>
      </c>
      <c r="H471">
        <v>-43.74</v>
      </c>
      <c r="I471">
        <v>-65.650000000000006</v>
      </c>
      <c r="J471">
        <v>-87.73</v>
      </c>
      <c r="K471">
        <v>-92.01</v>
      </c>
      <c r="L471">
        <v>-114.75</v>
      </c>
      <c r="M471">
        <v>-110.65</v>
      </c>
      <c r="N471">
        <v>-170.71</v>
      </c>
      <c r="O471">
        <v>-213</v>
      </c>
      <c r="P471">
        <v>-213</v>
      </c>
      <c r="Q471">
        <v>-360</v>
      </c>
    </row>
    <row r="472" spans="1:17" x14ac:dyDescent="0.25">
      <c r="A472" t="s">
        <v>470</v>
      </c>
    </row>
    <row r="473" spans="1:17" x14ac:dyDescent="0.25">
      <c r="A473" t="s">
        <v>471</v>
      </c>
      <c r="H473">
        <v>-26</v>
      </c>
      <c r="I473">
        <v>-26</v>
      </c>
      <c r="J473">
        <v>-32.47</v>
      </c>
      <c r="K473">
        <v>-54.16</v>
      </c>
      <c r="L473">
        <v>-14.44</v>
      </c>
      <c r="M473">
        <v>-17.329999999999998</v>
      </c>
      <c r="N473">
        <v>-18.05</v>
      </c>
      <c r="O473">
        <v>-19.5</v>
      </c>
      <c r="P473">
        <v>-23.11</v>
      </c>
      <c r="Q473">
        <v>-25.27</v>
      </c>
    </row>
    <row r="474" spans="1:17" x14ac:dyDescent="0.25">
      <c r="A474" t="s">
        <v>472</v>
      </c>
      <c r="J474">
        <v>-0.81</v>
      </c>
      <c r="K474">
        <v>-0.81</v>
      </c>
      <c r="L474">
        <v>0</v>
      </c>
      <c r="M474">
        <v>-1.64</v>
      </c>
      <c r="N474">
        <v>-3.28</v>
      </c>
      <c r="O474">
        <v>-4.3099999999999996</v>
      </c>
      <c r="Q474">
        <v>-9.57</v>
      </c>
    </row>
    <row r="475" spans="1:17" x14ac:dyDescent="0.25">
      <c r="A475" t="s">
        <v>473</v>
      </c>
      <c r="D475">
        <v>-6.22</v>
      </c>
      <c r="E475">
        <v>-9.33</v>
      </c>
      <c r="F475">
        <v>-71.58</v>
      </c>
      <c r="H475">
        <v>-62.24</v>
      </c>
      <c r="I475">
        <v>-62.24</v>
      </c>
      <c r="J475">
        <v>-120.48</v>
      </c>
      <c r="K475">
        <v>-163.85</v>
      </c>
      <c r="L475">
        <v>-218.28</v>
      </c>
      <c r="M475">
        <v>-245.85</v>
      </c>
      <c r="N475">
        <v>-246</v>
      </c>
      <c r="O475">
        <v>-292.58</v>
      </c>
      <c r="P475">
        <v>-258.2</v>
      </c>
      <c r="Q475">
        <v>-274.79000000000002</v>
      </c>
    </row>
    <row r="476" spans="1:17" x14ac:dyDescent="0.25">
      <c r="A476" t="s">
        <v>568</v>
      </c>
      <c r="C476">
        <v>-6.68</v>
      </c>
      <c r="D476">
        <v>-10.16</v>
      </c>
      <c r="E476">
        <v>-11.81</v>
      </c>
      <c r="F476">
        <v>-35</v>
      </c>
      <c r="G476">
        <v>-0.8</v>
      </c>
      <c r="H476">
        <v>-28.61</v>
      </c>
      <c r="I476">
        <v>-28.55</v>
      </c>
      <c r="J476">
        <v>-35.67</v>
      </c>
      <c r="K476">
        <v>-25.06</v>
      </c>
      <c r="L476">
        <v>-27.22</v>
      </c>
      <c r="M476">
        <v>-76.47</v>
      </c>
      <c r="N476">
        <v>-35.86</v>
      </c>
      <c r="O476">
        <v>-35.94</v>
      </c>
      <c r="P476">
        <v>-0.7</v>
      </c>
      <c r="Q476">
        <v>-32.97</v>
      </c>
    </row>
    <row r="477" spans="1:17" x14ac:dyDescent="0.25">
      <c r="A477" t="s">
        <v>474</v>
      </c>
    </row>
    <row r="478" spans="1:17" x14ac:dyDescent="0.25">
      <c r="A478" t="s">
        <v>475</v>
      </c>
      <c r="D478">
        <v>-4.4000000000000004</v>
      </c>
      <c r="E478">
        <v>-5.72</v>
      </c>
      <c r="F478">
        <v>-21.27</v>
      </c>
      <c r="G478">
        <v>-2.5299999999999998</v>
      </c>
      <c r="H478">
        <v>-12.88</v>
      </c>
      <c r="I478">
        <v>-12.88</v>
      </c>
      <c r="J478">
        <v>-18.739999999999998</v>
      </c>
      <c r="K478">
        <v>-26.78</v>
      </c>
      <c r="L478">
        <v>-24.37</v>
      </c>
      <c r="M478">
        <v>-23.93</v>
      </c>
      <c r="N478">
        <v>-30.28</v>
      </c>
      <c r="O478">
        <v>-26.22</v>
      </c>
      <c r="P478">
        <v>-24.41</v>
      </c>
      <c r="Q478">
        <v>-24.61</v>
      </c>
    </row>
    <row r="479" spans="1:17" x14ac:dyDescent="0.25">
      <c r="A479" t="s">
        <v>569</v>
      </c>
    </row>
    <row r="480" spans="1:17" x14ac:dyDescent="0.25">
      <c r="A480" t="s">
        <v>476</v>
      </c>
      <c r="K480">
        <v>-10.57</v>
      </c>
      <c r="L480">
        <v>-15.88</v>
      </c>
      <c r="M480">
        <v>-18.57</v>
      </c>
      <c r="N480">
        <v>-21.39</v>
      </c>
      <c r="O480">
        <v>-21.88</v>
      </c>
      <c r="P480">
        <v>-21.8</v>
      </c>
      <c r="Q480">
        <v>-21.83</v>
      </c>
    </row>
    <row r="481" spans="1:17" x14ac:dyDescent="0.25">
      <c r="A481" t="s">
        <v>477</v>
      </c>
      <c r="B481">
        <v>-3.28</v>
      </c>
      <c r="C481">
        <v>-3.44</v>
      </c>
      <c r="D481">
        <v>-3.46</v>
      </c>
      <c r="E481">
        <v>-3.49</v>
      </c>
      <c r="F481">
        <v>-7.38</v>
      </c>
      <c r="G481">
        <v>-6.36</v>
      </c>
      <c r="H481">
        <v>-9.8000000000000007</v>
      </c>
      <c r="I481">
        <v>-9.7899999999999991</v>
      </c>
      <c r="J481">
        <v>-19.59</v>
      </c>
      <c r="K481">
        <v>-32.450000000000003</v>
      </c>
      <c r="L481">
        <v>-16.3</v>
      </c>
      <c r="M481">
        <v>-24.45</v>
      </c>
      <c r="N481">
        <v>-27.97</v>
      </c>
      <c r="O481">
        <v>-22.35</v>
      </c>
      <c r="P481">
        <v>-30.69</v>
      </c>
      <c r="Q481">
        <v>-36.4</v>
      </c>
    </row>
    <row r="482" spans="1:17" x14ac:dyDescent="0.25">
      <c r="A482" t="s">
        <v>570</v>
      </c>
    </row>
    <row r="483" spans="1:17" x14ac:dyDescent="0.25">
      <c r="A483" t="s">
        <v>478</v>
      </c>
      <c r="C483">
        <v>-2.3199999999999998</v>
      </c>
      <c r="D483">
        <v>-3</v>
      </c>
      <c r="E483">
        <v>-4.2</v>
      </c>
      <c r="F483">
        <v>-10.199999999999999</v>
      </c>
      <c r="G483">
        <v>-8.74</v>
      </c>
      <c r="H483">
        <v>-7.41</v>
      </c>
      <c r="I483">
        <v>-7.43</v>
      </c>
      <c r="J483">
        <v>-8.91</v>
      </c>
      <c r="K483">
        <v>-10.41</v>
      </c>
      <c r="L483">
        <v>-10.44</v>
      </c>
      <c r="M483">
        <v>-10.45</v>
      </c>
      <c r="N483">
        <v>-13.43</v>
      </c>
      <c r="O483">
        <v>-27.02</v>
      </c>
      <c r="P483">
        <v>-7.53</v>
      </c>
      <c r="Q483">
        <v>-29.73</v>
      </c>
    </row>
    <row r="484" spans="1:17" x14ac:dyDescent="0.25">
      <c r="A484" t="s">
        <v>479</v>
      </c>
      <c r="L484">
        <v>-0.28999999999999998</v>
      </c>
      <c r="M484">
        <v>-1.8</v>
      </c>
      <c r="N484">
        <v>-1.8</v>
      </c>
      <c r="O484">
        <v>-4.79</v>
      </c>
      <c r="P484">
        <v>-0.18</v>
      </c>
      <c r="Q484">
        <v>-2.2599999999999998</v>
      </c>
    </row>
    <row r="485" spans="1:17" x14ac:dyDescent="0.25">
      <c r="A485" t="s">
        <v>571</v>
      </c>
      <c r="E485">
        <v>-1.03</v>
      </c>
      <c r="F485">
        <v>-1.24</v>
      </c>
      <c r="G485">
        <v>-2.87</v>
      </c>
      <c r="H485">
        <v>-4.28</v>
      </c>
      <c r="I485">
        <v>-2.14</v>
      </c>
      <c r="J485">
        <v>-3.38</v>
      </c>
      <c r="K485">
        <v>-4.99</v>
      </c>
      <c r="L485">
        <v>-10.01</v>
      </c>
      <c r="M485">
        <v>-10.06</v>
      </c>
      <c r="N485">
        <v>-12.59</v>
      </c>
      <c r="O485">
        <v>-13.23</v>
      </c>
      <c r="P485">
        <v>-66.150000000000006</v>
      </c>
      <c r="Q485">
        <v>-105.88</v>
      </c>
    </row>
    <row r="486" spans="1:17" x14ac:dyDescent="0.25">
      <c r="A486" t="s">
        <v>480</v>
      </c>
      <c r="B486">
        <v>-10.81</v>
      </c>
      <c r="C486">
        <v>-10.81</v>
      </c>
      <c r="D486">
        <v>-20.63</v>
      </c>
      <c r="E486">
        <v>-19.89</v>
      </c>
      <c r="F486">
        <v>-51.66</v>
      </c>
      <c r="G486">
        <v>-1.1100000000000001</v>
      </c>
      <c r="H486">
        <v>-25.75</v>
      </c>
      <c r="I486">
        <v>-11.61</v>
      </c>
      <c r="J486">
        <v>-18.89</v>
      </c>
      <c r="K486">
        <v>-31.89</v>
      </c>
      <c r="L486">
        <v>-32.229999999999997</v>
      </c>
      <c r="M486">
        <v>-42.81</v>
      </c>
      <c r="N486">
        <v>-79.5</v>
      </c>
      <c r="O486">
        <v>-158.68</v>
      </c>
      <c r="P486">
        <v>-1.05</v>
      </c>
      <c r="Q486">
        <v>-83.03</v>
      </c>
    </row>
    <row r="487" spans="1:17" x14ac:dyDescent="0.25">
      <c r="A487" t="s">
        <v>481</v>
      </c>
      <c r="I487">
        <v>-37.57</v>
      </c>
      <c r="Q487">
        <v>-45.63</v>
      </c>
    </row>
    <row r="488" spans="1:17" x14ac:dyDescent="0.25">
      <c r="A488" t="s">
        <v>482</v>
      </c>
      <c r="B488">
        <v>-5.86</v>
      </c>
      <c r="C488">
        <v>-9.9600000000000009</v>
      </c>
      <c r="D488">
        <v>-28.78</v>
      </c>
      <c r="E488">
        <v>-154.62</v>
      </c>
      <c r="F488">
        <v>-180</v>
      </c>
      <c r="G488">
        <v>-183.57</v>
      </c>
      <c r="H488">
        <v>-137.97</v>
      </c>
      <c r="I488">
        <v>-206.44</v>
      </c>
      <c r="J488">
        <v>-328.14</v>
      </c>
      <c r="K488">
        <v>-527.35</v>
      </c>
      <c r="L488">
        <v>-181.74</v>
      </c>
      <c r="M488">
        <v>-858.33</v>
      </c>
      <c r="N488">
        <v>-1037.6400000000001</v>
      </c>
      <c r="O488">
        <v>-2035.39</v>
      </c>
      <c r="P488">
        <v>-790</v>
      </c>
      <c r="Q488">
        <v>-14461</v>
      </c>
    </row>
    <row r="489" spans="1:17" x14ac:dyDescent="0.25">
      <c r="A489" t="s">
        <v>483</v>
      </c>
      <c r="B489">
        <v>-4.05</v>
      </c>
      <c r="C489">
        <v>-3.18</v>
      </c>
      <c r="D489">
        <v>-3.74</v>
      </c>
      <c r="E489">
        <v>-3.7</v>
      </c>
      <c r="F489">
        <v>-2.15</v>
      </c>
      <c r="G489">
        <v>-3.29</v>
      </c>
      <c r="H489">
        <v>-3.83</v>
      </c>
      <c r="I489">
        <v>-3.76</v>
      </c>
      <c r="J489">
        <v>-4.41</v>
      </c>
      <c r="K489">
        <v>-5.38</v>
      </c>
      <c r="L489">
        <v>-5.38</v>
      </c>
      <c r="M489">
        <v>-5.43</v>
      </c>
      <c r="N489">
        <v>-5.41</v>
      </c>
      <c r="O489">
        <v>-5.57</v>
      </c>
      <c r="P489">
        <v>-8.35</v>
      </c>
      <c r="Q489">
        <v>-10</v>
      </c>
    </row>
    <row r="490" spans="1:17" x14ac:dyDescent="0.25">
      <c r="A490" t="s">
        <v>484</v>
      </c>
      <c r="B490">
        <v>-40.020000000000003</v>
      </c>
      <c r="C490">
        <v>-88.93</v>
      </c>
      <c r="D490">
        <v>-73.36</v>
      </c>
      <c r="E490">
        <v>-49.02</v>
      </c>
      <c r="F490">
        <v>-98.86</v>
      </c>
      <c r="G490">
        <v>-49.43</v>
      </c>
      <c r="H490">
        <v>-101.44</v>
      </c>
      <c r="J490">
        <v>-161.9</v>
      </c>
      <c r="K490">
        <v>-232.12</v>
      </c>
      <c r="L490">
        <v>-276.48</v>
      </c>
      <c r="M490">
        <v>-329.14</v>
      </c>
      <c r="N490">
        <v>-100.51</v>
      </c>
      <c r="O490">
        <v>-155.1</v>
      </c>
      <c r="Q490">
        <v>-180.33</v>
      </c>
    </row>
    <row r="491" spans="1:17" x14ac:dyDescent="0.25">
      <c r="A491" t="s">
        <v>485</v>
      </c>
      <c r="D491">
        <v>-0.75</v>
      </c>
      <c r="E491">
        <v>-0.75</v>
      </c>
      <c r="F491">
        <v>-0.92</v>
      </c>
      <c r="G491">
        <v>-1.97</v>
      </c>
      <c r="H491">
        <v>-1.96</v>
      </c>
      <c r="I491">
        <v>-3.87</v>
      </c>
      <c r="J491">
        <v>-3.37</v>
      </c>
      <c r="K491">
        <v>-6.25</v>
      </c>
      <c r="L491">
        <v>-9.65</v>
      </c>
      <c r="M491">
        <v>-12.06</v>
      </c>
      <c r="N491">
        <v>-12.03</v>
      </c>
      <c r="O491">
        <v>-18.059999999999999</v>
      </c>
      <c r="P491">
        <v>-3.54</v>
      </c>
      <c r="Q491">
        <v>-3.16</v>
      </c>
    </row>
    <row r="492" spans="1:17" x14ac:dyDescent="0.25">
      <c r="A492" t="s">
        <v>486</v>
      </c>
    </row>
    <row r="493" spans="1:17" x14ac:dyDescent="0.25">
      <c r="A493" t="s">
        <v>487</v>
      </c>
      <c r="B493">
        <v>-5.87</v>
      </c>
      <c r="C493">
        <v>-9.3000000000000007</v>
      </c>
      <c r="D493">
        <v>-11.11</v>
      </c>
      <c r="E493">
        <v>-18.68</v>
      </c>
      <c r="F493">
        <v>-22.49</v>
      </c>
      <c r="G493">
        <v>-38.46</v>
      </c>
      <c r="H493">
        <v>-51.95</v>
      </c>
      <c r="I493">
        <v>-61.49</v>
      </c>
      <c r="J493">
        <v>-76.78</v>
      </c>
      <c r="K493">
        <v>-65.63</v>
      </c>
      <c r="L493">
        <v>-52.54</v>
      </c>
      <c r="M493">
        <v>-52.54</v>
      </c>
      <c r="N493">
        <v>-60.79</v>
      </c>
      <c r="O493">
        <v>-74.03</v>
      </c>
      <c r="P493">
        <v>-93.07</v>
      </c>
      <c r="Q493">
        <v>-115.81</v>
      </c>
    </row>
    <row r="494" spans="1:17" x14ac:dyDescent="0.25">
      <c r="A494" t="s">
        <v>488</v>
      </c>
      <c r="G494">
        <v>-11.04</v>
      </c>
      <c r="H494">
        <v>-18.86</v>
      </c>
      <c r="J494">
        <v>-5.53</v>
      </c>
      <c r="K494">
        <v>-11.02</v>
      </c>
      <c r="L494">
        <v>-11.02</v>
      </c>
      <c r="M494">
        <v>-11.1</v>
      </c>
      <c r="N494">
        <v>-9.48</v>
      </c>
      <c r="O494">
        <v>-9.48</v>
      </c>
      <c r="P494">
        <v>-11.38</v>
      </c>
      <c r="Q494">
        <v>-13.27</v>
      </c>
    </row>
    <row r="495" spans="1:17" x14ac:dyDescent="0.25">
      <c r="A495" t="s">
        <v>489</v>
      </c>
      <c r="E495">
        <v>-0.65</v>
      </c>
      <c r="F495">
        <v>-9.86</v>
      </c>
      <c r="G495">
        <v>-17.93</v>
      </c>
      <c r="H495">
        <v>-32.590000000000003</v>
      </c>
      <c r="I495">
        <v>-32.67</v>
      </c>
      <c r="J495">
        <v>-47.57</v>
      </c>
      <c r="K495">
        <v>-47.51</v>
      </c>
      <c r="L495">
        <v>-13.25</v>
      </c>
      <c r="M495">
        <v>-15.28</v>
      </c>
      <c r="N495">
        <v>-15.47</v>
      </c>
      <c r="O495">
        <v>-13.19</v>
      </c>
      <c r="P495">
        <v>-15.99</v>
      </c>
      <c r="Q495">
        <v>-16.05</v>
      </c>
    </row>
    <row r="496" spans="1:17" x14ac:dyDescent="0.25">
      <c r="A496" t="s">
        <v>490</v>
      </c>
      <c r="D496">
        <v>-0.01</v>
      </c>
      <c r="E496">
        <v>-0.02</v>
      </c>
      <c r="J496">
        <v>-10.56</v>
      </c>
      <c r="K496">
        <v>0</v>
      </c>
      <c r="L496">
        <v>-17.75</v>
      </c>
      <c r="M496">
        <v>-20.04</v>
      </c>
      <c r="N496">
        <v>-59.93</v>
      </c>
      <c r="O496">
        <v>-199.64</v>
      </c>
      <c r="P496">
        <v>-5.0199999999999996</v>
      </c>
      <c r="Q496">
        <v>-65.31</v>
      </c>
    </row>
    <row r="497" spans="1:17" x14ac:dyDescent="0.25">
      <c r="A497" t="s">
        <v>492</v>
      </c>
      <c r="I497">
        <v>-41.77</v>
      </c>
      <c r="J497">
        <v>-35.049999999999997</v>
      </c>
      <c r="K497">
        <v>-6.81</v>
      </c>
      <c r="Q497">
        <v>-37.840000000000003</v>
      </c>
    </row>
    <row r="498" spans="1:17" x14ac:dyDescent="0.25">
      <c r="A498" t="s">
        <v>493</v>
      </c>
      <c r="B498">
        <v>-23.25</v>
      </c>
      <c r="C498">
        <v>-26.24</v>
      </c>
      <c r="D498">
        <v>-765.39</v>
      </c>
      <c r="E498">
        <v>-401.9</v>
      </c>
      <c r="F498">
        <v>-891.4</v>
      </c>
      <c r="G498">
        <v>-1266.8</v>
      </c>
      <c r="H498">
        <v>-682.6</v>
      </c>
      <c r="I498">
        <v>-685.8</v>
      </c>
      <c r="J498">
        <v>-1558.5</v>
      </c>
      <c r="K498">
        <v>-1713</v>
      </c>
      <c r="L498">
        <v>-1715.7</v>
      </c>
      <c r="M498">
        <v>-2306.9</v>
      </c>
      <c r="N498">
        <v>-2923.9</v>
      </c>
      <c r="O498">
        <v>-3567.3</v>
      </c>
      <c r="P498">
        <v>-877.6</v>
      </c>
      <c r="Q498">
        <v>-544.4</v>
      </c>
    </row>
    <row r="499" spans="1:17" x14ac:dyDescent="0.25">
      <c r="A499" t="s">
        <v>494</v>
      </c>
      <c r="B499">
        <v>-25.46</v>
      </c>
      <c r="C499">
        <v>-26.5</v>
      </c>
      <c r="D499">
        <v>-30.66</v>
      </c>
      <c r="E499">
        <v>-61.49</v>
      </c>
      <c r="F499">
        <v>-62.13</v>
      </c>
      <c r="G499">
        <v>-173.81</v>
      </c>
      <c r="H499">
        <v>-32.17</v>
      </c>
      <c r="I499">
        <v>-0.13</v>
      </c>
      <c r="J499">
        <v>-0.1</v>
      </c>
      <c r="K499">
        <v>-0.09</v>
      </c>
      <c r="L499">
        <v>-0.47</v>
      </c>
      <c r="M499">
        <v>-163.78</v>
      </c>
      <c r="N499">
        <v>-219.91</v>
      </c>
      <c r="O499">
        <v>-0.2</v>
      </c>
      <c r="P499">
        <v>-110.18</v>
      </c>
      <c r="Q499">
        <v>-0.1</v>
      </c>
    </row>
    <row r="500" spans="1:17" x14ac:dyDescent="0.25">
      <c r="A500" t="s">
        <v>495</v>
      </c>
      <c r="J500">
        <v>-51.15</v>
      </c>
      <c r="K500">
        <v>-87.04</v>
      </c>
      <c r="L500">
        <v>-142.83000000000001</v>
      </c>
      <c r="M500">
        <v>-215.58</v>
      </c>
      <c r="N500">
        <v>-288.73</v>
      </c>
      <c r="O500">
        <v>-376.24</v>
      </c>
      <c r="P500">
        <v>-421</v>
      </c>
      <c r="Q500">
        <v>-548.80999999999995</v>
      </c>
    </row>
    <row r="501" spans="1:17" x14ac:dyDescent="0.25">
      <c r="A501" t="s">
        <v>496</v>
      </c>
      <c r="B501">
        <v>-22.55</v>
      </c>
      <c r="C501">
        <v>-25.66</v>
      </c>
      <c r="D501">
        <v>-46.64</v>
      </c>
      <c r="E501">
        <v>-47.05</v>
      </c>
      <c r="F501">
        <v>-43.39</v>
      </c>
      <c r="G501">
        <v>-65.05</v>
      </c>
      <c r="H501">
        <v>-86.86</v>
      </c>
      <c r="I501">
        <v>-86.84</v>
      </c>
      <c r="J501">
        <v>-226.9</v>
      </c>
      <c r="K501">
        <v>-227.4</v>
      </c>
      <c r="L501">
        <v>-166.3</v>
      </c>
      <c r="M501">
        <v>-224.4</v>
      </c>
      <c r="N501">
        <v>-234.8</v>
      </c>
      <c r="O501">
        <v>-405.1</v>
      </c>
      <c r="P501">
        <v>-378.3</v>
      </c>
      <c r="Q501">
        <v>-383.4</v>
      </c>
    </row>
    <row r="502" spans="1:17" x14ac:dyDescent="0.25">
      <c r="A502" t="s">
        <v>497</v>
      </c>
      <c r="B502">
        <v>-4.4400000000000004</v>
      </c>
      <c r="C502">
        <v>-3.94</v>
      </c>
      <c r="D502">
        <v>-4.47</v>
      </c>
      <c r="E502">
        <v>-6.12</v>
      </c>
      <c r="F502">
        <v>-6.95</v>
      </c>
      <c r="G502">
        <v>-9.7899999999999991</v>
      </c>
      <c r="H502">
        <v>-10.65</v>
      </c>
      <c r="I502">
        <v>-10.78</v>
      </c>
      <c r="J502">
        <v>-13.88</v>
      </c>
      <c r="K502">
        <v>-32.93</v>
      </c>
      <c r="L502">
        <v>-38.08</v>
      </c>
      <c r="M502">
        <v>-41.31</v>
      </c>
      <c r="N502">
        <v>-54.41</v>
      </c>
      <c r="O502">
        <v>-96.92</v>
      </c>
      <c r="P502">
        <v>-22.41</v>
      </c>
      <c r="Q502">
        <v>-53.91</v>
      </c>
    </row>
    <row r="503" spans="1:17" x14ac:dyDescent="0.25">
      <c r="A503" t="s">
        <v>498</v>
      </c>
      <c r="D503">
        <v>-0.45</v>
      </c>
      <c r="F503">
        <v>-0.56000000000000005</v>
      </c>
      <c r="G503">
        <v>-0.56000000000000005</v>
      </c>
      <c r="H503">
        <v>-0.55000000000000004</v>
      </c>
      <c r="I503">
        <v>-5.84</v>
      </c>
      <c r="J503">
        <v>-11.67</v>
      </c>
      <c r="K503">
        <v>-15.58</v>
      </c>
      <c r="L503">
        <v>-19.47</v>
      </c>
      <c r="M503">
        <v>-23.34</v>
      </c>
      <c r="N503">
        <v>-23.34</v>
      </c>
      <c r="O503">
        <v>-48.4</v>
      </c>
      <c r="P503">
        <v>-25.49</v>
      </c>
      <c r="Q503">
        <v>-0.12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4"/>
  <sheetViews>
    <sheetView workbookViewId="0">
      <selection activeCell="A504" sqref="A504"/>
    </sheetView>
  </sheetViews>
  <sheetFormatPr defaultRowHeight="15" x14ac:dyDescent="0.25"/>
  <cols>
    <col min="1" max="1" width="38.140625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573</v>
      </c>
      <c r="C3" t="s">
        <v>573</v>
      </c>
      <c r="D3" t="s">
        <v>573</v>
      </c>
      <c r="E3" t="s">
        <v>573</v>
      </c>
      <c r="F3" t="s">
        <v>573</v>
      </c>
      <c r="G3" t="s">
        <v>573</v>
      </c>
      <c r="H3" t="s">
        <v>573</v>
      </c>
      <c r="I3" t="s">
        <v>573</v>
      </c>
      <c r="J3" t="s">
        <v>573</v>
      </c>
      <c r="K3" t="s">
        <v>573</v>
      </c>
      <c r="L3" t="s">
        <v>573</v>
      </c>
      <c r="M3" t="s">
        <v>573</v>
      </c>
      <c r="N3" t="s">
        <v>573</v>
      </c>
      <c r="O3" t="s">
        <v>573</v>
      </c>
      <c r="P3" t="s">
        <v>573</v>
      </c>
      <c r="Q3" t="s">
        <v>573</v>
      </c>
    </row>
    <row r="4" spans="1:17" x14ac:dyDescent="0.25">
      <c r="A4" t="s">
        <v>21</v>
      </c>
      <c r="B4">
        <v>223.13</v>
      </c>
      <c r="C4">
        <v>242.74</v>
      </c>
      <c r="D4">
        <v>274.56</v>
      </c>
      <c r="E4">
        <v>406.12</v>
      </c>
      <c r="F4">
        <v>545.58000000000004</v>
      </c>
      <c r="G4">
        <v>655.19000000000005</v>
      </c>
      <c r="H4">
        <v>790.48</v>
      </c>
      <c r="I4">
        <v>1142.57</v>
      </c>
      <c r="J4">
        <v>1246.3499999999999</v>
      </c>
      <c r="K4">
        <v>1476.78</v>
      </c>
      <c r="L4">
        <v>1662.99</v>
      </c>
      <c r="M4">
        <v>1840.15</v>
      </c>
      <c r="N4">
        <v>1943.46</v>
      </c>
      <c r="O4">
        <v>2243.5</v>
      </c>
      <c r="P4">
        <v>2507.3200000000002</v>
      </c>
      <c r="Q4">
        <v>2624.03</v>
      </c>
    </row>
    <row r="5" spans="1:17" x14ac:dyDescent="0.25">
      <c r="A5" t="s">
        <v>509</v>
      </c>
      <c r="D5">
        <v>0.2</v>
      </c>
      <c r="E5">
        <v>0.85</v>
      </c>
      <c r="F5">
        <v>21.4</v>
      </c>
      <c r="G5">
        <v>34.520000000000003</v>
      </c>
      <c r="H5">
        <v>25.24</v>
      </c>
      <c r="I5">
        <v>0.1</v>
      </c>
      <c r="J5">
        <v>1.1200000000000001</v>
      </c>
      <c r="K5">
        <v>2.06</v>
      </c>
      <c r="L5">
        <v>3.1</v>
      </c>
      <c r="M5">
        <v>7.22</v>
      </c>
      <c r="N5">
        <v>12.66</v>
      </c>
      <c r="O5">
        <v>21.17</v>
      </c>
      <c r="P5">
        <v>37.54</v>
      </c>
      <c r="Q5">
        <v>54.22</v>
      </c>
    </row>
    <row r="6" spans="1:17" x14ac:dyDescent="0.25">
      <c r="A6" t="s">
        <v>22</v>
      </c>
      <c r="B6">
        <v>1221.67</v>
      </c>
      <c r="C6">
        <v>1635.12</v>
      </c>
      <c r="D6">
        <v>2496.52</v>
      </c>
      <c r="E6">
        <v>3251.02</v>
      </c>
      <c r="F6">
        <v>4683</v>
      </c>
      <c r="G6">
        <v>6454.32</v>
      </c>
      <c r="H6">
        <v>7470.66</v>
      </c>
      <c r="I6">
        <v>6572.9</v>
      </c>
      <c r="J6">
        <v>6695.23</v>
      </c>
      <c r="K6">
        <v>7817.68</v>
      </c>
      <c r="L6">
        <v>8033.41</v>
      </c>
      <c r="M6">
        <v>8203.76</v>
      </c>
      <c r="N6">
        <v>8174.19</v>
      </c>
      <c r="O6">
        <v>8683.74</v>
      </c>
      <c r="P6">
        <v>9305.09</v>
      </c>
      <c r="Q6">
        <v>9499.98</v>
      </c>
    </row>
    <row r="7" spans="1:17" x14ac:dyDescent="0.25">
      <c r="A7" t="s">
        <v>23</v>
      </c>
      <c r="B7">
        <v>3495.88</v>
      </c>
      <c r="C7">
        <v>4061.03</v>
      </c>
      <c r="D7">
        <v>4648.72</v>
      </c>
      <c r="E7">
        <v>4109.45</v>
      </c>
      <c r="F7">
        <v>6779.01</v>
      </c>
      <c r="G7">
        <v>8292.81</v>
      </c>
      <c r="H7">
        <v>8619.93</v>
      </c>
      <c r="I7">
        <v>9008.9599999999991</v>
      </c>
      <c r="J7">
        <v>9048.61</v>
      </c>
      <c r="K7">
        <v>11145.56</v>
      </c>
      <c r="L7">
        <v>12978.87</v>
      </c>
      <c r="M7">
        <v>12976.46</v>
      </c>
      <c r="N7">
        <v>13685.69</v>
      </c>
      <c r="O7">
        <v>13360.06</v>
      </c>
      <c r="P7">
        <v>12651.73</v>
      </c>
      <c r="Q7">
        <v>14331.84</v>
      </c>
    </row>
    <row r="8" spans="1:17" x14ac:dyDescent="0.25">
      <c r="A8" t="s">
        <v>24</v>
      </c>
      <c r="B8">
        <v>158.31</v>
      </c>
      <c r="C8">
        <v>168.08</v>
      </c>
      <c r="D8">
        <v>226.55</v>
      </c>
      <c r="E8">
        <v>307.70999999999998</v>
      </c>
      <c r="F8">
        <v>437.07</v>
      </c>
      <c r="G8">
        <v>667.19</v>
      </c>
      <c r="H8">
        <v>996.68</v>
      </c>
      <c r="I8">
        <v>858.95</v>
      </c>
      <c r="J8">
        <v>1040.68</v>
      </c>
      <c r="K8">
        <v>1330.14</v>
      </c>
      <c r="L8">
        <v>1663.33</v>
      </c>
      <c r="M8">
        <v>1876.25</v>
      </c>
      <c r="N8">
        <v>2286.67</v>
      </c>
      <c r="O8">
        <v>2244.17</v>
      </c>
      <c r="P8">
        <v>2261.29</v>
      </c>
      <c r="Q8">
        <v>2394.73</v>
      </c>
    </row>
    <row r="9" spans="1:17" x14ac:dyDescent="0.25">
      <c r="A9" t="s">
        <v>25</v>
      </c>
      <c r="B9">
        <v>62.72</v>
      </c>
      <c r="C9">
        <v>93.99</v>
      </c>
      <c r="D9">
        <v>124.71</v>
      </c>
      <c r="E9">
        <v>165.91</v>
      </c>
      <c r="F9">
        <v>230.8</v>
      </c>
      <c r="G9">
        <v>319.45</v>
      </c>
      <c r="H9">
        <v>435.52</v>
      </c>
      <c r="I9">
        <v>416.38</v>
      </c>
      <c r="J9">
        <v>645.16</v>
      </c>
      <c r="K9">
        <v>1166.4100000000001</v>
      </c>
      <c r="L9">
        <v>1754.83</v>
      </c>
      <c r="M9">
        <v>2187.8200000000002</v>
      </c>
      <c r="N9">
        <v>2314.0100000000002</v>
      </c>
      <c r="O9">
        <v>3235.45</v>
      </c>
      <c r="P9">
        <v>3443.12</v>
      </c>
      <c r="Q9">
        <v>4472.22</v>
      </c>
    </row>
    <row r="10" spans="1:17" x14ac:dyDescent="0.25">
      <c r="A10" t="s">
        <v>26</v>
      </c>
      <c r="E10">
        <v>2.6</v>
      </c>
      <c r="F10">
        <v>6.51</v>
      </c>
      <c r="G10">
        <v>12.88</v>
      </c>
      <c r="H10">
        <v>22.59</v>
      </c>
      <c r="I10">
        <v>54.27</v>
      </c>
      <c r="J10">
        <v>158.74</v>
      </c>
      <c r="K10">
        <v>253.42</v>
      </c>
      <c r="L10">
        <v>440.86</v>
      </c>
      <c r="M10">
        <v>618.66</v>
      </c>
      <c r="N10">
        <v>719.19</v>
      </c>
      <c r="O10">
        <v>1035.1400000000001</v>
      </c>
      <c r="P10">
        <v>2089.9699999999998</v>
      </c>
      <c r="Q10">
        <v>2155.85</v>
      </c>
    </row>
    <row r="11" spans="1:17" x14ac:dyDescent="0.25">
      <c r="A11" t="s">
        <v>27</v>
      </c>
      <c r="B11">
        <v>475.14</v>
      </c>
      <c r="C11">
        <v>516.41999999999996</v>
      </c>
      <c r="D11">
        <v>691.01</v>
      </c>
      <c r="E11">
        <v>791.66</v>
      </c>
      <c r="F11">
        <v>765.83</v>
      </c>
      <c r="G11">
        <v>962.02</v>
      </c>
      <c r="H11">
        <v>1538.84</v>
      </c>
      <c r="I11">
        <v>1340.12</v>
      </c>
      <c r="J11">
        <v>1542.48</v>
      </c>
      <c r="K11">
        <v>1789.71</v>
      </c>
      <c r="L11">
        <v>2282.31</v>
      </c>
      <c r="M11">
        <v>2837.14</v>
      </c>
      <c r="N11">
        <v>3090.21</v>
      </c>
      <c r="O11">
        <v>2943.27</v>
      </c>
      <c r="P11">
        <v>3052.73</v>
      </c>
      <c r="Q11">
        <v>3701.44</v>
      </c>
    </row>
    <row r="12" spans="1:17" x14ac:dyDescent="0.25">
      <c r="A12" t="s">
        <v>29</v>
      </c>
      <c r="B12">
        <v>58.63</v>
      </c>
      <c r="C12">
        <v>112.62</v>
      </c>
      <c r="D12">
        <v>277.44</v>
      </c>
      <c r="E12">
        <v>401.69</v>
      </c>
      <c r="F12">
        <v>601.99</v>
      </c>
      <c r="G12">
        <v>891.08</v>
      </c>
      <c r="H12">
        <v>1295.3</v>
      </c>
      <c r="I12">
        <v>1564.33</v>
      </c>
      <c r="J12">
        <v>2005.29</v>
      </c>
      <c r="K12">
        <v>2522.15</v>
      </c>
      <c r="L12">
        <v>3564.29</v>
      </c>
      <c r="M12">
        <v>5032.29</v>
      </c>
      <c r="N12">
        <v>4740.1499999999996</v>
      </c>
      <c r="O12">
        <v>5867.24</v>
      </c>
      <c r="P12">
        <v>6363.86</v>
      </c>
      <c r="Q12">
        <v>8141.14</v>
      </c>
    </row>
    <row r="13" spans="1:17" x14ac:dyDescent="0.25">
      <c r="A13" t="s">
        <v>30</v>
      </c>
      <c r="I13">
        <v>466.79</v>
      </c>
      <c r="J13">
        <v>2194.2800000000002</v>
      </c>
      <c r="K13">
        <v>4194.2700000000004</v>
      </c>
      <c r="L13">
        <v>6919.68</v>
      </c>
      <c r="M13">
        <v>11473.83</v>
      </c>
      <c r="N13">
        <v>11513.64</v>
      </c>
      <c r="O13">
        <v>13398.96</v>
      </c>
      <c r="P13">
        <v>11603.33</v>
      </c>
      <c r="Q13">
        <v>10090.9</v>
      </c>
    </row>
    <row r="14" spans="1:17" x14ac:dyDescent="0.25">
      <c r="A14" t="s">
        <v>510</v>
      </c>
      <c r="N14">
        <v>23.83</v>
      </c>
      <c r="O14">
        <v>421.38</v>
      </c>
      <c r="P14">
        <v>1608.3</v>
      </c>
      <c r="Q14">
        <v>1610.32</v>
      </c>
    </row>
    <row r="15" spans="1:17" x14ac:dyDescent="0.25">
      <c r="A15" t="s">
        <v>31</v>
      </c>
      <c r="H15">
        <v>0.08</v>
      </c>
      <c r="I15">
        <v>1.0900000000000001</v>
      </c>
      <c r="J15">
        <v>3.39</v>
      </c>
      <c r="K15">
        <v>0.5</v>
      </c>
      <c r="L15">
        <v>3.13</v>
      </c>
      <c r="M15">
        <v>3.49</v>
      </c>
      <c r="N15">
        <v>5.61</v>
      </c>
      <c r="O15">
        <v>8.07</v>
      </c>
      <c r="P15">
        <v>106.39</v>
      </c>
      <c r="Q15">
        <v>275.02999999999997</v>
      </c>
    </row>
    <row r="16" spans="1:17" x14ac:dyDescent="0.25">
      <c r="A16" t="s">
        <v>32</v>
      </c>
      <c r="G16">
        <v>0.26</v>
      </c>
      <c r="H16">
        <v>16.93</v>
      </c>
      <c r="I16">
        <v>20.059999999999999</v>
      </c>
      <c r="J16">
        <v>12.8</v>
      </c>
      <c r="K16">
        <v>18.82</v>
      </c>
      <c r="L16">
        <v>1348.36</v>
      </c>
      <c r="M16">
        <v>1666.34</v>
      </c>
      <c r="N16">
        <v>1853.51</v>
      </c>
      <c r="O16">
        <v>6062.92</v>
      </c>
      <c r="P16">
        <v>6671.13</v>
      </c>
      <c r="Q16">
        <v>7214.22</v>
      </c>
    </row>
    <row r="17" spans="1:17" x14ac:dyDescent="0.25">
      <c r="A17" t="s">
        <v>33</v>
      </c>
      <c r="B17">
        <v>25.03</v>
      </c>
      <c r="C17">
        <v>28.73</v>
      </c>
      <c r="D17">
        <v>30.14</v>
      </c>
      <c r="E17">
        <v>55.87</v>
      </c>
      <c r="F17">
        <v>69.09</v>
      </c>
      <c r="G17">
        <v>69.290000000000006</v>
      </c>
      <c r="H17">
        <v>89.79</v>
      </c>
      <c r="I17">
        <v>112.82</v>
      </c>
      <c r="J17">
        <v>119.51</v>
      </c>
      <c r="K17">
        <v>122.47</v>
      </c>
      <c r="L17">
        <v>152.28</v>
      </c>
      <c r="M17">
        <v>135.22</v>
      </c>
      <c r="N17">
        <v>134.62</v>
      </c>
      <c r="O17">
        <v>149.52000000000001</v>
      </c>
      <c r="P17">
        <v>191.4</v>
      </c>
      <c r="Q17">
        <v>220.92</v>
      </c>
    </row>
    <row r="18" spans="1:17" x14ac:dyDescent="0.25">
      <c r="A18" t="s">
        <v>34</v>
      </c>
      <c r="B18">
        <v>73.739999999999995</v>
      </c>
      <c r="C18">
        <v>84.61</v>
      </c>
      <c r="D18">
        <v>124.11</v>
      </c>
      <c r="E18">
        <v>161.5</v>
      </c>
      <c r="F18">
        <v>246.83</v>
      </c>
      <c r="G18">
        <v>383.67</v>
      </c>
      <c r="H18">
        <v>375.36</v>
      </c>
      <c r="I18">
        <v>293.63</v>
      </c>
      <c r="J18">
        <v>267.22000000000003</v>
      </c>
      <c r="K18">
        <v>305.19</v>
      </c>
      <c r="L18">
        <v>402.8</v>
      </c>
      <c r="M18">
        <v>379.87</v>
      </c>
      <c r="N18">
        <v>441</v>
      </c>
      <c r="O18">
        <v>368.35</v>
      </c>
      <c r="P18">
        <v>414.12</v>
      </c>
      <c r="Q18">
        <v>531.13</v>
      </c>
    </row>
    <row r="19" spans="1:17" x14ac:dyDescent="0.25">
      <c r="A19" t="s">
        <v>35</v>
      </c>
      <c r="B19">
        <v>105.02</v>
      </c>
      <c r="C19">
        <v>120.94</v>
      </c>
      <c r="D19">
        <v>179.75</v>
      </c>
      <c r="E19">
        <v>213.17</v>
      </c>
      <c r="F19">
        <v>249.86</v>
      </c>
      <c r="G19">
        <v>295.16000000000003</v>
      </c>
      <c r="H19">
        <v>323.81</v>
      </c>
      <c r="I19">
        <v>386.05</v>
      </c>
      <c r="J19">
        <v>463.73</v>
      </c>
      <c r="K19">
        <v>613.70000000000005</v>
      </c>
      <c r="L19">
        <v>852.65</v>
      </c>
      <c r="M19">
        <v>1135.8399999999999</v>
      </c>
      <c r="N19">
        <v>1404.62</v>
      </c>
      <c r="O19">
        <v>1663.5</v>
      </c>
      <c r="P19">
        <v>1889.66</v>
      </c>
      <c r="Q19">
        <v>1906.35</v>
      </c>
    </row>
    <row r="20" spans="1:17" x14ac:dyDescent="0.25">
      <c r="A20" t="s">
        <v>36</v>
      </c>
      <c r="B20">
        <v>921.71</v>
      </c>
      <c r="C20">
        <v>1011.68</v>
      </c>
      <c r="D20">
        <v>997.16</v>
      </c>
      <c r="E20">
        <v>1113.8499999999999</v>
      </c>
      <c r="F20">
        <v>1607.54</v>
      </c>
      <c r="G20">
        <v>1198.07</v>
      </c>
      <c r="H20">
        <v>1418.2</v>
      </c>
      <c r="I20">
        <v>1220.01</v>
      </c>
      <c r="J20">
        <v>1318.7</v>
      </c>
      <c r="K20">
        <v>2275.6</v>
      </c>
      <c r="L20">
        <v>2613.8000000000002</v>
      </c>
      <c r="M20">
        <v>2740.7</v>
      </c>
      <c r="N20">
        <v>2868.3</v>
      </c>
      <c r="O20">
        <v>3003.1</v>
      </c>
      <c r="P20">
        <v>3628.7</v>
      </c>
      <c r="Q20">
        <v>3695.7</v>
      </c>
    </row>
    <row r="21" spans="1:17" x14ac:dyDescent="0.25">
      <c r="A21" t="s">
        <v>37</v>
      </c>
      <c r="J21">
        <v>1193.5899999999999</v>
      </c>
      <c r="K21">
        <v>1396.17</v>
      </c>
      <c r="L21">
        <v>1515.13</v>
      </c>
      <c r="M21">
        <v>1855.94</v>
      </c>
      <c r="N21">
        <v>2039.67</v>
      </c>
      <c r="O21">
        <v>3052.84</v>
      </c>
      <c r="P21">
        <v>2989.18</v>
      </c>
      <c r="Q21">
        <v>2986.96</v>
      </c>
    </row>
    <row r="22" spans="1:17" x14ac:dyDescent="0.25">
      <c r="A22" t="s">
        <v>38</v>
      </c>
      <c r="B22">
        <v>514.76</v>
      </c>
      <c r="C22">
        <v>598.95000000000005</v>
      </c>
      <c r="D22">
        <v>636.48</v>
      </c>
      <c r="E22">
        <v>827.63</v>
      </c>
      <c r="F22">
        <v>988.53</v>
      </c>
      <c r="G22">
        <v>1104.0999999999999</v>
      </c>
      <c r="H22">
        <v>1263.29</v>
      </c>
      <c r="I22">
        <v>1444.03</v>
      </c>
      <c r="J22">
        <v>1798.91</v>
      </c>
      <c r="K22">
        <v>2143.67</v>
      </c>
      <c r="L22">
        <v>2577.29</v>
      </c>
      <c r="M22">
        <v>2952.37</v>
      </c>
      <c r="N22">
        <v>3436.2</v>
      </c>
      <c r="O22">
        <v>4202.32</v>
      </c>
      <c r="P22">
        <v>4785.05</v>
      </c>
      <c r="Q22">
        <v>5381.92</v>
      </c>
    </row>
    <row r="23" spans="1:17" x14ac:dyDescent="0.25">
      <c r="A23" t="s">
        <v>39</v>
      </c>
      <c r="B23">
        <v>3109.11</v>
      </c>
      <c r="C23">
        <v>3594.62</v>
      </c>
      <c r="D23">
        <v>3841.46</v>
      </c>
      <c r="E23">
        <v>4437.88</v>
      </c>
      <c r="F23">
        <v>5467.54</v>
      </c>
      <c r="G23">
        <v>7305.92</v>
      </c>
      <c r="H23">
        <v>8707.57</v>
      </c>
      <c r="I23">
        <v>10326.89</v>
      </c>
      <c r="J23">
        <v>12476.56</v>
      </c>
      <c r="K23">
        <v>17063.650000000001</v>
      </c>
      <c r="L23">
        <v>19784.52</v>
      </c>
      <c r="M23">
        <v>21115.39</v>
      </c>
      <c r="N23">
        <v>22097.46</v>
      </c>
      <c r="O23">
        <v>21835.18</v>
      </c>
      <c r="P23">
        <v>20868.37</v>
      </c>
      <c r="Q23">
        <v>74058.649999999994</v>
      </c>
    </row>
    <row r="24" spans="1:17" x14ac:dyDescent="0.25">
      <c r="A24" t="s">
        <v>40</v>
      </c>
      <c r="B24">
        <v>118.97</v>
      </c>
      <c r="C24">
        <v>149.5</v>
      </c>
      <c r="D24">
        <v>232.1</v>
      </c>
      <c r="E24">
        <v>274.86</v>
      </c>
      <c r="F24">
        <v>233.62</v>
      </c>
      <c r="G24">
        <v>372.4</v>
      </c>
      <c r="H24">
        <v>537.97</v>
      </c>
      <c r="I24">
        <v>532.34</v>
      </c>
      <c r="J24">
        <v>730.39</v>
      </c>
      <c r="K24">
        <v>1131.57</v>
      </c>
      <c r="L24">
        <v>1091.3599999999999</v>
      </c>
      <c r="M24">
        <v>1022.04</v>
      </c>
      <c r="N24">
        <v>1179.21</v>
      </c>
      <c r="O24">
        <v>1247.8599999999999</v>
      </c>
      <c r="P24">
        <v>1200.01</v>
      </c>
      <c r="Q24">
        <v>1247.4100000000001</v>
      </c>
    </row>
    <row r="25" spans="1:17" x14ac:dyDescent="0.25">
      <c r="A25" t="s">
        <v>41</v>
      </c>
      <c r="B25">
        <v>201.7</v>
      </c>
      <c r="C25">
        <v>207.62</v>
      </c>
      <c r="D25">
        <v>274.95</v>
      </c>
      <c r="E25">
        <v>453.06</v>
      </c>
      <c r="F25">
        <v>754.87</v>
      </c>
      <c r="G25">
        <v>1373.88</v>
      </c>
      <c r="H25">
        <v>1608.36</v>
      </c>
      <c r="I25">
        <v>1715.27</v>
      </c>
      <c r="J25">
        <v>1955.54</v>
      </c>
      <c r="K25">
        <v>2632.31</v>
      </c>
      <c r="L25">
        <v>3357.31</v>
      </c>
      <c r="M25">
        <v>3885.73</v>
      </c>
      <c r="N25">
        <v>4679.55</v>
      </c>
      <c r="O25">
        <v>5230.96</v>
      </c>
      <c r="P25">
        <v>6042.14</v>
      </c>
      <c r="Q25">
        <v>6298.83</v>
      </c>
    </row>
    <row r="26" spans="1:17" x14ac:dyDescent="0.25">
      <c r="A26" t="s">
        <v>42</v>
      </c>
      <c r="B26">
        <v>1628.5</v>
      </c>
      <c r="C26">
        <v>2110.36</v>
      </c>
      <c r="D26">
        <v>2452.37</v>
      </c>
      <c r="E26">
        <v>3109.95</v>
      </c>
      <c r="F26">
        <v>7272.16</v>
      </c>
      <c r="G26">
        <v>7413.32</v>
      </c>
      <c r="H26">
        <v>7630.21</v>
      </c>
      <c r="I26">
        <v>7995.96</v>
      </c>
      <c r="J26">
        <v>8731.7999999999993</v>
      </c>
      <c r="K26">
        <v>10066.129999999999</v>
      </c>
      <c r="L26">
        <v>11402.73</v>
      </c>
      <c r="M26">
        <v>11106.31</v>
      </c>
      <c r="N26">
        <v>11944</v>
      </c>
      <c r="O26">
        <v>11190.7</v>
      </c>
      <c r="P26">
        <v>11066.85</v>
      </c>
      <c r="Q26">
        <v>11621.28</v>
      </c>
    </row>
    <row r="27" spans="1:17" x14ac:dyDescent="0.25">
      <c r="A27" t="s">
        <v>43</v>
      </c>
      <c r="B27">
        <v>2814.3</v>
      </c>
      <c r="C27">
        <v>2914.35</v>
      </c>
      <c r="D27">
        <v>3035.31</v>
      </c>
      <c r="E27">
        <v>3139.51</v>
      </c>
      <c r="F27">
        <v>3838.89</v>
      </c>
      <c r="G27">
        <v>4854.82</v>
      </c>
      <c r="H27">
        <v>6157.68</v>
      </c>
      <c r="I27">
        <v>7379.56</v>
      </c>
      <c r="J27">
        <v>9188.5</v>
      </c>
      <c r="K27">
        <v>12201.3</v>
      </c>
      <c r="L27">
        <v>13967.25</v>
      </c>
      <c r="M27">
        <v>15630.6</v>
      </c>
      <c r="N27">
        <v>17990.21</v>
      </c>
      <c r="O27">
        <v>19518.47</v>
      </c>
      <c r="P27">
        <v>20448.18</v>
      </c>
      <c r="Q27">
        <v>20922.330000000002</v>
      </c>
    </row>
    <row r="28" spans="1:17" x14ac:dyDescent="0.25">
      <c r="A28" t="s">
        <v>45</v>
      </c>
      <c r="B28">
        <v>462.04</v>
      </c>
      <c r="C28">
        <v>505.32</v>
      </c>
      <c r="D28">
        <v>596.72</v>
      </c>
      <c r="E28">
        <v>722.33</v>
      </c>
      <c r="F28">
        <v>932.78</v>
      </c>
      <c r="G28">
        <v>1154.5899999999999</v>
      </c>
      <c r="H28">
        <v>1480.35</v>
      </c>
      <c r="I28">
        <v>1865.51</v>
      </c>
      <c r="J28">
        <v>2355.69</v>
      </c>
      <c r="K28">
        <v>2830.77</v>
      </c>
      <c r="L28">
        <v>3354.42</v>
      </c>
      <c r="M28">
        <v>3884.09</v>
      </c>
      <c r="N28">
        <v>4638.07</v>
      </c>
      <c r="O28">
        <v>5628.54</v>
      </c>
      <c r="P28">
        <v>6348.97</v>
      </c>
      <c r="Q28">
        <v>7205.1</v>
      </c>
    </row>
    <row r="29" spans="1:17" x14ac:dyDescent="0.25">
      <c r="A29" t="s">
        <v>46</v>
      </c>
      <c r="B29">
        <v>2079.71</v>
      </c>
      <c r="C29">
        <v>2336.9499999999998</v>
      </c>
      <c r="D29">
        <v>2716.22</v>
      </c>
      <c r="E29">
        <v>3030.1</v>
      </c>
      <c r="F29">
        <v>3807.99</v>
      </c>
      <c r="G29">
        <v>4275.59</v>
      </c>
      <c r="H29">
        <v>4587.58</v>
      </c>
      <c r="I29">
        <v>5479.29</v>
      </c>
      <c r="J29">
        <v>6075.54</v>
      </c>
      <c r="K29">
        <v>8951.7199999999993</v>
      </c>
      <c r="L29">
        <v>9538.7999999999993</v>
      </c>
      <c r="M29">
        <v>9794.34</v>
      </c>
      <c r="N29">
        <v>10004.030000000001</v>
      </c>
      <c r="O29">
        <v>9963.94</v>
      </c>
      <c r="P29">
        <v>10059.75</v>
      </c>
      <c r="Q29">
        <v>10678.03</v>
      </c>
    </row>
    <row r="30" spans="1:17" x14ac:dyDescent="0.25">
      <c r="A30" t="s">
        <v>48</v>
      </c>
      <c r="B30">
        <v>3192.24</v>
      </c>
      <c r="C30">
        <v>4052.36</v>
      </c>
      <c r="D30">
        <v>4989.3900000000003</v>
      </c>
      <c r="E30">
        <v>6287.88</v>
      </c>
      <c r="F30">
        <v>8625.86</v>
      </c>
      <c r="G30">
        <v>9276.4500000000007</v>
      </c>
      <c r="H30">
        <v>6918.44</v>
      </c>
      <c r="I30">
        <v>8167.24</v>
      </c>
      <c r="J30">
        <v>12437.24</v>
      </c>
      <c r="K30">
        <v>14397.14</v>
      </c>
      <c r="L30">
        <v>14344.88</v>
      </c>
      <c r="M30">
        <v>11596.48</v>
      </c>
      <c r="N30">
        <v>15332.77</v>
      </c>
      <c r="O30">
        <v>20585.23</v>
      </c>
      <c r="P30">
        <v>22301.93</v>
      </c>
      <c r="Q30">
        <v>27410.25</v>
      </c>
    </row>
    <row r="31" spans="1:17" x14ac:dyDescent="0.25">
      <c r="A31" t="s">
        <v>49</v>
      </c>
      <c r="B31">
        <v>157.19999999999999</v>
      </c>
      <c r="C31">
        <v>168.37</v>
      </c>
      <c r="D31">
        <v>129.94</v>
      </c>
      <c r="E31">
        <v>175.73</v>
      </c>
      <c r="F31">
        <v>339.65</v>
      </c>
      <c r="G31">
        <v>316.37</v>
      </c>
      <c r="H31">
        <v>788.18</v>
      </c>
      <c r="I31">
        <v>1022.32</v>
      </c>
      <c r="J31">
        <v>1133.33</v>
      </c>
      <c r="K31">
        <v>1284.05</v>
      </c>
      <c r="L31">
        <v>1554.16</v>
      </c>
      <c r="M31">
        <v>1664.59</v>
      </c>
      <c r="N31">
        <v>2004.13</v>
      </c>
      <c r="O31">
        <v>1647.19</v>
      </c>
      <c r="P31">
        <v>2085.23</v>
      </c>
      <c r="Q31">
        <v>2546.06</v>
      </c>
    </row>
    <row r="32" spans="1:17" x14ac:dyDescent="0.25">
      <c r="A32" t="s">
        <v>50</v>
      </c>
      <c r="B32">
        <v>1848.52</v>
      </c>
      <c r="C32">
        <v>2080.86</v>
      </c>
      <c r="D32">
        <v>2394.3000000000002</v>
      </c>
      <c r="E32">
        <v>2836.68</v>
      </c>
      <c r="F32">
        <v>3423.56</v>
      </c>
      <c r="G32">
        <v>4145.82</v>
      </c>
      <c r="H32">
        <v>5089.79</v>
      </c>
      <c r="I32">
        <v>5952.07</v>
      </c>
      <c r="J32">
        <v>7321.96</v>
      </c>
      <c r="K32">
        <v>9264.34</v>
      </c>
      <c r="L32">
        <v>10591.8</v>
      </c>
      <c r="M32">
        <v>12341.22</v>
      </c>
      <c r="N32">
        <v>13858.76</v>
      </c>
      <c r="O32">
        <v>15228.09</v>
      </c>
      <c r="P32">
        <v>16507.16</v>
      </c>
      <c r="Q32">
        <v>16929.580000000002</v>
      </c>
    </row>
    <row r="33" spans="1:17" x14ac:dyDescent="0.25">
      <c r="A33" t="s">
        <v>51</v>
      </c>
      <c r="H33">
        <v>2.94</v>
      </c>
      <c r="I33">
        <v>1.73</v>
      </c>
      <c r="J33">
        <v>1.79</v>
      </c>
      <c r="K33">
        <v>3.48</v>
      </c>
      <c r="L33">
        <v>9.9700000000000006</v>
      </c>
      <c r="M33">
        <v>87.37</v>
      </c>
      <c r="N33">
        <v>92.29</v>
      </c>
      <c r="O33">
        <v>245.25</v>
      </c>
      <c r="P33">
        <v>769.36</v>
      </c>
      <c r="Q33">
        <v>546.16999999999996</v>
      </c>
    </row>
    <row r="34" spans="1:17" x14ac:dyDescent="0.25">
      <c r="A34" t="s">
        <v>52</v>
      </c>
      <c r="C34">
        <v>25.39</v>
      </c>
      <c r="D34">
        <v>42.05</v>
      </c>
      <c r="E34">
        <v>58.4</v>
      </c>
      <c r="F34">
        <v>102.93</v>
      </c>
      <c r="G34">
        <v>149.21</v>
      </c>
      <c r="H34">
        <v>210.67</v>
      </c>
      <c r="I34">
        <v>309.76</v>
      </c>
      <c r="J34">
        <v>438.27</v>
      </c>
      <c r="K34">
        <v>626.1</v>
      </c>
      <c r="L34">
        <v>900.77</v>
      </c>
      <c r="M34">
        <v>1173.17</v>
      </c>
      <c r="N34">
        <v>1371.64</v>
      </c>
      <c r="O34">
        <v>1472.08</v>
      </c>
      <c r="P34">
        <v>1656.48</v>
      </c>
      <c r="Q34">
        <v>1884.21</v>
      </c>
    </row>
    <row r="35" spans="1:17" x14ac:dyDescent="0.25">
      <c r="A35" t="s">
        <v>54</v>
      </c>
      <c r="B35">
        <v>673.22</v>
      </c>
      <c r="C35">
        <v>647.64</v>
      </c>
      <c r="D35">
        <v>777.7</v>
      </c>
      <c r="E35">
        <v>985.68</v>
      </c>
      <c r="F35">
        <v>995.74</v>
      </c>
      <c r="G35">
        <v>1124.76</v>
      </c>
      <c r="H35">
        <v>1267.58</v>
      </c>
      <c r="I35">
        <v>1281.7</v>
      </c>
      <c r="J35">
        <v>1652.53</v>
      </c>
      <c r="K35">
        <v>1922.3</v>
      </c>
      <c r="L35">
        <v>2149.11</v>
      </c>
      <c r="M35">
        <v>2555.96</v>
      </c>
      <c r="N35">
        <v>2733.88</v>
      </c>
      <c r="O35">
        <v>2662.52</v>
      </c>
      <c r="P35">
        <v>2892.8</v>
      </c>
      <c r="Q35">
        <v>3186.85</v>
      </c>
    </row>
    <row r="36" spans="1:17" x14ac:dyDescent="0.25">
      <c r="A36" t="s">
        <v>55</v>
      </c>
      <c r="B36">
        <v>1214.46</v>
      </c>
      <c r="C36">
        <v>1363.13</v>
      </c>
      <c r="D36">
        <v>1175.79</v>
      </c>
      <c r="E36">
        <v>1510.64</v>
      </c>
      <c r="F36">
        <v>2109.27</v>
      </c>
      <c r="G36">
        <v>2512.09</v>
      </c>
      <c r="H36">
        <v>3024.83</v>
      </c>
      <c r="I36">
        <v>3440.42</v>
      </c>
      <c r="J36">
        <v>4287</v>
      </c>
      <c r="K36">
        <v>4397.79</v>
      </c>
      <c r="L36">
        <v>5596.01</v>
      </c>
      <c r="M36">
        <v>7344.33</v>
      </c>
      <c r="N36">
        <v>8312.06</v>
      </c>
      <c r="O36">
        <v>9511.67</v>
      </c>
      <c r="P36">
        <v>9917.16</v>
      </c>
      <c r="Q36">
        <v>10383.799999999999</v>
      </c>
    </row>
    <row r="37" spans="1:17" x14ac:dyDescent="0.25">
      <c r="A37" t="s">
        <v>56</v>
      </c>
      <c r="B37">
        <v>139.03</v>
      </c>
      <c r="C37">
        <v>242.47</v>
      </c>
      <c r="D37">
        <v>159.13999999999999</v>
      </c>
      <c r="E37">
        <v>158.35</v>
      </c>
      <c r="F37">
        <v>122.32</v>
      </c>
      <c r="G37">
        <v>106.78</v>
      </c>
      <c r="H37">
        <v>73.64</v>
      </c>
      <c r="I37">
        <v>102.47</v>
      </c>
      <c r="J37">
        <v>211.69</v>
      </c>
      <c r="K37">
        <v>396.75</v>
      </c>
      <c r="L37">
        <v>650.62</v>
      </c>
      <c r="M37">
        <v>1135.28</v>
      </c>
      <c r="N37">
        <v>1789.68</v>
      </c>
      <c r="O37">
        <v>2041.73</v>
      </c>
      <c r="P37">
        <v>2557.84</v>
      </c>
      <c r="Q37">
        <v>2850.88</v>
      </c>
    </row>
    <row r="38" spans="1:17" x14ac:dyDescent="0.25">
      <c r="A38" t="s">
        <v>57</v>
      </c>
      <c r="C38">
        <v>59.51</v>
      </c>
      <c r="D38">
        <v>118.72</v>
      </c>
      <c r="E38">
        <v>184.82</v>
      </c>
      <c r="F38">
        <v>259.7</v>
      </c>
      <c r="G38">
        <v>366.59</v>
      </c>
      <c r="H38">
        <v>630.88</v>
      </c>
      <c r="I38">
        <v>1105.8599999999999</v>
      </c>
      <c r="J38">
        <v>1701.87</v>
      </c>
      <c r="K38">
        <v>2429.4899999999998</v>
      </c>
      <c r="L38">
        <v>3639.58</v>
      </c>
      <c r="M38">
        <v>4699.3100000000004</v>
      </c>
      <c r="N38">
        <v>6454.4</v>
      </c>
      <c r="O38">
        <v>9265.27</v>
      </c>
      <c r="P38">
        <v>12847.54</v>
      </c>
      <c r="Q38">
        <v>16625.939999999999</v>
      </c>
    </row>
    <row r="39" spans="1:17" x14ac:dyDescent="0.25">
      <c r="A39" t="s">
        <v>58</v>
      </c>
      <c r="B39">
        <v>1882</v>
      </c>
      <c r="C39">
        <v>2140.1799999999998</v>
      </c>
      <c r="D39">
        <v>2368.19</v>
      </c>
      <c r="E39">
        <v>3620.53</v>
      </c>
      <c r="F39">
        <v>5474.69</v>
      </c>
      <c r="G39">
        <v>8816.09</v>
      </c>
      <c r="H39">
        <v>13813.16</v>
      </c>
      <c r="I39">
        <v>15612.33</v>
      </c>
      <c r="J39">
        <v>19794.259999999998</v>
      </c>
      <c r="K39">
        <v>27436.3</v>
      </c>
      <c r="L39">
        <v>33857.599999999999</v>
      </c>
      <c r="M39">
        <v>38296.19</v>
      </c>
      <c r="N39">
        <v>44023.49</v>
      </c>
      <c r="O39">
        <v>50928.86</v>
      </c>
      <c r="P39">
        <v>56250.9</v>
      </c>
      <c r="Q39">
        <v>57890.22</v>
      </c>
    </row>
    <row r="40" spans="1:17" x14ac:dyDescent="0.25">
      <c r="A40" t="s">
        <v>59</v>
      </c>
      <c r="B40">
        <v>598.29</v>
      </c>
      <c r="C40">
        <v>664.36</v>
      </c>
      <c r="D40">
        <v>743.68</v>
      </c>
      <c r="E40">
        <v>777.17</v>
      </c>
      <c r="F40">
        <v>879.61</v>
      </c>
      <c r="G40">
        <v>1041.21</v>
      </c>
      <c r="H40">
        <v>1248.33</v>
      </c>
      <c r="I40">
        <v>1477.93</v>
      </c>
      <c r="J40">
        <v>3258.96</v>
      </c>
      <c r="K40">
        <v>3745.39</v>
      </c>
      <c r="L40">
        <v>4251.07</v>
      </c>
      <c r="M40">
        <v>4872.42</v>
      </c>
      <c r="N40">
        <v>5138.2299999999996</v>
      </c>
      <c r="O40">
        <v>5333.1</v>
      </c>
      <c r="P40">
        <v>5569.77</v>
      </c>
      <c r="Q40">
        <v>5952.27</v>
      </c>
    </row>
    <row r="41" spans="1:17" x14ac:dyDescent="0.25">
      <c r="A41" t="s">
        <v>60</v>
      </c>
      <c r="B41">
        <v>1744.2</v>
      </c>
      <c r="C41">
        <v>1818.04</v>
      </c>
      <c r="D41">
        <v>1909.85</v>
      </c>
      <c r="E41">
        <v>2276.0700000000002</v>
      </c>
      <c r="F41">
        <v>2660.16</v>
      </c>
      <c r="G41">
        <v>2819.45</v>
      </c>
      <c r="H41">
        <v>3059.2</v>
      </c>
      <c r="I41">
        <v>3117.96</v>
      </c>
      <c r="J41">
        <v>3044.39</v>
      </c>
      <c r="K41">
        <v>3004.24</v>
      </c>
      <c r="L41">
        <v>3122.37</v>
      </c>
      <c r="M41">
        <v>3212.56</v>
      </c>
      <c r="N41">
        <v>3063.61</v>
      </c>
      <c r="O41">
        <v>3331.41</v>
      </c>
      <c r="P41">
        <v>2902.13</v>
      </c>
      <c r="Q41">
        <v>3402.07</v>
      </c>
    </row>
    <row r="42" spans="1:17" x14ac:dyDescent="0.25">
      <c r="A42" t="s">
        <v>511</v>
      </c>
      <c r="B42">
        <v>130.1</v>
      </c>
      <c r="C42">
        <v>152.24</v>
      </c>
      <c r="D42">
        <v>162.13999999999999</v>
      </c>
      <c r="E42">
        <v>145.44</v>
      </c>
      <c r="F42">
        <v>248.15</v>
      </c>
      <c r="G42">
        <v>423.71</v>
      </c>
      <c r="H42">
        <v>427.25</v>
      </c>
      <c r="I42">
        <v>485.21</v>
      </c>
      <c r="J42">
        <v>443.19</v>
      </c>
      <c r="K42">
        <v>403.86</v>
      </c>
      <c r="L42">
        <v>340.51</v>
      </c>
      <c r="M42">
        <v>338.82</v>
      </c>
      <c r="N42">
        <v>445.46</v>
      </c>
      <c r="O42">
        <v>519.87</v>
      </c>
      <c r="P42">
        <v>583.38</v>
      </c>
      <c r="Q42">
        <v>968.52</v>
      </c>
    </row>
    <row r="43" spans="1:17" x14ac:dyDescent="0.25">
      <c r="A43" t="s">
        <v>61</v>
      </c>
      <c r="G43">
        <v>10199.219999999999</v>
      </c>
      <c r="H43">
        <v>9825.68</v>
      </c>
      <c r="I43">
        <v>12675.04</v>
      </c>
      <c r="J43">
        <v>18752.59</v>
      </c>
      <c r="K43">
        <v>21121.39</v>
      </c>
      <c r="L43">
        <v>21976.04</v>
      </c>
      <c r="M43">
        <v>21904.25</v>
      </c>
      <c r="N43">
        <v>23107.43</v>
      </c>
      <c r="O43">
        <v>24956.79</v>
      </c>
      <c r="P43">
        <v>24310</v>
      </c>
      <c r="Q43">
        <v>26910.51</v>
      </c>
    </row>
    <row r="44" spans="1:17" x14ac:dyDescent="0.25">
      <c r="A44" t="s">
        <v>62</v>
      </c>
      <c r="H44">
        <v>246.43</v>
      </c>
      <c r="I44">
        <v>300.17</v>
      </c>
      <c r="J44">
        <v>376.45</v>
      </c>
      <c r="K44">
        <v>510.7</v>
      </c>
      <c r="L44">
        <v>646.77</v>
      </c>
      <c r="M44">
        <v>711.85</v>
      </c>
      <c r="N44">
        <v>852.85</v>
      </c>
      <c r="O44">
        <v>824.63</v>
      </c>
      <c r="P44">
        <v>834.79</v>
      </c>
      <c r="Q44">
        <v>860.85</v>
      </c>
    </row>
    <row r="45" spans="1:17" x14ac:dyDescent="0.25">
      <c r="A45" t="s">
        <v>63</v>
      </c>
      <c r="B45">
        <v>461.34</v>
      </c>
      <c r="C45">
        <v>540.66999999999996</v>
      </c>
      <c r="D45">
        <v>683.82</v>
      </c>
      <c r="E45">
        <v>888.05</v>
      </c>
      <c r="F45">
        <v>1121.1300000000001</v>
      </c>
      <c r="G45">
        <v>1414.03</v>
      </c>
      <c r="H45">
        <v>1799.52</v>
      </c>
      <c r="I45">
        <v>2260.81</v>
      </c>
      <c r="J45">
        <v>2781.64</v>
      </c>
      <c r="K45">
        <v>3144.31</v>
      </c>
      <c r="L45">
        <v>3444.1</v>
      </c>
      <c r="M45">
        <v>4079.98</v>
      </c>
      <c r="N45">
        <v>4313.83</v>
      </c>
      <c r="O45">
        <v>4674.78</v>
      </c>
      <c r="P45">
        <v>4342.5600000000004</v>
      </c>
      <c r="Q45">
        <v>4780.97</v>
      </c>
    </row>
    <row r="46" spans="1:17" x14ac:dyDescent="0.25">
      <c r="A46" t="s">
        <v>64</v>
      </c>
      <c r="B46">
        <v>119.93</v>
      </c>
      <c r="C46">
        <v>133.75</v>
      </c>
      <c r="D46">
        <v>170.45</v>
      </c>
      <c r="E46">
        <v>242.75</v>
      </c>
      <c r="F46">
        <v>402.21</v>
      </c>
      <c r="G46">
        <v>503.21</v>
      </c>
      <c r="H46">
        <v>599.38</v>
      </c>
      <c r="I46">
        <v>963.19</v>
      </c>
      <c r="J46">
        <v>1469.47</v>
      </c>
      <c r="K46">
        <v>2252.87</v>
      </c>
      <c r="L46">
        <v>3184.97</v>
      </c>
      <c r="M46">
        <v>4136.2700000000004</v>
      </c>
      <c r="N46">
        <v>5557.7</v>
      </c>
      <c r="O46">
        <v>7333.38</v>
      </c>
      <c r="P46">
        <v>9988.9699999999993</v>
      </c>
      <c r="Q46">
        <v>13329.22</v>
      </c>
    </row>
    <row r="47" spans="1:17" x14ac:dyDescent="0.25">
      <c r="A47" t="s">
        <v>65</v>
      </c>
      <c r="G47">
        <v>107.41</v>
      </c>
      <c r="H47">
        <v>114.31</v>
      </c>
      <c r="I47">
        <v>129.80000000000001</v>
      </c>
      <c r="J47">
        <v>267.5</v>
      </c>
      <c r="K47">
        <v>148.96</v>
      </c>
      <c r="L47">
        <v>155.01</v>
      </c>
      <c r="M47">
        <v>157.30000000000001</v>
      </c>
      <c r="N47">
        <v>211.66</v>
      </c>
      <c r="O47">
        <v>251.45</v>
      </c>
      <c r="P47">
        <v>165</v>
      </c>
      <c r="Q47">
        <v>252.24</v>
      </c>
    </row>
    <row r="48" spans="1:17" x14ac:dyDescent="0.25">
      <c r="A48" t="s">
        <v>66</v>
      </c>
      <c r="B48">
        <v>5043.01</v>
      </c>
      <c r="C48">
        <v>5916.85</v>
      </c>
      <c r="D48">
        <v>7116.86</v>
      </c>
      <c r="E48">
        <v>9226.15</v>
      </c>
      <c r="F48">
        <v>11387.73</v>
      </c>
      <c r="G48">
        <v>355.67</v>
      </c>
      <c r="H48">
        <v>259.51</v>
      </c>
      <c r="I48">
        <v>852.35</v>
      </c>
      <c r="J48">
        <v>1078.83</v>
      </c>
      <c r="K48">
        <v>656.95</v>
      </c>
      <c r="L48">
        <v>753.53</v>
      </c>
      <c r="M48">
        <v>846.53</v>
      </c>
      <c r="N48">
        <v>1006.46</v>
      </c>
      <c r="O48">
        <v>1401.28</v>
      </c>
      <c r="P48">
        <v>888.43</v>
      </c>
      <c r="Q48">
        <v>1474.42</v>
      </c>
    </row>
    <row r="49" spans="1:17" x14ac:dyDescent="0.25">
      <c r="A49" t="s">
        <v>67</v>
      </c>
      <c r="B49">
        <v>316.25</v>
      </c>
      <c r="C49">
        <v>386.53</v>
      </c>
      <c r="D49">
        <v>514.28</v>
      </c>
      <c r="E49">
        <v>639.29</v>
      </c>
      <c r="F49">
        <v>911.38</v>
      </c>
      <c r="G49">
        <v>1021.16</v>
      </c>
      <c r="H49">
        <v>1266.83</v>
      </c>
      <c r="I49">
        <v>1431.21</v>
      </c>
      <c r="J49">
        <v>2045.31</v>
      </c>
      <c r="K49">
        <v>2847.87</v>
      </c>
      <c r="L49">
        <v>3224.4</v>
      </c>
      <c r="M49">
        <v>3629.5</v>
      </c>
      <c r="N49">
        <v>4123.08</v>
      </c>
      <c r="O49">
        <v>3421.48</v>
      </c>
      <c r="P49">
        <v>4034.32</v>
      </c>
      <c r="Q49">
        <v>4800.67</v>
      </c>
    </row>
    <row r="50" spans="1:17" x14ac:dyDescent="0.25">
      <c r="A50" t="s">
        <v>68</v>
      </c>
      <c r="B50">
        <v>870.9</v>
      </c>
      <c r="C50">
        <v>1002.63</v>
      </c>
      <c r="D50">
        <v>1071.93</v>
      </c>
      <c r="E50">
        <v>1329.47</v>
      </c>
      <c r="F50">
        <v>1377.15</v>
      </c>
      <c r="G50">
        <v>1571.68</v>
      </c>
      <c r="H50">
        <v>1776.3</v>
      </c>
      <c r="I50">
        <v>1771.01</v>
      </c>
      <c r="J50">
        <v>2148.98</v>
      </c>
      <c r="K50">
        <v>2467.35</v>
      </c>
      <c r="L50">
        <v>2775.43</v>
      </c>
      <c r="M50">
        <v>2853.85</v>
      </c>
      <c r="N50">
        <v>2952.71</v>
      </c>
      <c r="O50">
        <v>1787.16</v>
      </c>
      <c r="P50">
        <v>1909.83</v>
      </c>
      <c r="Q50">
        <v>1873.04</v>
      </c>
    </row>
    <row r="51" spans="1:17" x14ac:dyDescent="0.25">
      <c r="A51" t="s">
        <v>512</v>
      </c>
      <c r="B51">
        <v>534.16999999999996</v>
      </c>
      <c r="C51">
        <v>637.37</v>
      </c>
      <c r="D51">
        <v>808.31</v>
      </c>
      <c r="E51">
        <v>932.9</v>
      </c>
      <c r="F51">
        <v>1996.98</v>
      </c>
      <c r="G51">
        <v>1496.24</v>
      </c>
      <c r="H51">
        <v>1577.4</v>
      </c>
      <c r="I51">
        <v>1802.71</v>
      </c>
      <c r="J51">
        <v>3092.58</v>
      </c>
      <c r="K51">
        <v>2417.15</v>
      </c>
      <c r="L51">
        <v>3427.08</v>
      </c>
      <c r="M51">
        <v>2858.59</v>
      </c>
      <c r="N51">
        <v>3450.37</v>
      </c>
      <c r="O51">
        <v>3027.11</v>
      </c>
      <c r="P51">
        <v>3666.08</v>
      </c>
      <c r="Q51">
        <v>4428.6400000000003</v>
      </c>
    </row>
    <row r="52" spans="1:17" x14ac:dyDescent="0.25">
      <c r="A52" t="s">
        <v>513</v>
      </c>
      <c r="N52">
        <v>7.95</v>
      </c>
      <c r="O52">
        <v>1731.27</v>
      </c>
      <c r="P52">
        <v>4320.12</v>
      </c>
      <c r="Q52">
        <v>5512.45</v>
      </c>
    </row>
    <row r="53" spans="1:17" x14ac:dyDescent="0.25">
      <c r="A53" t="s">
        <v>69</v>
      </c>
      <c r="B53">
        <v>7396.95</v>
      </c>
      <c r="C53">
        <v>8074.28</v>
      </c>
      <c r="D53">
        <v>7775.81</v>
      </c>
      <c r="E53">
        <v>8666.59</v>
      </c>
      <c r="F53">
        <v>10438.11</v>
      </c>
      <c r="G53">
        <v>13892.18</v>
      </c>
      <c r="H53">
        <v>17876.11</v>
      </c>
      <c r="I53">
        <v>20050.900000000001</v>
      </c>
      <c r="J53">
        <v>24975.41</v>
      </c>
      <c r="K53">
        <v>33589.18</v>
      </c>
      <c r="L53">
        <v>38842.36</v>
      </c>
      <c r="M53">
        <v>43435.72</v>
      </c>
      <c r="N53">
        <v>48039.74</v>
      </c>
      <c r="O53">
        <v>50905.53</v>
      </c>
      <c r="P53">
        <v>49622.17</v>
      </c>
      <c r="Q53">
        <v>51391.41</v>
      </c>
    </row>
    <row r="54" spans="1:17" x14ac:dyDescent="0.25">
      <c r="A54" t="s">
        <v>70</v>
      </c>
      <c r="B54">
        <v>7570.6</v>
      </c>
      <c r="C54">
        <v>7589.68</v>
      </c>
      <c r="D54">
        <v>7187.31</v>
      </c>
      <c r="E54">
        <v>8213.08</v>
      </c>
      <c r="F54">
        <v>10499.23</v>
      </c>
      <c r="G54">
        <v>14472.14</v>
      </c>
      <c r="H54">
        <v>19433.29</v>
      </c>
      <c r="I54">
        <v>20494.62</v>
      </c>
      <c r="J54">
        <v>24393.49</v>
      </c>
      <c r="K54">
        <v>33092.080000000002</v>
      </c>
      <c r="L54">
        <v>37096.800000000003</v>
      </c>
      <c r="M54">
        <v>44847.74</v>
      </c>
      <c r="N54">
        <v>47767.33</v>
      </c>
      <c r="O54">
        <v>46134.19</v>
      </c>
      <c r="P54">
        <v>46158.18</v>
      </c>
      <c r="Q54">
        <v>44728.23</v>
      </c>
    </row>
    <row r="55" spans="1:17" x14ac:dyDescent="0.25">
      <c r="A55" t="s">
        <v>72</v>
      </c>
      <c r="B55">
        <v>705.4</v>
      </c>
      <c r="C55">
        <v>717.23</v>
      </c>
      <c r="D55">
        <v>730.06</v>
      </c>
      <c r="E55">
        <v>753.12</v>
      </c>
      <c r="F55">
        <v>822.39</v>
      </c>
      <c r="G55">
        <v>904.79</v>
      </c>
      <c r="H55">
        <v>1025.18</v>
      </c>
      <c r="I55">
        <v>1123.93</v>
      </c>
      <c r="J55">
        <v>1293.8800000000001</v>
      </c>
      <c r="K55">
        <v>1695.99</v>
      </c>
      <c r="L55">
        <v>1902.06</v>
      </c>
      <c r="M55">
        <v>2129.77</v>
      </c>
      <c r="N55">
        <v>2814.05</v>
      </c>
      <c r="O55">
        <v>2579.0700000000002</v>
      </c>
      <c r="P55">
        <v>2550.17</v>
      </c>
      <c r="Q55">
        <v>2687.16</v>
      </c>
    </row>
    <row r="56" spans="1:17" x14ac:dyDescent="0.25">
      <c r="A56" t="s">
        <v>74</v>
      </c>
      <c r="B56">
        <v>679.42</v>
      </c>
      <c r="C56">
        <v>782.56</v>
      </c>
      <c r="D56">
        <v>962.5</v>
      </c>
      <c r="E56">
        <v>1136.19</v>
      </c>
      <c r="F56">
        <v>1341.13</v>
      </c>
      <c r="G56">
        <v>1543.61</v>
      </c>
      <c r="H56">
        <v>1726.52</v>
      </c>
      <c r="I56">
        <v>1854.37</v>
      </c>
      <c r="J56">
        <v>2336.4</v>
      </c>
      <c r="K56">
        <v>2944.1</v>
      </c>
      <c r="L56">
        <v>3376.19</v>
      </c>
      <c r="M56">
        <v>3785.19</v>
      </c>
      <c r="N56">
        <v>4266.1400000000003</v>
      </c>
      <c r="O56">
        <v>4345.49</v>
      </c>
      <c r="P56">
        <v>4858.5</v>
      </c>
      <c r="Q56">
        <v>4885.8999999999996</v>
      </c>
    </row>
    <row r="57" spans="1:17" x14ac:dyDescent="0.25">
      <c r="A57" t="s">
        <v>75</v>
      </c>
      <c r="B57">
        <v>412.01</v>
      </c>
      <c r="C57">
        <v>255.15</v>
      </c>
      <c r="D57">
        <v>402.34</v>
      </c>
      <c r="E57">
        <v>399.01</v>
      </c>
      <c r="F57">
        <v>515.82000000000005</v>
      </c>
      <c r="G57">
        <v>617.13</v>
      </c>
      <c r="H57">
        <v>636.26</v>
      </c>
      <c r="I57">
        <v>784.9</v>
      </c>
      <c r="J57">
        <v>1080.8699999999999</v>
      </c>
      <c r="K57">
        <v>1421.85</v>
      </c>
      <c r="L57">
        <v>1600.08</v>
      </c>
      <c r="M57">
        <v>2319.7199999999998</v>
      </c>
      <c r="N57">
        <v>3298.6</v>
      </c>
      <c r="O57">
        <v>4677.2700000000004</v>
      </c>
      <c r="P57">
        <v>5338.98</v>
      </c>
      <c r="Q57">
        <v>4938.1400000000003</v>
      </c>
    </row>
    <row r="58" spans="1:17" x14ac:dyDescent="0.25">
      <c r="A58" t="s">
        <v>76</v>
      </c>
      <c r="B58">
        <v>2582.88</v>
      </c>
      <c r="C58">
        <v>2948.3</v>
      </c>
      <c r="D58">
        <v>3353.45</v>
      </c>
      <c r="E58">
        <v>3658.9</v>
      </c>
      <c r="F58">
        <v>4147.3</v>
      </c>
      <c r="G58">
        <v>4411.93</v>
      </c>
      <c r="H58">
        <v>4883.92</v>
      </c>
      <c r="I58">
        <v>5595.38</v>
      </c>
      <c r="J58">
        <v>5943.45</v>
      </c>
      <c r="K58">
        <v>6431.2</v>
      </c>
      <c r="L58">
        <v>6767.02</v>
      </c>
      <c r="M58">
        <v>6808.29</v>
      </c>
      <c r="N58">
        <v>7377.96</v>
      </c>
      <c r="O58">
        <v>8292.5300000000007</v>
      </c>
      <c r="P58">
        <v>9698.81</v>
      </c>
      <c r="Q58">
        <v>10856.47</v>
      </c>
    </row>
    <row r="59" spans="1:17" x14ac:dyDescent="0.25">
      <c r="A59" t="s">
        <v>77</v>
      </c>
      <c r="D59">
        <v>7.0000000000000007E-2</v>
      </c>
      <c r="E59">
        <v>10.029999999999999</v>
      </c>
      <c r="F59">
        <v>48.75</v>
      </c>
      <c r="G59">
        <v>170.46</v>
      </c>
      <c r="H59">
        <v>555.17999999999995</v>
      </c>
      <c r="I59">
        <v>962.62</v>
      </c>
      <c r="J59">
        <v>1269.53</v>
      </c>
      <c r="K59">
        <v>493.13</v>
      </c>
      <c r="L59">
        <v>358.39</v>
      </c>
      <c r="M59">
        <v>626.37</v>
      </c>
      <c r="N59">
        <v>981.06</v>
      </c>
      <c r="O59">
        <v>1320.68</v>
      </c>
      <c r="P59">
        <v>1727.9</v>
      </c>
      <c r="Q59">
        <v>2142.33</v>
      </c>
    </row>
    <row r="60" spans="1:17" x14ac:dyDescent="0.25">
      <c r="A60" t="s">
        <v>78</v>
      </c>
      <c r="B60">
        <v>698.51</v>
      </c>
      <c r="C60">
        <v>924.19</v>
      </c>
      <c r="D60">
        <v>1320.52</v>
      </c>
      <c r="E60">
        <v>1754.55</v>
      </c>
      <c r="F60">
        <v>2110.4499999999998</v>
      </c>
      <c r="G60">
        <v>2491.4699999999998</v>
      </c>
      <c r="H60">
        <v>2230.88</v>
      </c>
      <c r="I60">
        <v>1981.78</v>
      </c>
      <c r="J60">
        <v>3150.21</v>
      </c>
      <c r="K60">
        <v>3927.07</v>
      </c>
      <c r="L60">
        <v>3449.57</v>
      </c>
      <c r="M60">
        <v>3716.55</v>
      </c>
      <c r="N60">
        <v>4844.12</v>
      </c>
      <c r="O60">
        <v>4646.1000000000004</v>
      </c>
      <c r="P60">
        <v>4228.4399999999996</v>
      </c>
      <c r="Q60">
        <v>5496.07</v>
      </c>
    </row>
    <row r="61" spans="1:17" x14ac:dyDescent="0.25">
      <c r="A61" t="s">
        <v>79</v>
      </c>
      <c r="B61">
        <v>8373.19</v>
      </c>
      <c r="C61">
        <v>9701.4</v>
      </c>
      <c r="D61">
        <v>11339.37</v>
      </c>
      <c r="E61">
        <v>15441.16</v>
      </c>
      <c r="F61">
        <v>20095.669999999998</v>
      </c>
      <c r="G61">
        <v>23463.53</v>
      </c>
      <c r="H61">
        <v>30376.49</v>
      </c>
      <c r="I61">
        <v>38432.769999999997</v>
      </c>
      <c r="J61">
        <v>45990.65</v>
      </c>
      <c r="K61">
        <v>52980.26</v>
      </c>
      <c r="L61">
        <v>53810.43</v>
      </c>
      <c r="M61">
        <v>43992.75</v>
      </c>
      <c r="N61">
        <v>34626.160000000003</v>
      </c>
      <c r="O61">
        <v>30517.84</v>
      </c>
      <c r="P61">
        <v>34652.86</v>
      </c>
      <c r="Q61">
        <v>32548.97</v>
      </c>
    </row>
    <row r="62" spans="1:17" x14ac:dyDescent="0.25">
      <c r="A62" t="s">
        <v>80</v>
      </c>
      <c r="B62">
        <v>49049.93</v>
      </c>
      <c r="C62">
        <v>54575.53</v>
      </c>
      <c r="D62">
        <v>65607.19</v>
      </c>
      <c r="E62">
        <v>85668.04</v>
      </c>
      <c r="F62">
        <v>108245.54</v>
      </c>
      <c r="G62">
        <v>123250.32</v>
      </c>
      <c r="H62">
        <v>146946.23000000001</v>
      </c>
      <c r="I62">
        <v>133773.10999999999</v>
      </c>
      <c r="J62">
        <v>165084.1</v>
      </c>
      <c r="K62">
        <v>224260.77</v>
      </c>
      <c r="L62">
        <v>252565.26</v>
      </c>
      <c r="M62">
        <v>272662.71999999997</v>
      </c>
      <c r="N62">
        <v>256136.81</v>
      </c>
      <c r="O62">
        <v>219670.94</v>
      </c>
      <c r="P62">
        <v>244854.45</v>
      </c>
      <c r="Q62">
        <v>280593.90999999997</v>
      </c>
    </row>
    <row r="63" spans="1:17" x14ac:dyDescent="0.25">
      <c r="A63" t="s">
        <v>81</v>
      </c>
      <c r="B63">
        <v>72.900000000000006</v>
      </c>
      <c r="C63">
        <v>63.3</v>
      </c>
      <c r="D63">
        <v>8309.0300000000007</v>
      </c>
      <c r="E63">
        <v>11331.83</v>
      </c>
      <c r="F63">
        <v>18005.580000000002</v>
      </c>
      <c r="G63">
        <v>26064.080000000002</v>
      </c>
      <c r="H63">
        <v>34539.56</v>
      </c>
      <c r="I63">
        <v>36838.1</v>
      </c>
      <c r="J63">
        <v>38509.5</v>
      </c>
      <c r="K63">
        <v>42247.5</v>
      </c>
      <c r="L63">
        <v>46850.3</v>
      </c>
      <c r="M63">
        <v>50910.3</v>
      </c>
      <c r="N63">
        <v>60811.5</v>
      </c>
      <c r="O63">
        <v>62152.6</v>
      </c>
      <c r="P63">
        <v>65141.599999999999</v>
      </c>
      <c r="Q63">
        <v>55072.4</v>
      </c>
    </row>
    <row r="64" spans="1:17" x14ac:dyDescent="0.25">
      <c r="A64" t="s">
        <v>82</v>
      </c>
      <c r="G64">
        <v>447.72</v>
      </c>
      <c r="H64">
        <v>2866.28</v>
      </c>
      <c r="I64">
        <v>4019.29</v>
      </c>
      <c r="J64">
        <v>4327.5</v>
      </c>
      <c r="K64">
        <v>4274.3</v>
      </c>
      <c r="L64">
        <v>5149.6000000000004</v>
      </c>
      <c r="M64">
        <v>5569.8</v>
      </c>
      <c r="N64">
        <v>7400</v>
      </c>
      <c r="O64">
        <v>6199.1</v>
      </c>
      <c r="P64">
        <v>7800.3</v>
      </c>
      <c r="Q64">
        <v>8099.6</v>
      </c>
    </row>
    <row r="65" spans="1:17" x14ac:dyDescent="0.25">
      <c r="A65" t="s">
        <v>83</v>
      </c>
      <c r="B65">
        <v>279.42</v>
      </c>
      <c r="C65">
        <v>546.1</v>
      </c>
      <c r="D65">
        <v>708.65</v>
      </c>
      <c r="E65">
        <v>736.2</v>
      </c>
      <c r="F65">
        <v>917.8</v>
      </c>
      <c r="G65">
        <v>1298.7</v>
      </c>
      <c r="H65">
        <v>1016.49</v>
      </c>
      <c r="I65">
        <v>1265.08</v>
      </c>
      <c r="J65">
        <v>1743.7</v>
      </c>
      <c r="K65">
        <v>1749.4</v>
      </c>
      <c r="L65">
        <v>2044.6</v>
      </c>
      <c r="M65">
        <v>2311.3000000000002</v>
      </c>
      <c r="N65">
        <v>2432.6</v>
      </c>
      <c r="O65">
        <v>2623.7</v>
      </c>
      <c r="P65">
        <v>2717.6</v>
      </c>
      <c r="Q65">
        <v>2555.1</v>
      </c>
    </row>
    <row r="66" spans="1:17" x14ac:dyDescent="0.25">
      <c r="A66" t="s">
        <v>84</v>
      </c>
      <c r="B66">
        <v>1149.05</v>
      </c>
      <c r="C66">
        <v>1280.24</v>
      </c>
      <c r="D66">
        <v>1360.99</v>
      </c>
      <c r="E66">
        <v>1435.88</v>
      </c>
      <c r="F66">
        <v>1808.07</v>
      </c>
      <c r="G66">
        <v>2024.38</v>
      </c>
      <c r="H66">
        <v>2103.44</v>
      </c>
      <c r="I66">
        <v>2514.27</v>
      </c>
      <c r="J66">
        <v>2536</v>
      </c>
      <c r="K66">
        <v>2708.99</v>
      </c>
      <c r="L66">
        <v>3110.15</v>
      </c>
      <c r="M66">
        <v>3602.89</v>
      </c>
      <c r="N66">
        <v>3840.07</v>
      </c>
      <c r="O66">
        <v>3944.19</v>
      </c>
      <c r="P66">
        <v>3974.96</v>
      </c>
      <c r="Q66">
        <v>3959.48</v>
      </c>
    </row>
    <row r="67" spans="1:17" x14ac:dyDescent="0.25">
      <c r="A67" t="s">
        <v>85</v>
      </c>
      <c r="B67">
        <v>2.93</v>
      </c>
      <c r="C67">
        <v>3.56</v>
      </c>
      <c r="D67">
        <v>4.72</v>
      </c>
      <c r="E67">
        <v>6.14</v>
      </c>
      <c r="F67">
        <v>63</v>
      </c>
      <c r="G67">
        <v>108.23</v>
      </c>
      <c r="H67">
        <v>142.53</v>
      </c>
      <c r="I67">
        <v>171.6</v>
      </c>
      <c r="J67">
        <v>221.16</v>
      </c>
      <c r="K67">
        <v>283.61</v>
      </c>
      <c r="L67">
        <v>369.33</v>
      </c>
      <c r="M67">
        <v>319.54000000000002</v>
      </c>
      <c r="N67">
        <v>336.18</v>
      </c>
      <c r="O67">
        <v>352.78</v>
      </c>
      <c r="P67">
        <v>359.35</v>
      </c>
      <c r="Q67">
        <v>309.29000000000002</v>
      </c>
    </row>
    <row r="68" spans="1:17" x14ac:dyDescent="0.25">
      <c r="A68" t="s">
        <v>86</v>
      </c>
      <c r="B68">
        <v>316.44</v>
      </c>
      <c r="C68">
        <v>355.5</v>
      </c>
      <c r="D68">
        <v>463.68</v>
      </c>
      <c r="E68">
        <v>422.78</v>
      </c>
      <c r="F68">
        <v>669.97</v>
      </c>
      <c r="G68">
        <v>811.86</v>
      </c>
      <c r="H68">
        <v>985.18</v>
      </c>
      <c r="I68">
        <v>912.87</v>
      </c>
      <c r="J68">
        <v>1152.8599999999999</v>
      </c>
      <c r="K68">
        <v>1513.86</v>
      </c>
      <c r="L68">
        <v>2205.92</v>
      </c>
      <c r="M68">
        <v>1976.21</v>
      </c>
      <c r="N68">
        <v>2292.98</v>
      </c>
      <c r="O68">
        <v>2582.4899999999998</v>
      </c>
      <c r="P68">
        <v>2708.69</v>
      </c>
      <c r="Q68">
        <v>2817.34</v>
      </c>
    </row>
    <row r="69" spans="1:17" x14ac:dyDescent="0.25">
      <c r="A69" t="s">
        <v>87</v>
      </c>
      <c r="B69">
        <v>599.52</v>
      </c>
      <c r="C69">
        <v>721.86</v>
      </c>
      <c r="D69">
        <v>936.66</v>
      </c>
      <c r="E69">
        <v>1180.08</v>
      </c>
      <c r="F69">
        <v>1607.41</v>
      </c>
      <c r="G69">
        <v>2270.09</v>
      </c>
      <c r="H69">
        <v>2574.0300000000002</v>
      </c>
      <c r="I69">
        <v>2590.59</v>
      </c>
      <c r="J69">
        <v>2923.35</v>
      </c>
      <c r="K69">
        <v>2752.55</v>
      </c>
      <c r="L69">
        <v>2839.13</v>
      </c>
      <c r="M69">
        <v>2853.06</v>
      </c>
      <c r="N69">
        <v>3239.58</v>
      </c>
      <c r="O69">
        <v>3666.11</v>
      </c>
      <c r="P69">
        <v>4180.99</v>
      </c>
      <c r="Q69">
        <v>4459.1400000000003</v>
      </c>
    </row>
    <row r="70" spans="1:17" x14ac:dyDescent="0.25">
      <c r="A70" t="s">
        <v>88</v>
      </c>
      <c r="B70">
        <v>144.66</v>
      </c>
      <c r="C70">
        <v>154.77000000000001</v>
      </c>
      <c r="D70">
        <v>175.06</v>
      </c>
      <c r="E70">
        <v>202.25</v>
      </c>
      <c r="F70">
        <v>243.84</v>
      </c>
      <c r="G70">
        <v>261.86</v>
      </c>
      <c r="H70">
        <v>299.02</v>
      </c>
      <c r="I70">
        <v>320.52999999999997</v>
      </c>
      <c r="J70">
        <v>419.12</v>
      </c>
      <c r="K70">
        <v>453.07</v>
      </c>
      <c r="L70">
        <v>280.58</v>
      </c>
      <c r="M70">
        <v>299.37</v>
      </c>
      <c r="N70">
        <v>282.44</v>
      </c>
      <c r="O70">
        <v>276.17</v>
      </c>
      <c r="P70">
        <v>319.85000000000002</v>
      </c>
      <c r="Q70">
        <v>247.68</v>
      </c>
    </row>
    <row r="71" spans="1:17" x14ac:dyDescent="0.25">
      <c r="A71" t="s">
        <v>89</v>
      </c>
      <c r="B71">
        <v>1022.36</v>
      </c>
      <c r="C71">
        <v>1130.33</v>
      </c>
      <c r="D71">
        <v>1189.6099999999999</v>
      </c>
      <c r="E71">
        <v>1177.78</v>
      </c>
      <c r="F71">
        <v>540.27</v>
      </c>
      <c r="G71">
        <v>1137.82</v>
      </c>
      <c r="H71">
        <v>1637.3</v>
      </c>
      <c r="I71">
        <v>1985.08</v>
      </c>
      <c r="J71">
        <v>2014.39</v>
      </c>
      <c r="K71">
        <v>2403.35</v>
      </c>
      <c r="L71">
        <v>2503.21</v>
      </c>
      <c r="M71">
        <v>2822.68</v>
      </c>
      <c r="N71">
        <v>2566.75</v>
      </c>
      <c r="O71">
        <v>1983.72</v>
      </c>
      <c r="P71">
        <v>2109.9499999999998</v>
      </c>
      <c r="Q71">
        <v>2744</v>
      </c>
    </row>
    <row r="72" spans="1:17" x14ac:dyDescent="0.25">
      <c r="A72" t="s">
        <v>90</v>
      </c>
      <c r="B72">
        <v>1808.92</v>
      </c>
      <c r="C72">
        <v>2221.38</v>
      </c>
      <c r="D72">
        <v>2781.32</v>
      </c>
      <c r="E72">
        <v>3540.91</v>
      </c>
      <c r="F72">
        <v>4581.5600000000004</v>
      </c>
      <c r="G72">
        <v>5161.34</v>
      </c>
      <c r="H72">
        <v>5556.63</v>
      </c>
      <c r="I72">
        <v>5571.53</v>
      </c>
      <c r="J72">
        <v>7536.69</v>
      </c>
      <c r="K72">
        <v>9100.4</v>
      </c>
      <c r="L72">
        <v>9744.1</v>
      </c>
      <c r="M72">
        <v>9821.2999999999993</v>
      </c>
      <c r="N72">
        <v>13478.6</v>
      </c>
      <c r="O72">
        <v>12036.6</v>
      </c>
      <c r="P72">
        <v>12509.4</v>
      </c>
      <c r="Q72">
        <v>12393.4</v>
      </c>
    </row>
    <row r="73" spans="1:17" x14ac:dyDescent="0.25">
      <c r="A73" t="s">
        <v>514</v>
      </c>
      <c r="E73">
        <v>198.89</v>
      </c>
      <c r="F73">
        <v>403.94</v>
      </c>
      <c r="G73">
        <v>494.15</v>
      </c>
      <c r="H73">
        <v>443.8</v>
      </c>
      <c r="I73">
        <v>363.56</v>
      </c>
      <c r="J73">
        <v>497.31</v>
      </c>
      <c r="K73">
        <v>609.32000000000005</v>
      </c>
      <c r="L73">
        <v>788.12</v>
      </c>
      <c r="M73">
        <v>918.68</v>
      </c>
      <c r="N73">
        <v>1008.01</v>
      </c>
      <c r="O73">
        <v>1668.11</v>
      </c>
      <c r="P73">
        <v>1664.94</v>
      </c>
      <c r="Q73">
        <v>1370.49</v>
      </c>
    </row>
    <row r="74" spans="1:17" x14ac:dyDescent="0.25">
      <c r="A74" t="s">
        <v>91</v>
      </c>
      <c r="B74">
        <v>1407.71</v>
      </c>
      <c r="C74">
        <v>1560.9</v>
      </c>
      <c r="D74">
        <v>1737.32</v>
      </c>
      <c r="E74">
        <v>1859.35</v>
      </c>
      <c r="F74">
        <v>2421.09</v>
      </c>
      <c r="G74">
        <v>2673.21</v>
      </c>
      <c r="H74">
        <v>3311.85</v>
      </c>
      <c r="I74">
        <v>3563.67</v>
      </c>
      <c r="J74">
        <v>4359.49</v>
      </c>
      <c r="K74">
        <v>5091.34</v>
      </c>
      <c r="L74">
        <v>5756.24</v>
      </c>
      <c r="M74">
        <v>6458.51</v>
      </c>
      <c r="N74">
        <v>7592.95</v>
      </c>
      <c r="O74">
        <v>8081.16</v>
      </c>
      <c r="P74">
        <v>8829.8799999999992</v>
      </c>
      <c r="Q74">
        <v>9536.81</v>
      </c>
    </row>
    <row r="75" spans="1:17" x14ac:dyDescent="0.25">
      <c r="A75" t="s">
        <v>92</v>
      </c>
      <c r="B75">
        <v>59.74</v>
      </c>
      <c r="C75">
        <v>84.57</v>
      </c>
      <c r="D75">
        <v>113.74</v>
      </c>
      <c r="E75">
        <v>151.1</v>
      </c>
      <c r="F75">
        <v>220.16</v>
      </c>
      <c r="G75">
        <v>263.64999999999998</v>
      </c>
      <c r="H75">
        <v>270.12</v>
      </c>
      <c r="I75">
        <v>288.2</v>
      </c>
      <c r="J75">
        <v>358.41</v>
      </c>
      <c r="K75">
        <v>493.41</v>
      </c>
      <c r="L75">
        <v>590.84</v>
      </c>
      <c r="M75">
        <v>616.70000000000005</v>
      </c>
      <c r="N75">
        <v>678.69</v>
      </c>
      <c r="O75">
        <v>680.56</v>
      </c>
      <c r="P75">
        <v>715.23</v>
      </c>
      <c r="Q75">
        <v>828.84</v>
      </c>
    </row>
    <row r="76" spans="1:17" x14ac:dyDescent="0.25">
      <c r="A76" t="s">
        <v>93</v>
      </c>
      <c r="B76">
        <v>1727.6</v>
      </c>
      <c r="C76">
        <v>1902.03</v>
      </c>
      <c r="D76">
        <v>2275.4499999999998</v>
      </c>
      <c r="E76">
        <v>2828.42</v>
      </c>
      <c r="F76">
        <v>3730.57</v>
      </c>
      <c r="G76">
        <v>4479.17</v>
      </c>
      <c r="H76">
        <v>5090.21</v>
      </c>
      <c r="I76">
        <v>5776.1</v>
      </c>
      <c r="J76">
        <v>6507.33</v>
      </c>
      <c r="K76">
        <v>7008.86</v>
      </c>
      <c r="L76">
        <v>7762.92</v>
      </c>
      <c r="M76">
        <v>8300.92</v>
      </c>
      <c r="N76">
        <v>8531.89</v>
      </c>
      <c r="O76">
        <v>6948.66</v>
      </c>
      <c r="P76">
        <v>5074.66</v>
      </c>
      <c r="Q76">
        <v>5398.26</v>
      </c>
    </row>
    <row r="77" spans="1:17" x14ac:dyDescent="0.25">
      <c r="A77" t="s">
        <v>94</v>
      </c>
      <c r="B77">
        <v>1018.8</v>
      </c>
      <c r="C77">
        <v>1219.0999999999999</v>
      </c>
      <c r="D77">
        <v>1208.5</v>
      </c>
      <c r="E77">
        <v>1390.5</v>
      </c>
      <c r="F77">
        <v>1614.1</v>
      </c>
      <c r="G77">
        <v>1885.5</v>
      </c>
      <c r="H77">
        <v>2044.2</v>
      </c>
      <c r="I77">
        <v>2490.8000000000002</v>
      </c>
      <c r="J77">
        <v>3041.2</v>
      </c>
      <c r="K77">
        <v>3434.7</v>
      </c>
      <c r="L77">
        <v>3796.9</v>
      </c>
      <c r="M77">
        <v>4619.3999999999996</v>
      </c>
      <c r="N77">
        <v>5704.1</v>
      </c>
      <c r="O77">
        <v>7468.94</v>
      </c>
      <c r="P77">
        <v>3873.7</v>
      </c>
      <c r="Q77">
        <v>6031</v>
      </c>
    </row>
    <row r="78" spans="1:17" x14ac:dyDescent="0.25">
      <c r="A78" t="s">
        <v>95</v>
      </c>
      <c r="B78">
        <v>140.57</v>
      </c>
      <c r="C78">
        <v>129.16</v>
      </c>
      <c r="D78">
        <v>127.33</v>
      </c>
      <c r="E78">
        <v>148.44</v>
      </c>
      <c r="F78">
        <v>190.01</v>
      </c>
      <c r="G78">
        <v>221.49</v>
      </c>
      <c r="H78">
        <v>222.92</v>
      </c>
      <c r="I78">
        <v>217.27</v>
      </c>
      <c r="J78">
        <v>231.3</v>
      </c>
      <c r="K78">
        <v>290.5</v>
      </c>
      <c r="L78">
        <v>400.93</v>
      </c>
      <c r="M78">
        <v>581.55999999999995</v>
      </c>
      <c r="N78">
        <v>817.04</v>
      </c>
      <c r="O78">
        <v>1083.55</v>
      </c>
      <c r="P78">
        <v>1353.72</v>
      </c>
      <c r="Q78">
        <v>1550.39</v>
      </c>
    </row>
    <row r="79" spans="1:17" x14ac:dyDescent="0.25">
      <c r="A79" t="s">
        <v>96</v>
      </c>
      <c r="B79">
        <v>8169.85</v>
      </c>
      <c r="C79">
        <v>9145.76</v>
      </c>
      <c r="D79">
        <v>9336.27</v>
      </c>
      <c r="E79">
        <v>10173.969999999999</v>
      </c>
      <c r="F79">
        <v>12876.36</v>
      </c>
      <c r="G79">
        <v>16509.05</v>
      </c>
      <c r="H79">
        <v>19549.47</v>
      </c>
      <c r="I79">
        <v>22740.240000000002</v>
      </c>
      <c r="J79">
        <v>28345.47</v>
      </c>
      <c r="K79">
        <v>33945.629999999997</v>
      </c>
      <c r="L79">
        <v>37644.120000000003</v>
      </c>
      <c r="M79">
        <v>43795.78</v>
      </c>
      <c r="N79">
        <v>49129.83</v>
      </c>
      <c r="O79">
        <v>49766.94</v>
      </c>
      <c r="P79">
        <v>49379.47</v>
      </c>
      <c r="Q79">
        <v>51215.31</v>
      </c>
    </row>
    <row r="80" spans="1:17" x14ac:dyDescent="0.25">
      <c r="A80" t="s">
        <v>97</v>
      </c>
      <c r="E80">
        <v>0.03</v>
      </c>
      <c r="F80">
        <v>9.2799999999999994</v>
      </c>
      <c r="G80">
        <v>81.38</v>
      </c>
      <c r="H80">
        <v>135.80000000000001</v>
      </c>
      <c r="I80">
        <v>55.9</v>
      </c>
      <c r="J80">
        <v>263.73</v>
      </c>
      <c r="K80">
        <v>702.76</v>
      </c>
      <c r="L80">
        <v>825.47</v>
      </c>
      <c r="M80">
        <v>1096.94</v>
      </c>
      <c r="N80">
        <v>1430.17</v>
      </c>
      <c r="O80">
        <v>1850.35</v>
      </c>
      <c r="P80">
        <v>2728.91</v>
      </c>
      <c r="Q80">
        <v>3657.96</v>
      </c>
    </row>
    <row r="81" spans="1:17" x14ac:dyDescent="0.25">
      <c r="A81" t="s">
        <v>98</v>
      </c>
      <c r="B81">
        <v>4.9800000000000004</v>
      </c>
      <c r="C81">
        <v>8.5</v>
      </c>
      <c r="D81">
        <v>26.3</v>
      </c>
      <c r="E81">
        <v>32.54</v>
      </c>
      <c r="F81">
        <v>45.38</v>
      </c>
      <c r="G81">
        <v>67.31</v>
      </c>
      <c r="H81">
        <v>62.99</v>
      </c>
      <c r="I81">
        <v>62.47</v>
      </c>
      <c r="J81">
        <v>85.58</v>
      </c>
      <c r="K81">
        <v>111.11</v>
      </c>
      <c r="L81">
        <v>124.82</v>
      </c>
      <c r="M81">
        <v>169.78</v>
      </c>
      <c r="N81">
        <v>243.77</v>
      </c>
      <c r="O81">
        <v>234.78</v>
      </c>
      <c r="P81">
        <v>354.07</v>
      </c>
      <c r="Q81">
        <v>450.17</v>
      </c>
    </row>
    <row r="82" spans="1:17" x14ac:dyDescent="0.25">
      <c r="A82" t="s">
        <v>99</v>
      </c>
      <c r="B82">
        <v>320.43</v>
      </c>
      <c r="C82">
        <v>333.08</v>
      </c>
      <c r="D82">
        <v>373.73</v>
      </c>
      <c r="E82">
        <v>474.52</v>
      </c>
      <c r="F82">
        <v>548.5</v>
      </c>
      <c r="G82">
        <v>745.69</v>
      </c>
      <c r="H82">
        <v>767.55</v>
      </c>
      <c r="I82">
        <v>810.69</v>
      </c>
      <c r="J82">
        <v>1034.82</v>
      </c>
      <c r="K82">
        <v>1233.95</v>
      </c>
      <c r="L82">
        <v>1207.42</v>
      </c>
      <c r="M82">
        <v>1267.26</v>
      </c>
      <c r="N82">
        <v>1386.45</v>
      </c>
      <c r="O82">
        <v>1434.1</v>
      </c>
      <c r="P82">
        <v>1554.1</v>
      </c>
      <c r="Q82">
        <v>1633.33</v>
      </c>
    </row>
    <row r="83" spans="1:17" x14ac:dyDescent="0.25">
      <c r="A83" t="s">
        <v>100</v>
      </c>
      <c r="B83">
        <v>14.78</v>
      </c>
      <c r="C83">
        <v>17.809999999999999</v>
      </c>
      <c r="D83">
        <v>20.64</v>
      </c>
      <c r="E83">
        <v>23.79</v>
      </c>
      <c r="F83">
        <v>30.13</v>
      </c>
      <c r="G83">
        <v>55.23</v>
      </c>
      <c r="H83">
        <v>103.16</v>
      </c>
      <c r="I83">
        <v>153.69</v>
      </c>
      <c r="J83">
        <v>176.74</v>
      </c>
      <c r="K83">
        <v>206.56</v>
      </c>
      <c r="L83">
        <v>227.39</v>
      </c>
      <c r="M83">
        <v>265.24</v>
      </c>
      <c r="N83">
        <v>300.77</v>
      </c>
      <c r="O83">
        <v>273.58999999999997</v>
      </c>
      <c r="P83">
        <v>314.56</v>
      </c>
      <c r="Q83">
        <v>346.89</v>
      </c>
    </row>
    <row r="84" spans="1:17" x14ac:dyDescent="0.25">
      <c r="A84" t="s">
        <v>101</v>
      </c>
      <c r="B84">
        <v>1375.73</v>
      </c>
      <c r="C84">
        <v>1418.7</v>
      </c>
      <c r="D84">
        <v>1589.34</v>
      </c>
      <c r="E84">
        <v>1732.52</v>
      </c>
      <c r="F84">
        <v>2131.59</v>
      </c>
      <c r="G84">
        <v>2334.4499999999998</v>
      </c>
      <c r="H84">
        <v>2630.79</v>
      </c>
      <c r="I84">
        <v>2794.38</v>
      </c>
      <c r="J84">
        <v>3248.46</v>
      </c>
      <c r="K84">
        <v>3620.15</v>
      </c>
      <c r="L84">
        <v>3810.88</v>
      </c>
      <c r="M84">
        <v>3941.82</v>
      </c>
      <c r="N84">
        <v>4129.49</v>
      </c>
      <c r="O84">
        <v>4102.55</v>
      </c>
      <c r="P84">
        <v>4253.22</v>
      </c>
      <c r="Q84">
        <v>4262.1000000000004</v>
      </c>
    </row>
    <row r="85" spans="1:17" x14ac:dyDescent="0.25">
      <c r="A85" t="s">
        <v>102</v>
      </c>
      <c r="B85">
        <v>1574.99</v>
      </c>
      <c r="C85">
        <v>1759.59</v>
      </c>
      <c r="D85">
        <v>1826.94</v>
      </c>
      <c r="E85">
        <v>1977.01</v>
      </c>
      <c r="F85">
        <v>2421.7800000000002</v>
      </c>
      <c r="G85">
        <v>2713.56</v>
      </c>
      <c r="H85">
        <v>2673.33</v>
      </c>
      <c r="I85">
        <v>3034.11</v>
      </c>
      <c r="J85">
        <v>3817.15</v>
      </c>
      <c r="K85">
        <v>4856.37</v>
      </c>
      <c r="L85">
        <v>5380.05</v>
      </c>
      <c r="M85">
        <v>5917.48</v>
      </c>
      <c r="N85">
        <v>6161.81</v>
      </c>
      <c r="O85">
        <v>6164.81</v>
      </c>
      <c r="P85">
        <v>6420.11</v>
      </c>
      <c r="Q85">
        <v>6402.03</v>
      </c>
    </row>
    <row r="86" spans="1:17" x14ac:dyDescent="0.25">
      <c r="A86" t="s">
        <v>103</v>
      </c>
      <c r="B86">
        <v>5673.78</v>
      </c>
      <c r="C86">
        <v>6054.24</v>
      </c>
      <c r="D86">
        <v>6144.07</v>
      </c>
      <c r="E86">
        <v>6215.37</v>
      </c>
      <c r="F86">
        <v>6959.66</v>
      </c>
      <c r="G86">
        <v>8839.59</v>
      </c>
      <c r="H86">
        <v>11525.51</v>
      </c>
      <c r="I86">
        <v>13822.06</v>
      </c>
      <c r="J86">
        <v>16485.72</v>
      </c>
      <c r="K86">
        <v>20545.23</v>
      </c>
      <c r="L86">
        <v>23697.040000000001</v>
      </c>
      <c r="M86">
        <v>26364.46</v>
      </c>
      <c r="N86">
        <v>28321.66</v>
      </c>
      <c r="O86">
        <v>30327.68</v>
      </c>
      <c r="P86">
        <v>28941.69</v>
      </c>
      <c r="Q86">
        <v>30487.45</v>
      </c>
    </row>
    <row r="87" spans="1:17" x14ac:dyDescent="0.25">
      <c r="A87" t="s">
        <v>515</v>
      </c>
      <c r="B87">
        <v>16.54</v>
      </c>
      <c r="C87">
        <v>28.89</v>
      </c>
      <c r="D87">
        <v>28.95</v>
      </c>
      <c r="E87">
        <v>39.44</v>
      </c>
      <c r="F87">
        <v>48.93</v>
      </c>
      <c r="G87">
        <v>78.56</v>
      </c>
      <c r="H87">
        <v>75.540000000000006</v>
      </c>
      <c r="I87">
        <v>102.08</v>
      </c>
      <c r="J87">
        <v>102.09</v>
      </c>
      <c r="K87">
        <v>102.27</v>
      </c>
      <c r="L87">
        <v>104.48</v>
      </c>
      <c r="M87">
        <v>106.31</v>
      </c>
      <c r="N87">
        <v>107.09</v>
      </c>
      <c r="O87">
        <v>166.22</v>
      </c>
      <c r="P87">
        <v>155.22</v>
      </c>
      <c r="Q87">
        <v>178.87</v>
      </c>
    </row>
    <row r="88" spans="1:17" x14ac:dyDescent="0.25">
      <c r="A88" t="s">
        <v>105</v>
      </c>
      <c r="B88">
        <v>121.87</v>
      </c>
      <c r="C88">
        <v>134.33000000000001</v>
      </c>
      <c r="D88">
        <v>172.98</v>
      </c>
      <c r="E88">
        <v>289.33999999999997</v>
      </c>
      <c r="F88">
        <v>452.56</v>
      </c>
      <c r="G88">
        <v>642</v>
      </c>
      <c r="H88">
        <v>762.24</v>
      </c>
      <c r="I88">
        <v>851.96</v>
      </c>
      <c r="J88">
        <v>959.05</v>
      </c>
      <c r="K88">
        <v>1209.29</v>
      </c>
      <c r="L88">
        <v>1244.3599999999999</v>
      </c>
      <c r="M88">
        <v>1414.74</v>
      </c>
      <c r="N88">
        <v>1723.01</v>
      </c>
      <c r="O88">
        <v>1789.97</v>
      </c>
      <c r="P88">
        <v>1943</v>
      </c>
      <c r="Q88">
        <v>2008.72</v>
      </c>
    </row>
    <row r="89" spans="1:17" x14ac:dyDescent="0.25">
      <c r="A89" t="s">
        <v>106</v>
      </c>
      <c r="B89">
        <v>2565.1</v>
      </c>
      <c r="C89">
        <v>2658.94</v>
      </c>
      <c r="D89">
        <v>2907.59</v>
      </c>
      <c r="E89">
        <v>3120.47</v>
      </c>
      <c r="F89">
        <v>3635.82</v>
      </c>
      <c r="G89">
        <v>4004.22</v>
      </c>
      <c r="H89">
        <v>4449.62</v>
      </c>
      <c r="I89">
        <v>5040.22</v>
      </c>
      <c r="J89">
        <v>5288.19</v>
      </c>
      <c r="K89">
        <v>5462.8</v>
      </c>
      <c r="L89">
        <v>6646.4</v>
      </c>
      <c r="M89">
        <v>7411.27</v>
      </c>
      <c r="N89">
        <v>8420.7800000000007</v>
      </c>
      <c r="O89">
        <v>8813</v>
      </c>
      <c r="P89">
        <v>8763.33</v>
      </c>
      <c r="Q89">
        <v>8570.25</v>
      </c>
    </row>
    <row r="90" spans="1:17" x14ac:dyDescent="0.25">
      <c r="A90" t="s">
        <v>107</v>
      </c>
      <c r="B90">
        <v>46.24</v>
      </c>
      <c r="C90">
        <v>56.97</v>
      </c>
      <c r="D90">
        <v>68.209999999999994</v>
      </c>
      <c r="E90">
        <v>89.12</v>
      </c>
      <c r="F90">
        <v>117.62</v>
      </c>
      <c r="G90">
        <v>141.72999999999999</v>
      </c>
      <c r="H90">
        <v>172.45</v>
      </c>
      <c r="I90">
        <v>202.74</v>
      </c>
      <c r="J90">
        <v>260.68</v>
      </c>
      <c r="K90">
        <v>342.56</v>
      </c>
      <c r="L90">
        <v>520.48</v>
      </c>
      <c r="M90">
        <v>702.4</v>
      </c>
      <c r="N90">
        <v>864.58</v>
      </c>
      <c r="O90">
        <v>970.6</v>
      </c>
      <c r="P90">
        <v>1070.1400000000001</v>
      </c>
      <c r="Q90">
        <v>1403.34</v>
      </c>
    </row>
    <row r="91" spans="1:17" x14ac:dyDescent="0.25">
      <c r="A91" t="s">
        <v>108</v>
      </c>
      <c r="B91">
        <v>1985.08</v>
      </c>
      <c r="C91">
        <v>2257.67</v>
      </c>
      <c r="D91">
        <v>2786.51</v>
      </c>
      <c r="E91">
        <v>2807.41</v>
      </c>
      <c r="F91">
        <v>2636.15</v>
      </c>
      <c r="G91">
        <v>2826.97</v>
      </c>
      <c r="H91">
        <v>4730.8</v>
      </c>
      <c r="I91">
        <v>3651.95</v>
      </c>
      <c r="J91">
        <v>4750.6400000000003</v>
      </c>
      <c r="K91">
        <v>6675.87</v>
      </c>
      <c r="L91">
        <v>7459.29</v>
      </c>
      <c r="M91">
        <v>8226.66</v>
      </c>
      <c r="N91">
        <v>9037.6</v>
      </c>
      <c r="O91">
        <v>10109.620000000001</v>
      </c>
      <c r="P91">
        <v>7905.19</v>
      </c>
      <c r="Q91">
        <v>7686.2</v>
      </c>
    </row>
    <row r="92" spans="1:17" x14ac:dyDescent="0.25">
      <c r="A92" t="s">
        <v>109</v>
      </c>
      <c r="B92">
        <v>8689.9500000000007</v>
      </c>
      <c r="C92">
        <v>9496</v>
      </c>
      <c r="D92">
        <v>16384.740000000002</v>
      </c>
      <c r="E92">
        <v>25516.26</v>
      </c>
      <c r="F92">
        <v>29473.27</v>
      </c>
      <c r="G92">
        <v>33171.86</v>
      </c>
      <c r="H92">
        <v>37988.43</v>
      </c>
      <c r="I92">
        <v>30250.41</v>
      </c>
      <c r="J92">
        <v>39150.35</v>
      </c>
      <c r="K92">
        <v>45773.5</v>
      </c>
      <c r="L92">
        <v>46883.54</v>
      </c>
      <c r="M92">
        <v>54022.91</v>
      </c>
      <c r="N92">
        <v>48636.41</v>
      </c>
      <c r="O92">
        <v>35006.99</v>
      </c>
      <c r="P92">
        <v>40647.57</v>
      </c>
      <c r="Q92">
        <v>44227.25</v>
      </c>
    </row>
    <row r="93" spans="1:17" x14ac:dyDescent="0.25">
      <c r="A93" t="s">
        <v>110</v>
      </c>
      <c r="B93">
        <v>246.93</v>
      </c>
      <c r="C93">
        <v>235.95</v>
      </c>
      <c r="D93">
        <v>218.08</v>
      </c>
      <c r="E93">
        <v>223.03</v>
      </c>
      <c r="F93">
        <v>418.2</v>
      </c>
      <c r="G93">
        <v>908.18</v>
      </c>
      <c r="H93">
        <v>1146.93</v>
      </c>
      <c r="I93">
        <v>1269.04</v>
      </c>
      <c r="J93">
        <v>1438.06</v>
      </c>
      <c r="K93">
        <v>2018.11</v>
      </c>
      <c r="L93">
        <v>2601.2800000000002</v>
      </c>
      <c r="M93">
        <v>3379.52</v>
      </c>
      <c r="N93">
        <v>3876.91</v>
      </c>
      <c r="O93">
        <v>4327.6099999999997</v>
      </c>
      <c r="P93">
        <v>4896.82</v>
      </c>
      <c r="Q93">
        <v>5683.99</v>
      </c>
    </row>
    <row r="94" spans="1:17" x14ac:dyDescent="0.25">
      <c r="A94" t="s">
        <v>111</v>
      </c>
      <c r="B94">
        <v>1599</v>
      </c>
      <c r="C94">
        <v>2090.9899999999998</v>
      </c>
      <c r="D94">
        <v>2482.87</v>
      </c>
      <c r="E94">
        <v>3235.78</v>
      </c>
      <c r="F94">
        <v>3763.72</v>
      </c>
      <c r="G94">
        <v>4428.87</v>
      </c>
      <c r="H94">
        <v>5376.86</v>
      </c>
      <c r="I94">
        <v>5860.4</v>
      </c>
      <c r="J94">
        <v>6490.37</v>
      </c>
      <c r="K94">
        <v>7223.03</v>
      </c>
      <c r="L94">
        <v>8523.7099999999991</v>
      </c>
      <c r="M94">
        <v>9836.2999999999993</v>
      </c>
      <c r="N94">
        <v>10372.629999999999</v>
      </c>
      <c r="O94">
        <v>12398.02</v>
      </c>
      <c r="P94">
        <v>11112.39</v>
      </c>
      <c r="Q94">
        <v>11779.74</v>
      </c>
    </row>
    <row r="95" spans="1:17" x14ac:dyDescent="0.25">
      <c r="A95" t="s">
        <v>112</v>
      </c>
      <c r="B95">
        <v>287.45999999999998</v>
      </c>
      <c r="C95">
        <v>342.69</v>
      </c>
      <c r="D95">
        <v>330.66</v>
      </c>
      <c r="E95">
        <v>370.75</v>
      </c>
      <c r="F95">
        <v>460.05</v>
      </c>
      <c r="G95">
        <v>686.25</v>
      </c>
      <c r="H95">
        <v>928.08</v>
      </c>
      <c r="I95">
        <v>1100.1099999999999</v>
      </c>
      <c r="J95">
        <v>1379.32</v>
      </c>
      <c r="K95">
        <v>1913.2</v>
      </c>
      <c r="L95">
        <v>2462.39</v>
      </c>
      <c r="M95">
        <v>2825.78</v>
      </c>
      <c r="N95">
        <v>3124.91</v>
      </c>
      <c r="O95">
        <v>3365.11</v>
      </c>
      <c r="P95">
        <v>3665.43</v>
      </c>
      <c r="Q95">
        <v>3935.35</v>
      </c>
    </row>
    <row r="96" spans="1:17" x14ac:dyDescent="0.25">
      <c r="A96" t="s">
        <v>113</v>
      </c>
      <c r="B96">
        <v>852.22</v>
      </c>
      <c r="C96">
        <v>1887.38</v>
      </c>
      <c r="D96">
        <v>1873.8</v>
      </c>
      <c r="E96">
        <v>2555.87</v>
      </c>
      <c r="F96">
        <v>3572.98</v>
      </c>
      <c r="G96">
        <v>3526.83</v>
      </c>
      <c r="H96">
        <v>4616.2299999999996</v>
      </c>
      <c r="I96">
        <v>4844.01</v>
      </c>
      <c r="J96">
        <v>5723.42</v>
      </c>
      <c r="K96">
        <v>9624.32</v>
      </c>
      <c r="L96">
        <v>11556.28</v>
      </c>
      <c r="M96">
        <v>16518.79</v>
      </c>
      <c r="N96">
        <v>14641.71</v>
      </c>
      <c r="O96">
        <v>17590.09</v>
      </c>
      <c r="P96">
        <v>15673.89</v>
      </c>
      <c r="Q96">
        <v>10346.91</v>
      </c>
    </row>
    <row r="97" spans="1:17" x14ac:dyDescent="0.25">
      <c r="A97" t="s">
        <v>114</v>
      </c>
      <c r="B97">
        <v>275.22000000000003</v>
      </c>
      <c r="C97">
        <v>276.01</v>
      </c>
      <c r="D97">
        <v>322.26</v>
      </c>
      <c r="E97">
        <v>421.24</v>
      </c>
      <c r="F97">
        <v>771.3</v>
      </c>
      <c r="G97">
        <v>969.41</v>
      </c>
      <c r="H97">
        <v>1346.08</v>
      </c>
      <c r="I97">
        <v>1538.82</v>
      </c>
      <c r="J97">
        <v>1589.59</v>
      </c>
      <c r="K97">
        <v>1507.54</v>
      </c>
      <c r="L97">
        <v>1653.76</v>
      </c>
      <c r="M97">
        <v>1735.99</v>
      </c>
      <c r="N97">
        <v>1960.59</v>
      </c>
      <c r="O97">
        <v>2109.0700000000002</v>
      </c>
      <c r="P97">
        <v>2221.8000000000002</v>
      </c>
      <c r="Q97">
        <v>2544.75</v>
      </c>
    </row>
    <row r="98" spans="1:17" x14ac:dyDescent="0.25">
      <c r="A98" t="s">
        <v>516</v>
      </c>
      <c r="M98">
        <v>50.07</v>
      </c>
      <c r="N98">
        <v>32.6</v>
      </c>
      <c r="O98">
        <v>63.3</v>
      </c>
      <c r="P98">
        <v>102.5</v>
      </c>
      <c r="Q98">
        <v>145.33000000000001</v>
      </c>
    </row>
    <row r="99" spans="1:17" x14ac:dyDescent="0.25">
      <c r="A99" t="s">
        <v>115</v>
      </c>
      <c r="B99">
        <v>1123.18</v>
      </c>
      <c r="C99">
        <v>1109.5999999999999</v>
      </c>
      <c r="D99">
        <v>1106.76</v>
      </c>
      <c r="E99">
        <v>1263.5999999999999</v>
      </c>
      <c r="F99">
        <v>1452.38</v>
      </c>
      <c r="G99">
        <v>1638</v>
      </c>
      <c r="H99">
        <v>1865.92</v>
      </c>
      <c r="I99">
        <v>2123.71</v>
      </c>
      <c r="J99">
        <v>2431.6799999999998</v>
      </c>
      <c r="K99">
        <v>2856.22</v>
      </c>
      <c r="L99">
        <v>3374.12</v>
      </c>
      <c r="M99">
        <v>3906.02</v>
      </c>
      <c r="N99">
        <v>4271.5200000000004</v>
      </c>
      <c r="O99">
        <v>4419.71</v>
      </c>
      <c r="P99">
        <v>4577.51</v>
      </c>
      <c r="Q99">
        <v>4401.75</v>
      </c>
    </row>
    <row r="100" spans="1:17" x14ac:dyDescent="0.25">
      <c r="A100" t="s">
        <v>116</v>
      </c>
      <c r="B100">
        <v>1537.2</v>
      </c>
      <c r="C100">
        <v>1824.98</v>
      </c>
      <c r="D100">
        <v>2044.6</v>
      </c>
      <c r="E100">
        <v>2491.41</v>
      </c>
      <c r="F100">
        <v>3150.74</v>
      </c>
      <c r="G100">
        <v>3512.77</v>
      </c>
      <c r="H100">
        <v>3629.14</v>
      </c>
      <c r="I100">
        <v>3886.75</v>
      </c>
      <c r="J100">
        <v>4033.35</v>
      </c>
      <c r="K100">
        <v>4378.32</v>
      </c>
      <c r="L100">
        <v>4744.66</v>
      </c>
      <c r="M100">
        <v>5356.46</v>
      </c>
      <c r="N100">
        <v>5944.73</v>
      </c>
      <c r="O100">
        <v>6310.8</v>
      </c>
      <c r="P100">
        <v>5964.8</v>
      </c>
      <c r="Q100">
        <v>6559.33</v>
      </c>
    </row>
    <row r="101" spans="1:17" x14ac:dyDescent="0.25">
      <c r="A101" t="s">
        <v>117</v>
      </c>
      <c r="B101">
        <v>606.77</v>
      </c>
      <c r="C101">
        <v>1277.18</v>
      </c>
      <c r="D101">
        <v>1628.06</v>
      </c>
      <c r="E101">
        <v>1938.46</v>
      </c>
      <c r="F101">
        <v>2153.73</v>
      </c>
      <c r="G101">
        <v>3882.6</v>
      </c>
      <c r="H101">
        <v>9714.51</v>
      </c>
      <c r="I101">
        <v>6562.73</v>
      </c>
      <c r="J101">
        <v>7775.95</v>
      </c>
      <c r="K101">
        <v>10026.14</v>
      </c>
      <c r="L101">
        <v>8732.7800000000007</v>
      </c>
      <c r="M101">
        <v>9564.5499999999993</v>
      </c>
      <c r="N101">
        <v>11511.23</v>
      </c>
      <c r="O101">
        <v>11715.36</v>
      </c>
      <c r="P101">
        <v>10238.68</v>
      </c>
      <c r="Q101">
        <v>11044.34</v>
      </c>
    </row>
    <row r="102" spans="1:17" x14ac:dyDescent="0.25">
      <c r="A102" t="s">
        <v>119</v>
      </c>
      <c r="B102">
        <v>71.86</v>
      </c>
      <c r="C102">
        <v>74.540000000000006</v>
      </c>
      <c r="D102">
        <v>93.35</v>
      </c>
      <c r="E102">
        <v>85.8</v>
      </c>
      <c r="F102">
        <v>156.85</v>
      </c>
      <c r="G102">
        <v>275.08999999999997</v>
      </c>
      <c r="H102">
        <v>408.32</v>
      </c>
      <c r="I102">
        <v>467.92</v>
      </c>
      <c r="J102">
        <v>606.79999999999995</v>
      </c>
      <c r="K102">
        <v>686.87</v>
      </c>
      <c r="L102">
        <v>764.58</v>
      </c>
      <c r="M102">
        <v>938.29</v>
      </c>
      <c r="N102">
        <v>943.92</v>
      </c>
      <c r="O102">
        <v>1009.06</v>
      </c>
      <c r="P102">
        <v>1180.83</v>
      </c>
      <c r="Q102">
        <v>1232.97</v>
      </c>
    </row>
    <row r="103" spans="1:17" x14ac:dyDescent="0.25">
      <c r="A103" t="s">
        <v>517</v>
      </c>
      <c r="O103">
        <v>1874.81</v>
      </c>
      <c r="P103">
        <v>4036.16</v>
      </c>
      <c r="Q103">
        <v>4135.87</v>
      </c>
    </row>
    <row r="104" spans="1:17" x14ac:dyDescent="0.25">
      <c r="A104" t="s">
        <v>120</v>
      </c>
      <c r="B104">
        <v>988.3</v>
      </c>
      <c r="C104">
        <v>1112.97</v>
      </c>
      <c r="D104">
        <v>1385.3</v>
      </c>
      <c r="E104">
        <v>1721.05</v>
      </c>
      <c r="F104">
        <v>2157.8200000000002</v>
      </c>
      <c r="G104">
        <v>2753.67</v>
      </c>
      <c r="H104">
        <v>3806.33</v>
      </c>
      <c r="I104">
        <v>3157.2</v>
      </c>
      <c r="J104">
        <v>4380.34</v>
      </c>
      <c r="K104">
        <v>4586.96</v>
      </c>
      <c r="L104">
        <v>5168.3</v>
      </c>
      <c r="M104">
        <v>4502.87</v>
      </c>
      <c r="N104">
        <v>4995.9399999999996</v>
      </c>
      <c r="O104">
        <v>5317.75</v>
      </c>
      <c r="P104">
        <v>5640.16</v>
      </c>
      <c r="Q104">
        <v>5445.94</v>
      </c>
    </row>
    <row r="105" spans="1:17" x14ac:dyDescent="0.25">
      <c r="A105" t="s">
        <v>121</v>
      </c>
      <c r="B105">
        <v>126.66</v>
      </c>
      <c r="C105">
        <v>130.52000000000001</v>
      </c>
      <c r="D105">
        <v>157.34</v>
      </c>
      <c r="E105">
        <v>216.01</v>
      </c>
      <c r="F105">
        <v>355</v>
      </c>
      <c r="G105">
        <v>455.07</v>
      </c>
      <c r="H105">
        <v>600.73</v>
      </c>
      <c r="I105">
        <v>607.94000000000005</v>
      </c>
      <c r="J105">
        <v>679.72</v>
      </c>
      <c r="K105">
        <v>934.81</v>
      </c>
      <c r="L105">
        <v>1090.57</v>
      </c>
      <c r="M105">
        <v>1311.84</v>
      </c>
      <c r="N105">
        <v>1405.54</v>
      </c>
      <c r="O105">
        <v>1362.6</v>
      </c>
      <c r="P105">
        <v>1391.6</v>
      </c>
      <c r="Q105">
        <v>1646.6</v>
      </c>
    </row>
    <row r="106" spans="1:17" x14ac:dyDescent="0.25">
      <c r="A106" t="s">
        <v>122</v>
      </c>
      <c r="E106">
        <v>539.37</v>
      </c>
      <c r="F106">
        <v>688.31</v>
      </c>
      <c r="G106">
        <v>869.93</v>
      </c>
      <c r="H106">
        <v>946.2</v>
      </c>
      <c r="I106">
        <v>1047.76</v>
      </c>
      <c r="J106">
        <v>1278.1500000000001</v>
      </c>
      <c r="K106">
        <v>1464.85</v>
      </c>
      <c r="L106">
        <v>1610.93</v>
      </c>
      <c r="M106">
        <v>1882.01</v>
      </c>
      <c r="N106">
        <v>2041.05</v>
      </c>
      <c r="O106">
        <v>2074.92</v>
      </c>
      <c r="P106">
        <v>2278.2399999999998</v>
      </c>
      <c r="Q106">
        <v>2352.69</v>
      </c>
    </row>
    <row r="107" spans="1:17" x14ac:dyDescent="0.25">
      <c r="A107" t="s">
        <v>123</v>
      </c>
      <c r="B107">
        <v>459.93</v>
      </c>
      <c r="C107">
        <v>453.09</v>
      </c>
      <c r="D107">
        <v>400.94</v>
      </c>
      <c r="E107">
        <v>360.46</v>
      </c>
      <c r="F107">
        <v>467.21</v>
      </c>
      <c r="G107">
        <v>739.18</v>
      </c>
      <c r="H107">
        <v>768.02</v>
      </c>
      <c r="I107">
        <v>569.13</v>
      </c>
      <c r="J107">
        <v>648.36</v>
      </c>
      <c r="K107">
        <v>820.53</v>
      </c>
      <c r="L107">
        <v>1035.18</v>
      </c>
      <c r="M107">
        <v>1274.18</v>
      </c>
      <c r="N107">
        <v>1588.26</v>
      </c>
      <c r="O107">
        <v>1919.62</v>
      </c>
      <c r="P107">
        <v>2325.34</v>
      </c>
      <c r="Q107">
        <v>2725.87</v>
      </c>
    </row>
    <row r="108" spans="1:17" x14ac:dyDescent="0.25">
      <c r="A108" t="s">
        <v>124</v>
      </c>
      <c r="B108">
        <v>1168.07</v>
      </c>
      <c r="C108">
        <v>1496.45</v>
      </c>
      <c r="D108">
        <v>1914.5</v>
      </c>
      <c r="E108">
        <v>2495.16</v>
      </c>
      <c r="F108">
        <v>2916.14</v>
      </c>
      <c r="G108">
        <v>3500.02</v>
      </c>
      <c r="H108">
        <v>3646.16</v>
      </c>
      <c r="I108">
        <v>3566.49</v>
      </c>
      <c r="J108">
        <v>4247.25</v>
      </c>
      <c r="K108">
        <v>5192.82</v>
      </c>
      <c r="L108">
        <v>5700.69</v>
      </c>
      <c r="M108">
        <v>6397.93</v>
      </c>
      <c r="N108">
        <v>5811.57</v>
      </c>
      <c r="O108">
        <v>6041.02</v>
      </c>
      <c r="P108">
        <v>6135.17</v>
      </c>
      <c r="Q108">
        <v>7019.33</v>
      </c>
    </row>
    <row r="109" spans="1:17" x14ac:dyDescent="0.25">
      <c r="A109" t="s">
        <v>125</v>
      </c>
      <c r="B109">
        <v>289.06</v>
      </c>
      <c r="C109">
        <v>495.83</v>
      </c>
      <c r="D109">
        <v>479.78</v>
      </c>
      <c r="E109">
        <v>1146.1400000000001</v>
      </c>
      <c r="F109">
        <v>1430.72</v>
      </c>
      <c r="G109">
        <v>6062.06</v>
      </c>
      <c r="H109">
        <v>3880.36</v>
      </c>
      <c r="I109">
        <v>3234.17</v>
      </c>
      <c r="J109">
        <v>4184.33</v>
      </c>
      <c r="K109">
        <v>4591.8</v>
      </c>
      <c r="L109">
        <v>3351.86</v>
      </c>
      <c r="M109">
        <v>4025.54</v>
      </c>
      <c r="N109">
        <v>4139.41</v>
      </c>
      <c r="O109">
        <v>5479.09</v>
      </c>
      <c r="P109">
        <v>4464.22</v>
      </c>
      <c r="Q109">
        <v>3860.35</v>
      </c>
    </row>
    <row r="110" spans="1:17" x14ac:dyDescent="0.25">
      <c r="A110" t="s">
        <v>126</v>
      </c>
      <c r="B110">
        <v>1242.1500000000001</v>
      </c>
      <c r="C110">
        <v>1160.99</v>
      </c>
      <c r="D110">
        <v>1280.7</v>
      </c>
      <c r="E110">
        <v>1392.29</v>
      </c>
      <c r="F110">
        <v>1661.7</v>
      </c>
      <c r="G110">
        <v>2147.84</v>
      </c>
      <c r="H110">
        <v>2475.9699999999998</v>
      </c>
      <c r="I110">
        <v>2935.09</v>
      </c>
      <c r="J110">
        <v>3340.4</v>
      </c>
      <c r="K110">
        <v>3874.15</v>
      </c>
      <c r="L110">
        <v>4493.34</v>
      </c>
      <c r="M110">
        <v>5035.88</v>
      </c>
      <c r="N110">
        <v>5648.92</v>
      </c>
      <c r="O110">
        <v>5617.05</v>
      </c>
      <c r="P110">
        <v>5644.48</v>
      </c>
      <c r="Q110">
        <v>5894.84</v>
      </c>
    </row>
    <row r="111" spans="1:17" x14ac:dyDescent="0.25">
      <c r="A111" t="s">
        <v>127</v>
      </c>
      <c r="B111">
        <v>607.01</v>
      </c>
      <c r="C111">
        <v>556.62</v>
      </c>
      <c r="D111">
        <v>556.87</v>
      </c>
      <c r="E111">
        <v>660.55</v>
      </c>
      <c r="F111">
        <v>942.69</v>
      </c>
      <c r="G111">
        <v>1178.8900000000001</v>
      </c>
      <c r="H111">
        <v>1540.37</v>
      </c>
      <c r="I111">
        <v>1438.77</v>
      </c>
      <c r="J111">
        <v>1706.1</v>
      </c>
      <c r="K111">
        <v>2520.3200000000002</v>
      </c>
      <c r="L111">
        <v>2835.25</v>
      </c>
      <c r="M111">
        <v>4084.2</v>
      </c>
      <c r="N111">
        <v>3977.61</v>
      </c>
      <c r="O111">
        <v>4521.8900000000003</v>
      </c>
      <c r="P111">
        <v>2171.92</v>
      </c>
      <c r="Q111">
        <v>3288.63</v>
      </c>
    </row>
    <row r="112" spans="1:17" x14ac:dyDescent="0.25">
      <c r="A112" t="s">
        <v>129</v>
      </c>
      <c r="B112">
        <v>12.61</v>
      </c>
      <c r="C112">
        <v>14.85</v>
      </c>
      <c r="D112">
        <v>14.13</v>
      </c>
      <c r="E112">
        <v>51.98</v>
      </c>
      <c r="F112">
        <v>43.8</v>
      </c>
      <c r="G112">
        <v>69.61</v>
      </c>
      <c r="H112">
        <v>51.63</v>
      </c>
      <c r="I112">
        <v>59.66</v>
      </c>
      <c r="J112">
        <v>274.86</v>
      </c>
      <c r="K112">
        <v>69.569999999999993</v>
      </c>
      <c r="L112">
        <v>70.55</v>
      </c>
      <c r="M112">
        <v>183.05</v>
      </c>
      <c r="N112">
        <v>205.61</v>
      </c>
      <c r="O112">
        <v>246.52</v>
      </c>
      <c r="P112">
        <v>283.05</v>
      </c>
      <c r="Q112">
        <v>468.89</v>
      </c>
    </row>
    <row r="113" spans="1:17" x14ac:dyDescent="0.25">
      <c r="A113" t="s">
        <v>518</v>
      </c>
      <c r="H113">
        <v>271.12</v>
      </c>
      <c r="I113">
        <v>334.77</v>
      </c>
      <c r="J113">
        <v>354.54</v>
      </c>
      <c r="K113">
        <v>452.35</v>
      </c>
      <c r="L113">
        <v>726.04</v>
      </c>
      <c r="M113">
        <v>937.07</v>
      </c>
      <c r="N113">
        <v>944.18</v>
      </c>
      <c r="O113">
        <v>988.38</v>
      </c>
      <c r="P113">
        <v>976.14</v>
      </c>
      <c r="Q113">
        <v>1113.68</v>
      </c>
    </row>
    <row r="114" spans="1:17" x14ac:dyDescent="0.25">
      <c r="A114" t="s">
        <v>130</v>
      </c>
      <c r="B114">
        <v>2212.15</v>
      </c>
      <c r="C114">
        <v>2355.27</v>
      </c>
      <c r="D114">
        <v>2098.0300000000002</v>
      </c>
      <c r="E114">
        <v>2256.2399999999998</v>
      </c>
      <c r="F114">
        <v>2639</v>
      </c>
      <c r="G114">
        <v>3302.74</v>
      </c>
      <c r="H114">
        <v>4034.88</v>
      </c>
      <c r="I114">
        <v>4621.05</v>
      </c>
      <c r="J114">
        <v>5587.7</v>
      </c>
      <c r="K114">
        <v>7515.16</v>
      </c>
      <c r="L114">
        <v>9652.41</v>
      </c>
      <c r="M114">
        <v>10953.19</v>
      </c>
      <c r="N114">
        <v>11690.32</v>
      </c>
      <c r="O114">
        <v>11732.22</v>
      </c>
      <c r="P114">
        <v>11616.5</v>
      </c>
      <c r="Q114">
        <v>10306.15</v>
      </c>
    </row>
    <row r="115" spans="1:17" x14ac:dyDescent="0.25">
      <c r="A115" t="s">
        <v>131</v>
      </c>
      <c r="B115">
        <v>130.31</v>
      </c>
      <c r="C115">
        <v>146.88</v>
      </c>
      <c r="D115">
        <v>168.47</v>
      </c>
      <c r="E115">
        <v>233.62</v>
      </c>
      <c r="F115">
        <v>335.04</v>
      </c>
      <c r="G115">
        <v>523.86</v>
      </c>
      <c r="H115">
        <v>695.26</v>
      </c>
      <c r="I115">
        <v>994.52</v>
      </c>
      <c r="J115">
        <v>1486.67</v>
      </c>
      <c r="K115">
        <v>2469.6799999999998</v>
      </c>
      <c r="L115">
        <v>4083.88</v>
      </c>
      <c r="M115">
        <v>4971.2299999999996</v>
      </c>
      <c r="N115">
        <v>5988.94</v>
      </c>
      <c r="O115">
        <v>7324</v>
      </c>
      <c r="P115">
        <v>10827.32</v>
      </c>
      <c r="Q115">
        <v>10464.450000000001</v>
      </c>
    </row>
    <row r="116" spans="1:17" x14ac:dyDescent="0.25">
      <c r="A116" t="s">
        <v>133</v>
      </c>
      <c r="I116">
        <v>234.63</v>
      </c>
      <c r="J116">
        <v>436.45</v>
      </c>
      <c r="K116">
        <v>1189.82</v>
      </c>
      <c r="L116">
        <v>1926.53</v>
      </c>
      <c r="M116">
        <v>2354.0500000000002</v>
      </c>
      <c r="N116">
        <v>2630.15</v>
      </c>
      <c r="O116">
        <v>4101.0600000000004</v>
      </c>
      <c r="P116">
        <v>5109.07</v>
      </c>
      <c r="Q116">
        <v>7761.41</v>
      </c>
    </row>
    <row r="117" spans="1:17" x14ac:dyDescent="0.25">
      <c r="A117" t="s">
        <v>134</v>
      </c>
      <c r="B117">
        <v>8.9600000000000009</v>
      </c>
      <c r="C117">
        <v>12.26</v>
      </c>
      <c r="D117">
        <v>32</v>
      </c>
      <c r="E117">
        <v>131.91</v>
      </c>
      <c r="F117">
        <v>200.08</v>
      </c>
      <c r="G117">
        <v>423.97</v>
      </c>
      <c r="H117">
        <v>747.88</v>
      </c>
      <c r="I117">
        <v>1153.43</v>
      </c>
      <c r="J117">
        <v>1524.59</v>
      </c>
      <c r="K117">
        <v>2015.69</v>
      </c>
      <c r="L117">
        <v>2288.6799999999998</v>
      </c>
      <c r="M117">
        <v>2587.9299999999998</v>
      </c>
      <c r="N117">
        <v>2742.63</v>
      </c>
      <c r="O117">
        <v>2306.02</v>
      </c>
      <c r="P117">
        <v>2014.87</v>
      </c>
      <c r="Q117">
        <v>3656.96</v>
      </c>
    </row>
    <row r="118" spans="1:17" x14ac:dyDescent="0.25">
      <c r="A118" t="s">
        <v>135</v>
      </c>
      <c r="K118">
        <v>0.22</v>
      </c>
      <c r="L118">
        <v>0.91</v>
      </c>
      <c r="M118">
        <v>0.82</v>
      </c>
      <c r="N118">
        <v>0.45</v>
      </c>
      <c r="O118">
        <v>7.13</v>
      </c>
      <c r="P118">
        <v>522.29</v>
      </c>
      <c r="Q118">
        <v>547.52</v>
      </c>
    </row>
    <row r="119" spans="1:17" x14ac:dyDescent="0.25">
      <c r="A119" t="s">
        <v>136</v>
      </c>
      <c r="B119">
        <v>261.70999999999998</v>
      </c>
      <c r="C119">
        <v>321.64999999999998</v>
      </c>
      <c r="D119">
        <v>369.74</v>
      </c>
      <c r="E119">
        <v>397.37</v>
      </c>
      <c r="F119">
        <v>743.86</v>
      </c>
      <c r="G119">
        <v>1074.5899999999999</v>
      </c>
      <c r="H119">
        <v>1222.43</v>
      </c>
      <c r="I119">
        <v>966.86</v>
      </c>
      <c r="J119">
        <v>1358.13</v>
      </c>
      <c r="K119">
        <v>1928.7</v>
      </c>
      <c r="L119">
        <v>2192.7600000000002</v>
      </c>
      <c r="M119">
        <v>2616.1799999999998</v>
      </c>
      <c r="N119">
        <v>3153.84</v>
      </c>
      <c r="O119">
        <v>3847.18</v>
      </c>
      <c r="P119">
        <v>4141.72</v>
      </c>
      <c r="Q119">
        <v>3950.55</v>
      </c>
    </row>
    <row r="120" spans="1:17" x14ac:dyDescent="0.25">
      <c r="A120" t="s">
        <v>519</v>
      </c>
      <c r="F120">
        <v>362.28</v>
      </c>
      <c r="G120">
        <v>480</v>
      </c>
      <c r="H120">
        <v>520.33000000000004</v>
      </c>
      <c r="I120">
        <v>655.61</v>
      </c>
      <c r="J120">
        <v>579.55999999999995</v>
      </c>
      <c r="K120">
        <v>567.66</v>
      </c>
      <c r="L120">
        <v>724.87</v>
      </c>
      <c r="M120">
        <v>1102.26</v>
      </c>
      <c r="N120">
        <v>1140.3599999999999</v>
      </c>
      <c r="O120">
        <v>1291.22</v>
      </c>
      <c r="P120">
        <v>1676.79</v>
      </c>
      <c r="Q120">
        <v>2224.94</v>
      </c>
    </row>
    <row r="121" spans="1:17" x14ac:dyDescent="0.25">
      <c r="A121" t="s">
        <v>137</v>
      </c>
      <c r="L121">
        <v>21.15</v>
      </c>
      <c r="M121">
        <v>26.15</v>
      </c>
      <c r="N121">
        <v>650.05999999999995</v>
      </c>
      <c r="O121">
        <v>800.02</v>
      </c>
      <c r="P121">
        <v>910.54</v>
      </c>
      <c r="Q121">
        <v>1055.56</v>
      </c>
    </row>
    <row r="122" spans="1:17" x14ac:dyDescent="0.25">
      <c r="A122" t="s">
        <v>138</v>
      </c>
      <c r="B122">
        <v>1648.92</v>
      </c>
      <c r="C122">
        <v>1822.59</v>
      </c>
      <c r="D122">
        <v>1712.65</v>
      </c>
      <c r="E122">
        <v>2342.35</v>
      </c>
      <c r="F122">
        <v>4375.28</v>
      </c>
      <c r="G122">
        <v>3800.7</v>
      </c>
      <c r="H122">
        <v>4613.7</v>
      </c>
      <c r="I122">
        <v>5087</v>
      </c>
      <c r="J122">
        <v>5941.5</v>
      </c>
      <c r="K122">
        <v>6870.7</v>
      </c>
      <c r="L122">
        <v>8652</v>
      </c>
      <c r="M122">
        <v>10028.200000000001</v>
      </c>
      <c r="N122">
        <v>10318.9</v>
      </c>
      <c r="O122">
        <v>10616.8</v>
      </c>
      <c r="P122">
        <v>10378</v>
      </c>
      <c r="Q122">
        <v>9620.6</v>
      </c>
    </row>
    <row r="123" spans="1:17" x14ac:dyDescent="0.25">
      <c r="A123" t="s">
        <v>520</v>
      </c>
      <c r="B123">
        <v>567.86</v>
      </c>
      <c r="C123">
        <v>592.04</v>
      </c>
      <c r="D123">
        <v>581.79</v>
      </c>
      <c r="E123">
        <v>559</v>
      </c>
      <c r="F123">
        <v>640.39</v>
      </c>
      <c r="G123">
        <v>792.57</v>
      </c>
      <c r="H123">
        <v>846.26</v>
      </c>
      <c r="I123">
        <v>695.54</v>
      </c>
      <c r="J123">
        <v>522.74</v>
      </c>
      <c r="K123">
        <v>508.57</v>
      </c>
      <c r="L123">
        <v>638.23</v>
      </c>
      <c r="M123">
        <v>774.25</v>
      </c>
      <c r="N123">
        <v>744.93</v>
      </c>
      <c r="O123">
        <v>692.28</v>
      </c>
      <c r="P123">
        <v>599.69000000000005</v>
      </c>
      <c r="Q123">
        <v>612.13</v>
      </c>
    </row>
    <row r="124" spans="1:17" x14ac:dyDescent="0.25">
      <c r="A124" t="s">
        <v>139</v>
      </c>
      <c r="B124">
        <v>1385.75</v>
      </c>
      <c r="C124">
        <v>650.6</v>
      </c>
      <c r="D124">
        <v>826.65</v>
      </c>
      <c r="E124">
        <v>1035.3900000000001</v>
      </c>
      <c r="F124">
        <v>757.73</v>
      </c>
      <c r="G124">
        <v>748.42</v>
      </c>
      <c r="H124">
        <v>1705.99</v>
      </c>
      <c r="I124">
        <v>1335.5</v>
      </c>
      <c r="J124">
        <v>1480.28</v>
      </c>
      <c r="K124">
        <v>1753.64</v>
      </c>
      <c r="L124">
        <v>2422.61</v>
      </c>
      <c r="M124">
        <v>2001.41</v>
      </c>
      <c r="N124">
        <v>2335.0700000000002</v>
      </c>
      <c r="O124">
        <v>2786.86</v>
      </c>
      <c r="P124">
        <v>2631.21</v>
      </c>
      <c r="Q124">
        <v>2290.29</v>
      </c>
    </row>
    <row r="125" spans="1:17" x14ac:dyDescent="0.25">
      <c r="A125" t="s">
        <v>140</v>
      </c>
      <c r="B125">
        <v>438.22</v>
      </c>
      <c r="C125">
        <v>509.68</v>
      </c>
      <c r="D125">
        <v>625.23</v>
      </c>
      <c r="E125">
        <v>907.85</v>
      </c>
      <c r="F125">
        <v>1042.44</v>
      </c>
      <c r="G125">
        <v>1176.33</v>
      </c>
      <c r="H125">
        <v>1078.47</v>
      </c>
      <c r="I125">
        <v>907.27</v>
      </c>
      <c r="J125">
        <v>1175.51</v>
      </c>
      <c r="K125">
        <v>1180.1199999999999</v>
      </c>
      <c r="L125">
        <v>1180.07</v>
      </c>
      <c r="M125">
        <v>1291.33</v>
      </c>
      <c r="N125">
        <v>1373.52</v>
      </c>
      <c r="O125">
        <v>1493.93</v>
      </c>
      <c r="P125">
        <v>1383.18</v>
      </c>
      <c r="Q125">
        <v>1435.13</v>
      </c>
    </row>
    <row r="126" spans="1:17" x14ac:dyDescent="0.25">
      <c r="A126" t="s">
        <v>141</v>
      </c>
      <c r="B126">
        <v>0.32</v>
      </c>
      <c r="C126">
        <v>20.52</v>
      </c>
      <c r="D126">
        <v>21.58</v>
      </c>
      <c r="E126">
        <v>47.69</v>
      </c>
      <c r="F126">
        <v>86.24</v>
      </c>
      <c r="G126">
        <v>123.46</v>
      </c>
      <c r="H126">
        <v>201.97</v>
      </c>
      <c r="I126">
        <v>262.45</v>
      </c>
      <c r="J126">
        <v>366.02</v>
      </c>
      <c r="K126">
        <v>494.8</v>
      </c>
      <c r="L126">
        <v>579.85</v>
      </c>
      <c r="M126">
        <v>729.27</v>
      </c>
      <c r="N126">
        <v>850.3</v>
      </c>
      <c r="O126">
        <v>1144.82</v>
      </c>
      <c r="P126">
        <v>1190.58</v>
      </c>
      <c r="Q126">
        <v>1211.48</v>
      </c>
    </row>
    <row r="127" spans="1:17" x14ac:dyDescent="0.25">
      <c r="A127" t="s">
        <v>142</v>
      </c>
      <c r="B127">
        <v>4.87</v>
      </c>
      <c r="C127">
        <v>12.47</v>
      </c>
      <c r="D127">
        <v>27.01</v>
      </c>
      <c r="E127">
        <v>31.14</v>
      </c>
      <c r="F127">
        <v>84.94</v>
      </c>
      <c r="G127">
        <v>189.08</v>
      </c>
      <c r="H127">
        <v>191.74</v>
      </c>
      <c r="I127">
        <v>250.51</v>
      </c>
      <c r="J127">
        <v>448.8</v>
      </c>
      <c r="K127">
        <v>209.3</v>
      </c>
      <c r="L127">
        <v>160.06</v>
      </c>
      <c r="M127">
        <v>215.93</v>
      </c>
      <c r="N127">
        <v>251.58</v>
      </c>
      <c r="O127">
        <v>340.37</v>
      </c>
      <c r="P127">
        <v>450.89</v>
      </c>
      <c r="Q127">
        <v>442.25</v>
      </c>
    </row>
    <row r="128" spans="1:17" x14ac:dyDescent="0.25">
      <c r="A128" t="s">
        <v>143</v>
      </c>
      <c r="B128">
        <v>705.34</v>
      </c>
      <c r="C128">
        <v>1581.65</v>
      </c>
      <c r="D128">
        <v>2250.7399999999998</v>
      </c>
      <c r="E128">
        <v>2085.66</v>
      </c>
      <c r="F128">
        <v>2260.69</v>
      </c>
      <c r="G128">
        <v>2559.4499999999998</v>
      </c>
      <c r="H128">
        <v>842.68</v>
      </c>
      <c r="I128">
        <v>441.51</v>
      </c>
      <c r="J128">
        <v>543.91999999999996</v>
      </c>
      <c r="K128">
        <v>821.71</v>
      </c>
      <c r="L128">
        <v>1229.6300000000001</v>
      </c>
      <c r="M128">
        <v>2001.67</v>
      </c>
      <c r="N128">
        <v>3446.55</v>
      </c>
      <c r="O128">
        <v>7278.73</v>
      </c>
      <c r="P128">
        <v>8193.74</v>
      </c>
      <c r="Q128">
        <v>9603.15</v>
      </c>
    </row>
    <row r="129" spans="1:17" x14ac:dyDescent="0.25">
      <c r="A129" t="s">
        <v>144</v>
      </c>
      <c r="B129">
        <v>255.41</v>
      </c>
      <c r="C129">
        <v>336.33</v>
      </c>
      <c r="D129">
        <v>320</v>
      </c>
      <c r="E129">
        <v>349.19</v>
      </c>
      <c r="F129">
        <v>419.39</v>
      </c>
      <c r="G129">
        <v>505.5</v>
      </c>
      <c r="H129">
        <v>525.02</v>
      </c>
      <c r="I129">
        <v>621.1</v>
      </c>
      <c r="J129">
        <v>838.98</v>
      </c>
      <c r="K129">
        <v>857.92</v>
      </c>
      <c r="L129">
        <v>886.58</v>
      </c>
      <c r="M129">
        <v>883.68</v>
      </c>
      <c r="N129">
        <v>828.53</v>
      </c>
      <c r="O129">
        <v>934.33</v>
      </c>
      <c r="P129">
        <v>963.03</v>
      </c>
      <c r="Q129">
        <v>1055.45</v>
      </c>
    </row>
    <row r="130" spans="1:17" x14ac:dyDescent="0.25">
      <c r="A130" t="s">
        <v>145</v>
      </c>
      <c r="B130">
        <v>198.92</v>
      </c>
      <c r="C130">
        <v>224.57</v>
      </c>
      <c r="D130">
        <v>227.51</v>
      </c>
      <c r="E130">
        <v>313.22000000000003</v>
      </c>
      <c r="F130">
        <v>537.01</v>
      </c>
      <c r="G130">
        <v>604.98</v>
      </c>
      <c r="H130">
        <v>759.19</v>
      </c>
      <c r="I130">
        <v>1048.8900000000001</v>
      </c>
      <c r="J130">
        <v>1267.3900000000001</v>
      </c>
      <c r="K130">
        <v>1469.98</v>
      </c>
      <c r="L130">
        <v>1720.33</v>
      </c>
      <c r="M130">
        <v>1828.86</v>
      </c>
      <c r="N130">
        <v>2259.6999999999998</v>
      </c>
      <c r="O130">
        <v>2292.91</v>
      </c>
      <c r="P130">
        <v>2444.34</v>
      </c>
      <c r="Q130">
        <v>2469.13</v>
      </c>
    </row>
    <row r="131" spans="1:17" x14ac:dyDescent="0.25">
      <c r="A131" t="s">
        <v>146</v>
      </c>
      <c r="B131">
        <v>134.52000000000001</v>
      </c>
      <c r="C131">
        <v>159.01</v>
      </c>
      <c r="D131">
        <v>235.22</v>
      </c>
      <c r="E131">
        <v>501.9</v>
      </c>
      <c r="F131">
        <v>1188.3</v>
      </c>
      <c r="G131">
        <v>1533.79</v>
      </c>
      <c r="H131">
        <v>1644.64</v>
      </c>
      <c r="I131">
        <v>1755.76</v>
      </c>
      <c r="J131">
        <v>2536.1799999999998</v>
      </c>
      <c r="K131">
        <v>2840.38</v>
      </c>
      <c r="L131">
        <v>2739.71</v>
      </c>
      <c r="M131">
        <v>3456.96</v>
      </c>
      <c r="N131">
        <v>3872.43</v>
      </c>
      <c r="O131">
        <v>4077.56</v>
      </c>
      <c r="P131">
        <v>4293.8599999999997</v>
      </c>
      <c r="Q131">
        <v>4794.5600000000004</v>
      </c>
    </row>
    <row r="132" spans="1:17" x14ac:dyDescent="0.25">
      <c r="A132" t="s">
        <v>147</v>
      </c>
      <c r="B132">
        <v>651.65</v>
      </c>
      <c r="C132">
        <v>1336.49</v>
      </c>
      <c r="D132">
        <v>977.69</v>
      </c>
      <c r="E132">
        <v>885.38</v>
      </c>
      <c r="F132">
        <v>692.51</v>
      </c>
      <c r="G132">
        <v>863.17</v>
      </c>
      <c r="H132">
        <v>1756.88</v>
      </c>
      <c r="I132">
        <v>2172.98</v>
      </c>
      <c r="J132">
        <v>2818.77</v>
      </c>
      <c r="K132">
        <v>4134.76</v>
      </c>
      <c r="L132">
        <v>2771.09</v>
      </c>
      <c r="M132">
        <v>2181.42</v>
      </c>
      <c r="N132">
        <v>1995.11</v>
      </c>
      <c r="O132">
        <v>1832.36</v>
      </c>
      <c r="P132">
        <v>1694.68</v>
      </c>
      <c r="Q132">
        <v>1985.16</v>
      </c>
    </row>
    <row r="133" spans="1:17" x14ac:dyDescent="0.25">
      <c r="A133" t="s">
        <v>148</v>
      </c>
      <c r="G133">
        <v>0.75</v>
      </c>
      <c r="H133">
        <v>34.97</v>
      </c>
      <c r="I133">
        <v>124.11</v>
      </c>
      <c r="J133">
        <v>238.16</v>
      </c>
      <c r="K133">
        <v>1.55</v>
      </c>
      <c r="L133">
        <v>2.68</v>
      </c>
      <c r="M133">
        <v>2.89</v>
      </c>
      <c r="N133">
        <v>8.92</v>
      </c>
      <c r="O133">
        <v>8.1999999999999993</v>
      </c>
      <c r="P133">
        <v>12.38</v>
      </c>
      <c r="Q133">
        <v>13.58</v>
      </c>
    </row>
    <row r="134" spans="1:17" x14ac:dyDescent="0.25">
      <c r="A134" t="s">
        <v>149</v>
      </c>
      <c r="F134">
        <v>0.1</v>
      </c>
      <c r="G134">
        <v>8.1</v>
      </c>
      <c r="H134">
        <v>35.57</v>
      </c>
      <c r="I134">
        <v>95.55</v>
      </c>
      <c r="J134">
        <v>165.78</v>
      </c>
      <c r="K134">
        <v>308.32</v>
      </c>
      <c r="L134">
        <v>450.22</v>
      </c>
      <c r="M134">
        <v>559.09</v>
      </c>
      <c r="N134">
        <v>557.20000000000005</v>
      </c>
      <c r="O134">
        <v>632.86</v>
      </c>
      <c r="P134">
        <v>739.17</v>
      </c>
      <c r="Q134">
        <v>788.84</v>
      </c>
    </row>
    <row r="135" spans="1:17" x14ac:dyDescent="0.25">
      <c r="A135" t="s">
        <v>521</v>
      </c>
      <c r="H135">
        <v>487.78</v>
      </c>
      <c r="I135">
        <v>551.99</v>
      </c>
      <c r="J135">
        <v>489.77</v>
      </c>
      <c r="K135">
        <v>828.99</v>
      </c>
      <c r="L135">
        <v>944.45</v>
      </c>
      <c r="M135">
        <v>869.08</v>
      </c>
      <c r="N135">
        <v>1092.08</v>
      </c>
      <c r="O135">
        <v>1194.23</v>
      </c>
      <c r="P135">
        <v>1166.74</v>
      </c>
      <c r="Q135">
        <v>731.21</v>
      </c>
    </row>
    <row r="136" spans="1:17" x14ac:dyDescent="0.25">
      <c r="A136" t="s">
        <v>150</v>
      </c>
      <c r="B136">
        <v>1370.37</v>
      </c>
      <c r="C136">
        <v>1208.4000000000001</v>
      </c>
      <c r="D136">
        <v>1501.62</v>
      </c>
      <c r="E136">
        <v>1853.68</v>
      </c>
      <c r="F136">
        <v>1928.92</v>
      </c>
      <c r="G136">
        <v>2155.62</v>
      </c>
      <c r="H136">
        <v>2122.7199999999998</v>
      </c>
      <c r="I136">
        <v>2236.89</v>
      </c>
      <c r="J136">
        <v>2859.47</v>
      </c>
      <c r="K136">
        <v>3353.35</v>
      </c>
      <c r="L136">
        <v>4047.7</v>
      </c>
      <c r="M136">
        <v>6513.68</v>
      </c>
      <c r="N136">
        <v>4215.6899999999996</v>
      </c>
      <c r="O136">
        <v>3660.67</v>
      </c>
      <c r="P136">
        <v>4282.95</v>
      </c>
      <c r="Q136">
        <v>5081.26</v>
      </c>
    </row>
    <row r="137" spans="1:17" x14ac:dyDescent="0.25">
      <c r="A137" t="s">
        <v>152</v>
      </c>
      <c r="B137">
        <v>994.89</v>
      </c>
      <c r="C137">
        <v>1020.54</v>
      </c>
      <c r="D137">
        <v>771.93</v>
      </c>
      <c r="E137">
        <v>913.67</v>
      </c>
      <c r="F137">
        <v>887.01</v>
      </c>
      <c r="G137">
        <v>964.07</v>
      </c>
      <c r="H137">
        <v>932.29</v>
      </c>
      <c r="I137">
        <v>1127.97</v>
      </c>
      <c r="J137">
        <v>1013</v>
      </c>
      <c r="K137">
        <v>1042.2</v>
      </c>
      <c r="L137">
        <v>1105.26</v>
      </c>
      <c r="M137">
        <v>1227.5</v>
      </c>
      <c r="N137">
        <v>1343.93</v>
      </c>
      <c r="O137">
        <v>1402.75</v>
      </c>
      <c r="P137">
        <v>1428.99</v>
      </c>
      <c r="Q137">
        <v>1495.21</v>
      </c>
    </row>
    <row r="138" spans="1:17" x14ac:dyDescent="0.25">
      <c r="A138" t="s">
        <v>522</v>
      </c>
      <c r="B138">
        <v>292.49</v>
      </c>
      <c r="C138">
        <v>324.88</v>
      </c>
      <c r="D138">
        <v>426.6</v>
      </c>
      <c r="E138">
        <v>429.34</v>
      </c>
      <c r="F138">
        <v>459.8</v>
      </c>
      <c r="G138">
        <v>574.33000000000004</v>
      </c>
      <c r="H138">
        <v>759.56</v>
      </c>
      <c r="I138">
        <v>676.14</v>
      </c>
      <c r="J138">
        <v>779.59</v>
      </c>
      <c r="K138">
        <v>722.67</v>
      </c>
      <c r="L138">
        <v>822.26</v>
      </c>
      <c r="M138">
        <v>1057.98</v>
      </c>
      <c r="N138">
        <v>1112.99</v>
      </c>
      <c r="O138">
        <v>972.97</v>
      </c>
      <c r="P138">
        <v>1060.1099999999999</v>
      </c>
      <c r="Q138">
        <v>1191.6600000000001</v>
      </c>
    </row>
    <row r="139" spans="1:17" x14ac:dyDescent="0.25">
      <c r="A139" t="s">
        <v>153</v>
      </c>
      <c r="B139">
        <v>1110.33</v>
      </c>
      <c r="C139">
        <v>1230.24</v>
      </c>
      <c r="D139">
        <v>1505.8</v>
      </c>
      <c r="E139">
        <v>1773.74</v>
      </c>
      <c r="F139">
        <v>2405.17</v>
      </c>
      <c r="G139">
        <v>3658.31</v>
      </c>
      <c r="H139">
        <v>4244.8100000000004</v>
      </c>
      <c r="I139">
        <v>4586.03</v>
      </c>
      <c r="J139">
        <v>5227.09</v>
      </c>
      <c r="K139">
        <v>5750.49</v>
      </c>
      <c r="L139">
        <v>6950.84</v>
      </c>
      <c r="M139">
        <v>6795.79</v>
      </c>
      <c r="N139">
        <v>7686.61</v>
      </c>
      <c r="O139">
        <v>7788.28</v>
      </c>
      <c r="P139">
        <v>8666.06</v>
      </c>
      <c r="Q139">
        <v>9527.6299999999992</v>
      </c>
    </row>
    <row r="140" spans="1:17" x14ac:dyDescent="0.25">
      <c r="A140" t="s">
        <v>154</v>
      </c>
      <c r="B140">
        <v>247.37</v>
      </c>
      <c r="C140">
        <v>327.85</v>
      </c>
      <c r="D140">
        <v>374.25</v>
      </c>
      <c r="E140">
        <v>404.5</v>
      </c>
      <c r="F140">
        <v>482.65</v>
      </c>
      <c r="G140">
        <v>544.54</v>
      </c>
      <c r="H140">
        <v>604.91</v>
      </c>
      <c r="I140">
        <v>663.03</v>
      </c>
      <c r="J140">
        <v>738.99</v>
      </c>
      <c r="K140">
        <v>740.74</v>
      </c>
      <c r="L140">
        <v>827.87</v>
      </c>
      <c r="M140">
        <v>895.29</v>
      </c>
      <c r="N140">
        <v>941.56</v>
      </c>
      <c r="O140">
        <v>1049.9100000000001</v>
      </c>
      <c r="P140">
        <v>1097.6199999999999</v>
      </c>
      <c r="Q140">
        <v>1121.46</v>
      </c>
    </row>
    <row r="141" spans="1:17" x14ac:dyDescent="0.25">
      <c r="A141" t="s">
        <v>155</v>
      </c>
      <c r="B141">
        <v>1354.34</v>
      </c>
      <c r="C141">
        <v>1491</v>
      </c>
      <c r="D141">
        <v>1412.77</v>
      </c>
      <c r="E141">
        <v>1673.86</v>
      </c>
      <c r="F141">
        <v>2119.94</v>
      </c>
      <c r="G141">
        <v>2925.86</v>
      </c>
      <c r="H141">
        <v>3848.5</v>
      </c>
      <c r="I141">
        <v>4325.8100000000004</v>
      </c>
      <c r="J141">
        <v>4568.84</v>
      </c>
      <c r="K141">
        <v>6090.73</v>
      </c>
      <c r="L141">
        <v>6873.51</v>
      </c>
      <c r="M141">
        <v>7753.6</v>
      </c>
      <c r="N141">
        <v>8490.93</v>
      </c>
      <c r="O141">
        <v>8625.68</v>
      </c>
      <c r="P141">
        <v>9759.2000000000007</v>
      </c>
      <c r="Q141">
        <v>10933.28</v>
      </c>
    </row>
    <row r="142" spans="1:17" x14ac:dyDescent="0.25">
      <c r="A142" t="s">
        <v>156</v>
      </c>
      <c r="B142">
        <v>521.72</v>
      </c>
      <c r="C142">
        <v>581.66</v>
      </c>
      <c r="D142">
        <v>671.71</v>
      </c>
      <c r="E142">
        <v>889.9</v>
      </c>
      <c r="F142">
        <v>1205.53</v>
      </c>
      <c r="G142">
        <v>1627.04</v>
      </c>
      <c r="H142">
        <v>1552.5</v>
      </c>
      <c r="I142">
        <v>1750.7</v>
      </c>
      <c r="J142">
        <v>2212.4899999999998</v>
      </c>
      <c r="K142">
        <v>2214.63</v>
      </c>
      <c r="L142">
        <v>2447.6999999999998</v>
      </c>
      <c r="M142">
        <v>2568.87</v>
      </c>
      <c r="N142">
        <v>2655.81</v>
      </c>
      <c r="O142">
        <v>2647.94</v>
      </c>
      <c r="P142">
        <v>2783.29</v>
      </c>
      <c r="Q142">
        <v>3017.11</v>
      </c>
    </row>
    <row r="143" spans="1:17" x14ac:dyDescent="0.25">
      <c r="A143" t="s">
        <v>157</v>
      </c>
      <c r="B143">
        <v>760.59</v>
      </c>
      <c r="C143">
        <v>865.53</v>
      </c>
      <c r="D143">
        <v>1001.26</v>
      </c>
      <c r="E143">
        <v>900.76</v>
      </c>
      <c r="F143">
        <v>1252.6600000000001</v>
      </c>
      <c r="G143">
        <v>1678</v>
      </c>
      <c r="H143">
        <v>1735.01</v>
      </c>
      <c r="I143">
        <v>1650.47</v>
      </c>
      <c r="J143">
        <v>2221</v>
      </c>
      <c r="K143">
        <v>2352.4</v>
      </c>
      <c r="L143">
        <v>2472.29</v>
      </c>
      <c r="M143">
        <v>2830.33</v>
      </c>
      <c r="N143">
        <v>2847.34</v>
      </c>
      <c r="O143">
        <v>2907.26</v>
      </c>
      <c r="P143">
        <v>3012.89</v>
      </c>
      <c r="Q143">
        <v>2867.62</v>
      </c>
    </row>
    <row r="144" spans="1:17" x14ac:dyDescent="0.25">
      <c r="A144" t="s">
        <v>158</v>
      </c>
      <c r="B144">
        <v>37.57</v>
      </c>
      <c r="C144">
        <v>107.91</v>
      </c>
      <c r="D144">
        <v>256.81</v>
      </c>
      <c r="E144">
        <v>330.92</v>
      </c>
      <c r="F144">
        <v>445.98</v>
      </c>
      <c r="G144">
        <v>516.44000000000005</v>
      </c>
      <c r="H144">
        <v>837.76</v>
      </c>
      <c r="I144">
        <v>833.87</v>
      </c>
      <c r="J144">
        <v>769.62</v>
      </c>
      <c r="K144">
        <v>967.08</v>
      </c>
      <c r="L144">
        <v>1055.47</v>
      </c>
      <c r="M144">
        <v>987.72</v>
      </c>
      <c r="N144">
        <v>937.37</v>
      </c>
      <c r="O144">
        <v>900.54</v>
      </c>
      <c r="P144">
        <v>957.17</v>
      </c>
      <c r="Q144">
        <v>875.69</v>
      </c>
    </row>
    <row r="145" spans="1:17" x14ac:dyDescent="0.25">
      <c r="A145" t="s">
        <v>162</v>
      </c>
      <c r="C145">
        <v>0.24</v>
      </c>
      <c r="D145">
        <v>0.22</v>
      </c>
      <c r="E145">
        <v>0.04</v>
      </c>
      <c r="F145">
        <v>0.05</v>
      </c>
      <c r="G145">
        <v>5.09</v>
      </c>
      <c r="H145">
        <v>11.06</v>
      </c>
      <c r="I145">
        <v>25.76</v>
      </c>
      <c r="J145">
        <v>13.72</v>
      </c>
      <c r="K145">
        <v>55.32</v>
      </c>
      <c r="L145">
        <v>358.75</v>
      </c>
      <c r="M145">
        <v>463.87</v>
      </c>
      <c r="N145">
        <v>1119.1300000000001</v>
      </c>
      <c r="O145">
        <v>1366.48</v>
      </c>
      <c r="P145">
        <v>1679.43</v>
      </c>
      <c r="Q145">
        <v>2478.21</v>
      </c>
    </row>
    <row r="146" spans="1:17" x14ac:dyDescent="0.25">
      <c r="A146" t="s">
        <v>163</v>
      </c>
      <c r="L146">
        <v>0.15</v>
      </c>
      <c r="M146">
        <v>3239.24</v>
      </c>
      <c r="N146">
        <v>3331.93</v>
      </c>
      <c r="O146">
        <v>3500.92</v>
      </c>
      <c r="P146">
        <v>4132.1499999999996</v>
      </c>
      <c r="Q146">
        <v>4639.46</v>
      </c>
    </row>
    <row r="147" spans="1:17" x14ac:dyDescent="0.25">
      <c r="A147" t="s">
        <v>164</v>
      </c>
      <c r="H147">
        <v>16.84</v>
      </c>
      <c r="I147">
        <v>133.18</v>
      </c>
      <c r="J147">
        <v>470.38</v>
      </c>
      <c r="K147">
        <v>1021.4</v>
      </c>
      <c r="L147">
        <v>1581.78</v>
      </c>
      <c r="M147">
        <v>2759.82</v>
      </c>
      <c r="N147">
        <v>1960.41</v>
      </c>
      <c r="O147">
        <v>18004.259999999998</v>
      </c>
      <c r="P147">
        <v>18004.259999999998</v>
      </c>
      <c r="Q147">
        <v>20121.37</v>
      </c>
    </row>
    <row r="148" spans="1:17" x14ac:dyDescent="0.25">
      <c r="A148" t="s">
        <v>165</v>
      </c>
      <c r="B148">
        <v>10975.31</v>
      </c>
      <c r="C148">
        <v>11567.44</v>
      </c>
      <c r="D148">
        <v>13278.58</v>
      </c>
      <c r="E148">
        <v>15332.21</v>
      </c>
      <c r="F148">
        <v>17469.88</v>
      </c>
      <c r="G148">
        <v>19189.580000000002</v>
      </c>
      <c r="H148">
        <v>25217.56</v>
      </c>
      <c r="I148">
        <v>25928.81</v>
      </c>
      <c r="J148">
        <v>33426.49</v>
      </c>
      <c r="K148">
        <v>41635.660000000003</v>
      </c>
      <c r="L148">
        <v>49047.1</v>
      </c>
      <c r="M148">
        <v>59582.13</v>
      </c>
      <c r="N148">
        <v>58425.68</v>
      </c>
      <c r="O148">
        <v>53227.14</v>
      </c>
      <c r="P148">
        <v>50603.05</v>
      </c>
      <c r="Q148">
        <v>55005.57</v>
      </c>
    </row>
    <row r="149" spans="1:17" x14ac:dyDescent="0.25">
      <c r="A149" t="s">
        <v>166</v>
      </c>
      <c r="B149">
        <v>659.51</v>
      </c>
      <c r="C149">
        <v>685.14</v>
      </c>
      <c r="D149">
        <v>876.52</v>
      </c>
      <c r="E149">
        <v>1031.48</v>
      </c>
      <c r="F149">
        <v>1326.89</v>
      </c>
      <c r="G149">
        <v>1651.7</v>
      </c>
      <c r="H149">
        <v>2374.4</v>
      </c>
      <c r="I149">
        <v>2122.85</v>
      </c>
      <c r="J149">
        <v>1903.37</v>
      </c>
      <c r="K149">
        <v>2539.21</v>
      </c>
      <c r="L149">
        <v>2966.79</v>
      </c>
      <c r="M149">
        <v>2848.46</v>
      </c>
      <c r="N149">
        <v>2369.59</v>
      </c>
      <c r="O149">
        <v>1941.96</v>
      </c>
      <c r="P149">
        <v>2186.7800000000002</v>
      </c>
      <c r="Q149">
        <v>1477.93</v>
      </c>
    </row>
    <row r="150" spans="1:17" x14ac:dyDescent="0.25">
      <c r="A150" t="s">
        <v>167</v>
      </c>
      <c r="B150">
        <v>521.79999999999995</v>
      </c>
      <c r="C150">
        <v>637.63</v>
      </c>
      <c r="D150">
        <v>883.06</v>
      </c>
      <c r="E150">
        <v>963.29</v>
      </c>
      <c r="F150">
        <v>1789.34</v>
      </c>
      <c r="G150">
        <v>2238.12</v>
      </c>
      <c r="H150">
        <v>2852.37</v>
      </c>
      <c r="I150">
        <v>3744.57</v>
      </c>
      <c r="J150">
        <v>4284.32</v>
      </c>
      <c r="K150">
        <v>4459.55</v>
      </c>
      <c r="L150">
        <v>3365.72</v>
      </c>
      <c r="M150">
        <v>3754.29</v>
      </c>
      <c r="N150">
        <v>3913.26</v>
      </c>
      <c r="O150">
        <v>3623.98</v>
      </c>
      <c r="P150">
        <v>4400.3</v>
      </c>
      <c r="Q150">
        <v>4625.91</v>
      </c>
    </row>
    <row r="151" spans="1:17" x14ac:dyDescent="0.25">
      <c r="A151" t="s">
        <v>168</v>
      </c>
      <c r="B151">
        <v>495.87</v>
      </c>
      <c r="C151">
        <v>534.54</v>
      </c>
      <c r="D151">
        <v>604.11</v>
      </c>
      <c r="E151">
        <v>537.03</v>
      </c>
      <c r="F151">
        <v>1200.07</v>
      </c>
      <c r="G151">
        <v>1216.31</v>
      </c>
      <c r="H151">
        <v>1346.35</v>
      </c>
      <c r="I151">
        <v>1288.56</v>
      </c>
      <c r="J151">
        <v>1602.48</v>
      </c>
      <c r="K151">
        <v>2013.91</v>
      </c>
      <c r="L151">
        <v>2270.46</v>
      </c>
      <c r="M151">
        <v>2375.81</v>
      </c>
      <c r="N151">
        <v>2551.9899999999998</v>
      </c>
      <c r="O151">
        <v>2716.22</v>
      </c>
      <c r="P151">
        <v>3023.49</v>
      </c>
      <c r="Q151">
        <v>3085.74</v>
      </c>
    </row>
    <row r="152" spans="1:17" x14ac:dyDescent="0.25">
      <c r="A152" t="s">
        <v>170</v>
      </c>
      <c r="B152">
        <v>80.63</v>
      </c>
      <c r="C152">
        <v>135.47999999999999</v>
      </c>
      <c r="D152">
        <v>56.32</v>
      </c>
      <c r="E152">
        <v>61.28</v>
      </c>
      <c r="F152">
        <v>34.14</v>
      </c>
      <c r="G152">
        <v>112.5</v>
      </c>
      <c r="H152">
        <v>167.77</v>
      </c>
      <c r="I152">
        <v>184.55</v>
      </c>
      <c r="J152">
        <v>734.38</v>
      </c>
      <c r="K152">
        <v>1431.82</v>
      </c>
      <c r="L152">
        <v>1541.91</v>
      </c>
      <c r="M152">
        <v>1263.1199999999999</v>
      </c>
      <c r="N152">
        <v>670.01</v>
      </c>
      <c r="O152">
        <v>1261.6099999999999</v>
      </c>
      <c r="P152">
        <v>1221.8900000000001</v>
      </c>
      <c r="Q152">
        <v>1183.32</v>
      </c>
    </row>
    <row r="153" spans="1:17" x14ac:dyDescent="0.25">
      <c r="A153" t="s">
        <v>523</v>
      </c>
      <c r="C153">
        <v>7.36</v>
      </c>
      <c r="D153">
        <v>7.51</v>
      </c>
      <c r="E153">
        <v>23.93</v>
      </c>
      <c r="F153">
        <v>42.91</v>
      </c>
      <c r="G153">
        <v>119.32</v>
      </c>
      <c r="H153">
        <v>44.22</v>
      </c>
      <c r="I153">
        <v>60.47</v>
      </c>
      <c r="J153">
        <v>123.11</v>
      </c>
      <c r="K153">
        <v>40.58</v>
      </c>
      <c r="L153">
        <v>58.11</v>
      </c>
      <c r="M153">
        <v>59.49</v>
      </c>
      <c r="N153">
        <v>44.32</v>
      </c>
      <c r="O153">
        <v>67.16</v>
      </c>
      <c r="P153">
        <v>79.67</v>
      </c>
      <c r="Q153">
        <v>92.14</v>
      </c>
    </row>
    <row r="154" spans="1:17" x14ac:dyDescent="0.25">
      <c r="A154" t="s">
        <v>171</v>
      </c>
      <c r="B154">
        <v>130.21</v>
      </c>
      <c r="C154">
        <v>164.82</v>
      </c>
      <c r="D154">
        <v>207.92</v>
      </c>
      <c r="E154">
        <v>269.7</v>
      </c>
      <c r="F154">
        <v>350.88</v>
      </c>
      <c r="G154">
        <v>416.14</v>
      </c>
      <c r="H154">
        <v>597.20000000000005</v>
      </c>
      <c r="I154">
        <v>622.85</v>
      </c>
      <c r="J154">
        <v>905.66</v>
      </c>
      <c r="K154">
        <v>1386.64</v>
      </c>
      <c r="L154">
        <v>1502.75</v>
      </c>
      <c r="M154">
        <v>1507.31</v>
      </c>
      <c r="N154">
        <v>1562.66</v>
      </c>
      <c r="O154">
        <v>1421.29</v>
      </c>
      <c r="P154">
        <v>1625.45</v>
      </c>
      <c r="Q154">
        <v>1731.31</v>
      </c>
    </row>
    <row r="155" spans="1:17" x14ac:dyDescent="0.25">
      <c r="A155" t="s">
        <v>172</v>
      </c>
      <c r="B155">
        <v>47.4</v>
      </c>
      <c r="C155">
        <v>59.76</v>
      </c>
      <c r="D155">
        <v>94.99</v>
      </c>
      <c r="E155">
        <v>141.96</v>
      </c>
      <c r="F155">
        <v>160.46</v>
      </c>
      <c r="G155">
        <v>176.38</v>
      </c>
      <c r="H155">
        <v>210.53</v>
      </c>
      <c r="I155">
        <v>167.49</v>
      </c>
      <c r="J155">
        <v>191.7</v>
      </c>
      <c r="K155">
        <v>235.49</v>
      </c>
      <c r="L155">
        <v>215.92</v>
      </c>
      <c r="M155">
        <v>201.07</v>
      </c>
      <c r="N155">
        <v>307.85000000000002</v>
      </c>
      <c r="O155">
        <v>429.18</v>
      </c>
      <c r="P155">
        <v>348.14</v>
      </c>
      <c r="Q155">
        <v>350.16</v>
      </c>
    </row>
    <row r="156" spans="1:17" x14ac:dyDescent="0.25">
      <c r="A156" t="s">
        <v>524</v>
      </c>
      <c r="B156">
        <v>341.95</v>
      </c>
      <c r="C156">
        <v>319.45</v>
      </c>
      <c r="D156">
        <v>303.31</v>
      </c>
      <c r="E156">
        <v>374.04</v>
      </c>
      <c r="F156">
        <v>505.45</v>
      </c>
      <c r="G156">
        <v>757.81</v>
      </c>
      <c r="H156">
        <v>1011</v>
      </c>
      <c r="I156">
        <v>1256.69</v>
      </c>
      <c r="J156">
        <v>1446.2</v>
      </c>
      <c r="K156">
        <v>1805.23</v>
      </c>
      <c r="L156">
        <v>2024.67</v>
      </c>
      <c r="M156">
        <v>1854.88</v>
      </c>
      <c r="N156">
        <v>1654.53</v>
      </c>
      <c r="O156">
        <v>1874.44</v>
      </c>
      <c r="P156">
        <v>2213.52</v>
      </c>
      <c r="Q156">
        <v>2987.89</v>
      </c>
    </row>
    <row r="157" spans="1:17" x14ac:dyDescent="0.25">
      <c r="A157" t="s">
        <v>525</v>
      </c>
    </row>
    <row r="158" spans="1:17" x14ac:dyDescent="0.25">
      <c r="A158" t="s">
        <v>173</v>
      </c>
      <c r="B158">
        <v>435.66</v>
      </c>
      <c r="C158">
        <v>422.11</v>
      </c>
      <c r="D158">
        <v>466.02</v>
      </c>
      <c r="E158">
        <v>507.04</v>
      </c>
      <c r="F158">
        <v>804.18</v>
      </c>
      <c r="G158">
        <v>643.36</v>
      </c>
      <c r="H158">
        <v>709.96</v>
      </c>
      <c r="I158">
        <v>891.4</v>
      </c>
      <c r="J158">
        <v>1108.56</v>
      </c>
      <c r="K158">
        <v>1284.1400000000001</v>
      </c>
      <c r="L158">
        <v>1496.08</v>
      </c>
      <c r="M158">
        <v>1803.58</v>
      </c>
      <c r="N158">
        <v>2088.5300000000002</v>
      </c>
      <c r="O158">
        <v>1901.64</v>
      </c>
      <c r="P158">
        <v>1827.84</v>
      </c>
      <c r="Q158">
        <v>1689.66</v>
      </c>
    </row>
    <row r="159" spans="1:17" x14ac:dyDescent="0.25">
      <c r="A159" t="s">
        <v>174</v>
      </c>
      <c r="B159">
        <v>924.97</v>
      </c>
      <c r="C159">
        <v>968.81</v>
      </c>
      <c r="D159">
        <v>1030.3599999999999</v>
      </c>
      <c r="E159">
        <v>1141.6199999999999</v>
      </c>
      <c r="F159">
        <v>1268.3699999999999</v>
      </c>
      <c r="G159">
        <v>1464.67</v>
      </c>
      <c r="H159">
        <v>1795.93</v>
      </c>
      <c r="I159">
        <v>2117.0500000000002</v>
      </c>
      <c r="J159">
        <v>2548.75</v>
      </c>
      <c r="K159">
        <v>2996.84</v>
      </c>
      <c r="L159">
        <v>3480.78</v>
      </c>
      <c r="M159">
        <v>5351.4</v>
      </c>
      <c r="N159">
        <v>4752.92</v>
      </c>
      <c r="O159">
        <v>4841.8999999999996</v>
      </c>
      <c r="P159">
        <v>4666.18</v>
      </c>
      <c r="Q159">
        <v>4641.0600000000004</v>
      </c>
    </row>
    <row r="160" spans="1:17" x14ac:dyDescent="0.25">
      <c r="A160" t="s">
        <v>175</v>
      </c>
      <c r="B160">
        <v>1239.0899999999999</v>
      </c>
      <c r="C160">
        <v>1297.48</v>
      </c>
      <c r="D160">
        <v>1670.24</v>
      </c>
      <c r="E160">
        <v>1890.12</v>
      </c>
      <c r="F160">
        <v>1980.75</v>
      </c>
      <c r="G160">
        <v>2063.9899999999998</v>
      </c>
      <c r="H160">
        <v>2070.61</v>
      </c>
      <c r="I160">
        <v>2116.08</v>
      </c>
      <c r="J160">
        <v>2355.1</v>
      </c>
      <c r="K160">
        <v>2648.94</v>
      </c>
      <c r="L160">
        <v>2939.76</v>
      </c>
      <c r="M160">
        <v>2895.14</v>
      </c>
      <c r="N160">
        <v>3650.24</v>
      </c>
      <c r="O160">
        <v>2964.47</v>
      </c>
      <c r="P160">
        <v>3114.7</v>
      </c>
      <c r="Q160">
        <v>2967.2</v>
      </c>
    </row>
    <row r="161" spans="1:17" x14ac:dyDescent="0.25">
      <c r="A161" t="s">
        <v>176</v>
      </c>
      <c r="B161">
        <v>337.91</v>
      </c>
      <c r="C161">
        <v>383.64</v>
      </c>
      <c r="D161">
        <v>541.91</v>
      </c>
      <c r="E161">
        <v>638.71</v>
      </c>
      <c r="F161">
        <v>877.92</v>
      </c>
      <c r="G161">
        <v>1462.12</v>
      </c>
      <c r="H161">
        <v>1005.33</v>
      </c>
      <c r="I161">
        <v>1108.4000000000001</v>
      </c>
      <c r="J161">
        <v>1293.3900000000001</v>
      </c>
      <c r="K161">
        <v>1688.78</v>
      </c>
      <c r="L161">
        <v>2172.39</v>
      </c>
      <c r="M161">
        <v>2505.85</v>
      </c>
      <c r="N161">
        <v>5370.99</v>
      </c>
      <c r="O161">
        <v>6320.37</v>
      </c>
      <c r="P161">
        <v>8243.75</v>
      </c>
      <c r="Q161">
        <v>6612.31</v>
      </c>
    </row>
    <row r="162" spans="1:17" x14ac:dyDescent="0.25">
      <c r="A162" t="s">
        <v>177</v>
      </c>
      <c r="B162">
        <v>1106.58</v>
      </c>
      <c r="C162">
        <v>1206.6099999999999</v>
      </c>
      <c r="D162">
        <v>1325.37</v>
      </c>
      <c r="E162">
        <v>1518.84</v>
      </c>
      <c r="F162">
        <v>1632.78</v>
      </c>
      <c r="G162">
        <v>1876.34</v>
      </c>
      <c r="H162">
        <v>2324.4499999999998</v>
      </c>
      <c r="I162">
        <v>2672.92</v>
      </c>
      <c r="J162">
        <v>3109.63</v>
      </c>
      <c r="K162">
        <v>3418.6</v>
      </c>
      <c r="L162">
        <v>3675.32</v>
      </c>
      <c r="M162">
        <v>4220.68</v>
      </c>
      <c r="N162">
        <v>4485.8999999999996</v>
      </c>
      <c r="O162">
        <v>4298.74</v>
      </c>
      <c r="P162">
        <v>5472.22</v>
      </c>
      <c r="Q162">
        <v>5908.93</v>
      </c>
    </row>
    <row r="163" spans="1:17" x14ac:dyDescent="0.25">
      <c r="A163" t="s">
        <v>178</v>
      </c>
      <c r="B163">
        <v>483.59</v>
      </c>
      <c r="C163">
        <v>501.65</v>
      </c>
      <c r="D163">
        <v>574.74</v>
      </c>
      <c r="E163">
        <v>614.04</v>
      </c>
      <c r="F163">
        <v>723.1</v>
      </c>
      <c r="G163">
        <v>1319.22</v>
      </c>
      <c r="H163">
        <v>1389.45</v>
      </c>
      <c r="I163">
        <v>1424.83</v>
      </c>
      <c r="J163">
        <v>1616.23</v>
      </c>
      <c r="K163">
        <v>2220.0300000000002</v>
      </c>
      <c r="L163">
        <v>2868.87</v>
      </c>
      <c r="M163">
        <v>3258.62</v>
      </c>
      <c r="N163">
        <v>3517.17</v>
      </c>
      <c r="O163">
        <v>3424.95</v>
      </c>
      <c r="P163">
        <v>3696.79</v>
      </c>
      <c r="Q163">
        <v>3720.79</v>
      </c>
    </row>
    <row r="164" spans="1:17" x14ac:dyDescent="0.25">
      <c r="A164" t="s">
        <v>179</v>
      </c>
      <c r="B164">
        <v>535.09</v>
      </c>
      <c r="C164">
        <v>550.89</v>
      </c>
      <c r="D164">
        <v>614.04999999999995</v>
      </c>
      <c r="E164">
        <v>701.48</v>
      </c>
      <c r="F164">
        <v>819.93</v>
      </c>
      <c r="G164">
        <v>928.21</v>
      </c>
      <c r="H164">
        <v>1176.05</v>
      </c>
      <c r="I164">
        <v>1344.97</v>
      </c>
      <c r="J164">
        <v>2628.65</v>
      </c>
      <c r="K164">
        <v>3345.64</v>
      </c>
      <c r="L164">
        <v>3839.78</v>
      </c>
      <c r="M164">
        <v>4340.37</v>
      </c>
      <c r="N164">
        <v>4769.05</v>
      </c>
      <c r="O164">
        <v>4954.8900000000003</v>
      </c>
      <c r="P164">
        <v>5152.59</v>
      </c>
      <c r="Q164">
        <v>5445.9</v>
      </c>
    </row>
    <row r="165" spans="1:17" x14ac:dyDescent="0.25">
      <c r="A165" t="s">
        <v>180</v>
      </c>
      <c r="B165">
        <v>736.38</v>
      </c>
      <c r="C165">
        <v>806.73</v>
      </c>
      <c r="D165">
        <v>888.87</v>
      </c>
      <c r="E165">
        <v>900.82</v>
      </c>
      <c r="F165">
        <v>852.97</v>
      </c>
      <c r="G165">
        <v>918.56</v>
      </c>
      <c r="H165">
        <v>1035.31</v>
      </c>
      <c r="I165">
        <v>1034.3900000000001</v>
      </c>
      <c r="J165">
        <v>1318.63</v>
      </c>
      <c r="K165">
        <v>1635.76</v>
      </c>
      <c r="L165">
        <v>1674.97</v>
      </c>
      <c r="M165">
        <v>1701.24</v>
      </c>
      <c r="N165">
        <v>1794.01</v>
      </c>
      <c r="O165">
        <v>1561.53</v>
      </c>
      <c r="P165">
        <v>1658.17</v>
      </c>
      <c r="Q165">
        <v>2296.2600000000002</v>
      </c>
    </row>
    <row r="166" spans="1:17" x14ac:dyDescent="0.25">
      <c r="A166" t="s">
        <v>181</v>
      </c>
      <c r="B166">
        <v>59.21</v>
      </c>
      <c r="C166">
        <v>33.69</v>
      </c>
      <c r="D166">
        <v>45.26</v>
      </c>
      <c r="E166">
        <v>73.69</v>
      </c>
      <c r="F166">
        <v>146.02000000000001</v>
      </c>
      <c r="G166">
        <v>251.17</v>
      </c>
      <c r="H166">
        <v>236.57</v>
      </c>
      <c r="I166">
        <v>321.22000000000003</v>
      </c>
      <c r="J166">
        <v>450.04</v>
      </c>
      <c r="K166">
        <v>470.48</v>
      </c>
      <c r="L166">
        <v>489.49</v>
      </c>
      <c r="M166">
        <v>774.58</v>
      </c>
      <c r="N166">
        <v>718.72</v>
      </c>
      <c r="O166">
        <v>596.29</v>
      </c>
      <c r="P166">
        <v>1230.49</v>
      </c>
      <c r="Q166">
        <v>1449.45</v>
      </c>
    </row>
    <row r="167" spans="1:17" x14ac:dyDescent="0.25">
      <c r="A167" t="s">
        <v>182</v>
      </c>
      <c r="B167">
        <v>56.91</v>
      </c>
      <c r="C167">
        <v>129.41999999999999</v>
      </c>
      <c r="D167">
        <v>138.46</v>
      </c>
      <c r="E167">
        <v>182.09</v>
      </c>
      <c r="F167">
        <v>197.65</v>
      </c>
      <c r="G167">
        <v>225.42</v>
      </c>
      <c r="H167">
        <v>260.63</v>
      </c>
      <c r="I167">
        <v>405.91</v>
      </c>
      <c r="J167">
        <v>413.67</v>
      </c>
      <c r="K167">
        <v>573.54</v>
      </c>
      <c r="L167">
        <v>700.75</v>
      </c>
      <c r="M167">
        <v>1024.92</v>
      </c>
      <c r="N167">
        <v>1251.25</v>
      </c>
      <c r="O167">
        <v>1360.15</v>
      </c>
      <c r="P167">
        <v>1388.7</v>
      </c>
      <c r="Q167">
        <v>1677.64</v>
      </c>
    </row>
    <row r="168" spans="1:17" x14ac:dyDescent="0.25">
      <c r="A168" t="s">
        <v>183</v>
      </c>
      <c r="B168">
        <v>416.36</v>
      </c>
      <c r="C168">
        <v>566.91999999999996</v>
      </c>
      <c r="D168">
        <v>557.65</v>
      </c>
      <c r="E168">
        <v>668.59</v>
      </c>
      <c r="F168">
        <v>1037.29</v>
      </c>
      <c r="G168">
        <v>1192.0999999999999</v>
      </c>
      <c r="H168">
        <v>1212.01</v>
      </c>
      <c r="I168">
        <v>1208.8800000000001</v>
      </c>
      <c r="J168">
        <v>1314.01</v>
      </c>
      <c r="K168">
        <v>1813.52</v>
      </c>
      <c r="L168">
        <v>1872.56</v>
      </c>
      <c r="M168">
        <v>1885.12</v>
      </c>
      <c r="N168">
        <v>1602.17</v>
      </c>
      <c r="O168">
        <v>1471.17</v>
      </c>
      <c r="P168">
        <v>1500.25</v>
      </c>
      <c r="Q168">
        <v>3075.68</v>
      </c>
    </row>
    <row r="169" spans="1:17" x14ac:dyDescent="0.25">
      <c r="A169" t="s">
        <v>184</v>
      </c>
      <c r="B169">
        <v>5601.46</v>
      </c>
      <c r="C169">
        <v>6363.3</v>
      </c>
      <c r="D169">
        <v>7441.86</v>
      </c>
      <c r="E169">
        <v>7855.75</v>
      </c>
      <c r="F169">
        <v>9903.5400000000009</v>
      </c>
      <c r="G169">
        <v>12173.48</v>
      </c>
      <c r="H169">
        <v>12469.76</v>
      </c>
      <c r="I169">
        <v>9609.59</v>
      </c>
      <c r="J169">
        <v>5359.27</v>
      </c>
      <c r="K169">
        <v>5839.78</v>
      </c>
      <c r="L169">
        <v>6414.46</v>
      </c>
      <c r="M169">
        <v>6574.04</v>
      </c>
      <c r="N169">
        <v>7307.96</v>
      </c>
      <c r="O169">
        <v>10184.26</v>
      </c>
      <c r="P169">
        <v>11775.07</v>
      </c>
      <c r="Q169">
        <v>16607.7</v>
      </c>
    </row>
    <row r="170" spans="1:17" x14ac:dyDescent="0.25">
      <c r="A170" t="s">
        <v>185</v>
      </c>
      <c r="B170">
        <v>1025.53</v>
      </c>
      <c r="C170">
        <v>1433.01</v>
      </c>
      <c r="D170">
        <v>2120.21</v>
      </c>
      <c r="E170">
        <v>2344.29</v>
      </c>
      <c r="F170">
        <v>2256.52</v>
      </c>
      <c r="G170">
        <v>3203.91</v>
      </c>
      <c r="H170">
        <v>3374.87</v>
      </c>
      <c r="I170">
        <v>2249.88</v>
      </c>
      <c r="J170">
        <v>1664.34</v>
      </c>
      <c r="K170">
        <v>2039.39</v>
      </c>
      <c r="L170">
        <v>2038.23</v>
      </c>
      <c r="M170">
        <v>1796.73</v>
      </c>
      <c r="N170">
        <v>2022.55</v>
      </c>
      <c r="O170">
        <v>2178.86</v>
      </c>
      <c r="P170">
        <v>2270.75</v>
      </c>
      <c r="Q170">
        <v>2399.27</v>
      </c>
    </row>
    <row r="171" spans="1:17" x14ac:dyDescent="0.25">
      <c r="A171" t="s">
        <v>186</v>
      </c>
      <c r="B171">
        <v>650.41</v>
      </c>
      <c r="C171">
        <v>752.26</v>
      </c>
      <c r="D171">
        <v>762.68</v>
      </c>
      <c r="E171">
        <v>969.09</v>
      </c>
      <c r="F171">
        <v>1228.1300000000001</v>
      </c>
      <c r="G171">
        <v>1374.32</v>
      </c>
      <c r="H171">
        <v>1181.3800000000001</v>
      </c>
      <c r="I171">
        <v>1468.4</v>
      </c>
      <c r="J171">
        <v>1383.97</v>
      </c>
      <c r="K171">
        <v>2010.07</v>
      </c>
      <c r="L171">
        <v>2112.9499999999998</v>
      </c>
      <c r="M171">
        <v>1978.02</v>
      </c>
      <c r="N171">
        <v>1881.02</v>
      </c>
      <c r="O171">
        <v>1885.32</v>
      </c>
      <c r="P171">
        <v>1891.08</v>
      </c>
      <c r="Q171">
        <v>1936.73</v>
      </c>
    </row>
    <row r="172" spans="1:17" x14ac:dyDescent="0.25">
      <c r="A172" t="s">
        <v>187</v>
      </c>
      <c r="B172">
        <v>146.66999999999999</v>
      </c>
      <c r="C172">
        <v>159.63999999999999</v>
      </c>
      <c r="D172">
        <v>188.43</v>
      </c>
      <c r="E172">
        <v>309.87</v>
      </c>
      <c r="F172">
        <v>466.54</v>
      </c>
      <c r="G172">
        <v>627.64</v>
      </c>
      <c r="H172">
        <v>822.64</v>
      </c>
      <c r="I172">
        <v>967.99</v>
      </c>
      <c r="J172">
        <v>1249.8599999999999</v>
      </c>
      <c r="K172">
        <v>1686.42</v>
      </c>
      <c r="L172">
        <v>2060.65</v>
      </c>
      <c r="M172">
        <v>2256.42</v>
      </c>
      <c r="N172">
        <v>1628.12</v>
      </c>
      <c r="O172">
        <v>1724.48</v>
      </c>
      <c r="P172">
        <v>1781.39</v>
      </c>
      <c r="Q172">
        <v>1708.33</v>
      </c>
    </row>
    <row r="173" spans="1:17" x14ac:dyDescent="0.25">
      <c r="A173" t="s">
        <v>188</v>
      </c>
      <c r="B173">
        <v>236.88</v>
      </c>
      <c r="C173">
        <v>268.36</v>
      </c>
      <c r="D173">
        <v>314.18</v>
      </c>
      <c r="E173">
        <v>371.53</v>
      </c>
      <c r="F173">
        <v>434.42</v>
      </c>
      <c r="G173">
        <v>695.09</v>
      </c>
      <c r="H173">
        <v>578.21</v>
      </c>
      <c r="I173">
        <v>777.08</v>
      </c>
      <c r="J173">
        <v>865.03</v>
      </c>
      <c r="K173">
        <v>987.38</v>
      </c>
      <c r="L173">
        <v>1037.48</v>
      </c>
      <c r="M173">
        <v>1031.98</v>
      </c>
      <c r="N173">
        <v>1215.31</v>
      </c>
      <c r="O173">
        <v>1240.6600000000001</v>
      </c>
      <c r="P173">
        <v>1369.8</v>
      </c>
      <c r="Q173">
        <v>1457.19</v>
      </c>
    </row>
    <row r="174" spans="1:17" x14ac:dyDescent="0.25">
      <c r="A174" t="s">
        <v>189</v>
      </c>
      <c r="B174">
        <v>83.75</v>
      </c>
      <c r="C174">
        <v>86.65</v>
      </c>
      <c r="D174">
        <v>85.54</v>
      </c>
      <c r="E174">
        <v>104.97</v>
      </c>
      <c r="F174">
        <v>145.85</v>
      </c>
      <c r="G174">
        <v>203.42</v>
      </c>
      <c r="H174">
        <v>295.27</v>
      </c>
      <c r="I174">
        <v>309.06</v>
      </c>
      <c r="J174">
        <v>362.93</v>
      </c>
      <c r="K174">
        <v>517.35</v>
      </c>
      <c r="L174">
        <v>655.39</v>
      </c>
      <c r="M174">
        <v>852.79</v>
      </c>
      <c r="N174">
        <v>1068.42</v>
      </c>
      <c r="O174">
        <v>1287.51</v>
      </c>
      <c r="P174">
        <v>1501.61</v>
      </c>
      <c r="Q174">
        <v>1704.99</v>
      </c>
    </row>
    <row r="175" spans="1:17" x14ac:dyDescent="0.25">
      <c r="A175" t="s">
        <v>190</v>
      </c>
      <c r="B175">
        <v>778.03</v>
      </c>
      <c r="C175">
        <v>816.56</v>
      </c>
      <c r="D175">
        <v>1058.46</v>
      </c>
      <c r="E175">
        <v>1121.79</v>
      </c>
      <c r="F175">
        <v>1255.95</v>
      </c>
      <c r="G175">
        <v>1393.29</v>
      </c>
      <c r="H175">
        <v>1607.94</v>
      </c>
      <c r="I175">
        <v>1510.36</v>
      </c>
      <c r="J175">
        <v>1584.42</v>
      </c>
      <c r="K175">
        <v>1887.25</v>
      </c>
      <c r="L175">
        <v>2041.34</v>
      </c>
      <c r="M175">
        <v>2150.33</v>
      </c>
      <c r="N175">
        <v>2222.86</v>
      </c>
      <c r="O175">
        <v>2264.62</v>
      </c>
      <c r="P175">
        <v>2361.16</v>
      </c>
      <c r="Q175">
        <v>2622.58</v>
      </c>
    </row>
    <row r="176" spans="1:17" x14ac:dyDescent="0.25">
      <c r="A176" t="s">
        <v>191</v>
      </c>
      <c r="B176">
        <v>158.61000000000001</v>
      </c>
      <c r="C176">
        <v>201.28</v>
      </c>
      <c r="D176">
        <v>211.52</v>
      </c>
      <c r="E176">
        <v>270.33999999999997</v>
      </c>
      <c r="F176">
        <v>638.25</v>
      </c>
      <c r="G176">
        <v>885</v>
      </c>
      <c r="H176">
        <v>1105.81</v>
      </c>
      <c r="I176">
        <v>1078.53</v>
      </c>
      <c r="J176">
        <v>1110.6400000000001</v>
      </c>
      <c r="K176">
        <v>2149.75</v>
      </c>
      <c r="L176">
        <v>1733.14</v>
      </c>
      <c r="M176">
        <v>1323.25</v>
      </c>
      <c r="N176">
        <v>1798.83</v>
      </c>
      <c r="O176">
        <v>1497.38</v>
      </c>
      <c r="P176">
        <v>1611.91</v>
      </c>
      <c r="Q176">
        <v>2342.87</v>
      </c>
    </row>
    <row r="177" spans="1:17" x14ac:dyDescent="0.25">
      <c r="A177" t="s">
        <v>192</v>
      </c>
      <c r="L177">
        <v>2.27</v>
      </c>
      <c r="M177">
        <v>8060.64</v>
      </c>
      <c r="N177">
        <v>9244.58</v>
      </c>
      <c r="O177">
        <v>6290.39</v>
      </c>
      <c r="P177">
        <v>5264.19</v>
      </c>
      <c r="Q177">
        <v>6391.47</v>
      </c>
    </row>
    <row r="178" spans="1:17" x14ac:dyDescent="0.25">
      <c r="A178" t="s">
        <v>193</v>
      </c>
      <c r="B178">
        <v>285.97000000000003</v>
      </c>
      <c r="C178">
        <v>316.91000000000003</v>
      </c>
      <c r="D178">
        <v>291.04000000000002</v>
      </c>
      <c r="E178">
        <v>381.21</v>
      </c>
      <c r="F178">
        <v>518.16999999999996</v>
      </c>
      <c r="G178">
        <v>697.37</v>
      </c>
      <c r="H178">
        <v>1031.28</v>
      </c>
      <c r="I178">
        <v>1031.94</v>
      </c>
      <c r="J178">
        <v>1113</v>
      </c>
      <c r="K178">
        <v>1470.74</v>
      </c>
      <c r="L178">
        <v>1771.8</v>
      </c>
      <c r="M178">
        <v>1903.52</v>
      </c>
      <c r="N178">
        <v>1483.2</v>
      </c>
      <c r="O178">
        <v>1728.3</v>
      </c>
      <c r="P178">
        <v>1370.4</v>
      </c>
      <c r="Q178">
        <v>1770.74</v>
      </c>
    </row>
    <row r="179" spans="1:17" x14ac:dyDescent="0.25">
      <c r="A179" t="s">
        <v>194</v>
      </c>
      <c r="B179">
        <v>1496.65</v>
      </c>
      <c r="C179">
        <v>1622.48</v>
      </c>
      <c r="D179">
        <v>1991.1</v>
      </c>
      <c r="E179">
        <v>2375.7399999999998</v>
      </c>
      <c r="F179">
        <v>3004.05</v>
      </c>
      <c r="G179">
        <v>3791.73</v>
      </c>
      <c r="H179">
        <v>3127.66</v>
      </c>
      <c r="I179">
        <v>2799.14</v>
      </c>
      <c r="J179">
        <v>3128.99</v>
      </c>
      <c r="K179">
        <v>4062.39</v>
      </c>
      <c r="L179">
        <v>4526.74</v>
      </c>
      <c r="M179">
        <v>5209.17</v>
      </c>
      <c r="N179">
        <v>4987.74</v>
      </c>
      <c r="O179">
        <v>5098.22</v>
      </c>
      <c r="P179">
        <v>5461.9</v>
      </c>
      <c r="Q179">
        <v>6058.11</v>
      </c>
    </row>
    <row r="180" spans="1:17" x14ac:dyDescent="0.25">
      <c r="A180" t="s">
        <v>195</v>
      </c>
      <c r="B180">
        <v>34.29</v>
      </c>
      <c r="C180">
        <v>54.44</v>
      </c>
      <c r="D180">
        <v>78.38</v>
      </c>
      <c r="E180">
        <v>70.599999999999994</v>
      </c>
      <c r="F180">
        <v>141.62</v>
      </c>
      <c r="G180">
        <v>165.73</v>
      </c>
      <c r="H180">
        <v>203.5</v>
      </c>
      <c r="I180">
        <v>225.54</v>
      </c>
      <c r="J180">
        <v>295.04000000000002</v>
      </c>
      <c r="K180">
        <v>412.25</v>
      </c>
      <c r="L180">
        <v>437.55</v>
      </c>
      <c r="M180">
        <v>556.95000000000005</v>
      </c>
      <c r="N180">
        <v>907.08</v>
      </c>
      <c r="O180">
        <v>690.33</v>
      </c>
      <c r="P180">
        <v>723.43</v>
      </c>
      <c r="Q180">
        <v>686.34</v>
      </c>
    </row>
    <row r="181" spans="1:17" x14ac:dyDescent="0.25">
      <c r="A181" t="s">
        <v>196</v>
      </c>
      <c r="B181">
        <v>1986.43</v>
      </c>
      <c r="C181">
        <v>2430.66</v>
      </c>
      <c r="D181">
        <v>2824.26</v>
      </c>
      <c r="E181">
        <v>3113.87</v>
      </c>
      <c r="F181">
        <v>3647.6</v>
      </c>
      <c r="G181">
        <v>3821.52</v>
      </c>
      <c r="H181">
        <v>6091.48</v>
      </c>
      <c r="I181">
        <v>4243.2700000000004</v>
      </c>
      <c r="J181">
        <v>5034.1000000000004</v>
      </c>
      <c r="K181">
        <v>5672.57</v>
      </c>
      <c r="L181">
        <v>6641.27</v>
      </c>
      <c r="M181">
        <v>5822.53</v>
      </c>
      <c r="N181">
        <v>5678.11</v>
      </c>
      <c r="O181">
        <v>6392.21</v>
      </c>
      <c r="P181">
        <v>5625.04</v>
      </c>
      <c r="Q181">
        <v>6505.25</v>
      </c>
    </row>
    <row r="182" spans="1:17" x14ac:dyDescent="0.25">
      <c r="A182" t="s">
        <v>197</v>
      </c>
      <c r="B182">
        <v>97.07</v>
      </c>
      <c r="C182">
        <v>143.07</v>
      </c>
      <c r="D182">
        <v>205.54</v>
      </c>
      <c r="E182">
        <v>271.95</v>
      </c>
      <c r="F182">
        <v>339.47</v>
      </c>
      <c r="G182">
        <v>447.31</v>
      </c>
      <c r="H182">
        <v>511.92</v>
      </c>
      <c r="I182">
        <v>1023.66</v>
      </c>
      <c r="J182">
        <v>1091.9000000000001</v>
      </c>
      <c r="K182">
        <v>1174.6400000000001</v>
      </c>
      <c r="L182">
        <v>1239.29</v>
      </c>
      <c r="M182">
        <v>1105.8800000000001</v>
      </c>
      <c r="N182">
        <v>1116.6500000000001</v>
      </c>
      <c r="O182">
        <v>1062.1600000000001</v>
      </c>
      <c r="P182">
        <v>1156.82</v>
      </c>
      <c r="Q182">
        <v>1416.37</v>
      </c>
    </row>
    <row r="183" spans="1:17" x14ac:dyDescent="0.25">
      <c r="A183" t="s">
        <v>526</v>
      </c>
      <c r="N183">
        <v>1128.29</v>
      </c>
      <c r="O183">
        <v>1187.28</v>
      </c>
      <c r="P183">
        <v>1280.46</v>
      </c>
      <c r="Q183">
        <v>1404.53</v>
      </c>
    </row>
    <row r="184" spans="1:17" x14ac:dyDescent="0.25">
      <c r="A184" t="s">
        <v>527</v>
      </c>
      <c r="B184">
        <v>1677.88</v>
      </c>
      <c r="C184">
        <v>1552.46</v>
      </c>
      <c r="D184">
        <v>2020.73</v>
      </c>
      <c r="E184">
        <v>2416.5</v>
      </c>
      <c r="F184">
        <v>11877.33</v>
      </c>
      <c r="G184">
        <v>12415.12</v>
      </c>
      <c r="H184">
        <v>12371.13</v>
      </c>
      <c r="I184">
        <v>12121.23</v>
      </c>
      <c r="J184">
        <v>11146.48</v>
      </c>
      <c r="K184">
        <v>10479.950000000001</v>
      </c>
      <c r="L184">
        <v>8810.43</v>
      </c>
      <c r="M184">
        <v>5859.24</v>
      </c>
      <c r="N184">
        <v>4487.53</v>
      </c>
      <c r="O184">
        <v>2588.5</v>
      </c>
      <c r="P184">
        <v>2329.36</v>
      </c>
      <c r="Q184">
        <v>3013.23</v>
      </c>
    </row>
    <row r="185" spans="1:17" x14ac:dyDescent="0.25">
      <c r="A185" t="s">
        <v>198</v>
      </c>
      <c r="B185">
        <v>988.53</v>
      </c>
      <c r="C185">
        <v>1274.74</v>
      </c>
      <c r="D185">
        <v>1530.03</v>
      </c>
      <c r="E185">
        <v>3116.26</v>
      </c>
      <c r="F185">
        <v>4208.04</v>
      </c>
      <c r="G185">
        <v>4786.24</v>
      </c>
      <c r="H185">
        <v>4941.59</v>
      </c>
      <c r="I185">
        <v>5255.97</v>
      </c>
      <c r="J185">
        <v>6961.05</v>
      </c>
      <c r="K185">
        <v>9208.44</v>
      </c>
      <c r="L185">
        <v>12896.94</v>
      </c>
      <c r="M185">
        <v>17156.88</v>
      </c>
      <c r="N185">
        <v>18353.34</v>
      </c>
      <c r="O185">
        <v>14403.47</v>
      </c>
      <c r="P185">
        <v>20278</v>
      </c>
      <c r="Q185">
        <v>22776</v>
      </c>
    </row>
    <row r="186" spans="1:17" x14ac:dyDescent="0.25">
      <c r="A186" t="s">
        <v>199</v>
      </c>
      <c r="B186">
        <v>2481.29</v>
      </c>
      <c r="C186">
        <v>3040.32</v>
      </c>
      <c r="D186">
        <v>3824.57</v>
      </c>
      <c r="E186">
        <v>5688.98</v>
      </c>
      <c r="F186">
        <v>8483.61</v>
      </c>
      <c r="G186">
        <v>12686.53</v>
      </c>
      <c r="H186">
        <v>19838.68</v>
      </c>
      <c r="I186">
        <v>20158.96</v>
      </c>
      <c r="J186">
        <v>24486.76</v>
      </c>
      <c r="K186">
        <v>34148.85</v>
      </c>
      <c r="L186">
        <v>42058.2</v>
      </c>
      <c r="M186">
        <v>49351.77</v>
      </c>
      <c r="N186">
        <v>57470.07</v>
      </c>
      <c r="O186">
        <v>71006.070000000007</v>
      </c>
      <c r="P186">
        <v>81614.06</v>
      </c>
      <c r="Q186">
        <v>95622.01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581.51</v>
      </c>
      <c r="C188">
        <v>446.92</v>
      </c>
      <c r="D188">
        <v>512.66999999999996</v>
      </c>
      <c r="E188">
        <v>570.30999999999995</v>
      </c>
      <c r="F188">
        <v>896.38</v>
      </c>
      <c r="G188">
        <v>1012.75</v>
      </c>
      <c r="H188">
        <v>1070.1400000000001</v>
      </c>
      <c r="I188">
        <v>1167.71</v>
      </c>
      <c r="J188">
        <v>1177.29</v>
      </c>
      <c r="K188">
        <v>1532.09</v>
      </c>
      <c r="L188">
        <v>1746.85</v>
      </c>
      <c r="M188">
        <v>1552.12</v>
      </c>
      <c r="N188">
        <v>1293.5</v>
      </c>
      <c r="O188">
        <v>917.36</v>
      </c>
      <c r="P188">
        <v>903.66</v>
      </c>
      <c r="Q188">
        <v>2793.37</v>
      </c>
    </row>
    <row r="189" spans="1:17" x14ac:dyDescent="0.25">
      <c r="A189" t="s">
        <v>201</v>
      </c>
      <c r="B189">
        <v>255.88</v>
      </c>
      <c r="C189">
        <v>313.76</v>
      </c>
      <c r="D189">
        <v>335.19</v>
      </c>
      <c r="E189">
        <v>445.95</v>
      </c>
      <c r="F189">
        <v>533.19000000000005</v>
      </c>
      <c r="G189">
        <v>584.17999999999995</v>
      </c>
      <c r="H189">
        <v>671.46</v>
      </c>
      <c r="I189">
        <v>849.92</v>
      </c>
      <c r="J189">
        <v>1129.79</v>
      </c>
      <c r="K189">
        <v>1444.15</v>
      </c>
      <c r="L189">
        <v>1733.63</v>
      </c>
      <c r="M189">
        <v>1889.09</v>
      </c>
      <c r="N189">
        <v>2004.77</v>
      </c>
      <c r="O189">
        <v>2123.4499999999998</v>
      </c>
      <c r="P189">
        <v>2231.09</v>
      </c>
      <c r="Q189">
        <v>2296.5300000000002</v>
      </c>
    </row>
    <row r="190" spans="1:17" x14ac:dyDescent="0.25">
      <c r="A190" t="s">
        <v>529</v>
      </c>
      <c r="E190">
        <v>102.02</v>
      </c>
      <c r="F190">
        <v>124.41</v>
      </c>
      <c r="G190">
        <v>322.67</v>
      </c>
      <c r="H190">
        <v>463.45</v>
      </c>
      <c r="I190">
        <v>452.85</v>
      </c>
      <c r="J190">
        <v>520.03</v>
      </c>
      <c r="K190">
        <v>579.54999999999995</v>
      </c>
      <c r="L190">
        <v>682.46</v>
      </c>
      <c r="M190">
        <v>999.36</v>
      </c>
      <c r="N190">
        <v>1113.3499999999999</v>
      </c>
      <c r="O190">
        <v>1122.9000000000001</v>
      </c>
      <c r="P190">
        <v>1559.43</v>
      </c>
      <c r="Q190">
        <v>574.72</v>
      </c>
    </row>
    <row r="191" spans="1:17" x14ac:dyDescent="0.25">
      <c r="A191" t="s">
        <v>202</v>
      </c>
      <c r="B191">
        <v>329.15</v>
      </c>
      <c r="C191">
        <v>378.06</v>
      </c>
      <c r="D191">
        <v>455.42</v>
      </c>
      <c r="E191">
        <v>552.45000000000005</v>
      </c>
      <c r="F191">
        <v>593.35</v>
      </c>
      <c r="G191">
        <v>869.62</v>
      </c>
      <c r="H191">
        <v>1015.11</v>
      </c>
      <c r="I191">
        <v>1143.6600000000001</v>
      </c>
      <c r="J191">
        <v>1357.3</v>
      </c>
      <c r="K191">
        <v>1608.35</v>
      </c>
      <c r="L191">
        <v>2171.96</v>
      </c>
      <c r="M191">
        <v>2507.59</v>
      </c>
      <c r="N191">
        <v>2944.22</v>
      </c>
      <c r="O191">
        <v>3454.96</v>
      </c>
      <c r="P191">
        <v>4215.53</v>
      </c>
      <c r="Q191">
        <v>4303.83</v>
      </c>
    </row>
    <row r="192" spans="1:17" x14ac:dyDescent="0.25">
      <c r="A192" t="s">
        <v>203</v>
      </c>
      <c r="B192">
        <v>296.95</v>
      </c>
      <c r="C192">
        <v>427.23</v>
      </c>
      <c r="D192">
        <v>668.78</v>
      </c>
      <c r="E192">
        <v>1118.68</v>
      </c>
      <c r="F192">
        <v>1686.48</v>
      </c>
      <c r="G192">
        <v>2246.4299999999998</v>
      </c>
      <c r="H192">
        <v>2341.4699999999998</v>
      </c>
      <c r="I192">
        <v>2592.8000000000002</v>
      </c>
      <c r="J192">
        <v>3197.08</v>
      </c>
      <c r="K192">
        <v>4010.94</v>
      </c>
      <c r="L192">
        <v>4746.9399999999996</v>
      </c>
      <c r="M192">
        <v>5333.07</v>
      </c>
      <c r="N192">
        <v>5923.39</v>
      </c>
      <c r="O192">
        <v>6052.98</v>
      </c>
      <c r="P192">
        <v>6739.19</v>
      </c>
      <c r="Q192">
        <v>8389.17</v>
      </c>
    </row>
    <row r="193" spans="1:17" x14ac:dyDescent="0.25">
      <c r="A193" t="s">
        <v>204</v>
      </c>
      <c r="B193">
        <v>449.81</v>
      </c>
      <c r="C193">
        <v>443.54</v>
      </c>
      <c r="D193">
        <v>509.49</v>
      </c>
      <c r="E193">
        <v>528.54999999999995</v>
      </c>
      <c r="F193">
        <v>485.79</v>
      </c>
      <c r="G193">
        <v>723.27</v>
      </c>
      <c r="H193">
        <v>932.43</v>
      </c>
      <c r="I193">
        <v>1085.7</v>
      </c>
      <c r="J193">
        <v>1015.45</v>
      </c>
      <c r="K193">
        <v>1143.78</v>
      </c>
      <c r="L193">
        <v>1287.0999999999999</v>
      </c>
      <c r="M193">
        <v>1624.75</v>
      </c>
      <c r="N193">
        <v>2445.5300000000002</v>
      </c>
      <c r="O193">
        <v>1938.36</v>
      </c>
      <c r="P193">
        <v>2025.54</v>
      </c>
      <c r="Q193">
        <v>1981.89</v>
      </c>
    </row>
    <row r="194" spans="1:17" x14ac:dyDescent="0.25">
      <c r="A194" t="s">
        <v>205</v>
      </c>
      <c r="B194">
        <v>193.69</v>
      </c>
      <c r="C194">
        <v>235.84</v>
      </c>
      <c r="D194">
        <v>266.89999999999998</v>
      </c>
      <c r="E194">
        <v>293.33999999999997</v>
      </c>
      <c r="F194">
        <v>347.35</v>
      </c>
      <c r="G194">
        <v>624.17999999999995</v>
      </c>
      <c r="H194">
        <v>788.72</v>
      </c>
      <c r="I194">
        <v>891.15</v>
      </c>
      <c r="J194">
        <v>1101.0899999999999</v>
      </c>
      <c r="K194">
        <v>1397.21</v>
      </c>
      <c r="L194">
        <v>1607.17</v>
      </c>
      <c r="M194">
        <v>1727.97</v>
      </c>
      <c r="N194">
        <v>2080.98</v>
      </c>
      <c r="O194">
        <v>2388.5300000000002</v>
      </c>
      <c r="P194">
        <v>2602.5</v>
      </c>
      <c r="Q194">
        <v>2746.57</v>
      </c>
    </row>
    <row r="195" spans="1:17" x14ac:dyDescent="0.25">
      <c r="A195" t="s">
        <v>206</v>
      </c>
      <c r="B195">
        <v>5394.76</v>
      </c>
      <c r="C195">
        <v>7106.18</v>
      </c>
      <c r="D195">
        <v>8944.89</v>
      </c>
      <c r="E195">
        <v>10421.66</v>
      </c>
      <c r="F195">
        <v>11965.82</v>
      </c>
      <c r="G195">
        <v>12761.6</v>
      </c>
      <c r="H195">
        <v>14472.29</v>
      </c>
      <c r="I195">
        <v>17759.87</v>
      </c>
      <c r="J195">
        <v>21487.7</v>
      </c>
      <c r="K195">
        <v>25977.7</v>
      </c>
      <c r="L195">
        <v>26337.22</v>
      </c>
      <c r="M195">
        <v>27710.6</v>
      </c>
      <c r="N195">
        <v>29887.759999999998</v>
      </c>
      <c r="O195">
        <v>31210.720000000001</v>
      </c>
      <c r="P195">
        <v>31442.42</v>
      </c>
      <c r="Q195">
        <v>33452.76</v>
      </c>
    </row>
    <row r="196" spans="1:17" x14ac:dyDescent="0.25">
      <c r="A196" t="s">
        <v>207</v>
      </c>
      <c r="B196">
        <v>101.96</v>
      </c>
      <c r="C196">
        <v>180.51</v>
      </c>
      <c r="D196">
        <v>266.45</v>
      </c>
      <c r="E196">
        <v>370.1</v>
      </c>
      <c r="F196">
        <v>492.47</v>
      </c>
      <c r="G196">
        <v>524.33000000000004</v>
      </c>
      <c r="H196">
        <v>522.04</v>
      </c>
      <c r="I196">
        <v>520.9</v>
      </c>
      <c r="J196">
        <v>543.34</v>
      </c>
      <c r="K196">
        <v>757.48</v>
      </c>
      <c r="L196">
        <v>959.97</v>
      </c>
      <c r="M196">
        <v>1054.42</v>
      </c>
      <c r="N196">
        <v>1214.27</v>
      </c>
      <c r="O196">
        <v>1312.4</v>
      </c>
      <c r="P196">
        <v>1428.91</v>
      </c>
      <c r="Q196">
        <v>1580.77</v>
      </c>
    </row>
    <row r="197" spans="1:17" x14ac:dyDescent="0.25">
      <c r="A197" t="s">
        <v>208</v>
      </c>
      <c r="B197">
        <v>946.07</v>
      </c>
      <c r="C197">
        <v>905.03</v>
      </c>
      <c r="D197">
        <v>525.13</v>
      </c>
      <c r="E197">
        <v>774.32</v>
      </c>
      <c r="F197">
        <v>1152.6099999999999</v>
      </c>
      <c r="G197">
        <v>366.76</v>
      </c>
      <c r="H197">
        <v>223.91</v>
      </c>
      <c r="I197">
        <v>534.24</v>
      </c>
      <c r="J197">
        <v>488.61</v>
      </c>
      <c r="K197">
        <v>300.16000000000003</v>
      </c>
      <c r="L197">
        <v>647.48</v>
      </c>
      <c r="M197">
        <v>2071.39</v>
      </c>
      <c r="N197">
        <v>2699.64</v>
      </c>
      <c r="O197">
        <v>2920.75</v>
      </c>
      <c r="P197">
        <v>2085.52</v>
      </c>
      <c r="Q197">
        <v>3116</v>
      </c>
    </row>
    <row r="198" spans="1:17" x14ac:dyDescent="0.25">
      <c r="A198" t="s">
        <v>209</v>
      </c>
      <c r="B198">
        <v>103.62</v>
      </c>
      <c r="C198">
        <v>132.29</v>
      </c>
      <c r="D198">
        <v>145.88</v>
      </c>
      <c r="E198">
        <v>207.12</v>
      </c>
      <c r="F198">
        <v>393.93</v>
      </c>
      <c r="G198">
        <v>435.46</v>
      </c>
      <c r="H198">
        <v>439.33</v>
      </c>
      <c r="I198">
        <v>542.86</v>
      </c>
      <c r="J198">
        <v>786.45</v>
      </c>
      <c r="K198">
        <v>1260.81</v>
      </c>
      <c r="L198">
        <v>1496.1</v>
      </c>
      <c r="M198">
        <v>1555.81</v>
      </c>
      <c r="N198">
        <v>1570.24</v>
      </c>
      <c r="O198">
        <v>1301.78</v>
      </c>
      <c r="P198">
        <v>1479.16</v>
      </c>
      <c r="Q198">
        <v>2029.28</v>
      </c>
    </row>
    <row r="199" spans="1:17" x14ac:dyDescent="0.25">
      <c r="A199" t="s">
        <v>210</v>
      </c>
      <c r="B199">
        <v>129.43</v>
      </c>
      <c r="C199">
        <v>149.86000000000001</v>
      </c>
      <c r="D199">
        <v>146.56</v>
      </c>
      <c r="E199">
        <v>165.94</v>
      </c>
      <c r="F199">
        <v>203.76</v>
      </c>
      <c r="G199">
        <v>240.77</v>
      </c>
      <c r="H199">
        <v>430.67</v>
      </c>
      <c r="I199">
        <v>504.74</v>
      </c>
      <c r="J199">
        <v>540.47</v>
      </c>
      <c r="K199">
        <v>675.44</v>
      </c>
      <c r="L199">
        <v>747.97</v>
      </c>
      <c r="M199">
        <v>1022.65</v>
      </c>
      <c r="N199">
        <v>997.19</v>
      </c>
      <c r="O199">
        <v>1071.69</v>
      </c>
      <c r="P199">
        <v>1456.22</v>
      </c>
      <c r="Q199">
        <v>1684.18</v>
      </c>
    </row>
    <row r="200" spans="1:17" x14ac:dyDescent="0.25">
      <c r="A200" t="s">
        <v>211</v>
      </c>
      <c r="B200">
        <v>5734.69</v>
      </c>
      <c r="C200">
        <v>7064.82</v>
      </c>
      <c r="D200">
        <v>10815.59</v>
      </c>
      <c r="E200">
        <v>12772.55</v>
      </c>
      <c r="F200">
        <v>20262.900000000001</v>
      </c>
      <c r="G200">
        <v>22096.58</v>
      </c>
      <c r="H200">
        <v>20526.580000000002</v>
      </c>
      <c r="I200">
        <v>21238.87</v>
      </c>
      <c r="J200">
        <v>25838.26</v>
      </c>
      <c r="K200">
        <v>29061.919999999998</v>
      </c>
      <c r="L200">
        <v>29138.94</v>
      </c>
      <c r="M200">
        <v>31631.63</v>
      </c>
      <c r="N200">
        <v>38248.57</v>
      </c>
      <c r="O200">
        <v>37737.769999999997</v>
      </c>
      <c r="P200">
        <v>40646.559999999998</v>
      </c>
      <c r="Q200">
        <v>44894.78</v>
      </c>
    </row>
    <row r="201" spans="1:17" x14ac:dyDescent="0.25">
      <c r="A201" t="s">
        <v>212</v>
      </c>
      <c r="B201">
        <v>3636.74</v>
      </c>
      <c r="C201">
        <v>4208.46</v>
      </c>
      <c r="D201">
        <v>4938.2700000000004</v>
      </c>
      <c r="E201">
        <v>5964.4</v>
      </c>
      <c r="F201">
        <v>8954.1299999999992</v>
      </c>
      <c r="G201">
        <v>10626.61</v>
      </c>
      <c r="H201">
        <v>12622.74</v>
      </c>
      <c r="I201">
        <v>13435.19</v>
      </c>
      <c r="J201">
        <v>15424.41</v>
      </c>
      <c r="K201">
        <v>16726.419999999998</v>
      </c>
      <c r="L201">
        <v>18391.349999999999</v>
      </c>
      <c r="M201">
        <v>17799.41</v>
      </c>
      <c r="N201">
        <v>17466.259999999998</v>
      </c>
      <c r="O201">
        <v>18756.810000000001</v>
      </c>
      <c r="P201">
        <v>19597.59</v>
      </c>
      <c r="Q201">
        <v>19385.25</v>
      </c>
    </row>
    <row r="202" spans="1:17" x14ac:dyDescent="0.25">
      <c r="A202" t="s">
        <v>530</v>
      </c>
      <c r="B202">
        <v>596.79</v>
      </c>
      <c r="C202">
        <v>986.07</v>
      </c>
      <c r="D202">
        <v>1528.62</v>
      </c>
      <c r="E202">
        <v>1576.19</v>
      </c>
      <c r="F202">
        <v>1886.12</v>
      </c>
      <c r="G202">
        <v>2694.15</v>
      </c>
      <c r="H202">
        <v>3208.69</v>
      </c>
      <c r="I202">
        <v>3474.37</v>
      </c>
      <c r="J202">
        <v>3985.32</v>
      </c>
      <c r="K202">
        <v>4152.59</v>
      </c>
      <c r="L202">
        <v>4034.33</v>
      </c>
      <c r="M202">
        <v>4279.66</v>
      </c>
      <c r="N202">
        <v>4298.32</v>
      </c>
      <c r="O202">
        <v>4485.3500000000004</v>
      </c>
      <c r="P202">
        <v>4481.82</v>
      </c>
      <c r="Q202">
        <v>4842.41</v>
      </c>
    </row>
    <row r="203" spans="1:17" x14ac:dyDescent="0.25">
      <c r="A203" t="s">
        <v>213</v>
      </c>
      <c r="B203">
        <v>645.41999999999996</v>
      </c>
      <c r="C203">
        <v>658.08</v>
      </c>
      <c r="D203">
        <v>601.1</v>
      </c>
      <c r="E203">
        <v>1123.5</v>
      </c>
      <c r="F203">
        <v>1840.39</v>
      </c>
      <c r="G203">
        <v>1950.08</v>
      </c>
      <c r="H203">
        <v>1469.35</v>
      </c>
      <c r="I203">
        <v>1482.65</v>
      </c>
      <c r="J203">
        <v>1336.94</v>
      </c>
      <c r="K203">
        <v>1726.35</v>
      </c>
      <c r="L203">
        <v>1727.06</v>
      </c>
      <c r="M203">
        <v>1727.89</v>
      </c>
      <c r="N203">
        <v>1220.03</v>
      </c>
      <c r="O203">
        <v>1136.25</v>
      </c>
      <c r="P203">
        <v>1346.53</v>
      </c>
      <c r="Q203">
        <v>1761.1</v>
      </c>
    </row>
    <row r="204" spans="1:17" x14ac:dyDescent="0.25">
      <c r="A204" t="s">
        <v>214</v>
      </c>
      <c r="B204">
        <v>54737.09</v>
      </c>
      <c r="C204">
        <v>58287.27</v>
      </c>
      <c r="D204">
        <v>66173</v>
      </c>
      <c r="E204">
        <v>81272.41</v>
      </c>
      <c r="F204">
        <v>102808.74</v>
      </c>
      <c r="G204">
        <v>114593.51</v>
      </c>
      <c r="H204">
        <v>133657.60000000001</v>
      </c>
      <c r="I204">
        <v>117641.68</v>
      </c>
      <c r="J204">
        <v>145287.9</v>
      </c>
      <c r="K204">
        <v>190693.14</v>
      </c>
      <c r="L204">
        <v>218695.47</v>
      </c>
      <c r="M204">
        <v>234952.39</v>
      </c>
      <c r="N204">
        <v>220972.21</v>
      </c>
      <c r="O204">
        <v>200955.54</v>
      </c>
      <c r="P204">
        <v>217529.1</v>
      </c>
      <c r="Q204">
        <v>248328.37</v>
      </c>
    </row>
    <row r="205" spans="1:17" x14ac:dyDescent="0.25">
      <c r="A205" t="s">
        <v>215</v>
      </c>
      <c r="B205">
        <v>11620.9</v>
      </c>
      <c r="C205">
        <v>11811.21</v>
      </c>
      <c r="D205">
        <v>11548.93</v>
      </c>
      <c r="E205">
        <v>12524.95</v>
      </c>
      <c r="F205">
        <v>13946.11</v>
      </c>
      <c r="G205">
        <v>15430.3</v>
      </c>
      <c r="H205">
        <v>22524.28</v>
      </c>
      <c r="I205">
        <v>19016.689999999999</v>
      </c>
      <c r="J205">
        <v>21156.77</v>
      </c>
      <c r="K205">
        <v>23637.9</v>
      </c>
      <c r="L205">
        <v>28570.01</v>
      </c>
      <c r="M205">
        <v>30648.47</v>
      </c>
      <c r="N205">
        <v>34039.879999999997</v>
      </c>
      <c r="O205">
        <v>34229</v>
      </c>
      <c r="P205">
        <v>35376</v>
      </c>
      <c r="Q205">
        <v>35985</v>
      </c>
    </row>
    <row r="206" spans="1:17" x14ac:dyDescent="0.25">
      <c r="A206" t="s">
        <v>216</v>
      </c>
      <c r="B206">
        <v>1686.11</v>
      </c>
      <c r="C206">
        <v>2247.1</v>
      </c>
      <c r="D206">
        <v>2592.36</v>
      </c>
      <c r="E206">
        <v>4456.37</v>
      </c>
      <c r="F206">
        <v>9477.2999999999993</v>
      </c>
      <c r="G206">
        <v>9668.7800000000007</v>
      </c>
      <c r="H206">
        <v>7105.18</v>
      </c>
      <c r="I206">
        <v>9160.31</v>
      </c>
      <c r="J206">
        <v>11482.87</v>
      </c>
      <c r="K206">
        <v>13623.81</v>
      </c>
      <c r="L206">
        <v>15661.33</v>
      </c>
      <c r="M206">
        <v>17003.47</v>
      </c>
      <c r="N206">
        <v>19240.13</v>
      </c>
      <c r="O206">
        <v>18355</v>
      </c>
      <c r="P206">
        <v>21363</v>
      </c>
      <c r="Q206">
        <v>24563</v>
      </c>
    </row>
    <row r="207" spans="1:17" x14ac:dyDescent="0.25">
      <c r="A207" t="s">
        <v>217</v>
      </c>
      <c r="B207">
        <v>272.37</v>
      </c>
      <c r="C207">
        <v>353.4</v>
      </c>
      <c r="D207">
        <v>279.91000000000003</v>
      </c>
      <c r="E207">
        <v>514.65</v>
      </c>
      <c r="F207">
        <v>668.38</v>
      </c>
      <c r="G207">
        <v>900.99</v>
      </c>
      <c r="H207">
        <v>1039.99</v>
      </c>
      <c r="I207">
        <v>1201.04</v>
      </c>
      <c r="J207">
        <v>1387.06</v>
      </c>
      <c r="K207">
        <v>1652.11</v>
      </c>
      <c r="L207">
        <v>1704.49</v>
      </c>
      <c r="M207">
        <v>1755.92</v>
      </c>
      <c r="N207">
        <v>2463.87</v>
      </c>
      <c r="O207">
        <v>2248.9499999999998</v>
      </c>
      <c r="P207">
        <v>2482.75</v>
      </c>
      <c r="Q207">
        <v>2731.26</v>
      </c>
    </row>
    <row r="208" spans="1:17" x14ac:dyDescent="0.25">
      <c r="A208" t="s">
        <v>218</v>
      </c>
      <c r="B208">
        <v>2874.05</v>
      </c>
      <c r="C208">
        <v>2792.02</v>
      </c>
      <c r="D208">
        <v>2779.12</v>
      </c>
      <c r="E208">
        <v>2308.81</v>
      </c>
      <c r="F208">
        <v>2610.42</v>
      </c>
      <c r="G208">
        <v>2730.07</v>
      </c>
      <c r="H208">
        <v>2846.83</v>
      </c>
      <c r="I208">
        <v>2586.54</v>
      </c>
      <c r="J208">
        <v>2358.75</v>
      </c>
      <c r="K208">
        <v>2875.13</v>
      </c>
      <c r="L208">
        <v>2969.01</v>
      </c>
      <c r="M208">
        <v>3181.9</v>
      </c>
      <c r="N208">
        <v>3534.49</v>
      </c>
      <c r="O208">
        <v>3699.72</v>
      </c>
      <c r="P208">
        <v>3668.48</v>
      </c>
      <c r="Q208">
        <v>4386.59</v>
      </c>
    </row>
    <row r="209" spans="1:17" x14ac:dyDescent="0.25">
      <c r="A209" t="s">
        <v>219</v>
      </c>
      <c r="B209">
        <v>2976.78</v>
      </c>
      <c r="C209">
        <v>3078.37</v>
      </c>
      <c r="D209">
        <v>3416.96</v>
      </c>
      <c r="E209">
        <v>4291.03</v>
      </c>
      <c r="F209">
        <v>5914.86</v>
      </c>
      <c r="G209">
        <v>8903.58</v>
      </c>
      <c r="H209">
        <v>11144.34</v>
      </c>
      <c r="I209">
        <v>11620.35</v>
      </c>
      <c r="J209">
        <v>13098.06</v>
      </c>
      <c r="K209">
        <v>17611.16</v>
      </c>
      <c r="L209">
        <v>21439.34</v>
      </c>
      <c r="M209">
        <v>24542.81</v>
      </c>
      <c r="N209">
        <v>27881.91</v>
      </c>
      <c r="O209">
        <v>31414.14</v>
      </c>
      <c r="P209">
        <v>33696.660000000003</v>
      </c>
      <c r="Q209">
        <v>41159.64</v>
      </c>
    </row>
    <row r="210" spans="1:17" x14ac:dyDescent="0.25">
      <c r="A210" t="s">
        <v>220</v>
      </c>
      <c r="B210">
        <v>12533.37</v>
      </c>
      <c r="C210">
        <v>12069.23</v>
      </c>
      <c r="D210">
        <v>12949.57</v>
      </c>
      <c r="E210">
        <v>19368.34</v>
      </c>
      <c r="F210">
        <v>29957.23</v>
      </c>
      <c r="G210">
        <v>40564.800000000003</v>
      </c>
      <c r="H210">
        <v>39994.129999999997</v>
      </c>
      <c r="I210">
        <v>33189.93</v>
      </c>
      <c r="J210">
        <v>33082.959999999999</v>
      </c>
      <c r="K210">
        <v>41452.44</v>
      </c>
      <c r="L210">
        <v>48549.96</v>
      </c>
      <c r="M210">
        <v>54606.04</v>
      </c>
      <c r="N210">
        <v>61269.07</v>
      </c>
      <c r="O210">
        <v>68525.34</v>
      </c>
      <c r="P210">
        <v>74277.350000000006</v>
      </c>
      <c r="Q210">
        <v>73214.95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B213">
        <v>305.33999999999997</v>
      </c>
      <c r="C213">
        <v>332.03</v>
      </c>
      <c r="D213">
        <v>48.8</v>
      </c>
      <c r="E213">
        <v>71.459999999999994</v>
      </c>
      <c r="F213">
        <v>437.91</v>
      </c>
      <c r="G213">
        <v>749</v>
      </c>
      <c r="H213">
        <v>518.69000000000005</v>
      </c>
      <c r="I213">
        <v>759.12</v>
      </c>
      <c r="J213">
        <v>721.1</v>
      </c>
      <c r="K213">
        <v>727.84</v>
      </c>
      <c r="L213">
        <v>745.12</v>
      </c>
      <c r="M213">
        <v>818.62</v>
      </c>
      <c r="N213">
        <v>1217.23</v>
      </c>
      <c r="O213">
        <v>1130.45</v>
      </c>
      <c r="P213">
        <v>1407.84</v>
      </c>
      <c r="Q213">
        <v>1862.35</v>
      </c>
    </row>
    <row r="214" spans="1:17" x14ac:dyDescent="0.25">
      <c r="A214" t="s">
        <v>222</v>
      </c>
      <c r="B214">
        <v>6763.81</v>
      </c>
      <c r="C214">
        <v>9219.2999999999993</v>
      </c>
      <c r="D214">
        <v>3581.64</v>
      </c>
      <c r="E214">
        <v>8690.49</v>
      </c>
      <c r="F214">
        <v>7690.99</v>
      </c>
      <c r="G214">
        <v>9994.9500000000007</v>
      </c>
      <c r="H214">
        <v>13256.52</v>
      </c>
      <c r="I214">
        <v>17619.27</v>
      </c>
      <c r="J214">
        <v>20707.080000000002</v>
      </c>
      <c r="K214">
        <v>25583.24</v>
      </c>
      <c r="L214">
        <v>28284.22</v>
      </c>
      <c r="M214">
        <v>29579.15</v>
      </c>
      <c r="N214">
        <v>32211.81</v>
      </c>
      <c r="O214">
        <v>32138.3</v>
      </c>
      <c r="P214">
        <v>32615.83</v>
      </c>
      <c r="Q214">
        <v>31713.8</v>
      </c>
    </row>
    <row r="215" spans="1:17" x14ac:dyDescent="0.25">
      <c r="A215" t="s">
        <v>533</v>
      </c>
      <c r="O215">
        <v>4088.94</v>
      </c>
      <c r="P215">
        <v>11163.24</v>
      </c>
      <c r="Q215">
        <v>10845.33</v>
      </c>
    </row>
    <row r="216" spans="1:17" x14ac:dyDescent="0.25">
      <c r="A216" t="s">
        <v>223</v>
      </c>
      <c r="B216">
        <v>463.86</v>
      </c>
      <c r="C216">
        <v>669.13</v>
      </c>
      <c r="D216">
        <v>727.69</v>
      </c>
      <c r="E216">
        <v>1011.96</v>
      </c>
      <c r="F216">
        <v>1540.93</v>
      </c>
      <c r="G216">
        <v>2592.33</v>
      </c>
      <c r="H216">
        <v>3346.15</v>
      </c>
      <c r="I216">
        <v>3608.78</v>
      </c>
      <c r="J216">
        <v>4610.03</v>
      </c>
      <c r="K216">
        <v>6218.95</v>
      </c>
      <c r="L216">
        <v>7790.64</v>
      </c>
      <c r="M216">
        <v>8299.17</v>
      </c>
      <c r="N216">
        <v>9288.2000000000007</v>
      </c>
      <c r="O216">
        <v>4616.07</v>
      </c>
      <c r="P216">
        <v>159.37</v>
      </c>
      <c r="Q216">
        <v>208.51</v>
      </c>
    </row>
    <row r="217" spans="1:17" x14ac:dyDescent="0.25">
      <c r="A217" t="s">
        <v>224</v>
      </c>
      <c r="B217">
        <v>193.61</v>
      </c>
      <c r="C217">
        <v>223.41</v>
      </c>
      <c r="D217">
        <v>336.01</v>
      </c>
      <c r="E217">
        <v>305.52</v>
      </c>
      <c r="F217">
        <v>417.88</v>
      </c>
      <c r="G217">
        <v>503.74</v>
      </c>
      <c r="H217">
        <v>821.64</v>
      </c>
      <c r="I217">
        <v>657.48</v>
      </c>
      <c r="J217">
        <v>738.72</v>
      </c>
      <c r="K217">
        <v>865.32</v>
      </c>
      <c r="L217">
        <v>998.37</v>
      </c>
      <c r="M217">
        <v>1105.7</v>
      </c>
      <c r="N217">
        <v>1368.15</v>
      </c>
      <c r="O217">
        <v>1648.84</v>
      </c>
      <c r="P217">
        <v>1913.4</v>
      </c>
      <c r="Q217">
        <v>2207.7800000000002</v>
      </c>
    </row>
    <row r="218" spans="1:17" x14ac:dyDescent="0.25">
      <c r="A218" t="s">
        <v>225</v>
      </c>
      <c r="B218">
        <v>3690.63</v>
      </c>
      <c r="C218">
        <v>1360.74</v>
      </c>
      <c r="D218">
        <v>1699.93</v>
      </c>
      <c r="E218">
        <v>1979.89</v>
      </c>
      <c r="F218">
        <v>2523.3000000000002</v>
      </c>
      <c r="G218">
        <v>3623.29</v>
      </c>
      <c r="H218">
        <v>2197.42</v>
      </c>
      <c r="I218">
        <v>2448.19</v>
      </c>
      <c r="J218">
        <v>3203.95</v>
      </c>
      <c r="K218">
        <v>3326.69</v>
      </c>
      <c r="L218">
        <v>3379.92</v>
      </c>
      <c r="M218">
        <v>3643.53</v>
      </c>
      <c r="N218">
        <v>4210.47</v>
      </c>
      <c r="O218">
        <v>4558.18</v>
      </c>
      <c r="P218">
        <v>3504.33</v>
      </c>
      <c r="Q218">
        <v>3583.57</v>
      </c>
    </row>
    <row r="219" spans="1:17" x14ac:dyDescent="0.25">
      <c r="A219" t="s">
        <v>534</v>
      </c>
      <c r="C219">
        <v>9.73</v>
      </c>
      <c r="D219">
        <v>22.91</v>
      </c>
      <c r="E219">
        <v>49.52</v>
      </c>
      <c r="F219">
        <v>286.72000000000003</v>
      </c>
      <c r="G219">
        <v>672.44</v>
      </c>
      <c r="H219">
        <v>494.4</v>
      </c>
      <c r="I219">
        <v>698.36</v>
      </c>
      <c r="J219">
        <v>799.88</v>
      </c>
      <c r="K219">
        <v>639.11</v>
      </c>
      <c r="L219">
        <v>551.73</v>
      </c>
      <c r="M219">
        <v>88.67</v>
      </c>
      <c r="N219">
        <v>110.05</v>
      </c>
      <c r="O219">
        <v>211.41</v>
      </c>
      <c r="P219">
        <v>192.35</v>
      </c>
      <c r="Q219">
        <v>253</v>
      </c>
    </row>
    <row r="220" spans="1:17" x14ac:dyDescent="0.25">
      <c r="A220" t="s">
        <v>535</v>
      </c>
      <c r="C220">
        <v>6.02</v>
      </c>
      <c r="D220">
        <v>8.4700000000000006</v>
      </c>
      <c r="E220">
        <v>21.15</v>
      </c>
      <c r="F220">
        <v>187.39</v>
      </c>
      <c r="G220">
        <v>249.9</v>
      </c>
      <c r="H220">
        <v>234.7</v>
      </c>
      <c r="I220">
        <v>948.26</v>
      </c>
      <c r="J220">
        <v>1703.15</v>
      </c>
      <c r="K220">
        <v>2912.08</v>
      </c>
      <c r="L220">
        <v>3567.92</v>
      </c>
      <c r="M220">
        <v>3722.31</v>
      </c>
      <c r="N220">
        <v>3884.03</v>
      </c>
      <c r="O220">
        <v>5064.88</v>
      </c>
      <c r="P220">
        <v>4560.0200000000004</v>
      </c>
      <c r="Q220">
        <v>5122.3999999999996</v>
      </c>
    </row>
    <row r="221" spans="1:17" x14ac:dyDescent="0.25">
      <c r="A221" t="s">
        <v>226</v>
      </c>
      <c r="F221">
        <v>11.39</v>
      </c>
      <c r="G221">
        <v>41.3</v>
      </c>
      <c r="H221">
        <v>71.56</v>
      </c>
      <c r="I221">
        <v>78.92</v>
      </c>
      <c r="J221">
        <v>373.36</v>
      </c>
      <c r="K221">
        <v>1452.93</v>
      </c>
      <c r="L221">
        <v>2245.89</v>
      </c>
      <c r="M221">
        <v>2528.41</v>
      </c>
      <c r="N221">
        <v>2200.8200000000002</v>
      </c>
      <c r="O221">
        <v>3166.89</v>
      </c>
      <c r="P221">
        <v>3644.92</v>
      </c>
      <c r="Q221">
        <v>3326.48</v>
      </c>
    </row>
    <row r="222" spans="1:17" x14ac:dyDescent="0.25">
      <c r="A222" t="s">
        <v>227</v>
      </c>
      <c r="B222">
        <v>11221.26</v>
      </c>
      <c r="C222">
        <v>12293.48</v>
      </c>
      <c r="D222">
        <v>15044.7</v>
      </c>
      <c r="E222">
        <v>16611.54</v>
      </c>
      <c r="F222">
        <v>20007.43</v>
      </c>
      <c r="G222">
        <v>22131.919999999998</v>
      </c>
      <c r="H222">
        <v>23827.27</v>
      </c>
      <c r="I222">
        <v>27062.55</v>
      </c>
      <c r="J222">
        <v>31443.08</v>
      </c>
      <c r="K222">
        <v>36083.919999999998</v>
      </c>
      <c r="L222">
        <v>43147.839999999997</v>
      </c>
      <c r="M222">
        <v>48373.71</v>
      </c>
      <c r="N222">
        <v>52086.32</v>
      </c>
      <c r="O222">
        <v>53850.8</v>
      </c>
      <c r="P222">
        <v>57534.19</v>
      </c>
      <c r="Q222">
        <v>47191.02</v>
      </c>
    </row>
    <row r="223" spans="1:17" x14ac:dyDescent="0.25">
      <c r="A223" t="s">
        <v>228</v>
      </c>
      <c r="B223">
        <v>311.20999999999998</v>
      </c>
      <c r="C223">
        <v>570.33000000000004</v>
      </c>
      <c r="D223">
        <v>569.69000000000005</v>
      </c>
      <c r="E223">
        <v>492.94</v>
      </c>
      <c r="F223">
        <v>502.2</v>
      </c>
      <c r="G223">
        <v>750.07</v>
      </c>
      <c r="H223">
        <v>965.01</v>
      </c>
      <c r="I223">
        <v>972.89</v>
      </c>
      <c r="J223">
        <v>1104.92</v>
      </c>
      <c r="K223">
        <v>1290.07</v>
      </c>
      <c r="L223">
        <v>1314.51</v>
      </c>
      <c r="M223">
        <v>1278.93</v>
      </c>
      <c r="N223">
        <v>1472.25</v>
      </c>
      <c r="O223">
        <v>2760.36</v>
      </c>
      <c r="P223">
        <v>2943.98</v>
      </c>
      <c r="Q223">
        <v>1907.16</v>
      </c>
    </row>
    <row r="224" spans="1:17" x14ac:dyDescent="0.25">
      <c r="A224" t="s">
        <v>229</v>
      </c>
      <c r="B224">
        <v>1868.82</v>
      </c>
      <c r="C224">
        <v>1317.71</v>
      </c>
      <c r="D224">
        <v>1455.45</v>
      </c>
      <c r="E224">
        <v>1885.53</v>
      </c>
      <c r="F224">
        <v>1956.15</v>
      </c>
      <c r="G224">
        <v>1379.56</v>
      </c>
      <c r="H224">
        <v>1787.56</v>
      </c>
      <c r="I224">
        <v>4779.5200000000004</v>
      </c>
      <c r="J224">
        <v>2220.64</v>
      </c>
      <c r="K224">
        <v>1023.73</v>
      </c>
      <c r="L224">
        <v>1127.3399999999999</v>
      </c>
      <c r="M224">
        <v>808.66</v>
      </c>
      <c r="N224">
        <v>870.65</v>
      </c>
      <c r="O224">
        <v>1853.04</v>
      </c>
      <c r="P224">
        <v>2098.13</v>
      </c>
      <c r="Q224">
        <v>1812.13</v>
      </c>
    </row>
    <row r="225" spans="1:17" x14ac:dyDescent="0.25">
      <c r="A225" t="s">
        <v>230</v>
      </c>
      <c r="B225">
        <v>1148.53</v>
      </c>
      <c r="C225">
        <v>1280.9000000000001</v>
      </c>
      <c r="D225">
        <v>1465.71</v>
      </c>
      <c r="E225">
        <v>1846.27</v>
      </c>
      <c r="F225">
        <v>2623.04</v>
      </c>
      <c r="G225">
        <v>3680.55</v>
      </c>
      <c r="H225">
        <v>3826.63</v>
      </c>
      <c r="I225">
        <v>4268.54</v>
      </c>
      <c r="J225">
        <v>4013.67</v>
      </c>
      <c r="K225">
        <v>4741.83</v>
      </c>
      <c r="L225">
        <v>5231.55</v>
      </c>
      <c r="M225">
        <v>5128.75</v>
      </c>
      <c r="N225">
        <v>5028.58</v>
      </c>
      <c r="O225">
        <v>4843.95</v>
      </c>
      <c r="P225">
        <v>5794.04</v>
      </c>
      <c r="Q225">
        <v>5370.32</v>
      </c>
    </row>
    <row r="226" spans="1:17" x14ac:dyDescent="0.25">
      <c r="A226" t="s">
        <v>231</v>
      </c>
      <c r="B226">
        <v>248.16</v>
      </c>
      <c r="C226">
        <v>298.97000000000003</v>
      </c>
      <c r="D226">
        <v>364.49</v>
      </c>
      <c r="E226">
        <v>376.95</v>
      </c>
      <c r="F226">
        <v>568.13</v>
      </c>
      <c r="G226">
        <v>472.82</v>
      </c>
      <c r="H226">
        <v>421.25</v>
      </c>
      <c r="I226">
        <v>304.67</v>
      </c>
      <c r="J226">
        <v>393.46</v>
      </c>
      <c r="K226">
        <v>427.01</v>
      </c>
      <c r="L226">
        <v>442.98</v>
      </c>
      <c r="M226">
        <v>473.03</v>
      </c>
      <c r="N226">
        <v>509.37</v>
      </c>
      <c r="O226">
        <v>471.87</v>
      </c>
      <c r="P226">
        <v>391.16</v>
      </c>
      <c r="Q226">
        <v>418.06</v>
      </c>
    </row>
    <row r="227" spans="1:17" x14ac:dyDescent="0.25">
      <c r="A227" t="s">
        <v>232</v>
      </c>
      <c r="E227">
        <v>3.37</v>
      </c>
      <c r="F227">
        <v>113.66</v>
      </c>
      <c r="G227">
        <v>177.6</v>
      </c>
      <c r="H227">
        <v>183.17</v>
      </c>
      <c r="I227">
        <v>179.13</v>
      </c>
      <c r="J227">
        <v>334.06</v>
      </c>
      <c r="K227">
        <v>804.05</v>
      </c>
      <c r="L227">
        <v>4728.22</v>
      </c>
      <c r="M227">
        <v>5785.21</v>
      </c>
      <c r="N227">
        <v>7294.76</v>
      </c>
      <c r="O227">
        <v>8954.4699999999993</v>
      </c>
      <c r="P227">
        <v>11400.7</v>
      </c>
      <c r="Q227">
        <v>13977.53</v>
      </c>
    </row>
    <row r="228" spans="1:17" x14ac:dyDescent="0.25">
      <c r="A228" t="s">
        <v>234</v>
      </c>
      <c r="F228">
        <v>27.07</v>
      </c>
      <c r="G228">
        <v>648.88</v>
      </c>
      <c r="H228">
        <v>140.6</v>
      </c>
      <c r="I228">
        <v>141.66999999999999</v>
      </c>
      <c r="J228">
        <v>174.19</v>
      </c>
      <c r="K228">
        <v>222.72</v>
      </c>
      <c r="L228">
        <v>588.76</v>
      </c>
      <c r="M228">
        <v>388.52</v>
      </c>
      <c r="N228">
        <v>331.78</v>
      </c>
      <c r="O228">
        <v>425.88</v>
      </c>
      <c r="P228">
        <v>425.52</v>
      </c>
      <c r="Q228">
        <v>383.2</v>
      </c>
    </row>
    <row r="229" spans="1:17" x14ac:dyDescent="0.25">
      <c r="A229" t="s">
        <v>235</v>
      </c>
      <c r="C229">
        <v>69.510000000000005</v>
      </c>
      <c r="D229">
        <v>114.86</v>
      </c>
      <c r="E229">
        <v>317.98</v>
      </c>
      <c r="F229">
        <v>446.6</v>
      </c>
      <c r="G229">
        <v>628.66</v>
      </c>
      <c r="H229">
        <v>403.27</v>
      </c>
      <c r="I229">
        <v>345.24</v>
      </c>
      <c r="J229">
        <v>341.43</v>
      </c>
      <c r="K229">
        <v>170.86</v>
      </c>
      <c r="L229">
        <v>162.41999999999999</v>
      </c>
      <c r="M229">
        <v>168.67</v>
      </c>
      <c r="N229">
        <v>208.25</v>
      </c>
      <c r="O229">
        <v>104.52</v>
      </c>
      <c r="P229">
        <v>151.93</v>
      </c>
      <c r="Q229">
        <v>207.34</v>
      </c>
    </row>
    <row r="230" spans="1:17" x14ac:dyDescent="0.25">
      <c r="A230" t="s">
        <v>236</v>
      </c>
      <c r="B230">
        <v>3064.58</v>
      </c>
      <c r="C230">
        <v>3447.72</v>
      </c>
      <c r="D230">
        <v>3443.85</v>
      </c>
      <c r="E230">
        <v>3972.06</v>
      </c>
      <c r="F230">
        <v>5108.7</v>
      </c>
      <c r="G230">
        <v>6444.43</v>
      </c>
      <c r="H230">
        <v>7989.32</v>
      </c>
      <c r="I230">
        <v>9140.69</v>
      </c>
      <c r="J230">
        <v>10750.65</v>
      </c>
      <c r="K230">
        <v>13425.37</v>
      </c>
      <c r="L230">
        <v>15218.1</v>
      </c>
      <c r="M230">
        <v>16628.02</v>
      </c>
      <c r="N230">
        <v>17290.150000000001</v>
      </c>
      <c r="O230">
        <v>18406.87</v>
      </c>
      <c r="P230">
        <v>18278.07</v>
      </c>
      <c r="Q230">
        <v>19791.8</v>
      </c>
    </row>
    <row r="231" spans="1:17" x14ac:dyDescent="0.25">
      <c r="A231" t="s">
        <v>237</v>
      </c>
      <c r="G231">
        <v>7.28</v>
      </c>
      <c r="H231">
        <v>13.51</v>
      </c>
      <c r="I231">
        <v>22.08</v>
      </c>
      <c r="J231">
        <v>41.05</v>
      </c>
      <c r="K231">
        <v>71.08</v>
      </c>
      <c r="L231">
        <v>138.51</v>
      </c>
      <c r="M231">
        <v>174.53</v>
      </c>
      <c r="N231">
        <v>177.3</v>
      </c>
      <c r="O231">
        <v>201</v>
      </c>
      <c r="P231">
        <v>232.99</v>
      </c>
      <c r="Q231">
        <v>258.55</v>
      </c>
    </row>
    <row r="232" spans="1:17" x14ac:dyDescent="0.25">
      <c r="A232" t="s">
        <v>238</v>
      </c>
      <c r="B232">
        <v>657.57</v>
      </c>
      <c r="C232">
        <v>770.16</v>
      </c>
      <c r="D232">
        <v>952.21</v>
      </c>
      <c r="E232">
        <v>1189.42</v>
      </c>
      <c r="F232">
        <v>1653.26</v>
      </c>
      <c r="G232">
        <v>1838.55</v>
      </c>
      <c r="H232">
        <v>1748.78</v>
      </c>
      <c r="I232">
        <v>1609.72</v>
      </c>
      <c r="J232">
        <v>1772.51</v>
      </c>
      <c r="K232">
        <v>1920.1</v>
      </c>
      <c r="L232">
        <v>1979.87</v>
      </c>
      <c r="M232">
        <v>2023.93</v>
      </c>
      <c r="N232">
        <v>2155.0500000000002</v>
      </c>
      <c r="O232">
        <v>2403.15</v>
      </c>
      <c r="P232">
        <v>2557.89</v>
      </c>
      <c r="Q232">
        <v>2665.77</v>
      </c>
    </row>
    <row r="233" spans="1:17" x14ac:dyDescent="0.25">
      <c r="A233" t="s">
        <v>239</v>
      </c>
      <c r="B233">
        <v>125990.68</v>
      </c>
      <c r="C233">
        <v>137586.32999999999</v>
      </c>
      <c r="D233">
        <v>158139.42000000001</v>
      </c>
      <c r="E233">
        <v>201908.8</v>
      </c>
      <c r="F233">
        <v>244282.82</v>
      </c>
      <c r="G233">
        <v>274697.49</v>
      </c>
      <c r="H233">
        <v>334877.3</v>
      </c>
      <c r="I233">
        <v>298609.68</v>
      </c>
      <c r="J233">
        <v>361863.92</v>
      </c>
      <c r="K233">
        <v>431220.29</v>
      </c>
      <c r="L233">
        <v>479509.59</v>
      </c>
      <c r="M233">
        <v>543959.6</v>
      </c>
      <c r="N233">
        <v>504340.33</v>
      </c>
      <c r="O233">
        <v>411997.39</v>
      </c>
      <c r="P233">
        <v>457537.74</v>
      </c>
      <c r="Q233">
        <v>520120.79</v>
      </c>
    </row>
    <row r="234" spans="1:17" x14ac:dyDescent="0.25">
      <c r="A234" t="s">
        <v>240</v>
      </c>
      <c r="B234">
        <v>4029.37</v>
      </c>
      <c r="C234">
        <v>4578.6099999999997</v>
      </c>
      <c r="D234">
        <v>4750.6000000000004</v>
      </c>
      <c r="E234">
        <v>5134.49</v>
      </c>
      <c r="F234">
        <v>6725.02</v>
      </c>
      <c r="G234">
        <v>8814.24</v>
      </c>
      <c r="H234">
        <v>11354.47</v>
      </c>
      <c r="I234">
        <v>11562.38</v>
      </c>
      <c r="J234">
        <v>13379.49</v>
      </c>
      <c r="K234">
        <v>19605.13</v>
      </c>
      <c r="L234">
        <v>22717.98</v>
      </c>
      <c r="M234">
        <v>25128.94</v>
      </c>
      <c r="N234">
        <v>26945.31</v>
      </c>
      <c r="O234">
        <v>26901.86</v>
      </c>
      <c r="P234">
        <v>23278.43</v>
      </c>
      <c r="Q234">
        <v>22421.35</v>
      </c>
    </row>
    <row r="235" spans="1:17" x14ac:dyDescent="0.25">
      <c r="A235" t="s">
        <v>536</v>
      </c>
      <c r="B235">
        <v>184.79</v>
      </c>
      <c r="C235">
        <v>163.96</v>
      </c>
      <c r="D235">
        <v>190.92</v>
      </c>
      <c r="E235">
        <v>237.71</v>
      </c>
      <c r="F235">
        <v>286.48</v>
      </c>
      <c r="G235">
        <v>303.61</v>
      </c>
      <c r="H235">
        <v>293.74</v>
      </c>
      <c r="I235">
        <v>403.34</v>
      </c>
      <c r="J235">
        <v>708.58</v>
      </c>
      <c r="K235">
        <v>804.23</v>
      </c>
      <c r="L235">
        <v>1193.48</v>
      </c>
      <c r="M235">
        <v>1463.78</v>
      </c>
      <c r="N235">
        <v>1687.19</v>
      </c>
      <c r="O235">
        <v>2049.71</v>
      </c>
      <c r="P235">
        <v>2088.33</v>
      </c>
      <c r="Q235">
        <v>1808.29</v>
      </c>
    </row>
    <row r="236" spans="1:17" x14ac:dyDescent="0.25">
      <c r="A236" t="s">
        <v>537</v>
      </c>
      <c r="B236">
        <v>149.25</v>
      </c>
      <c r="C236">
        <v>181.29</v>
      </c>
      <c r="D236">
        <v>220.58</v>
      </c>
      <c r="E236">
        <v>280.77999999999997</v>
      </c>
      <c r="F236">
        <v>353.46</v>
      </c>
      <c r="G236">
        <v>278.97000000000003</v>
      </c>
      <c r="H236">
        <v>367.14</v>
      </c>
      <c r="I236">
        <v>418.28</v>
      </c>
      <c r="J236">
        <v>492.05</v>
      </c>
      <c r="K236">
        <v>578.47</v>
      </c>
      <c r="L236">
        <v>643.13</v>
      </c>
      <c r="M236">
        <v>744.41</v>
      </c>
      <c r="N236">
        <v>869.95</v>
      </c>
      <c r="O236">
        <v>1008.92</v>
      </c>
      <c r="P236">
        <v>1108.77</v>
      </c>
      <c r="Q236">
        <v>1049.73</v>
      </c>
    </row>
    <row r="237" spans="1:17" x14ac:dyDescent="0.25">
      <c r="A237" t="s">
        <v>242</v>
      </c>
      <c r="B237">
        <v>356.71</v>
      </c>
      <c r="C237">
        <v>500.41</v>
      </c>
      <c r="D237">
        <v>536.02</v>
      </c>
      <c r="E237">
        <v>614.91</v>
      </c>
      <c r="F237">
        <v>723.98</v>
      </c>
      <c r="G237">
        <v>840.38</v>
      </c>
      <c r="H237">
        <v>995.99</v>
      </c>
      <c r="I237">
        <v>1243.75</v>
      </c>
      <c r="J237">
        <v>1976.4</v>
      </c>
      <c r="K237">
        <v>2820.9</v>
      </c>
      <c r="L237">
        <v>3739.29</v>
      </c>
      <c r="M237">
        <v>4345.24</v>
      </c>
      <c r="N237">
        <v>4095.13</v>
      </c>
      <c r="O237">
        <v>4094.1</v>
      </c>
      <c r="P237">
        <v>4287.7299999999996</v>
      </c>
      <c r="Q237">
        <v>5173.7</v>
      </c>
    </row>
    <row r="238" spans="1:17" x14ac:dyDescent="0.25">
      <c r="A238" t="s">
        <v>243</v>
      </c>
      <c r="B238">
        <v>1001.24</v>
      </c>
      <c r="C238">
        <v>1340.53</v>
      </c>
      <c r="D238">
        <v>1391.47</v>
      </c>
      <c r="E238">
        <v>1418.72</v>
      </c>
      <c r="F238">
        <v>1815.99</v>
      </c>
      <c r="G238">
        <v>2178.92</v>
      </c>
      <c r="H238">
        <v>2799.44</v>
      </c>
      <c r="I238">
        <v>3294.76</v>
      </c>
      <c r="J238">
        <v>4305.88</v>
      </c>
      <c r="K238">
        <v>6372.01</v>
      </c>
      <c r="L238">
        <v>8346.19</v>
      </c>
      <c r="M238">
        <v>10144.07</v>
      </c>
      <c r="N238">
        <v>12308.32</v>
      </c>
      <c r="O238">
        <v>15168.71</v>
      </c>
      <c r="P238">
        <v>18577.169999999998</v>
      </c>
      <c r="Q238">
        <v>22030.86</v>
      </c>
    </row>
    <row r="239" spans="1:17" x14ac:dyDescent="0.25">
      <c r="A239" t="s">
        <v>244</v>
      </c>
      <c r="K239">
        <v>0.02</v>
      </c>
      <c r="L239">
        <v>2.0299999999999998</v>
      </c>
      <c r="M239">
        <v>11.19</v>
      </c>
      <c r="N239">
        <v>29.63</v>
      </c>
      <c r="O239">
        <v>63.95</v>
      </c>
      <c r="P239">
        <v>91.05</v>
      </c>
      <c r="Q239">
        <v>337.49</v>
      </c>
    </row>
    <row r="240" spans="1:17" x14ac:dyDescent="0.25">
      <c r="A240" t="s">
        <v>245</v>
      </c>
      <c r="E240">
        <v>93.17</v>
      </c>
      <c r="F240">
        <v>165.11</v>
      </c>
      <c r="G240">
        <v>239.66</v>
      </c>
      <c r="H240">
        <v>273.8</v>
      </c>
      <c r="I240">
        <v>264.23</v>
      </c>
      <c r="J240">
        <v>327.45999999999998</v>
      </c>
      <c r="K240">
        <v>416.57</v>
      </c>
      <c r="L240">
        <v>483.76</v>
      </c>
      <c r="M240">
        <v>549.12</v>
      </c>
      <c r="N240">
        <v>722.44</v>
      </c>
      <c r="O240">
        <v>845.62</v>
      </c>
      <c r="P240">
        <v>943.36</v>
      </c>
      <c r="Q240">
        <v>1012.59</v>
      </c>
    </row>
    <row r="241" spans="1:17" x14ac:dyDescent="0.25">
      <c r="A241" t="s">
        <v>246</v>
      </c>
      <c r="B241">
        <v>3741.14</v>
      </c>
      <c r="C241">
        <v>4888.7700000000004</v>
      </c>
      <c r="D241">
        <v>7034</v>
      </c>
      <c r="E241">
        <v>9275</v>
      </c>
      <c r="F241">
        <v>13655</v>
      </c>
      <c r="G241">
        <v>16623</v>
      </c>
      <c r="H241">
        <v>21478</v>
      </c>
      <c r="I241">
        <v>22426</v>
      </c>
      <c r="J241">
        <v>26532</v>
      </c>
      <c r="K241">
        <v>33661</v>
      </c>
      <c r="L241">
        <v>39065</v>
      </c>
      <c r="M241">
        <v>46936</v>
      </c>
      <c r="N241">
        <v>51210</v>
      </c>
      <c r="O241">
        <v>57365</v>
      </c>
      <c r="P241">
        <v>62893</v>
      </c>
      <c r="Q241">
        <v>66334</v>
      </c>
    </row>
    <row r="242" spans="1:17" x14ac:dyDescent="0.25">
      <c r="A242" t="s">
        <v>247</v>
      </c>
      <c r="B242">
        <v>16.61</v>
      </c>
      <c r="C242">
        <v>31.67</v>
      </c>
      <c r="D242">
        <v>64.72</v>
      </c>
      <c r="E242">
        <v>110.13</v>
      </c>
      <c r="F242">
        <v>163.77000000000001</v>
      </c>
      <c r="G242">
        <v>219.7</v>
      </c>
      <c r="H242">
        <v>243.63</v>
      </c>
      <c r="I242">
        <v>260.08</v>
      </c>
      <c r="J242">
        <v>350.13</v>
      </c>
      <c r="K242">
        <v>428.27</v>
      </c>
      <c r="L242">
        <v>771.74</v>
      </c>
      <c r="M242">
        <v>880.52</v>
      </c>
      <c r="N242">
        <v>967.5</v>
      </c>
      <c r="O242">
        <v>1183.24</v>
      </c>
      <c r="P242">
        <v>1232.68</v>
      </c>
      <c r="Q242">
        <v>1419.37</v>
      </c>
    </row>
    <row r="243" spans="1:17" x14ac:dyDescent="0.25">
      <c r="A243" t="s">
        <v>248</v>
      </c>
      <c r="I243">
        <v>7.86</v>
      </c>
      <c r="J243">
        <v>73.5</v>
      </c>
      <c r="K243">
        <v>622.89</v>
      </c>
      <c r="L243">
        <v>1005.18</v>
      </c>
      <c r="M243">
        <v>1416.49</v>
      </c>
      <c r="N243">
        <v>2558.23</v>
      </c>
      <c r="O243">
        <v>3987.06</v>
      </c>
      <c r="P243">
        <v>2983.7</v>
      </c>
      <c r="Q243">
        <v>248.18</v>
      </c>
    </row>
    <row r="244" spans="1:17" x14ac:dyDescent="0.25">
      <c r="A244" t="s">
        <v>538</v>
      </c>
      <c r="N244">
        <v>475.15</v>
      </c>
      <c r="O244">
        <v>563.57000000000005</v>
      </c>
      <c r="P244">
        <v>548.45000000000005</v>
      </c>
      <c r="Q244">
        <v>702.81</v>
      </c>
    </row>
    <row r="245" spans="1:17" x14ac:dyDescent="0.25">
      <c r="A245" t="s">
        <v>249</v>
      </c>
      <c r="F245">
        <v>0.32</v>
      </c>
      <c r="G245">
        <v>220.23</v>
      </c>
      <c r="H245">
        <v>1151.68</v>
      </c>
      <c r="I245">
        <v>2671.84</v>
      </c>
      <c r="J245">
        <v>3976.55</v>
      </c>
      <c r="K245">
        <v>5817.38</v>
      </c>
      <c r="L245">
        <v>9941.34</v>
      </c>
      <c r="M245">
        <v>12084.14</v>
      </c>
      <c r="N245">
        <v>14756.05</v>
      </c>
      <c r="O245">
        <v>17011.650000000001</v>
      </c>
      <c r="P245">
        <v>19393.830000000002</v>
      </c>
      <c r="Q245">
        <v>23975.26</v>
      </c>
    </row>
    <row r="246" spans="1:17" x14ac:dyDescent="0.25">
      <c r="A246" t="s">
        <v>250</v>
      </c>
      <c r="B246">
        <v>527.91999999999996</v>
      </c>
      <c r="C246">
        <v>680.45</v>
      </c>
      <c r="D246">
        <v>745.92</v>
      </c>
      <c r="E246">
        <v>824.02</v>
      </c>
      <c r="F246">
        <v>1003.17</v>
      </c>
      <c r="G246">
        <v>1169.29</v>
      </c>
      <c r="H246">
        <v>1352.85</v>
      </c>
      <c r="I246">
        <v>1643.16</v>
      </c>
      <c r="J246">
        <v>1982.91</v>
      </c>
      <c r="K246">
        <v>2397.79</v>
      </c>
      <c r="L246">
        <v>2847.32</v>
      </c>
      <c r="M246">
        <v>3318</v>
      </c>
      <c r="N246">
        <v>3178.29</v>
      </c>
      <c r="O246">
        <v>2889.33</v>
      </c>
      <c r="P246">
        <v>3214.78</v>
      </c>
      <c r="Q246">
        <v>3277.25</v>
      </c>
    </row>
    <row r="247" spans="1:17" x14ac:dyDescent="0.25">
      <c r="A247" t="s">
        <v>252</v>
      </c>
      <c r="B247">
        <v>301.54000000000002</v>
      </c>
      <c r="C247">
        <v>326.57</v>
      </c>
      <c r="D247">
        <v>384.67</v>
      </c>
      <c r="E247">
        <v>493.26</v>
      </c>
      <c r="F247">
        <v>559.72</v>
      </c>
      <c r="G247">
        <v>591.38</v>
      </c>
      <c r="H247">
        <v>752.36</v>
      </c>
      <c r="I247">
        <v>694.68</v>
      </c>
      <c r="J247">
        <v>818.75</v>
      </c>
      <c r="K247">
        <v>1482.96</v>
      </c>
      <c r="L247">
        <v>852.78</v>
      </c>
      <c r="M247">
        <v>1012.4</v>
      </c>
      <c r="N247">
        <v>1086.46</v>
      </c>
      <c r="O247">
        <v>1220.6300000000001</v>
      </c>
      <c r="P247">
        <v>1248.21</v>
      </c>
      <c r="Q247">
        <v>1311.19</v>
      </c>
    </row>
    <row r="248" spans="1:17" x14ac:dyDescent="0.25">
      <c r="A248" t="s">
        <v>253</v>
      </c>
      <c r="C248">
        <v>0.71</v>
      </c>
      <c r="D248">
        <v>432.85</v>
      </c>
      <c r="E248">
        <v>1118.07</v>
      </c>
      <c r="F248">
        <v>1558.5</v>
      </c>
      <c r="G248">
        <v>1836.05</v>
      </c>
      <c r="H248">
        <v>1893.51</v>
      </c>
      <c r="I248">
        <v>2275.17</v>
      </c>
      <c r="J248">
        <v>2425.9699999999998</v>
      </c>
      <c r="K248">
        <v>2939.28</v>
      </c>
      <c r="L248">
        <v>3399.64</v>
      </c>
      <c r="M248">
        <v>3269.45</v>
      </c>
      <c r="N248">
        <v>3930.68</v>
      </c>
      <c r="O248">
        <v>4195.3</v>
      </c>
      <c r="P248">
        <v>4486.43</v>
      </c>
      <c r="Q248">
        <v>4885.83</v>
      </c>
    </row>
    <row r="249" spans="1:17" x14ac:dyDescent="0.25">
      <c r="A249" t="s">
        <v>254</v>
      </c>
      <c r="B249">
        <v>491.08</v>
      </c>
      <c r="C249">
        <v>752.71</v>
      </c>
      <c r="D249">
        <v>636.37</v>
      </c>
      <c r="E249">
        <v>711.25</v>
      </c>
      <c r="F249">
        <v>986.04</v>
      </c>
      <c r="G249">
        <v>1347.61</v>
      </c>
      <c r="H249">
        <v>1440.29</v>
      </c>
      <c r="I249">
        <v>1688.08</v>
      </c>
      <c r="J249">
        <v>1530.61</v>
      </c>
      <c r="K249">
        <v>1990.76</v>
      </c>
      <c r="L249">
        <v>2364.37</v>
      </c>
      <c r="M249">
        <v>2342.13</v>
      </c>
      <c r="N249">
        <v>2607.9899999999998</v>
      </c>
      <c r="O249">
        <v>3016.02</v>
      </c>
      <c r="P249">
        <v>3340.4</v>
      </c>
      <c r="Q249">
        <v>3592.16</v>
      </c>
    </row>
    <row r="250" spans="1:17" x14ac:dyDescent="0.25">
      <c r="A250" t="s">
        <v>255</v>
      </c>
      <c r="B250">
        <v>2392.3200000000002</v>
      </c>
      <c r="C250">
        <v>2073.6999999999998</v>
      </c>
      <c r="D250">
        <v>2285.96</v>
      </c>
      <c r="E250">
        <v>2430.35</v>
      </c>
      <c r="F250">
        <v>3013.63</v>
      </c>
      <c r="G250">
        <v>3252.76</v>
      </c>
      <c r="H250">
        <v>5554.56</v>
      </c>
      <c r="I250">
        <v>4001.74</v>
      </c>
      <c r="J250">
        <v>5282.58</v>
      </c>
      <c r="K250">
        <v>6070.96</v>
      </c>
      <c r="L250">
        <v>6040.04</v>
      </c>
      <c r="M250">
        <v>6577.73</v>
      </c>
      <c r="N250">
        <v>6799.48</v>
      </c>
      <c r="O250">
        <v>6532.63</v>
      </c>
      <c r="P250">
        <v>6775.22</v>
      </c>
      <c r="Q250">
        <v>6610.95</v>
      </c>
    </row>
    <row r="251" spans="1:17" x14ac:dyDescent="0.25">
      <c r="A251" t="s">
        <v>539</v>
      </c>
      <c r="E251">
        <v>23.02</v>
      </c>
      <c r="F251">
        <v>113.36</v>
      </c>
      <c r="G251">
        <v>217.02</v>
      </c>
      <c r="H251">
        <v>413.62</v>
      </c>
      <c r="I251">
        <v>770.12</v>
      </c>
      <c r="J251">
        <v>956.28</v>
      </c>
      <c r="K251">
        <v>938.58</v>
      </c>
      <c r="L251">
        <v>1009.99</v>
      </c>
      <c r="M251">
        <v>1197.94</v>
      </c>
      <c r="N251">
        <v>1356.8</v>
      </c>
      <c r="O251">
        <v>1426.09</v>
      </c>
      <c r="P251">
        <v>1635.36</v>
      </c>
      <c r="Q251">
        <v>2079.25</v>
      </c>
    </row>
    <row r="252" spans="1:17" x14ac:dyDescent="0.25">
      <c r="A252" t="s">
        <v>256</v>
      </c>
      <c r="B252">
        <v>0.79</v>
      </c>
      <c r="C252">
        <v>4.29</v>
      </c>
      <c r="D252">
        <v>13.76</v>
      </c>
      <c r="E252">
        <v>18.22</v>
      </c>
      <c r="F252">
        <v>39.39</v>
      </c>
      <c r="G252">
        <v>1772.56</v>
      </c>
      <c r="H252">
        <v>24.56</v>
      </c>
      <c r="I252">
        <v>96.4</v>
      </c>
      <c r="J252">
        <v>44.12</v>
      </c>
      <c r="K252">
        <v>63.3</v>
      </c>
      <c r="L252">
        <v>56.19</v>
      </c>
      <c r="M252">
        <v>87.16</v>
      </c>
      <c r="N252">
        <v>104.55</v>
      </c>
      <c r="O252">
        <v>157.78</v>
      </c>
      <c r="P252">
        <v>163.54</v>
      </c>
      <c r="Q252">
        <v>245.28</v>
      </c>
    </row>
    <row r="253" spans="1:17" x14ac:dyDescent="0.25">
      <c r="A253" t="s">
        <v>257</v>
      </c>
      <c r="B253">
        <v>522.42999999999995</v>
      </c>
      <c r="C253">
        <v>639.08000000000004</v>
      </c>
      <c r="D253">
        <v>493.67</v>
      </c>
      <c r="E253">
        <v>548.88</v>
      </c>
      <c r="F253">
        <v>817.37</v>
      </c>
      <c r="G253">
        <v>1604.71</v>
      </c>
      <c r="H253">
        <v>1593.98</v>
      </c>
      <c r="I253">
        <v>2441.0300000000002</v>
      </c>
      <c r="J253">
        <v>3981.15</v>
      </c>
      <c r="K253">
        <v>5130.4399999999996</v>
      </c>
      <c r="L253">
        <v>6704.56</v>
      </c>
      <c r="M253">
        <v>6065.4</v>
      </c>
      <c r="N253">
        <v>6627.38</v>
      </c>
      <c r="O253">
        <v>6266.97</v>
      </c>
      <c r="P253">
        <v>4369.5200000000004</v>
      </c>
      <c r="Q253">
        <v>4705.76</v>
      </c>
    </row>
    <row r="254" spans="1:17" x14ac:dyDescent="0.25">
      <c r="A254" t="s">
        <v>258</v>
      </c>
      <c r="B254">
        <v>3108.22</v>
      </c>
      <c r="C254">
        <v>4027.18</v>
      </c>
      <c r="D254">
        <v>7082.26</v>
      </c>
      <c r="E254">
        <v>7268.67</v>
      </c>
      <c r="F254">
        <v>9465.91</v>
      </c>
      <c r="G254">
        <v>12940.45</v>
      </c>
      <c r="H254">
        <v>15478.42</v>
      </c>
      <c r="I254">
        <v>20027.580000000002</v>
      </c>
      <c r="J254">
        <v>25569.14</v>
      </c>
      <c r="K254">
        <v>34899.97</v>
      </c>
      <c r="L254">
        <v>39128.47</v>
      </c>
      <c r="M254">
        <v>49626.48</v>
      </c>
      <c r="N254">
        <v>51006.8</v>
      </c>
      <c r="O254">
        <v>41319.870000000003</v>
      </c>
      <c r="P254">
        <v>57330</v>
      </c>
      <c r="Q254">
        <v>66467</v>
      </c>
    </row>
    <row r="255" spans="1:17" x14ac:dyDescent="0.25">
      <c r="A255" t="s">
        <v>259</v>
      </c>
      <c r="B255">
        <v>258.01</v>
      </c>
      <c r="C255">
        <v>314.32</v>
      </c>
      <c r="D255">
        <v>377.37</v>
      </c>
      <c r="E255">
        <v>486.87</v>
      </c>
      <c r="F255">
        <v>631.51</v>
      </c>
      <c r="G255">
        <v>774.47</v>
      </c>
      <c r="H255">
        <v>846.66</v>
      </c>
      <c r="I255">
        <v>977.84</v>
      </c>
      <c r="J255">
        <v>1139.21</v>
      </c>
      <c r="K255">
        <v>1350.7</v>
      </c>
      <c r="L255">
        <v>1446.29</v>
      </c>
      <c r="M255">
        <v>1652.06</v>
      </c>
      <c r="N255">
        <v>1698.12</v>
      </c>
      <c r="O255">
        <v>1831.79</v>
      </c>
      <c r="P255">
        <v>1940.25</v>
      </c>
      <c r="Q255">
        <v>1925.44</v>
      </c>
    </row>
    <row r="256" spans="1:17" x14ac:dyDescent="0.25">
      <c r="A256" t="s">
        <v>260</v>
      </c>
      <c r="B256">
        <v>235.19</v>
      </c>
      <c r="C256">
        <v>241.99</v>
      </c>
      <c r="D256">
        <v>307.83999999999997</v>
      </c>
      <c r="E256">
        <v>220.66</v>
      </c>
      <c r="F256">
        <v>354.19</v>
      </c>
      <c r="G256">
        <v>464.91</v>
      </c>
      <c r="H256">
        <v>450.42</v>
      </c>
      <c r="I256">
        <v>480.09</v>
      </c>
      <c r="J256">
        <v>589.38</v>
      </c>
      <c r="K256">
        <v>755.39</v>
      </c>
      <c r="L256">
        <v>733.27</v>
      </c>
      <c r="M256">
        <v>793.48</v>
      </c>
      <c r="N256">
        <v>748.62</v>
      </c>
      <c r="O256">
        <v>703.87</v>
      </c>
      <c r="P256">
        <v>725.12</v>
      </c>
      <c r="Q256">
        <v>601.21</v>
      </c>
    </row>
    <row r="257" spans="1:17" x14ac:dyDescent="0.25">
      <c r="A257" t="s">
        <v>261</v>
      </c>
      <c r="B257">
        <v>463.45</v>
      </c>
      <c r="C257">
        <v>500.14</v>
      </c>
      <c r="D257">
        <v>644.76</v>
      </c>
      <c r="E257">
        <v>959.71</v>
      </c>
      <c r="F257">
        <v>1312.93</v>
      </c>
      <c r="G257">
        <v>1813.96</v>
      </c>
      <c r="H257">
        <v>2282.23</v>
      </c>
      <c r="I257">
        <v>2886.12</v>
      </c>
      <c r="J257">
        <v>3504.52</v>
      </c>
      <c r="K257">
        <v>3947.31</v>
      </c>
      <c r="L257">
        <v>3673.03</v>
      </c>
      <c r="M257">
        <v>4335.33</v>
      </c>
      <c r="N257">
        <v>4433.6000000000004</v>
      </c>
      <c r="O257">
        <v>4507.8599999999997</v>
      </c>
      <c r="P257">
        <v>3984.77</v>
      </c>
      <c r="Q257">
        <v>4421.1000000000004</v>
      </c>
    </row>
    <row r="258" spans="1:17" x14ac:dyDescent="0.25">
      <c r="A258" t="s">
        <v>262</v>
      </c>
      <c r="B258">
        <v>2767.27</v>
      </c>
      <c r="C258">
        <v>2736.14</v>
      </c>
      <c r="D258">
        <v>3089.71</v>
      </c>
      <c r="E258">
        <v>3908.93</v>
      </c>
      <c r="F258">
        <v>3830.79</v>
      </c>
      <c r="G258">
        <v>4615.74</v>
      </c>
      <c r="H258">
        <v>6496.89</v>
      </c>
      <c r="I258">
        <v>12084.08</v>
      </c>
      <c r="J258">
        <v>14421.48</v>
      </c>
      <c r="K258">
        <v>13678.79</v>
      </c>
      <c r="L258">
        <v>14188.08</v>
      </c>
      <c r="M258">
        <v>14362.48</v>
      </c>
      <c r="N258">
        <v>12341.43</v>
      </c>
      <c r="O258">
        <v>9405.15</v>
      </c>
      <c r="P258">
        <v>6765.53</v>
      </c>
      <c r="Q258">
        <v>7464.69</v>
      </c>
    </row>
    <row r="259" spans="1:17" x14ac:dyDescent="0.25">
      <c r="A259" t="s">
        <v>540</v>
      </c>
      <c r="B259">
        <v>301.33</v>
      </c>
      <c r="C259">
        <v>201.88</v>
      </c>
      <c r="D259">
        <v>306.82</v>
      </c>
      <c r="E259">
        <v>353.31</v>
      </c>
      <c r="F259">
        <v>412.42</v>
      </c>
      <c r="G259">
        <v>411.01</v>
      </c>
      <c r="H259">
        <v>346.34</v>
      </c>
      <c r="I259">
        <v>727.6</v>
      </c>
      <c r="J259">
        <v>851.89</v>
      </c>
      <c r="K259">
        <v>1703.25</v>
      </c>
      <c r="L259">
        <v>2313.5500000000002</v>
      </c>
      <c r="M259">
        <v>2750</v>
      </c>
      <c r="N259">
        <v>4066.92</v>
      </c>
      <c r="O259">
        <v>4056.3</v>
      </c>
      <c r="P259">
        <v>2879.43</v>
      </c>
      <c r="Q259">
        <v>3730.06</v>
      </c>
    </row>
    <row r="260" spans="1:17" x14ac:dyDescent="0.25">
      <c r="A260" t="s">
        <v>263</v>
      </c>
      <c r="B260">
        <v>1714.58</v>
      </c>
      <c r="C260">
        <v>1822.95</v>
      </c>
      <c r="D260">
        <v>1645.37</v>
      </c>
      <c r="E260">
        <v>1835.26</v>
      </c>
      <c r="F260">
        <v>2082.06</v>
      </c>
      <c r="G260">
        <v>2697.57</v>
      </c>
      <c r="H260">
        <v>3281.65</v>
      </c>
      <c r="I260">
        <v>3511.94</v>
      </c>
      <c r="J260">
        <v>4077.89</v>
      </c>
      <c r="K260">
        <v>5169.7</v>
      </c>
      <c r="L260">
        <v>6620.53</v>
      </c>
      <c r="M260">
        <v>7157.29</v>
      </c>
      <c r="N260">
        <v>7690.27</v>
      </c>
      <c r="O260">
        <v>7347.6</v>
      </c>
      <c r="P260">
        <v>7178.67</v>
      </c>
      <c r="Q260">
        <v>7262.08</v>
      </c>
    </row>
    <row r="261" spans="1:17" x14ac:dyDescent="0.25">
      <c r="A261" t="s">
        <v>265</v>
      </c>
      <c r="B261">
        <v>2942.63</v>
      </c>
      <c r="C261">
        <v>3578.17</v>
      </c>
      <c r="D261">
        <v>4446.67</v>
      </c>
      <c r="E261">
        <v>6124.75</v>
      </c>
      <c r="F261">
        <v>7469.7</v>
      </c>
      <c r="G261">
        <v>9644.2999999999993</v>
      </c>
      <c r="H261">
        <v>12798.86</v>
      </c>
      <c r="I261">
        <v>10772.25</v>
      </c>
      <c r="J261">
        <v>13318.23</v>
      </c>
      <c r="K261">
        <v>15762.06</v>
      </c>
      <c r="L261">
        <v>18232.52</v>
      </c>
      <c r="M261">
        <v>18226.34</v>
      </c>
      <c r="N261">
        <v>21253.32</v>
      </c>
      <c r="O261">
        <v>22793.27</v>
      </c>
      <c r="P261">
        <v>23080.47</v>
      </c>
      <c r="Q261">
        <v>23958.37</v>
      </c>
    </row>
    <row r="262" spans="1:17" x14ac:dyDescent="0.25">
      <c r="A262" t="s">
        <v>266</v>
      </c>
      <c r="B262">
        <v>773.83</v>
      </c>
      <c r="C262">
        <v>818.5</v>
      </c>
      <c r="D262">
        <v>1144.3</v>
      </c>
      <c r="E262">
        <v>2439.58</v>
      </c>
      <c r="F262">
        <v>4136.0200000000004</v>
      </c>
      <c r="G262">
        <v>7725.95</v>
      </c>
      <c r="H262">
        <v>5299.65</v>
      </c>
      <c r="I262">
        <v>7072.83</v>
      </c>
      <c r="J262">
        <v>4561.38</v>
      </c>
      <c r="K262">
        <v>5573.89</v>
      </c>
      <c r="L262">
        <v>5932.57</v>
      </c>
      <c r="M262">
        <v>6007.9</v>
      </c>
      <c r="N262">
        <v>7204.07</v>
      </c>
      <c r="O262">
        <v>6867.94</v>
      </c>
      <c r="P262">
        <v>6401.07</v>
      </c>
      <c r="Q262">
        <v>7665.59</v>
      </c>
    </row>
    <row r="263" spans="1:17" x14ac:dyDescent="0.25">
      <c r="A263" t="s">
        <v>541</v>
      </c>
      <c r="N263">
        <v>8189.01</v>
      </c>
      <c r="O263">
        <v>7068.47</v>
      </c>
      <c r="P263">
        <v>7754.93</v>
      </c>
      <c r="Q263">
        <v>9692.52</v>
      </c>
    </row>
    <row r="264" spans="1:17" x14ac:dyDescent="0.25">
      <c r="A264" t="s">
        <v>267</v>
      </c>
      <c r="B264">
        <v>1981.3</v>
      </c>
      <c r="C264">
        <v>2617.9</v>
      </c>
      <c r="D264">
        <v>3461.24</v>
      </c>
      <c r="E264">
        <v>3549.71</v>
      </c>
      <c r="F264">
        <v>5381.83</v>
      </c>
      <c r="G264">
        <v>5885.15</v>
      </c>
      <c r="H264">
        <v>5324.79</v>
      </c>
      <c r="I264">
        <v>6386.9</v>
      </c>
      <c r="J264">
        <v>7469.57</v>
      </c>
      <c r="K264">
        <v>8575.69</v>
      </c>
      <c r="L264">
        <v>11167.64</v>
      </c>
      <c r="M264">
        <v>13033.32</v>
      </c>
      <c r="N264">
        <v>7705.78</v>
      </c>
      <c r="O264">
        <v>7080.08</v>
      </c>
      <c r="P264">
        <v>9306.2000000000007</v>
      </c>
      <c r="Q264">
        <v>11251.4</v>
      </c>
    </row>
    <row r="265" spans="1:17" x14ac:dyDescent="0.25">
      <c r="A265" t="s">
        <v>268</v>
      </c>
      <c r="B265">
        <v>1006.92</v>
      </c>
      <c r="C265">
        <v>1415.04</v>
      </c>
      <c r="D265">
        <v>2471.27</v>
      </c>
      <c r="E265">
        <v>2913.39</v>
      </c>
      <c r="F265">
        <v>3981.07</v>
      </c>
      <c r="G265">
        <v>6256.19</v>
      </c>
      <c r="H265">
        <v>8673.86</v>
      </c>
      <c r="I265">
        <v>8148.25</v>
      </c>
      <c r="J265">
        <v>10781.62</v>
      </c>
      <c r="K265">
        <v>15172.43</v>
      </c>
      <c r="L265">
        <v>17330.080000000002</v>
      </c>
      <c r="M265">
        <v>16127.13</v>
      </c>
      <c r="N265">
        <v>15876.89</v>
      </c>
      <c r="O265">
        <v>15017.72</v>
      </c>
      <c r="P265">
        <v>15695.31</v>
      </c>
      <c r="Q265">
        <v>17735.240000000002</v>
      </c>
    </row>
    <row r="266" spans="1:17" x14ac:dyDescent="0.25">
      <c r="A266" t="s">
        <v>269</v>
      </c>
      <c r="B266">
        <v>256.82</v>
      </c>
      <c r="C266">
        <v>338.55</v>
      </c>
      <c r="D266">
        <v>272.69</v>
      </c>
      <c r="E266">
        <v>294.25</v>
      </c>
      <c r="F266">
        <v>375.88</v>
      </c>
      <c r="G266">
        <v>524.67999999999995</v>
      </c>
      <c r="H266">
        <v>530.94000000000005</v>
      </c>
      <c r="I266">
        <v>702.17</v>
      </c>
      <c r="J266">
        <v>834.55</v>
      </c>
      <c r="K266">
        <v>872.33</v>
      </c>
      <c r="L266">
        <v>1023.77</v>
      </c>
      <c r="M266">
        <v>1210.18</v>
      </c>
      <c r="N266">
        <v>1716.08</v>
      </c>
      <c r="O266">
        <v>1800.07</v>
      </c>
      <c r="P266">
        <v>2105.33</v>
      </c>
      <c r="Q266">
        <v>2265.94</v>
      </c>
    </row>
    <row r="267" spans="1:17" x14ac:dyDescent="0.25">
      <c r="A267" t="s">
        <v>270</v>
      </c>
      <c r="C267">
        <v>64.209999999999994</v>
      </c>
      <c r="D267">
        <v>82.83</v>
      </c>
      <c r="E267">
        <v>111.76</v>
      </c>
      <c r="F267">
        <v>157.26</v>
      </c>
      <c r="G267">
        <v>238.78</v>
      </c>
      <c r="H267">
        <v>317.60000000000002</v>
      </c>
      <c r="I267">
        <v>481.44</v>
      </c>
      <c r="J267">
        <v>690.52</v>
      </c>
      <c r="K267">
        <v>1036.5</v>
      </c>
      <c r="L267">
        <v>1432.92</v>
      </c>
      <c r="M267">
        <v>1748.46</v>
      </c>
      <c r="N267">
        <v>2091.02</v>
      </c>
      <c r="O267">
        <v>2430.27</v>
      </c>
      <c r="P267">
        <v>2567.79</v>
      </c>
      <c r="Q267">
        <v>3010.32</v>
      </c>
    </row>
    <row r="268" spans="1:17" x14ac:dyDescent="0.25">
      <c r="A268" t="s">
        <v>271</v>
      </c>
      <c r="B268">
        <v>796.91</v>
      </c>
      <c r="C268">
        <v>985.92</v>
      </c>
      <c r="D268">
        <v>1246.77</v>
      </c>
      <c r="E268">
        <v>1598.41</v>
      </c>
      <c r="F268">
        <v>1930.58</v>
      </c>
      <c r="G268">
        <v>2346.11</v>
      </c>
      <c r="H268">
        <v>2649</v>
      </c>
      <c r="I268">
        <v>2676.01</v>
      </c>
      <c r="J268">
        <v>2322.29</v>
      </c>
      <c r="K268">
        <v>2772.52</v>
      </c>
      <c r="L268">
        <v>3293.15</v>
      </c>
      <c r="M268">
        <v>3839.4</v>
      </c>
      <c r="N268">
        <v>3920.78</v>
      </c>
      <c r="O268">
        <v>2857.46</v>
      </c>
      <c r="P268">
        <v>2674.88</v>
      </c>
      <c r="Q268">
        <v>3389.6</v>
      </c>
    </row>
    <row r="269" spans="1:17" x14ac:dyDescent="0.25">
      <c r="A269" t="s">
        <v>272</v>
      </c>
      <c r="G269">
        <v>19.12</v>
      </c>
      <c r="H269">
        <v>34.21</v>
      </c>
      <c r="I269">
        <v>134.76</v>
      </c>
      <c r="J269">
        <v>187.66</v>
      </c>
      <c r="K269">
        <v>275.45</v>
      </c>
      <c r="L269">
        <v>376.87</v>
      </c>
      <c r="M269">
        <v>501.76</v>
      </c>
      <c r="N269">
        <v>639.04</v>
      </c>
      <c r="O269">
        <v>747.69</v>
      </c>
      <c r="P269">
        <v>805.67</v>
      </c>
      <c r="Q269">
        <v>848.9</v>
      </c>
    </row>
    <row r="270" spans="1:17" x14ac:dyDescent="0.25">
      <c r="A270" t="s">
        <v>273</v>
      </c>
      <c r="B270">
        <v>317.77</v>
      </c>
      <c r="C270">
        <v>355.42</v>
      </c>
      <c r="D270">
        <v>323.63</v>
      </c>
      <c r="E270">
        <v>378.34</v>
      </c>
      <c r="F270">
        <v>406.38</v>
      </c>
      <c r="G270">
        <v>420.05</v>
      </c>
      <c r="H270">
        <v>391.92</v>
      </c>
      <c r="I270">
        <v>651.41</v>
      </c>
      <c r="J270">
        <v>646.96</v>
      </c>
      <c r="K270">
        <v>745.64</v>
      </c>
      <c r="L270">
        <v>1115.53</v>
      </c>
      <c r="M270">
        <v>1362.44</v>
      </c>
      <c r="N270">
        <v>1556.81</v>
      </c>
      <c r="O270">
        <v>1624.99</v>
      </c>
      <c r="P270">
        <v>1709.61</v>
      </c>
      <c r="Q270">
        <v>1749.07</v>
      </c>
    </row>
    <row r="271" spans="1:17" x14ac:dyDescent="0.25">
      <c r="A271" t="s">
        <v>274</v>
      </c>
      <c r="E271">
        <v>1773.52</v>
      </c>
      <c r="F271">
        <v>2081.81</v>
      </c>
      <c r="G271">
        <v>2868.77</v>
      </c>
      <c r="H271">
        <v>3483.62</v>
      </c>
      <c r="I271">
        <v>3960.67</v>
      </c>
      <c r="J271">
        <v>4065.9</v>
      </c>
      <c r="K271">
        <v>4814.8500000000004</v>
      </c>
      <c r="L271">
        <v>5777.18</v>
      </c>
      <c r="M271">
        <v>6842.28</v>
      </c>
      <c r="N271">
        <v>6960.58</v>
      </c>
      <c r="O271">
        <v>7919.26</v>
      </c>
      <c r="P271">
        <v>7800.97</v>
      </c>
      <c r="Q271">
        <v>9111.48</v>
      </c>
    </row>
    <row r="272" spans="1:17" x14ac:dyDescent="0.25">
      <c r="A272" t="s">
        <v>275</v>
      </c>
      <c r="B272">
        <v>772.88</v>
      </c>
      <c r="C272">
        <v>1091.49</v>
      </c>
      <c r="D272">
        <v>1917.39</v>
      </c>
      <c r="E272">
        <v>1366.37</v>
      </c>
      <c r="F272">
        <v>416.81</v>
      </c>
      <c r="G272">
        <v>1693.71</v>
      </c>
      <c r="H272">
        <v>1379.92</v>
      </c>
      <c r="I272">
        <v>1119.79</v>
      </c>
      <c r="J272">
        <v>1921.24</v>
      </c>
      <c r="K272">
        <v>1692.41</v>
      </c>
      <c r="L272">
        <v>1367.42</v>
      </c>
      <c r="M272">
        <v>1978.29</v>
      </c>
      <c r="N272">
        <v>887.92</v>
      </c>
      <c r="O272">
        <v>425.36</v>
      </c>
      <c r="P272">
        <v>1086.98</v>
      </c>
      <c r="Q272">
        <v>1799.32</v>
      </c>
    </row>
    <row r="273" spans="1:17" x14ac:dyDescent="0.25">
      <c r="A273" t="s">
        <v>276</v>
      </c>
      <c r="B273">
        <v>138.65</v>
      </c>
      <c r="C273">
        <v>138.72999999999999</v>
      </c>
      <c r="D273">
        <v>90.85</v>
      </c>
      <c r="E273">
        <v>152.16</v>
      </c>
      <c r="F273">
        <v>275.64</v>
      </c>
      <c r="G273">
        <v>555.11</v>
      </c>
      <c r="H273">
        <v>656.18</v>
      </c>
      <c r="I273">
        <v>719.12</v>
      </c>
      <c r="J273">
        <v>796.14</v>
      </c>
      <c r="K273">
        <v>757.49</v>
      </c>
      <c r="L273">
        <v>709.99</v>
      </c>
      <c r="M273">
        <v>853.51</v>
      </c>
      <c r="N273">
        <v>889.49</v>
      </c>
      <c r="O273">
        <v>977.99</v>
      </c>
      <c r="P273">
        <v>1571.76</v>
      </c>
      <c r="Q273">
        <v>1971.18</v>
      </c>
    </row>
    <row r="274" spans="1:17" x14ac:dyDescent="0.25">
      <c r="A274" t="s">
        <v>278</v>
      </c>
      <c r="B274">
        <v>61.88</v>
      </c>
      <c r="C274">
        <v>67.430000000000007</v>
      </c>
      <c r="D274">
        <v>70.42</v>
      </c>
      <c r="E274">
        <v>461.12</v>
      </c>
      <c r="F274">
        <v>499</v>
      </c>
      <c r="G274">
        <v>623.51</v>
      </c>
      <c r="H274">
        <v>750.27</v>
      </c>
      <c r="I274">
        <v>832.7</v>
      </c>
      <c r="J274">
        <v>1058.95</v>
      </c>
      <c r="K274">
        <v>1196.26</v>
      </c>
      <c r="L274">
        <v>1499.29</v>
      </c>
      <c r="M274">
        <v>1989.51</v>
      </c>
      <c r="N274">
        <v>2103.19</v>
      </c>
      <c r="O274">
        <v>1995.48</v>
      </c>
      <c r="P274">
        <v>2247.92</v>
      </c>
      <c r="Q274">
        <v>2526.59</v>
      </c>
    </row>
    <row r="275" spans="1:17" x14ac:dyDescent="0.25">
      <c r="A275" t="s">
        <v>279</v>
      </c>
      <c r="B275">
        <v>599.45000000000005</v>
      </c>
      <c r="C275">
        <v>488.8</v>
      </c>
      <c r="D275">
        <v>510.88</v>
      </c>
      <c r="E275">
        <v>734.78</v>
      </c>
      <c r="F275">
        <v>920.92</v>
      </c>
      <c r="G275">
        <v>1008.24</v>
      </c>
      <c r="H275">
        <v>1252.04</v>
      </c>
      <c r="I275">
        <v>1583.67</v>
      </c>
      <c r="J275">
        <v>1559.35</v>
      </c>
      <c r="K275">
        <v>1638.22</v>
      </c>
      <c r="L275">
        <v>2119.0700000000002</v>
      </c>
      <c r="M275">
        <v>2858.58</v>
      </c>
      <c r="N275">
        <v>3117.07</v>
      </c>
      <c r="O275">
        <v>3440.07</v>
      </c>
      <c r="P275">
        <v>3161.88</v>
      </c>
      <c r="Q275">
        <v>3286.74</v>
      </c>
    </row>
    <row r="276" spans="1:17" x14ac:dyDescent="0.25">
      <c r="A276" t="s">
        <v>280</v>
      </c>
      <c r="B276">
        <v>240</v>
      </c>
      <c r="C276">
        <v>270.42</v>
      </c>
      <c r="D276">
        <v>301.83</v>
      </c>
      <c r="E276">
        <v>353.42</v>
      </c>
      <c r="F276">
        <v>438.7</v>
      </c>
      <c r="G276">
        <v>533.61</v>
      </c>
      <c r="H276">
        <v>692.2</v>
      </c>
      <c r="I276">
        <v>772.45</v>
      </c>
      <c r="J276">
        <v>1009.13</v>
      </c>
      <c r="K276">
        <v>1402.89</v>
      </c>
      <c r="L276">
        <v>1710.68</v>
      </c>
      <c r="M276">
        <v>2009.94</v>
      </c>
      <c r="N276">
        <v>2388.85</v>
      </c>
      <c r="O276">
        <v>2635.37</v>
      </c>
      <c r="P276">
        <v>2745.45</v>
      </c>
      <c r="Q276">
        <v>2651.98</v>
      </c>
    </row>
    <row r="277" spans="1:17" x14ac:dyDescent="0.25">
      <c r="A277" t="s">
        <v>281</v>
      </c>
      <c r="B277">
        <v>272.16000000000003</v>
      </c>
      <c r="C277">
        <v>364.91</v>
      </c>
      <c r="D277">
        <v>569.95000000000005</v>
      </c>
      <c r="E277">
        <v>876.62</v>
      </c>
      <c r="F277">
        <v>1581.68</v>
      </c>
      <c r="G277">
        <v>1792.33</v>
      </c>
      <c r="H277">
        <v>1945.02</v>
      </c>
      <c r="I277">
        <v>2738.61</v>
      </c>
      <c r="J277">
        <v>3004.5</v>
      </c>
      <c r="K277">
        <v>3150.08</v>
      </c>
      <c r="L277">
        <v>3474.9</v>
      </c>
      <c r="M277">
        <v>4225.12</v>
      </c>
      <c r="N277">
        <v>4546.5200000000004</v>
      </c>
      <c r="O277">
        <v>4479.96</v>
      </c>
      <c r="P277">
        <v>5063.3599999999997</v>
      </c>
      <c r="Q277">
        <v>5827.15</v>
      </c>
    </row>
    <row r="278" spans="1:17" x14ac:dyDescent="0.25">
      <c r="A278" t="s">
        <v>282</v>
      </c>
      <c r="B278">
        <v>802.13</v>
      </c>
      <c r="C278">
        <v>936.45</v>
      </c>
      <c r="D278">
        <v>1092.97</v>
      </c>
      <c r="E278">
        <v>1302.79</v>
      </c>
      <c r="F278">
        <v>1513.69</v>
      </c>
      <c r="G278">
        <v>1640.09</v>
      </c>
      <c r="H278">
        <v>1686.82</v>
      </c>
      <c r="I278">
        <v>1995.76</v>
      </c>
      <c r="J278">
        <v>2543.88</v>
      </c>
      <c r="K278">
        <v>3044.69</v>
      </c>
      <c r="L278">
        <v>3511.66</v>
      </c>
      <c r="M278">
        <v>3752.89</v>
      </c>
      <c r="N278">
        <v>4238.95</v>
      </c>
      <c r="O278">
        <v>5170</v>
      </c>
      <c r="P278">
        <v>5039.46</v>
      </c>
      <c r="Q278">
        <v>5276.59</v>
      </c>
    </row>
    <row r="279" spans="1:17" x14ac:dyDescent="0.25">
      <c r="A279" t="s">
        <v>283</v>
      </c>
      <c r="B279">
        <v>1050.79</v>
      </c>
      <c r="C279">
        <v>1118.9100000000001</v>
      </c>
      <c r="D279">
        <v>1061.3800000000001</v>
      </c>
      <c r="E279">
        <v>1194.5999999999999</v>
      </c>
      <c r="F279">
        <v>1441.47</v>
      </c>
      <c r="G279">
        <v>1803.81</v>
      </c>
      <c r="H279">
        <v>2270.54</v>
      </c>
      <c r="I279">
        <v>2372.91</v>
      </c>
      <c r="J279">
        <v>2662.59</v>
      </c>
      <c r="K279">
        <v>3447.27</v>
      </c>
      <c r="L279">
        <v>4195.0600000000004</v>
      </c>
      <c r="M279">
        <v>4699.1099999999997</v>
      </c>
      <c r="N279">
        <v>5279.3</v>
      </c>
      <c r="O279">
        <v>5535.98</v>
      </c>
      <c r="P279">
        <v>6033.15</v>
      </c>
      <c r="Q279">
        <v>6473.61</v>
      </c>
    </row>
    <row r="280" spans="1:17" x14ac:dyDescent="0.25">
      <c r="A280" t="s">
        <v>542</v>
      </c>
      <c r="B280">
        <v>649.88</v>
      </c>
      <c r="C280">
        <v>728</v>
      </c>
      <c r="D280">
        <v>703.91</v>
      </c>
      <c r="E280">
        <v>794.05</v>
      </c>
      <c r="F280">
        <v>1013.59</v>
      </c>
      <c r="G280">
        <v>1298.27</v>
      </c>
      <c r="H280">
        <v>1714.7</v>
      </c>
      <c r="I280">
        <v>2005.23</v>
      </c>
      <c r="J280">
        <v>2483.37</v>
      </c>
      <c r="K280">
        <v>3638.1</v>
      </c>
      <c r="L280">
        <v>4736.29</v>
      </c>
      <c r="M280">
        <v>5686.86</v>
      </c>
      <c r="N280">
        <v>6071.53</v>
      </c>
      <c r="O280">
        <v>6217.43</v>
      </c>
      <c r="P280">
        <v>6440.49</v>
      </c>
      <c r="Q280">
        <v>6640.38</v>
      </c>
    </row>
    <row r="281" spans="1:17" x14ac:dyDescent="0.25">
      <c r="A281" t="s">
        <v>284</v>
      </c>
      <c r="B281">
        <v>23.65</v>
      </c>
      <c r="C281">
        <v>39.64</v>
      </c>
      <c r="D281">
        <v>44.72</v>
      </c>
      <c r="E281">
        <v>49.78</v>
      </c>
      <c r="F281">
        <v>67.239999999999995</v>
      </c>
      <c r="G281">
        <v>98.82</v>
      </c>
      <c r="H281">
        <v>124.35</v>
      </c>
      <c r="I281">
        <v>164.03</v>
      </c>
      <c r="J281">
        <v>239.52</v>
      </c>
      <c r="K281">
        <v>375.01</v>
      </c>
      <c r="L281">
        <v>717.18</v>
      </c>
      <c r="M281">
        <v>1012.09</v>
      </c>
      <c r="N281">
        <v>1131.18</v>
      </c>
      <c r="O281">
        <v>728.2</v>
      </c>
      <c r="P281">
        <v>708</v>
      </c>
      <c r="Q281">
        <v>796.54</v>
      </c>
    </row>
    <row r="282" spans="1:17" x14ac:dyDescent="0.25">
      <c r="A282" t="s">
        <v>543</v>
      </c>
      <c r="B282">
        <v>15.72</v>
      </c>
      <c r="C282">
        <v>24.46</v>
      </c>
      <c r="D282">
        <v>32.700000000000003</v>
      </c>
      <c r="E282">
        <v>55.45</v>
      </c>
      <c r="F282">
        <v>251.85</v>
      </c>
      <c r="G282">
        <v>380.63</v>
      </c>
      <c r="H282">
        <v>214.9</v>
      </c>
      <c r="I282">
        <v>90.23</v>
      </c>
      <c r="J282">
        <v>151.44999999999999</v>
      </c>
      <c r="K282">
        <v>114.29</v>
      </c>
      <c r="L282">
        <v>231.04</v>
      </c>
      <c r="M282">
        <v>231.26</v>
      </c>
      <c r="N282">
        <v>211.15</v>
      </c>
      <c r="O282">
        <v>269.06</v>
      </c>
      <c r="P282">
        <v>576.71</v>
      </c>
      <c r="Q282">
        <v>714</v>
      </c>
    </row>
    <row r="283" spans="1:17" x14ac:dyDescent="0.25">
      <c r="A283" t="s">
        <v>286</v>
      </c>
      <c r="B283">
        <v>254.43</v>
      </c>
      <c r="C283">
        <v>387.34</v>
      </c>
      <c r="D283">
        <v>564</v>
      </c>
      <c r="E283">
        <v>1012.66</v>
      </c>
      <c r="F283">
        <v>1714.77</v>
      </c>
      <c r="G283">
        <v>3136.45</v>
      </c>
      <c r="H283">
        <v>3639.37</v>
      </c>
      <c r="I283">
        <v>3958.84</v>
      </c>
      <c r="J283">
        <v>5045.2700000000004</v>
      </c>
      <c r="K283">
        <v>7233.03</v>
      </c>
      <c r="L283">
        <v>9280.9</v>
      </c>
      <c r="M283">
        <v>10240.26</v>
      </c>
      <c r="N283">
        <v>11975.86</v>
      </c>
      <c r="O283">
        <v>19065.62</v>
      </c>
      <c r="P283">
        <v>21282.81</v>
      </c>
      <c r="Q283">
        <v>23923.27</v>
      </c>
    </row>
    <row r="284" spans="1:17" x14ac:dyDescent="0.25">
      <c r="A284" t="s">
        <v>287</v>
      </c>
      <c r="H284">
        <v>0.02</v>
      </c>
      <c r="I284">
        <v>5.36</v>
      </c>
      <c r="J284">
        <v>5.7</v>
      </c>
      <c r="K284">
        <v>129.43</v>
      </c>
      <c r="L284">
        <v>439.69</v>
      </c>
      <c r="M284">
        <v>293.56</v>
      </c>
      <c r="N284">
        <v>331.77</v>
      </c>
      <c r="O284">
        <v>427.65</v>
      </c>
      <c r="P284">
        <v>314.89</v>
      </c>
      <c r="Q284">
        <v>479.34</v>
      </c>
    </row>
    <row r="285" spans="1:17" x14ac:dyDescent="0.25">
      <c r="A285" t="s">
        <v>544</v>
      </c>
      <c r="M285">
        <v>126.19</v>
      </c>
      <c r="N285">
        <v>2585.63</v>
      </c>
      <c r="O285">
        <v>2975.4</v>
      </c>
      <c r="P285">
        <v>3218.8</v>
      </c>
      <c r="Q285">
        <v>3710.5</v>
      </c>
    </row>
    <row r="286" spans="1:17" x14ac:dyDescent="0.25">
      <c r="A286" t="s">
        <v>288</v>
      </c>
      <c r="B286">
        <v>1053.47</v>
      </c>
      <c r="C286">
        <v>1120.79</v>
      </c>
      <c r="D286">
        <v>1151.06</v>
      </c>
      <c r="E286">
        <v>1399.34</v>
      </c>
      <c r="F286">
        <v>1758.91</v>
      </c>
      <c r="G286">
        <v>2338.3200000000002</v>
      </c>
      <c r="H286">
        <v>3040.57</v>
      </c>
      <c r="I286">
        <v>3649.59</v>
      </c>
      <c r="J286">
        <v>4904.75</v>
      </c>
      <c r="K286">
        <v>6254.51</v>
      </c>
      <c r="L286">
        <v>7733.45</v>
      </c>
      <c r="M286">
        <v>9398.1299999999992</v>
      </c>
      <c r="N286">
        <v>10910.5</v>
      </c>
      <c r="O286">
        <v>12592.68</v>
      </c>
      <c r="P286">
        <v>14218.27</v>
      </c>
      <c r="Q286">
        <v>15189.97</v>
      </c>
    </row>
    <row r="287" spans="1:17" x14ac:dyDescent="0.25">
      <c r="A287" t="s">
        <v>290</v>
      </c>
      <c r="B287">
        <v>619.58000000000004</v>
      </c>
      <c r="C287">
        <v>769.53</v>
      </c>
      <c r="D287">
        <v>1167.83</v>
      </c>
      <c r="E287">
        <v>1535.67</v>
      </c>
      <c r="F287">
        <v>2236.31</v>
      </c>
      <c r="G287">
        <v>2683.94</v>
      </c>
      <c r="H287">
        <v>1661.36</v>
      </c>
      <c r="I287">
        <v>1382.12</v>
      </c>
      <c r="J287">
        <v>2144.13</v>
      </c>
      <c r="K287">
        <v>2485.65</v>
      </c>
      <c r="L287">
        <v>2317.08</v>
      </c>
      <c r="M287">
        <v>2688.72</v>
      </c>
      <c r="N287">
        <v>2807.5</v>
      </c>
      <c r="O287">
        <v>2916.22</v>
      </c>
      <c r="P287">
        <v>2606.5300000000002</v>
      </c>
      <c r="Q287">
        <v>2749.02</v>
      </c>
    </row>
    <row r="288" spans="1:17" x14ac:dyDescent="0.25">
      <c r="A288" t="s">
        <v>291</v>
      </c>
      <c r="B288">
        <v>365.51</v>
      </c>
      <c r="C288">
        <v>386.95</v>
      </c>
      <c r="D288">
        <v>349.04</v>
      </c>
      <c r="E288">
        <v>389.03</v>
      </c>
      <c r="F288">
        <v>483.9</v>
      </c>
      <c r="G288">
        <v>598.75</v>
      </c>
      <c r="H288">
        <v>767.33</v>
      </c>
      <c r="I288">
        <v>1019.43</v>
      </c>
      <c r="J288">
        <v>1212.32</v>
      </c>
      <c r="K288">
        <v>1692.67</v>
      </c>
      <c r="L288">
        <v>1979.55</v>
      </c>
      <c r="M288">
        <v>2217.2399999999998</v>
      </c>
      <c r="N288">
        <v>2516.4299999999998</v>
      </c>
      <c r="O288">
        <v>2880.38</v>
      </c>
      <c r="P288">
        <v>3440.11</v>
      </c>
      <c r="Q288">
        <v>3940.49</v>
      </c>
    </row>
    <row r="289" spans="1:17" x14ac:dyDescent="0.25">
      <c r="A289" t="s">
        <v>292</v>
      </c>
      <c r="B289">
        <v>254.1</v>
      </c>
      <c r="C289">
        <v>366.65</v>
      </c>
      <c r="D289">
        <v>560.4</v>
      </c>
      <c r="E289">
        <v>799.37</v>
      </c>
      <c r="F289">
        <v>1285.58</v>
      </c>
      <c r="G289">
        <v>1671.59</v>
      </c>
      <c r="H289">
        <v>1985.48</v>
      </c>
      <c r="I289">
        <v>1816.75</v>
      </c>
      <c r="J289">
        <v>2357.44</v>
      </c>
      <c r="K289">
        <v>3026.13</v>
      </c>
      <c r="L289">
        <v>3642.67</v>
      </c>
      <c r="M289">
        <v>4940.12</v>
      </c>
      <c r="N289">
        <v>4803.6400000000003</v>
      </c>
      <c r="O289">
        <v>5799.4</v>
      </c>
      <c r="P289">
        <v>6381.2</v>
      </c>
      <c r="Q289">
        <v>7441.7</v>
      </c>
    </row>
    <row r="290" spans="1:17" x14ac:dyDescent="0.25">
      <c r="A290" t="s">
        <v>293</v>
      </c>
      <c r="B290">
        <v>9113.26</v>
      </c>
      <c r="C290">
        <v>10374.25</v>
      </c>
      <c r="D290">
        <v>14108.7</v>
      </c>
      <c r="E290">
        <v>15671.02</v>
      </c>
      <c r="F290">
        <v>18576.169999999998</v>
      </c>
      <c r="G290">
        <v>26050.33</v>
      </c>
      <c r="H290">
        <v>36458.379999999997</v>
      </c>
      <c r="I290">
        <v>39639.370000000003</v>
      </c>
      <c r="J290">
        <v>45952.65</v>
      </c>
      <c r="K290">
        <v>55392.31</v>
      </c>
      <c r="L290">
        <v>64253.73</v>
      </c>
      <c r="M290">
        <v>60033.17</v>
      </c>
      <c r="N290">
        <v>60417.71</v>
      </c>
      <c r="O290">
        <v>67145.69</v>
      </c>
      <c r="P290">
        <v>70734.600000000006</v>
      </c>
      <c r="Q290">
        <v>80165.42</v>
      </c>
    </row>
    <row r="291" spans="1:17" x14ac:dyDescent="0.25">
      <c r="A291" t="s">
        <v>294</v>
      </c>
      <c r="G291">
        <v>10.55</v>
      </c>
      <c r="H291">
        <v>107.86</v>
      </c>
      <c r="I291">
        <v>218.81</v>
      </c>
      <c r="J291">
        <v>291</v>
      </c>
      <c r="K291">
        <v>455.7</v>
      </c>
      <c r="L291">
        <v>727.69</v>
      </c>
      <c r="M291">
        <v>1174.8599999999999</v>
      </c>
      <c r="N291">
        <v>1373.18</v>
      </c>
      <c r="O291">
        <v>1821.59</v>
      </c>
      <c r="P291">
        <v>1951.86</v>
      </c>
      <c r="Q291">
        <v>2068.27</v>
      </c>
    </row>
    <row r="292" spans="1:17" x14ac:dyDescent="0.25">
      <c r="A292" t="s">
        <v>295</v>
      </c>
      <c r="G292">
        <v>20.28</v>
      </c>
      <c r="H292">
        <v>52.09</v>
      </c>
      <c r="I292">
        <v>118.48</v>
      </c>
      <c r="J292">
        <v>106.86</v>
      </c>
      <c r="K292">
        <v>130.53</v>
      </c>
      <c r="L292">
        <v>146.25</v>
      </c>
      <c r="M292">
        <v>204.6</v>
      </c>
      <c r="N292">
        <v>224.95</v>
      </c>
      <c r="O292">
        <v>196.96</v>
      </c>
      <c r="P292">
        <v>229.11</v>
      </c>
      <c r="Q292">
        <v>244.41</v>
      </c>
    </row>
    <row r="293" spans="1:17" x14ac:dyDescent="0.25">
      <c r="A293" t="s">
        <v>296</v>
      </c>
      <c r="B293">
        <v>346.24</v>
      </c>
      <c r="C293">
        <v>381.74</v>
      </c>
      <c r="D293">
        <v>435.36</v>
      </c>
      <c r="E293">
        <v>633.28</v>
      </c>
      <c r="F293">
        <v>535.77</v>
      </c>
      <c r="G293">
        <v>399.55</v>
      </c>
      <c r="H293">
        <v>651.21</v>
      </c>
      <c r="I293">
        <v>860.11</v>
      </c>
      <c r="J293">
        <v>1061.8900000000001</v>
      </c>
      <c r="K293">
        <v>1232.19</v>
      </c>
      <c r="L293">
        <v>1490.15</v>
      </c>
      <c r="M293">
        <v>1588.1</v>
      </c>
      <c r="N293">
        <v>1638.05</v>
      </c>
      <c r="O293">
        <v>1738.83</v>
      </c>
      <c r="P293">
        <v>2013.83</v>
      </c>
      <c r="Q293">
        <v>2131.75</v>
      </c>
    </row>
    <row r="294" spans="1:17" x14ac:dyDescent="0.25">
      <c r="A294" t="s">
        <v>297</v>
      </c>
      <c r="B294">
        <v>1012.87</v>
      </c>
      <c r="C294">
        <v>1233.28</v>
      </c>
      <c r="D294">
        <v>1231.04</v>
      </c>
      <c r="E294">
        <v>1733.55</v>
      </c>
      <c r="F294">
        <v>2215.52</v>
      </c>
      <c r="G294">
        <v>2807.28</v>
      </c>
      <c r="H294">
        <v>3029.56</v>
      </c>
      <c r="I294">
        <v>3752.94</v>
      </c>
      <c r="J294">
        <v>4556.34</v>
      </c>
      <c r="K294">
        <v>5455.64</v>
      </c>
      <c r="L294">
        <v>7207.72</v>
      </c>
      <c r="M294">
        <v>9475.18</v>
      </c>
      <c r="N294">
        <v>10067.56</v>
      </c>
      <c r="O294">
        <v>11552.09</v>
      </c>
      <c r="P294">
        <v>12930.54</v>
      </c>
      <c r="Q294">
        <v>10243.06</v>
      </c>
    </row>
    <row r="295" spans="1:17" x14ac:dyDescent="0.25">
      <c r="A295" t="s">
        <v>298</v>
      </c>
      <c r="B295">
        <v>16.72</v>
      </c>
      <c r="C295">
        <v>100.74</v>
      </c>
      <c r="D295">
        <v>146.99</v>
      </c>
      <c r="E295">
        <v>179.98</v>
      </c>
      <c r="F295">
        <v>166.99</v>
      </c>
      <c r="G295">
        <v>228.46</v>
      </c>
      <c r="H295">
        <v>296.97000000000003</v>
      </c>
      <c r="I295">
        <v>337.05</v>
      </c>
      <c r="J295">
        <v>520.63</v>
      </c>
      <c r="K295">
        <v>568.08000000000004</v>
      </c>
      <c r="L295">
        <v>714.32</v>
      </c>
      <c r="M295">
        <v>871.14</v>
      </c>
      <c r="N295">
        <v>918.19</v>
      </c>
      <c r="O295">
        <v>941.42</v>
      </c>
      <c r="P295">
        <v>960.1</v>
      </c>
      <c r="Q295">
        <v>1143.32</v>
      </c>
    </row>
    <row r="296" spans="1:17" x14ac:dyDescent="0.25">
      <c r="A296" t="s">
        <v>545</v>
      </c>
      <c r="B296">
        <v>1.03</v>
      </c>
      <c r="C296">
        <v>4.1900000000000004</v>
      </c>
      <c r="D296">
        <v>5.97</v>
      </c>
      <c r="E296">
        <v>8.98</v>
      </c>
      <c r="F296">
        <v>15.43</v>
      </c>
      <c r="G296">
        <v>29.16</v>
      </c>
      <c r="H296">
        <v>43.78</v>
      </c>
      <c r="I296">
        <v>70.260000000000005</v>
      </c>
      <c r="J296">
        <v>91.61</v>
      </c>
      <c r="K296">
        <v>109.4</v>
      </c>
      <c r="L296">
        <v>137.41</v>
      </c>
      <c r="M296">
        <v>177.41</v>
      </c>
      <c r="N296">
        <v>226.52</v>
      </c>
      <c r="O296">
        <v>293.89999999999998</v>
      </c>
      <c r="P296">
        <v>341.52</v>
      </c>
      <c r="Q296">
        <v>427.86</v>
      </c>
    </row>
    <row r="297" spans="1:17" x14ac:dyDescent="0.25">
      <c r="A297" t="s">
        <v>299</v>
      </c>
      <c r="B297">
        <v>6345.64</v>
      </c>
      <c r="C297">
        <v>9271.2900000000009</v>
      </c>
      <c r="D297">
        <v>15499.86</v>
      </c>
      <c r="E297">
        <v>16560.16</v>
      </c>
      <c r="F297">
        <v>23513.38</v>
      </c>
      <c r="G297">
        <v>26831.38</v>
      </c>
      <c r="H297">
        <v>37853.42</v>
      </c>
      <c r="I297">
        <v>45953.22</v>
      </c>
      <c r="J297">
        <v>69596.39</v>
      </c>
      <c r="K297">
        <v>67078.06</v>
      </c>
      <c r="L297">
        <v>28993.15</v>
      </c>
      <c r="M297">
        <v>25512.42</v>
      </c>
      <c r="N297">
        <v>18482.47</v>
      </c>
      <c r="O297">
        <v>12747.07</v>
      </c>
      <c r="P297">
        <v>11859.33</v>
      </c>
      <c r="Q297">
        <v>16515.509999999998</v>
      </c>
    </row>
    <row r="298" spans="1:17" x14ac:dyDescent="0.25">
      <c r="A298" t="s">
        <v>300</v>
      </c>
      <c r="B298">
        <v>182.53</v>
      </c>
      <c r="C298">
        <v>235.17</v>
      </c>
      <c r="D298">
        <v>388.32</v>
      </c>
      <c r="E298">
        <v>356.57</v>
      </c>
      <c r="F298">
        <v>452.91</v>
      </c>
      <c r="G298">
        <v>1031.83</v>
      </c>
      <c r="H298">
        <v>1409.75</v>
      </c>
      <c r="I298">
        <v>1102.4100000000001</v>
      </c>
      <c r="J298">
        <v>1290.8</v>
      </c>
      <c r="K298">
        <v>1108.99</v>
      </c>
      <c r="L298">
        <v>1210.3</v>
      </c>
      <c r="M298">
        <v>1339.96</v>
      </c>
      <c r="N298">
        <v>1155.5</v>
      </c>
      <c r="O298">
        <v>886.75</v>
      </c>
      <c r="P298">
        <v>1210.97</v>
      </c>
      <c r="Q298">
        <v>1501.19</v>
      </c>
    </row>
    <row r="299" spans="1:17" x14ac:dyDescent="0.25">
      <c r="A299" t="s">
        <v>301</v>
      </c>
      <c r="B299">
        <v>2245.86</v>
      </c>
      <c r="C299">
        <v>2686.06</v>
      </c>
      <c r="D299">
        <v>3047.97</v>
      </c>
      <c r="E299">
        <v>3485.85</v>
      </c>
      <c r="F299">
        <v>4315.6099999999997</v>
      </c>
      <c r="G299">
        <v>5066.1400000000003</v>
      </c>
      <c r="H299">
        <v>5747.4</v>
      </c>
      <c r="I299">
        <v>6163.26</v>
      </c>
      <c r="J299">
        <v>8118.81</v>
      </c>
      <c r="K299">
        <v>11075.07</v>
      </c>
      <c r="L299">
        <v>13093.86</v>
      </c>
      <c r="M299">
        <v>13482.15</v>
      </c>
      <c r="N299">
        <v>14714.41</v>
      </c>
      <c r="O299">
        <v>22483.21</v>
      </c>
      <c r="P299">
        <v>15078.01</v>
      </c>
      <c r="Q299">
        <v>15526.49</v>
      </c>
    </row>
    <row r="300" spans="1:17" x14ac:dyDescent="0.25">
      <c r="A300" t="s">
        <v>302</v>
      </c>
      <c r="B300">
        <v>61.59</v>
      </c>
      <c r="C300">
        <v>85.1</v>
      </c>
      <c r="D300">
        <v>98.82</v>
      </c>
      <c r="E300">
        <v>151.66</v>
      </c>
      <c r="F300">
        <v>278.38</v>
      </c>
      <c r="G300">
        <v>471.76</v>
      </c>
      <c r="H300">
        <v>626.04</v>
      </c>
      <c r="I300">
        <v>703.55</v>
      </c>
      <c r="J300">
        <v>847.54</v>
      </c>
      <c r="K300">
        <v>1025.2</v>
      </c>
      <c r="L300">
        <v>1609.18</v>
      </c>
      <c r="M300">
        <v>1878.81</v>
      </c>
      <c r="N300">
        <v>2046.39</v>
      </c>
      <c r="O300">
        <v>2139.4499999999998</v>
      </c>
      <c r="P300">
        <v>2303.08</v>
      </c>
      <c r="Q300">
        <v>2039.62</v>
      </c>
    </row>
    <row r="301" spans="1:17" x14ac:dyDescent="0.25">
      <c r="A301" t="s">
        <v>303</v>
      </c>
      <c r="B301">
        <v>250.53</v>
      </c>
      <c r="C301">
        <v>345.33</v>
      </c>
      <c r="D301">
        <v>457.09</v>
      </c>
      <c r="E301">
        <v>518.73</v>
      </c>
      <c r="F301">
        <v>613.4</v>
      </c>
      <c r="G301">
        <v>671.57</v>
      </c>
      <c r="H301">
        <v>718.37</v>
      </c>
      <c r="I301">
        <v>867.6</v>
      </c>
      <c r="J301">
        <v>1184.6199999999999</v>
      </c>
      <c r="K301">
        <v>1489.91</v>
      </c>
      <c r="L301">
        <v>1683.84</v>
      </c>
      <c r="M301">
        <v>2086.23</v>
      </c>
      <c r="N301">
        <v>2332.39</v>
      </c>
      <c r="O301">
        <v>2332.67</v>
      </c>
      <c r="P301">
        <v>2293.04</v>
      </c>
      <c r="Q301">
        <v>2510.6</v>
      </c>
    </row>
    <row r="302" spans="1:17" x14ac:dyDescent="0.25">
      <c r="A302" t="s">
        <v>304</v>
      </c>
      <c r="B302">
        <v>249.9</v>
      </c>
      <c r="C302">
        <v>314.66000000000003</v>
      </c>
      <c r="D302">
        <v>414.68</v>
      </c>
      <c r="E302">
        <v>596.41999999999996</v>
      </c>
      <c r="F302">
        <v>844.62</v>
      </c>
      <c r="G302">
        <v>1226.8</v>
      </c>
      <c r="H302">
        <v>1384.66</v>
      </c>
      <c r="I302">
        <v>1569</v>
      </c>
      <c r="J302">
        <v>2029.5</v>
      </c>
      <c r="K302">
        <v>2831.27</v>
      </c>
      <c r="L302">
        <v>3959.77</v>
      </c>
      <c r="M302">
        <v>4953.59</v>
      </c>
      <c r="N302">
        <v>5586.94</v>
      </c>
      <c r="O302">
        <v>5908.24</v>
      </c>
      <c r="P302">
        <v>6239.57</v>
      </c>
      <c r="Q302">
        <v>7272.94</v>
      </c>
    </row>
    <row r="303" spans="1:17" x14ac:dyDescent="0.25">
      <c r="A303" t="s">
        <v>305</v>
      </c>
      <c r="B303">
        <v>4709.1899999999996</v>
      </c>
      <c r="C303">
        <v>6090.87</v>
      </c>
      <c r="D303">
        <v>7874.68</v>
      </c>
      <c r="E303">
        <v>9734.9500000000007</v>
      </c>
      <c r="F303">
        <v>11783.37</v>
      </c>
      <c r="G303">
        <v>13505.12</v>
      </c>
      <c r="H303">
        <v>15088.14</v>
      </c>
      <c r="I303">
        <v>20815.52</v>
      </c>
      <c r="J303">
        <v>26131.5</v>
      </c>
      <c r="K303">
        <v>34946.35</v>
      </c>
      <c r="L303">
        <v>44067.6</v>
      </c>
      <c r="M303">
        <v>43890.96</v>
      </c>
      <c r="N303">
        <v>41826.53</v>
      </c>
      <c r="O303">
        <v>44589.53</v>
      </c>
      <c r="P303">
        <v>49543.07</v>
      </c>
      <c r="Q303">
        <v>50917.19</v>
      </c>
    </row>
    <row r="304" spans="1:17" x14ac:dyDescent="0.25">
      <c r="A304" t="s">
        <v>306</v>
      </c>
      <c r="E304">
        <v>236.94</v>
      </c>
      <c r="F304">
        <v>251.49</v>
      </c>
      <c r="G304">
        <v>255.37</v>
      </c>
      <c r="H304">
        <v>272.05</v>
      </c>
      <c r="I304">
        <v>327.26</v>
      </c>
      <c r="J304">
        <v>396.39</v>
      </c>
      <c r="K304">
        <v>478.9</v>
      </c>
      <c r="L304">
        <v>498.08</v>
      </c>
      <c r="M304">
        <v>439.38</v>
      </c>
      <c r="N304">
        <v>1847.09</v>
      </c>
      <c r="O304">
        <v>1336.84</v>
      </c>
      <c r="P304">
        <v>1808.6</v>
      </c>
      <c r="Q304">
        <v>2076</v>
      </c>
    </row>
    <row r="305" spans="1:17" x14ac:dyDescent="0.25">
      <c r="A305" t="s">
        <v>307</v>
      </c>
      <c r="B305">
        <v>62.14</v>
      </c>
      <c r="C305">
        <v>87.06</v>
      </c>
      <c r="D305">
        <v>106.15</v>
      </c>
      <c r="E305">
        <v>159.87</v>
      </c>
      <c r="F305">
        <v>240.76</v>
      </c>
      <c r="G305">
        <v>375.03</v>
      </c>
      <c r="H305">
        <v>444.31</v>
      </c>
      <c r="I305">
        <v>516.37</v>
      </c>
      <c r="J305">
        <v>534.16999999999996</v>
      </c>
      <c r="K305">
        <v>636.55999999999995</v>
      </c>
      <c r="L305">
        <v>715.94</v>
      </c>
      <c r="M305">
        <v>798.93</v>
      </c>
      <c r="N305">
        <v>807.57</v>
      </c>
      <c r="O305">
        <v>963.94</v>
      </c>
      <c r="P305">
        <v>1105.93</v>
      </c>
      <c r="Q305">
        <v>1116.0899999999999</v>
      </c>
    </row>
    <row r="306" spans="1:17" x14ac:dyDescent="0.25">
      <c r="A306" t="s">
        <v>309</v>
      </c>
      <c r="H306">
        <v>621.11</v>
      </c>
      <c r="I306">
        <v>903.36</v>
      </c>
      <c r="J306">
        <v>1095.74</v>
      </c>
      <c r="K306">
        <v>1388.53</v>
      </c>
      <c r="L306">
        <v>1536.56</v>
      </c>
      <c r="M306">
        <v>1756.7</v>
      </c>
      <c r="N306">
        <v>1929.13</v>
      </c>
      <c r="O306">
        <v>2008.53</v>
      </c>
      <c r="P306">
        <v>2597.65</v>
      </c>
      <c r="Q306">
        <v>3226.7</v>
      </c>
    </row>
    <row r="307" spans="1:17" x14ac:dyDescent="0.25">
      <c r="A307" t="s">
        <v>310</v>
      </c>
      <c r="B307">
        <v>8.99</v>
      </c>
      <c r="C307">
        <v>12.2</v>
      </c>
      <c r="D307">
        <v>16.53</v>
      </c>
      <c r="E307">
        <v>19.75</v>
      </c>
      <c r="F307">
        <v>43.64</v>
      </c>
      <c r="G307">
        <v>79.66</v>
      </c>
      <c r="H307">
        <v>166.13</v>
      </c>
      <c r="I307">
        <v>478.21</v>
      </c>
      <c r="J307">
        <v>1184</v>
      </c>
      <c r="K307">
        <v>2655.85</v>
      </c>
      <c r="L307">
        <v>2266.96</v>
      </c>
      <c r="M307">
        <v>2144.04</v>
      </c>
      <c r="N307">
        <v>1980.94</v>
      </c>
      <c r="O307">
        <v>2214.91</v>
      </c>
      <c r="P307">
        <v>3008.44</v>
      </c>
      <c r="Q307">
        <v>2957.72</v>
      </c>
    </row>
    <row r="308" spans="1:17" x14ac:dyDescent="0.25">
      <c r="A308" t="s">
        <v>311</v>
      </c>
      <c r="B308">
        <v>8635.56</v>
      </c>
      <c r="C308">
        <v>13220.27</v>
      </c>
      <c r="D308">
        <v>20881.84</v>
      </c>
      <c r="E308">
        <v>28319.65</v>
      </c>
      <c r="F308">
        <v>32281.87</v>
      </c>
      <c r="G308">
        <v>37725.46</v>
      </c>
      <c r="H308">
        <v>42906.64</v>
      </c>
      <c r="I308">
        <v>36813.43</v>
      </c>
      <c r="J308">
        <v>43967.24</v>
      </c>
      <c r="K308">
        <v>57565.38</v>
      </c>
      <c r="L308">
        <v>69004.929999999993</v>
      </c>
      <c r="M308">
        <v>75683.63</v>
      </c>
      <c r="N308">
        <v>63298.19</v>
      </c>
      <c r="O308">
        <v>51736.85</v>
      </c>
      <c r="P308">
        <v>61451</v>
      </c>
      <c r="Q308">
        <v>63301.78</v>
      </c>
    </row>
    <row r="309" spans="1:17" x14ac:dyDescent="0.25">
      <c r="A309" t="s">
        <v>312</v>
      </c>
      <c r="K309">
        <v>87.12</v>
      </c>
      <c r="L309">
        <v>244.28</v>
      </c>
      <c r="M309">
        <v>300.36</v>
      </c>
      <c r="N309">
        <v>367.34</v>
      </c>
      <c r="O309">
        <v>541.14</v>
      </c>
      <c r="P309">
        <v>735.03</v>
      </c>
      <c r="Q309">
        <v>984.95</v>
      </c>
    </row>
    <row r="310" spans="1:17" x14ac:dyDescent="0.25">
      <c r="A310" t="s">
        <v>313</v>
      </c>
      <c r="B310">
        <v>751.17</v>
      </c>
      <c r="C310">
        <v>858.48</v>
      </c>
      <c r="D310">
        <v>960.1</v>
      </c>
      <c r="E310">
        <v>1070.71</v>
      </c>
      <c r="F310">
        <v>1407.56</v>
      </c>
      <c r="G310">
        <v>1609.92</v>
      </c>
      <c r="H310">
        <v>1943.68</v>
      </c>
      <c r="I310">
        <v>2061.8200000000002</v>
      </c>
      <c r="J310">
        <v>2453.9499999999998</v>
      </c>
      <c r="K310">
        <v>3018.48</v>
      </c>
      <c r="L310">
        <v>3518.82</v>
      </c>
      <c r="M310">
        <v>3925.26</v>
      </c>
      <c r="N310">
        <v>4835.22</v>
      </c>
      <c r="O310">
        <v>5066.3599999999997</v>
      </c>
      <c r="P310">
        <v>5132.32</v>
      </c>
      <c r="Q310">
        <v>5398.55</v>
      </c>
    </row>
    <row r="311" spans="1:17" x14ac:dyDescent="0.25">
      <c r="A311" t="s">
        <v>314</v>
      </c>
      <c r="B311">
        <v>9462.7999999999993</v>
      </c>
      <c r="C311">
        <v>11476.3</v>
      </c>
      <c r="D311">
        <v>13777.8</v>
      </c>
      <c r="E311">
        <v>15420.9</v>
      </c>
      <c r="F311">
        <v>17922</v>
      </c>
      <c r="G311">
        <v>21951.3</v>
      </c>
      <c r="H311">
        <v>24301.9</v>
      </c>
      <c r="I311">
        <v>33127.300000000003</v>
      </c>
      <c r="J311">
        <v>41573.1</v>
      </c>
      <c r="K311">
        <v>40574.6</v>
      </c>
      <c r="L311">
        <v>50124.6</v>
      </c>
      <c r="M311">
        <v>49934.400000000001</v>
      </c>
      <c r="N311">
        <v>56229</v>
      </c>
      <c r="O311">
        <v>66646.3</v>
      </c>
      <c r="P311">
        <v>79695.199999999997</v>
      </c>
      <c r="Q311">
        <v>84167.9</v>
      </c>
    </row>
    <row r="312" spans="1:17" x14ac:dyDescent="0.25">
      <c r="A312" t="s">
        <v>315</v>
      </c>
      <c r="B312">
        <v>192.88</v>
      </c>
      <c r="C312">
        <v>183.5</v>
      </c>
      <c r="D312">
        <v>160.03</v>
      </c>
      <c r="E312">
        <v>173.12</v>
      </c>
      <c r="F312">
        <v>220.73</v>
      </c>
      <c r="G312">
        <v>414.64</v>
      </c>
      <c r="H312">
        <v>464.39</v>
      </c>
      <c r="I312">
        <v>391.86</v>
      </c>
      <c r="J312">
        <v>520.45000000000005</v>
      </c>
      <c r="K312">
        <v>801.87</v>
      </c>
      <c r="L312">
        <v>1589.3</v>
      </c>
      <c r="M312">
        <v>1063.0999999999999</v>
      </c>
      <c r="N312">
        <v>584.66999999999996</v>
      </c>
      <c r="O312">
        <v>201.24</v>
      </c>
      <c r="P312">
        <v>256.29000000000002</v>
      </c>
      <c r="Q312">
        <v>229.42</v>
      </c>
    </row>
    <row r="313" spans="1:17" x14ac:dyDescent="0.25">
      <c r="A313" t="s">
        <v>546</v>
      </c>
      <c r="O313">
        <v>68.150000000000006</v>
      </c>
      <c r="P313">
        <v>51.96</v>
      </c>
      <c r="Q313">
        <v>66.63</v>
      </c>
    </row>
    <row r="314" spans="1:17" x14ac:dyDescent="0.25">
      <c r="A314" t="s">
        <v>547</v>
      </c>
      <c r="C314">
        <v>0.04</v>
      </c>
      <c r="D314">
        <v>332.66</v>
      </c>
      <c r="E314">
        <v>586.79</v>
      </c>
      <c r="F314">
        <v>651.22</v>
      </c>
      <c r="G314">
        <v>727.77</v>
      </c>
      <c r="H314">
        <v>868.35</v>
      </c>
      <c r="I314">
        <v>1137.54</v>
      </c>
      <c r="J314">
        <v>1135.4000000000001</v>
      </c>
      <c r="K314">
        <v>1288.67</v>
      </c>
      <c r="L314">
        <v>1428.82</v>
      </c>
      <c r="M314">
        <v>1539.24</v>
      </c>
      <c r="N314">
        <v>1460.69</v>
      </c>
      <c r="O314">
        <v>1615.94</v>
      </c>
      <c r="P314">
        <v>1670.78</v>
      </c>
      <c r="Q314">
        <v>1921.35</v>
      </c>
    </row>
    <row r="315" spans="1:17" x14ac:dyDescent="0.25">
      <c r="A315" t="s">
        <v>317</v>
      </c>
      <c r="B315">
        <v>391.02</v>
      </c>
      <c r="C315">
        <v>419.37</v>
      </c>
      <c r="D315">
        <v>429.02</v>
      </c>
      <c r="E315">
        <v>452.51</v>
      </c>
      <c r="F315">
        <v>458.1</v>
      </c>
      <c r="G315">
        <v>384.32</v>
      </c>
      <c r="H315">
        <v>455.71</v>
      </c>
      <c r="I315">
        <v>525.55999999999995</v>
      </c>
      <c r="J315">
        <v>562.45000000000005</v>
      </c>
      <c r="K315">
        <v>629.19000000000005</v>
      </c>
      <c r="L315">
        <v>727.7</v>
      </c>
      <c r="M315">
        <v>847.54</v>
      </c>
      <c r="N315">
        <v>918.21</v>
      </c>
      <c r="O315">
        <v>997.3</v>
      </c>
      <c r="P315">
        <v>1054.69</v>
      </c>
      <c r="Q315">
        <v>1168.17</v>
      </c>
    </row>
    <row r="316" spans="1:17" x14ac:dyDescent="0.25">
      <c r="A316" t="s">
        <v>318</v>
      </c>
      <c r="B316">
        <v>86.85</v>
      </c>
      <c r="C316">
        <v>112.28</v>
      </c>
      <c r="D316">
        <v>173.61</v>
      </c>
      <c r="E316">
        <v>201.57</v>
      </c>
      <c r="F316">
        <v>262.13</v>
      </c>
      <c r="G316">
        <v>205.9</v>
      </c>
      <c r="H316">
        <v>223.27</v>
      </c>
      <c r="I316">
        <v>355.75</v>
      </c>
      <c r="J316">
        <v>516.92999999999995</v>
      </c>
      <c r="K316">
        <v>607.83000000000004</v>
      </c>
      <c r="L316">
        <v>651.79</v>
      </c>
      <c r="M316">
        <v>670.56</v>
      </c>
      <c r="N316">
        <v>700.07</v>
      </c>
      <c r="O316">
        <v>767.11</v>
      </c>
      <c r="P316">
        <v>847.3</v>
      </c>
      <c r="Q316">
        <v>970.3</v>
      </c>
    </row>
    <row r="317" spans="1:17" x14ac:dyDescent="0.25">
      <c r="A317" t="s">
        <v>319</v>
      </c>
      <c r="B317">
        <v>145.85</v>
      </c>
      <c r="C317">
        <v>181.17</v>
      </c>
      <c r="D317">
        <v>227.21</v>
      </c>
      <c r="E317">
        <v>311.93</v>
      </c>
      <c r="F317">
        <v>451.39</v>
      </c>
      <c r="G317">
        <v>473.18</v>
      </c>
      <c r="H317">
        <v>504.38</v>
      </c>
      <c r="I317">
        <v>639.26</v>
      </c>
      <c r="J317">
        <v>997.31</v>
      </c>
      <c r="K317">
        <v>1230.28</v>
      </c>
      <c r="L317">
        <v>1174.1600000000001</v>
      </c>
      <c r="M317">
        <v>1240.52</v>
      </c>
      <c r="N317">
        <v>1529.61</v>
      </c>
      <c r="O317">
        <v>1634.45</v>
      </c>
      <c r="P317">
        <v>1829.76</v>
      </c>
      <c r="Q317">
        <v>1947.68</v>
      </c>
    </row>
    <row r="318" spans="1:17" x14ac:dyDescent="0.25">
      <c r="A318" t="s">
        <v>320</v>
      </c>
      <c r="B318">
        <v>6.49</v>
      </c>
      <c r="C318">
        <v>67.23</v>
      </c>
      <c r="D318">
        <v>78.89</v>
      </c>
      <c r="E318">
        <v>455.36</v>
      </c>
      <c r="F318">
        <v>597.72</v>
      </c>
      <c r="G318">
        <v>762.65</v>
      </c>
      <c r="H318">
        <v>1020.5</v>
      </c>
      <c r="I318">
        <v>1315.2</v>
      </c>
      <c r="J318">
        <v>1555.1</v>
      </c>
      <c r="K318">
        <v>1953.6</v>
      </c>
      <c r="L318">
        <v>2396.8000000000002</v>
      </c>
      <c r="M318">
        <v>3081</v>
      </c>
      <c r="N318">
        <v>3630.5</v>
      </c>
      <c r="O318">
        <v>4437.1000000000004</v>
      </c>
      <c r="P318">
        <v>5094.8999999999996</v>
      </c>
      <c r="Q318">
        <v>5515.1</v>
      </c>
    </row>
    <row r="319" spans="1:17" x14ac:dyDescent="0.25">
      <c r="A319" t="s">
        <v>321</v>
      </c>
      <c r="B319">
        <v>321.32</v>
      </c>
      <c r="C319">
        <v>359.35</v>
      </c>
      <c r="D319">
        <v>410.11</v>
      </c>
      <c r="E319">
        <v>369.94</v>
      </c>
      <c r="F319">
        <v>361.42</v>
      </c>
      <c r="G319">
        <v>452.15</v>
      </c>
      <c r="H319">
        <v>421.2</v>
      </c>
      <c r="I319">
        <v>433.28</v>
      </c>
      <c r="J319">
        <v>383.24</v>
      </c>
      <c r="K319">
        <v>401.54</v>
      </c>
      <c r="L319">
        <v>477.34</v>
      </c>
      <c r="M319">
        <v>623.64</v>
      </c>
      <c r="N319">
        <v>607.98</v>
      </c>
      <c r="O319">
        <v>588.85</v>
      </c>
      <c r="P319">
        <v>659.76</v>
      </c>
      <c r="Q319">
        <v>689.34</v>
      </c>
    </row>
    <row r="320" spans="1:17" x14ac:dyDescent="0.25">
      <c r="A320" t="s">
        <v>322</v>
      </c>
      <c r="B320">
        <v>389.37</v>
      </c>
      <c r="C320">
        <v>528</v>
      </c>
      <c r="D320">
        <v>646.67999999999995</v>
      </c>
      <c r="E320">
        <v>842.25</v>
      </c>
      <c r="F320">
        <v>1276.25</v>
      </c>
      <c r="G320">
        <v>1573.1</v>
      </c>
      <c r="H320">
        <v>1481.91</v>
      </c>
      <c r="I320">
        <v>1961.23</v>
      </c>
      <c r="J320">
        <v>3163.2</v>
      </c>
      <c r="K320">
        <v>3981.8</v>
      </c>
      <c r="L320">
        <v>4861.1000000000004</v>
      </c>
      <c r="M320">
        <v>5111.5</v>
      </c>
      <c r="N320">
        <v>5588.3</v>
      </c>
      <c r="O320">
        <v>6091.3</v>
      </c>
      <c r="P320">
        <v>7193.4</v>
      </c>
      <c r="Q320">
        <v>7807.7</v>
      </c>
    </row>
    <row r="321" spans="1:17" x14ac:dyDescent="0.25">
      <c r="A321" t="s">
        <v>323</v>
      </c>
      <c r="E321">
        <v>0.02</v>
      </c>
      <c r="F321">
        <v>10.97</v>
      </c>
      <c r="G321">
        <v>35.68</v>
      </c>
      <c r="H321">
        <v>72.239999999999995</v>
      </c>
      <c r="I321">
        <v>64.260000000000005</v>
      </c>
      <c r="J321">
        <v>64.78</v>
      </c>
      <c r="K321">
        <v>84.2</v>
      </c>
      <c r="L321">
        <v>96.29</v>
      </c>
      <c r="M321">
        <v>104.88</v>
      </c>
      <c r="N321">
        <v>138.46</v>
      </c>
      <c r="O321">
        <v>111.46</v>
      </c>
      <c r="P321">
        <v>136.16</v>
      </c>
      <c r="Q321">
        <v>1275.95</v>
      </c>
    </row>
    <row r="322" spans="1:17" x14ac:dyDescent="0.25">
      <c r="A322" t="s">
        <v>324</v>
      </c>
      <c r="B322">
        <v>272.33</v>
      </c>
      <c r="C322">
        <v>261.25</v>
      </c>
      <c r="D322">
        <v>389.92</v>
      </c>
      <c r="E322">
        <v>1104.8599999999999</v>
      </c>
      <c r="F322">
        <v>1726.13</v>
      </c>
      <c r="G322">
        <v>1495.95</v>
      </c>
      <c r="H322">
        <v>3460.99</v>
      </c>
      <c r="I322">
        <v>3881.54</v>
      </c>
      <c r="J322">
        <v>3668.5</v>
      </c>
      <c r="K322">
        <v>3713.42</v>
      </c>
      <c r="L322">
        <v>3550.79</v>
      </c>
      <c r="M322">
        <v>1424.48</v>
      </c>
      <c r="N322">
        <v>3200.64</v>
      </c>
      <c r="O322">
        <v>3092.39</v>
      </c>
      <c r="P322">
        <v>3207.68</v>
      </c>
      <c r="Q322">
        <v>3398.52</v>
      </c>
    </row>
    <row r="323" spans="1:17" x14ac:dyDescent="0.25">
      <c r="A323" t="s">
        <v>326</v>
      </c>
      <c r="C323">
        <v>82.52</v>
      </c>
      <c r="D323">
        <v>116.81</v>
      </c>
      <c r="E323">
        <v>148.06</v>
      </c>
      <c r="F323">
        <v>233.97</v>
      </c>
      <c r="G323">
        <v>368.64</v>
      </c>
      <c r="H323">
        <v>620.41</v>
      </c>
      <c r="I323">
        <v>1089.3800000000001</v>
      </c>
      <c r="J323">
        <v>2315.87</v>
      </c>
      <c r="K323">
        <v>4549.0600000000004</v>
      </c>
      <c r="L323">
        <v>5387.13</v>
      </c>
      <c r="M323">
        <v>4958.4799999999996</v>
      </c>
      <c r="N323">
        <v>4324.6400000000003</v>
      </c>
      <c r="O323">
        <v>4875.01</v>
      </c>
      <c r="P323">
        <v>5746.7</v>
      </c>
      <c r="Q323">
        <v>6243.2</v>
      </c>
    </row>
    <row r="324" spans="1:17" x14ac:dyDescent="0.25">
      <c r="A324" t="s">
        <v>327</v>
      </c>
      <c r="B324">
        <v>514</v>
      </c>
      <c r="C324">
        <v>689.44</v>
      </c>
      <c r="D324">
        <v>809.58</v>
      </c>
      <c r="E324">
        <v>1321.1</v>
      </c>
      <c r="F324">
        <v>1531.97</v>
      </c>
      <c r="G324">
        <v>1912.06</v>
      </c>
      <c r="H324">
        <v>2120.39</v>
      </c>
      <c r="I324">
        <v>2947.92</v>
      </c>
      <c r="J324">
        <v>3087.44</v>
      </c>
      <c r="K324">
        <v>3601.51</v>
      </c>
      <c r="L324">
        <v>3348.35</v>
      </c>
      <c r="M324">
        <v>4173.3900000000003</v>
      </c>
      <c r="N324">
        <v>4548.71</v>
      </c>
      <c r="O324">
        <v>5949.38</v>
      </c>
      <c r="P324">
        <v>6436.44</v>
      </c>
      <c r="Q324">
        <v>6083.83</v>
      </c>
    </row>
    <row r="325" spans="1:17" x14ac:dyDescent="0.25">
      <c r="A325" t="s">
        <v>328</v>
      </c>
      <c r="B325">
        <v>458.09</v>
      </c>
      <c r="C325">
        <v>762.33</v>
      </c>
      <c r="D325">
        <v>1193.52</v>
      </c>
      <c r="E325">
        <v>1851.78</v>
      </c>
      <c r="F325">
        <v>2913.8</v>
      </c>
      <c r="G325">
        <v>3518.13</v>
      </c>
      <c r="H325">
        <v>4221.43</v>
      </c>
      <c r="I325">
        <v>4895.9799999999996</v>
      </c>
      <c r="J325">
        <v>5179.37</v>
      </c>
      <c r="K325">
        <v>5371.07</v>
      </c>
      <c r="L325">
        <v>5850.82</v>
      </c>
      <c r="M325">
        <v>6318.95</v>
      </c>
      <c r="N325">
        <v>8523.98</v>
      </c>
      <c r="O325">
        <v>8580.1200000000008</v>
      </c>
      <c r="P325">
        <v>8133.48</v>
      </c>
      <c r="Q325">
        <v>7758.33</v>
      </c>
    </row>
    <row r="326" spans="1:17" x14ac:dyDescent="0.25">
      <c r="A326" t="s">
        <v>329</v>
      </c>
      <c r="B326">
        <v>1467.68</v>
      </c>
      <c r="C326">
        <v>1815.77</v>
      </c>
      <c r="D326">
        <v>1844.29</v>
      </c>
      <c r="E326">
        <v>2065.3000000000002</v>
      </c>
      <c r="F326">
        <v>2189.7199999999998</v>
      </c>
      <c r="G326">
        <v>2879.45</v>
      </c>
      <c r="H326">
        <v>3632.86</v>
      </c>
      <c r="I326">
        <v>5044.26</v>
      </c>
      <c r="J326">
        <v>5948.53</v>
      </c>
      <c r="K326">
        <v>6910.84</v>
      </c>
      <c r="L326">
        <v>6709.81</v>
      </c>
      <c r="M326">
        <v>7151.12</v>
      </c>
      <c r="N326">
        <v>8347.48</v>
      </c>
      <c r="O326">
        <v>9015.66</v>
      </c>
      <c r="P326">
        <v>9579.65</v>
      </c>
      <c r="Q326">
        <v>9179.2800000000007</v>
      </c>
    </row>
    <row r="327" spans="1:17" x14ac:dyDescent="0.25">
      <c r="A327" t="s">
        <v>330</v>
      </c>
      <c r="B327">
        <v>0.02</v>
      </c>
      <c r="C327">
        <v>150.47999999999999</v>
      </c>
      <c r="D327">
        <v>194.51</v>
      </c>
      <c r="E327">
        <v>229.24</v>
      </c>
      <c r="F327">
        <v>312.05</v>
      </c>
      <c r="G327">
        <v>505.54</v>
      </c>
      <c r="H327">
        <v>542.35</v>
      </c>
      <c r="I327">
        <v>504.91</v>
      </c>
      <c r="J327">
        <v>752.31</v>
      </c>
      <c r="K327">
        <v>858.05</v>
      </c>
      <c r="L327">
        <v>1141.2</v>
      </c>
      <c r="M327">
        <v>1389.16</v>
      </c>
      <c r="N327">
        <v>1401.13</v>
      </c>
      <c r="O327">
        <v>1537.5</v>
      </c>
      <c r="P327">
        <v>1631.4</v>
      </c>
      <c r="Q327">
        <v>1761.6</v>
      </c>
    </row>
    <row r="328" spans="1:17" x14ac:dyDescent="0.25">
      <c r="A328" t="s">
        <v>331</v>
      </c>
      <c r="B328">
        <v>3180.21</v>
      </c>
      <c r="C328">
        <v>3524.38</v>
      </c>
      <c r="D328">
        <v>3652</v>
      </c>
      <c r="E328">
        <v>2828.8</v>
      </c>
      <c r="F328">
        <v>2710.71</v>
      </c>
      <c r="G328">
        <v>3784.99</v>
      </c>
      <c r="H328">
        <v>4095.86</v>
      </c>
      <c r="I328">
        <v>4724.0200000000004</v>
      </c>
      <c r="J328">
        <v>5335.14</v>
      </c>
      <c r="K328">
        <v>5872.27</v>
      </c>
      <c r="L328">
        <v>6488.86</v>
      </c>
      <c r="M328">
        <v>7065.87</v>
      </c>
      <c r="N328">
        <v>7184.21</v>
      </c>
      <c r="O328">
        <v>6274.28</v>
      </c>
      <c r="P328">
        <v>8496.4599999999991</v>
      </c>
      <c r="Q328">
        <v>9131.89</v>
      </c>
    </row>
    <row r="329" spans="1:17" x14ac:dyDescent="0.25">
      <c r="A329" t="s">
        <v>332</v>
      </c>
      <c r="B329">
        <v>1320.04</v>
      </c>
      <c r="C329">
        <v>1527.59</v>
      </c>
      <c r="D329">
        <v>2354.02</v>
      </c>
      <c r="E329">
        <v>3930.79</v>
      </c>
      <c r="F329">
        <v>4556.09</v>
      </c>
      <c r="G329">
        <v>6394.9</v>
      </c>
      <c r="H329">
        <v>8474.18</v>
      </c>
      <c r="I329">
        <v>7110.43</v>
      </c>
      <c r="J329">
        <v>12586.2</v>
      </c>
      <c r="K329">
        <v>13292.68</v>
      </c>
      <c r="L329">
        <v>12963.79</v>
      </c>
      <c r="M329">
        <v>14220.8</v>
      </c>
      <c r="N329">
        <v>14666.2</v>
      </c>
      <c r="O329">
        <v>8437.5499999999993</v>
      </c>
      <c r="P329">
        <v>9738.4599999999991</v>
      </c>
      <c r="Q329">
        <v>12347.01</v>
      </c>
    </row>
    <row r="330" spans="1:17" x14ac:dyDescent="0.25">
      <c r="A330" t="s">
        <v>333</v>
      </c>
      <c r="B330">
        <v>21532.400000000001</v>
      </c>
      <c r="C330">
        <v>27660.5</v>
      </c>
      <c r="D330">
        <v>26773.8</v>
      </c>
      <c r="E330">
        <v>30466.9</v>
      </c>
      <c r="F330">
        <v>35838.5</v>
      </c>
      <c r="G330">
        <v>40636.6</v>
      </c>
      <c r="H330">
        <v>47561.8</v>
      </c>
      <c r="I330">
        <v>50090.85</v>
      </c>
      <c r="J330">
        <v>59292.63</v>
      </c>
      <c r="K330">
        <v>65895.990000000005</v>
      </c>
      <c r="L330">
        <v>71562.62</v>
      </c>
      <c r="M330">
        <v>75724</v>
      </c>
      <c r="N330">
        <v>78473.94</v>
      </c>
      <c r="O330">
        <v>75261.88</v>
      </c>
      <c r="P330">
        <v>80504</v>
      </c>
      <c r="Q330">
        <v>87679.24</v>
      </c>
    </row>
    <row r="331" spans="1:17" x14ac:dyDescent="0.25">
      <c r="A331" t="s">
        <v>548</v>
      </c>
      <c r="M331">
        <v>1091.3</v>
      </c>
      <c r="N331">
        <v>1317.62</v>
      </c>
      <c r="O331">
        <v>1485.3</v>
      </c>
      <c r="P331">
        <v>1670</v>
      </c>
      <c r="Q331">
        <v>1866.21</v>
      </c>
    </row>
    <row r="332" spans="1:17" x14ac:dyDescent="0.25">
      <c r="A332" t="s">
        <v>334</v>
      </c>
      <c r="B332">
        <v>119.87</v>
      </c>
      <c r="C332">
        <v>153.80000000000001</v>
      </c>
      <c r="D332">
        <v>181.4</v>
      </c>
      <c r="E332">
        <v>197.01</v>
      </c>
      <c r="F332">
        <v>215.65</v>
      </c>
      <c r="G332">
        <v>256.17</v>
      </c>
      <c r="H332">
        <v>279.77</v>
      </c>
      <c r="I332">
        <v>317.64999999999998</v>
      </c>
      <c r="J332">
        <v>358.96</v>
      </c>
      <c r="K332">
        <v>452.12</v>
      </c>
      <c r="L332">
        <v>577.05999999999995</v>
      </c>
      <c r="M332">
        <v>643.88</v>
      </c>
      <c r="N332">
        <v>740.53</v>
      </c>
      <c r="O332">
        <v>1072.0999999999999</v>
      </c>
      <c r="P332">
        <v>2031.8</v>
      </c>
      <c r="Q332">
        <v>2147.9</v>
      </c>
    </row>
    <row r="333" spans="1:17" x14ac:dyDescent="0.25">
      <c r="A333" t="s">
        <v>335</v>
      </c>
      <c r="B333">
        <v>2956.24</v>
      </c>
      <c r="C333">
        <v>3568.66</v>
      </c>
      <c r="D333">
        <v>4696.2</v>
      </c>
      <c r="E333">
        <v>5545.53</v>
      </c>
      <c r="F333">
        <v>6917.88</v>
      </c>
      <c r="G333">
        <v>6053.46</v>
      </c>
      <c r="H333">
        <v>6039.08</v>
      </c>
      <c r="I333">
        <v>5831.17</v>
      </c>
      <c r="J333">
        <v>6816.29</v>
      </c>
      <c r="K333">
        <v>7713.08</v>
      </c>
      <c r="L333">
        <v>7882.36</v>
      </c>
      <c r="M333">
        <v>7715.95</v>
      </c>
      <c r="N333">
        <v>8813.51</v>
      </c>
      <c r="O333">
        <v>7936.48</v>
      </c>
      <c r="P333">
        <v>8458.9699999999993</v>
      </c>
      <c r="Q333">
        <v>10781.92</v>
      </c>
    </row>
    <row r="334" spans="1:17" x14ac:dyDescent="0.25">
      <c r="A334" t="s">
        <v>549</v>
      </c>
      <c r="B334">
        <v>3781.31</v>
      </c>
      <c r="C334">
        <v>3507.06</v>
      </c>
      <c r="D334">
        <v>3545.02</v>
      </c>
      <c r="E334">
        <v>3663.25</v>
      </c>
      <c r="F334">
        <v>3916.59</v>
      </c>
      <c r="G334">
        <v>4229.32</v>
      </c>
      <c r="H334">
        <v>5222.1899999999996</v>
      </c>
      <c r="I334">
        <v>5165.34</v>
      </c>
      <c r="J334">
        <v>5873.74</v>
      </c>
      <c r="K334">
        <v>7404.27</v>
      </c>
      <c r="L334">
        <v>6783.36</v>
      </c>
      <c r="M334">
        <v>8445.9</v>
      </c>
      <c r="N334">
        <v>9094.76</v>
      </c>
      <c r="O334">
        <v>8233.6299999999992</v>
      </c>
      <c r="P334">
        <v>8006.14</v>
      </c>
      <c r="Q334">
        <v>9298.41</v>
      </c>
    </row>
    <row r="335" spans="1:17" x14ac:dyDescent="0.25">
      <c r="A335" t="s">
        <v>336</v>
      </c>
      <c r="B335">
        <v>374.4</v>
      </c>
      <c r="C335">
        <v>432.83</v>
      </c>
      <c r="D335">
        <v>447.68</v>
      </c>
      <c r="E335">
        <v>500.57</v>
      </c>
      <c r="F335">
        <v>630.33000000000004</v>
      </c>
      <c r="G335">
        <v>968.49</v>
      </c>
      <c r="H335">
        <v>1327.98</v>
      </c>
      <c r="I335">
        <v>1299.42</v>
      </c>
      <c r="J335">
        <v>1144.3399999999999</v>
      </c>
      <c r="K335">
        <v>1061.58</v>
      </c>
      <c r="L335">
        <v>1208.08</v>
      </c>
      <c r="M335">
        <v>1177.3599999999999</v>
      </c>
      <c r="N335">
        <v>1235.1300000000001</v>
      </c>
      <c r="O335">
        <v>1088.75</v>
      </c>
      <c r="P335">
        <v>1043.49</v>
      </c>
      <c r="Q335">
        <v>1355.1</v>
      </c>
    </row>
    <row r="336" spans="1:17" x14ac:dyDescent="0.25">
      <c r="A336" t="s">
        <v>337</v>
      </c>
      <c r="B336">
        <v>229.73</v>
      </c>
      <c r="C336">
        <v>227.48</v>
      </c>
      <c r="D336">
        <v>339.02</v>
      </c>
      <c r="E336">
        <v>258.83999999999997</v>
      </c>
      <c r="F336">
        <v>298.37</v>
      </c>
      <c r="G336">
        <v>320.58</v>
      </c>
      <c r="H336">
        <v>444.3</v>
      </c>
      <c r="I336">
        <v>449.53</v>
      </c>
      <c r="J336">
        <v>461.29</v>
      </c>
      <c r="K336">
        <v>821.41</v>
      </c>
      <c r="L336">
        <v>573.42999999999995</v>
      </c>
      <c r="M336">
        <v>512.78</v>
      </c>
      <c r="N336">
        <v>610.91</v>
      </c>
      <c r="O336">
        <v>703.23</v>
      </c>
      <c r="P336">
        <v>792.61</v>
      </c>
      <c r="Q336">
        <v>976.69</v>
      </c>
    </row>
    <row r="337" spans="1:17" x14ac:dyDescent="0.25">
      <c r="A337" t="s">
        <v>338</v>
      </c>
      <c r="I337">
        <v>9.2899999999999991</v>
      </c>
      <c r="J337">
        <v>207.71</v>
      </c>
      <c r="K337">
        <v>268.94</v>
      </c>
      <c r="L337">
        <v>338</v>
      </c>
      <c r="M337">
        <v>370.19</v>
      </c>
      <c r="N337">
        <v>332.02</v>
      </c>
      <c r="O337">
        <v>379.6</v>
      </c>
      <c r="P337">
        <v>384.02</v>
      </c>
      <c r="Q337">
        <v>431.13</v>
      </c>
    </row>
    <row r="338" spans="1:17" x14ac:dyDescent="0.25">
      <c r="A338" t="s">
        <v>550</v>
      </c>
      <c r="B338">
        <v>15.36</v>
      </c>
      <c r="C338">
        <v>9.0299999999999994</v>
      </c>
      <c r="D338">
        <v>28.04</v>
      </c>
      <c r="E338">
        <v>46.78</v>
      </c>
      <c r="F338">
        <v>74.87</v>
      </c>
      <c r="G338">
        <v>109.2</v>
      </c>
      <c r="H338">
        <v>99.48</v>
      </c>
      <c r="I338">
        <v>121.89</v>
      </c>
      <c r="J338">
        <v>146.36000000000001</v>
      </c>
      <c r="K338">
        <v>141.82</v>
      </c>
      <c r="L338">
        <v>165.37</v>
      </c>
      <c r="M338">
        <v>183.05</v>
      </c>
      <c r="N338">
        <v>224.24</v>
      </c>
      <c r="O338">
        <v>297.08</v>
      </c>
      <c r="P338">
        <v>351.54</v>
      </c>
      <c r="Q338">
        <v>340.45</v>
      </c>
    </row>
    <row r="339" spans="1:17" x14ac:dyDescent="0.25">
      <c r="A339" t="s">
        <v>341</v>
      </c>
      <c r="D339">
        <v>0.19</v>
      </c>
      <c r="E339">
        <v>0.76</v>
      </c>
      <c r="F339">
        <v>16.190000000000001</v>
      </c>
      <c r="G339">
        <v>143.43</v>
      </c>
      <c r="H339">
        <v>97.21</v>
      </c>
      <c r="I339">
        <v>57.18</v>
      </c>
      <c r="J339">
        <v>69.17</v>
      </c>
      <c r="K339">
        <v>265.17</v>
      </c>
      <c r="L339">
        <v>369.55</v>
      </c>
      <c r="M339">
        <v>174.95</v>
      </c>
      <c r="N339">
        <v>86.7</v>
      </c>
      <c r="O339">
        <v>92.44</v>
      </c>
      <c r="P339">
        <v>82.15</v>
      </c>
      <c r="Q339">
        <v>162.80000000000001</v>
      </c>
    </row>
    <row r="340" spans="1:17" x14ac:dyDescent="0.25">
      <c r="A340" t="s">
        <v>551</v>
      </c>
    </row>
    <row r="341" spans="1:17" x14ac:dyDescent="0.25">
      <c r="A341" t="s">
        <v>342</v>
      </c>
      <c r="B341">
        <v>301.54000000000002</v>
      </c>
      <c r="C341">
        <v>349.55</v>
      </c>
      <c r="D341">
        <v>358.99</v>
      </c>
      <c r="E341">
        <v>402.45</v>
      </c>
      <c r="F341">
        <v>537.75</v>
      </c>
      <c r="G341">
        <v>938.87</v>
      </c>
      <c r="H341">
        <v>1036.58</v>
      </c>
      <c r="I341">
        <v>1174.5899999999999</v>
      </c>
      <c r="J341">
        <v>1430.53</v>
      </c>
      <c r="K341">
        <v>1628.63</v>
      </c>
      <c r="L341">
        <v>1845.3</v>
      </c>
      <c r="M341">
        <v>1751.46</v>
      </c>
      <c r="N341">
        <v>1918.95</v>
      </c>
      <c r="O341">
        <v>2000.6</v>
      </c>
      <c r="P341">
        <v>2106.87</v>
      </c>
      <c r="Q341">
        <v>2115.94</v>
      </c>
    </row>
    <row r="342" spans="1:17" x14ac:dyDescent="0.25">
      <c r="A342" t="s">
        <v>344</v>
      </c>
      <c r="H342">
        <v>87.69</v>
      </c>
      <c r="I342">
        <v>48.49</v>
      </c>
      <c r="J342">
        <v>443.15</v>
      </c>
      <c r="K342">
        <v>553.6</v>
      </c>
      <c r="L342">
        <v>745.49</v>
      </c>
      <c r="M342">
        <v>708.39</v>
      </c>
      <c r="N342">
        <v>761.22</v>
      </c>
      <c r="O342">
        <v>1349.16</v>
      </c>
      <c r="P342">
        <v>949.2</v>
      </c>
      <c r="Q342">
        <v>1083.3399999999999</v>
      </c>
    </row>
    <row r="343" spans="1:17" x14ac:dyDescent="0.25">
      <c r="A343" t="s">
        <v>345</v>
      </c>
      <c r="B343">
        <v>37578.68</v>
      </c>
      <c r="C343">
        <v>34550.129999999997</v>
      </c>
      <c r="D343">
        <v>48499.839999999997</v>
      </c>
      <c r="E343">
        <v>52651.12</v>
      </c>
      <c r="F343">
        <v>63774.85</v>
      </c>
      <c r="G343">
        <v>67260.84</v>
      </c>
      <c r="H343">
        <v>72598.789999999994</v>
      </c>
      <c r="I343">
        <v>66180.38</v>
      </c>
      <c r="J343">
        <v>74087.509999999995</v>
      </c>
      <c r="K343">
        <v>88014.73</v>
      </c>
      <c r="L343">
        <v>92964.5</v>
      </c>
      <c r="M343">
        <v>95176.55</v>
      </c>
      <c r="N343">
        <v>92527.83</v>
      </c>
      <c r="O343">
        <v>87997.3</v>
      </c>
      <c r="P343">
        <v>89636.53</v>
      </c>
      <c r="Q343">
        <v>95929.32</v>
      </c>
    </row>
    <row r="344" spans="1:17" x14ac:dyDescent="0.25">
      <c r="A344" t="s">
        <v>346</v>
      </c>
      <c r="B344">
        <v>3191.36</v>
      </c>
      <c r="C344">
        <v>3486.39</v>
      </c>
      <c r="D344">
        <v>4133.1499999999996</v>
      </c>
      <c r="E344">
        <v>6092.11</v>
      </c>
      <c r="F344">
        <v>6021.73</v>
      </c>
      <c r="G344">
        <v>6826.36</v>
      </c>
      <c r="H344">
        <v>11237.11</v>
      </c>
      <c r="I344">
        <v>10536.3</v>
      </c>
      <c r="J344">
        <v>12557.93</v>
      </c>
      <c r="K344">
        <v>11282.49</v>
      </c>
      <c r="L344">
        <v>11478.02</v>
      </c>
      <c r="M344">
        <v>11237.9</v>
      </c>
      <c r="N344">
        <v>11155.39</v>
      </c>
      <c r="O344">
        <v>11158.63</v>
      </c>
      <c r="P344">
        <v>11192.07</v>
      </c>
      <c r="Q344">
        <v>12140.64</v>
      </c>
    </row>
    <row r="345" spans="1:17" x14ac:dyDescent="0.25">
      <c r="A345" t="s">
        <v>347</v>
      </c>
      <c r="B345">
        <v>55.55</v>
      </c>
      <c r="C345">
        <v>124.7</v>
      </c>
      <c r="D345">
        <v>243.93</v>
      </c>
      <c r="E345">
        <v>448.75</v>
      </c>
      <c r="F345">
        <v>830.26</v>
      </c>
      <c r="G345">
        <v>947.57</v>
      </c>
      <c r="H345">
        <v>1835.54</v>
      </c>
      <c r="I345">
        <v>768.11</v>
      </c>
      <c r="J345">
        <v>830.17</v>
      </c>
      <c r="K345">
        <v>1160.42</v>
      </c>
      <c r="L345">
        <v>1348.91</v>
      </c>
      <c r="M345">
        <v>1387.18</v>
      </c>
      <c r="N345">
        <v>1223.32</v>
      </c>
      <c r="O345">
        <v>980.99</v>
      </c>
      <c r="P345">
        <v>1016.53</v>
      </c>
      <c r="Q345">
        <v>1079.06</v>
      </c>
    </row>
    <row r="346" spans="1:17" x14ac:dyDescent="0.25">
      <c r="A346" t="s">
        <v>348</v>
      </c>
      <c r="B346">
        <v>591.97</v>
      </c>
      <c r="C346">
        <v>726.1</v>
      </c>
      <c r="D346">
        <v>931.93</v>
      </c>
      <c r="E346">
        <v>1186.4100000000001</v>
      </c>
      <c r="F346">
        <v>1589.42</v>
      </c>
      <c r="G346">
        <v>1879.67</v>
      </c>
      <c r="H346">
        <v>2380.92</v>
      </c>
      <c r="I346">
        <v>2335.1</v>
      </c>
      <c r="J346">
        <v>2522.7199999999998</v>
      </c>
      <c r="K346">
        <v>3308.44</v>
      </c>
      <c r="L346">
        <v>3442.29</v>
      </c>
      <c r="M346">
        <v>3804.22</v>
      </c>
      <c r="N346">
        <v>3759.33</v>
      </c>
      <c r="O346">
        <v>3757.45</v>
      </c>
      <c r="P346">
        <v>4154.7</v>
      </c>
      <c r="Q346">
        <v>3976.77</v>
      </c>
    </row>
    <row r="347" spans="1:17" x14ac:dyDescent="0.25">
      <c r="A347" t="s">
        <v>349</v>
      </c>
      <c r="L347">
        <v>1744.63</v>
      </c>
      <c r="M347">
        <v>1702.52</v>
      </c>
      <c r="N347">
        <v>1835.56</v>
      </c>
      <c r="O347">
        <v>1809.19</v>
      </c>
      <c r="P347">
        <v>2318.16</v>
      </c>
      <c r="Q347">
        <v>2481.48</v>
      </c>
    </row>
    <row r="348" spans="1:17" x14ac:dyDescent="0.25">
      <c r="A348" t="s">
        <v>350</v>
      </c>
      <c r="B348">
        <v>3887.67</v>
      </c>
      <c r="C348">
        <v>4034.54</v>
      </c>
      <c r="D348">
        <v>4097.55</v>
      </c>
      <c r="E348">
        <v>4747.93</v>
      </c>
      <c r="F348">
        <v>5983.18</v>
      </c>
      <c r="G348">
        <v>7647.61</v>
      </c>
      <c r="H348">
        <v>9932.52</v>
      </c>
      <c r="I348">
        <v>11581.45</v>
      </c>
      <c r="J348">
        <v>13122.47</v>
      </c>
      <c r="K348">
        <v>17132.599999999999</v>
      </c>
      <c r="L348">
        <v>19530.62</v>
      </c>
      <c r="M348">
        <v>21069.72</v>
      </c>
      <c r="N348">
        <v>22163.05</v>
      </c>
      <c r="O348">
        <v>22355.08</v>
      </c>
      <c r="P348">
        <v>22624.09</v>
      </c>
      <c r="Q348">
        <v>21660.91</v>
      </c>
    </row>
    <row r="349" spans="1:17" x14ac:dyDescent="0.25">
      <c r="A349" t="s">
        <v>351</v>
      </c>
      <c r="I349">
        <v>998.05</v>
      </c>
      <c r="J349">
        <v>1996.79</v>
      </c>
      <c r="K349">
        <v>3059.49</v>
      </c>
      <c r="L349">
        <v>4038.63</v>
      </c>
      <c r="M349">
        <v>5375.48</v>
      </c>
      <c r="N349">
        <v>6407.71</v>
      </c>
      <c r="O349">
        <v>7301.84</v>
      </c>
      <c r="P349">
        <v>8225.9599999999991</v>
      </c>
      <c r="Q349">
        <v>9592.26</v>
      </c>
    </row>
    <row r="350" spans="1:17" x14ac:dyDescent="0.25">
      <c r="A350" t="s">
        <v>352</v>
      </c>
      <c r="B350">
        <v>206.52</v>
      </c>
      <c r="C350">
        <v>265.92</v>
      </c>
      <c r="D350">
        <v>343.36</v>
      </c>
      <c r="E350">
        <v>336.68</v>
      </c>
      <c r="F350">
        <v>392.08</v>
      </c>
      <c r="G350">
        <v>463.03</v>
      </c>
      <c r="H350">
        <v>555.07000000000005</v>
      </c>
      <c r="I350">
        <v>625.77</v>
      </c>
      <c r="J350">
        <v>846.63</v>
      </c>
      <c r="K350">
        <v>1036.3699999999999</v>
      </c>
      <c r="L350">
        <v>1322.26</v>
      </c>
      <c r="M350">
        <v>1862.27</v>
      </c>
      <c r="N350">
        <v>2230.31</v>
      </c>
      <c r="O350">
        <v>2232.19</v>
      </c>
      <c r="P350">
        <v>2423.2199999999998</v>
      </c>
      <c r="Q350">
        <v>2369.5300000000002</v>
      </c>
    </row>
    <row r="351" spans="1:17" x14ac:dyDescent="0.25">
      <c r="A351" t="s">
        <v>353</v>
      </c>
      <c r="B351">
        <v>80.94</v>
      </c>
      <c r="C351">
        <v>91.02</v>
      </c>
      <c r="D351">
        <v>86.6</v>
      </c>
      <c r="E351">
        <v>102.45</v>
      </c>
      <c r="F351">
        <v>152.84</v>
      </c>
      <c r="G351">
        <v>227.29</v>
      </c>
      <c r="H351">
        <v>277.24</v>
      </c>
      <c r="I351">
        <v>316.39</v>
      </c>
      <c r="J351">
        <v>364.32</v>
      </c>
      <c r="K351">
        <v>463.08</v>
      </c>
      <c r="L351">
        <v>661.44</v>
      </c>
      <c r="M351">
        <v>1116.01</v>
      </c>
      <c r="N351">
        <v>1776.72</v>
      </c>
      <c r="O351">
        <v>2699.76</v>
      </c>
      <c r="P351">
        <v>3907.85</v>
      </c>
      <c r="Q351">
        <v>5517.03</v>
      </c>
    </row>
    <row r="352" spans="1:17" x14ac:dyDescent="0.25">
      <c r="A352" t="s">
        <v>354</v>
      </c>
      <c r="D352">
        <v>113.03</v>
      </c>
      <c r="E352">
        <v>152.19</v>
      </c>
      <c r="F352">
        <v>256.42</v>
      </c>
      <c r="G352">
        <v>402</v>
      </c>
      <c r="H352">
        <v>503.66</v>
      </c>
      <c r="I352">
        <v>753.97</v>
      </c>
      <c r="J352">
        <v>1142.96</v>
      </c>
      <c r="K352">
        <v>1279.69</v>
      </c>
      <c r="L352">
        <v>1307.68</v>
      </c>
      <c r="M352">
        <v>1162.92</v>
      </c>
      <c r="N352">
        <v>1574.8</v>
      </c>
      <c r="O352">
        <v>2078.4499999999998</v>
      </c>
      <c r="P352">
        <v>1760.91</v>
      </c>
      <c r="Q352">
        <v>1929.46</v>
      </c>
    </row>
    <row r="353" spans="1:17" x14ac:dyDescent="0.25">
      <c r="A353" t="s">
        <v>552</v>
      </c>
      <c r="G353">
        <v>3.17</v>
      </c>
      <c r="H353">
        <v>15.19</v>
      </c>
      <c r="I353">
        <v>53.49</v>
      </c>
      <c r="J353">
        <v>109.63</v>
      </c>
      <c r="K353">
        <v>307.20999999999998</v>
      </c>
      <c r="L353">
        <v>286.52</v>
      </c>
      <c r="M353">
        <v>546.73</v>
      </c>
      <c r="N353">
        <v>801.91</v>
      </c>
      <c r="O353">
        <v>1188.81</v>
      </c>
      <c r="P353">
        <v>1351.88</v>
      </c>
      <c r="Q353">
        <v>1207.9100000000001</v>
      </c>
    </row>
    <row r="354" spans="1:17" x14ac:dyDescent="0.25">
      <c r="A354" t="s">
        <v>355</v>
      </c>
      <c r="B354">
        <v>926.92</v>
      </c>
      <c r="C354">
        <v>2380.35</v>
      </c>
      <c r="D354">
        <v>2037.35</v>
      </c>
      <c r="E354">
        <v>3120.6</v>
      </c>
      <c r="F354">
        <v>3785.94</v>
      </c>
      <c r="G354">
        <v>3894.84</v>
      </c>
      <c r="H354">
        <v>6543.4</v>
      </c>
      <c r="I354">
        <v>7733.55</v>
      </c>
      <c r="J354">
        <v>8940.24</v>
      </c>
      <c r="K354">
        <v>7623.21</v>
      </c>
      <c r="L354">
        <v>8782.57</v>
      </c>
      <c r="M354">
        <v>11438.47</v>
      </c>
      <c r="N354">
        <v>13039.24</v>
      </c>
      <c r="O354">
        <v>12660.22</v>
      </c>
      <c r="P354">
        <v>14314.01</v>
      </c>
      <c r="Q354">
        <v>18392.169999999998</v>
      </c>
    </row>
    <row r="355" spans="1:17" x14ac:dyDescent="0.25">
      <c r="A355" t="s">
        <v>356</v>
      </c>
      <c r="B355">
        <v>56.42</v>
      </c>
      <c r="C355">
        <v>63.71</v>
      </c>
      <c r="D355">
        <v>88.41</v>
      </c>
      <c r="E355">
        <v>135.63999999999999</v>
      </c>
      <c r="F355">
        <v>203.56</v>
      </c>
      <c r="G355">
        <v>280.44</v>
      </c>
      <c r="H355">
        <v>329.83</v>
      </c>
      <c r="I355">
        <v>323.77</v>
      </c>
      <c r="J355">
        <v>414.11</v>
      </c>
      <c r="K355">
        <v>566.58000000000004</v>
      </c>
      <c r="L355">
        <v>781.63</v>
      </c>
      <c r="M355">
        <v>1507.63</v>
      </c>
      <c r="N355">
        <v>1400.22</v>
      </c>
      <c r="O355">
        <v>1790.7</v>
      </c>
      <c r="P355">
        <v>2070.83</v>
      </c>
      <c r="Q355">
        <v>2278.35</v>
      </c>
    </row>
    <row r="356" spans="1:17" x14ac:dyDescent="0.25">
      <c r="A356" t="s">
        <v>357</v>
      </c>
      <c r="B356">
        <v>51.79</v>
      </c>
      <c r="C356">
        <v>65.290000000000006</v>
      </c>
      <c r="D356">
        <v>77.98</v>
      </c>
      <c r="E356">
        <v>106.62</v>
      </c>
      <c r="F356">
        <v>144.21</v>
      </c>
      <c r="G356">
        <v>203.19</v>
      </c>
      <c r="H356">
        <v>266.98</v>
      </c>
      <c r="I356">
        <v>353.16</v>
      </c>
      <c r="J356">
        <v>506.91</v>
      </c>
      <c r="K356">
        <v>759.45</v>
      </c>
      <c r="L356">
        <v>937.55</v>
      </c>
      <c r="M356">
        <v>1194.82</v>
      </c>
      <c r="N356">
        <v>1569.73</v>
      </c>
      <c r="O356">
        <v>1806.07</v>
      </c>
      <c r="P356">
        <v>2154.81</v>
      </c>
      <c r="Q356">
        <v>2573.5100000000002</v>
      </c>
    </row>
    <row r="357" spans="1:17" x14ac:dyDescent="0.25">
      <c r="A357" t="s">
        <v>553</v>
      </c>
      <c r="M357">
        <v>1075.23</v>
      </c>
      <c r="N357">
        <v>1429.43</v>
      </c>
      <c r="O357">
        <v>1624.76</v>
      </c>
      <c r="P357">
        <v>1710.57</v>
      </c>
      <c r="Q357">
        <v>1923.74</v>
      </c>
    </row>
    <row r="358" spans="1:17" x14ac:dyDescent="0.25">
      <c r="A358" t="s">
        <v>358</v>
      </c>
      <c r="B358">
        <v>49.89</v>
      </c>
      <c r="C358">
        <v>79.98</v>
      </c>
      <c r="D358">
        <v>144.93</v>
      </c>
      <c r="E358">
        <v>212.92</v>
      </c>
      <c r="F358">
        <v>303.11</v>
      </c>
      <c r="G358">
        <v>409.88</v>
      </c>
      <c r="H358">
        <v>527.07000000000005</v>
      </c>
      <c r="I358">
        <v>516.12</v>
      </c>
      <c r="J358">
        <v>648.73</v>
      </c>
      <c r="K358">
        <v>842.74</v>
      </c>
      <c r="L358">
        <v>1026.52</v>
      </c>
      <c r="M358">
        <v>1222.43</v>
      </c>
      <c r="N358">
        <v>1343.57</v>
      </c>
      <c r="O358">
        <v>1542.27</v>
      </c>
      <c r="P358">
        <v>1828.43</v>
      </c>
      <c r="Q358">
        <v>1877.36</v>
      </c>
    </row>
    <row r="359" spans="1:17" x14ac:dyDescent="0.25">
      <c r="A359" t="s">
        <v>359</v>
      </c>
      <c r="D359">
        <v>1986.24</v>
      </c>
      <c r="E359">
        <v>3881.61</v>
      </c>
      <c r="F359">
        <v>5598.83</v>
      </c>
      <c r="G359">
        <v>6609.69</v>
      </c>
      <c r="H359">
        <v>8505.2000000000007</v>
      </c>
      <c r="I359">
        <v>10746.92</v>
      </c>
      <c r="J359">
        <v>13265.66</v>
      </c>
      <c r="K359">
        <v>22780.74</v>
      </c>
      <c r="L359">
        <v>31556.14</v>
      </c>
      <c r="M359">
        <v>37840.730000000003</v>
      </c>
      <c r="N359">
        <v>39722.730000000003</v>
      </c>
      <c r="O359">
        <v>27373.32</v>
      </c>
      <c r="P359">
        <v>24962.67</v>
      </c>
      <c r="Q359">
        <v>30916.02</v>
      </c>
    </row>
    <row r="360" spans="1:17" x14ac:dyDescent="0.25">
      <c r="A360" t="s">
        <v>360</v>
      </c>
      <c r="B360">
        <v>751.04</v>
      </c>
      <c r="C360">
        <v>601.47</v>
      </c>
      <c r="D360">
        <v>705.27</v>
      </c>
      <c r="E360">
        <v>756.96</v>
      </c>
      <c r="F360">
        <v>825.38</v>
      </c>
      <c r="G360">
        <v>1115.7</v>
      </c>
      <c r="H360">
        <v>1069.19</v>
      </c>
      <c r="I360">
        <v>945.61</v>
      </c>
      <c r="J360">
        <v>1391.35</v>
      </c>
      <c r="K360">
        <v>1226.25</v>
      </c>
      <c r="L360">
        <v>1618.6</v>
      </c>
      <c r="M360">
        <v>1274.3399999999999</v>
      </c>
      <c r="N360">
        <v>1998.04</v>
      </c>
      <c r="O360">
        <v>2190.63</v>
      </c>
      <c r="P360">
        <v>2273.52</v>
      </c>
      <c r="Q360">
        <v>2094.48</v>
      </c>
    </row>
    <row r="361" spans="1:17" x14ac:dyDescent="0.25">
      <c r="A361" t="s">
        <v>361</v>
      </c>
      <c r="B361">
        <v>510.28</v>
      </c>
      <c r="C361">
        <v>565.23</v>
      </c>
      <c r="D361">
        <v>1060.07</v>
      </c>
      <c r="E361">
        <v>852.63</v>
      </c>
      <c r="F361">
        <v>1159.1199999999999</v>
      </c>
      <c r="G361">
        <v>1196.79</v>
      </c>
      <c r="H361">
        <v>1236.92</v>
      </c>
      <c r="I361">
        <v>1397.24</v>
      </c>
      <c r="J361">
        <v>1937.39</v>
      </c>
      <c r="K361">
        <v>2462.06</v>
      </c>
      <c r="L361">
        <v>2564.19</v>
      </c>
      <c r="M361">
        <v>2576.4899999999998</v>
      </c>
      <c r="N361">
        <v>2747.07</v>
      </c>
      <c r="O361">
        <v>2172.3200000000002</v>
      </c>
      <c r="P361">
        <v>2189.4499999999998</v>
      </c>
      <c r="Q361">
        <v>2654.4</v>
      </c>
    </row>
    <row r="362" spans="1:17" x14ac:dyDescent="0.25">
      <c r="A362" t="s">
        <v>362</v>
      </c>
      <c r="B362">
        <v>30.45</v>
      </c>
      <c r="C362">
        <v>41.95</v>
      </c>
      <c r="D362">
        <v>45.41</v>
      </c>
      <c r="E362">
        <v>57.12</v>
      </c>
      <c r="F362">
        <v>224.39</v>
      </c>
      <c r="G362">
        <v>227.68</v>
      </c>
      <c r="H362">
        <v>140.24</v>
      </c>
      <c r="I362">
        <v>140</v>
      </c>
      <c r="J362">
        <v>211.63</v>
      </c>
      <c r="K362">
        <v>271.67</v>
      </c>
      <c r="L362">
        <v>327.13</v>
      </c>
      <c r="M362">
        <v>381.13</v>
      </c>
      <c r="N362">
        <v>412.19</v>
      </c>
      <c r="O362">
        <v>454.81</v>
      </c>
      <c r="P362">
        <v>431.87</v>
      </c>
      <c r="Q362">
        <v>449.88</v>
      </c>
    </row>
    <row r="363" spans="1:17" x14ac:dyDescent="0.25">
      <c r="A363" t="s">
        <v>363</v>
      </c>
      <c r="B363">
        <v>667.84</v>
      </c>
      <c r="C363">
        <v>764.76</v>
      </c>
      <c r="D363">
        <v>903.47</v>
      </c>
      <c r="E363">
        <v>1063.75</v>
      </c>
      <c r="F363">
        <v>1309.3900000000001</v>
      </c>
      <c r="G363">
        <v>1734.14</v>
      </c>
      <c r="H363">
        <v>1931.25</v>
      </c>
      <c r="I363">
        <v>2055.59</v>
      </c>
      <c r="J363">
        <v>2530.1799999999998</v>
      </c>
      <c r="K363">
        <v>3017.46</v>
      </c>
      <c r="L363">
        <v>3625.18</v>
      </c>
      <c r="M363">
        <v>4168.83</v>
      </c>
      <c r="N363">
        <v>4724.2</v>
      </c>
      <c r="O363">
        <v>5133.68</v>
      </c>
      <c r="P363">
        <v>5420.98</v>
      </c>
      <c r="Q363">
        <v>5673.92</v>
      </c>
    </row>
    <row r="364" spans="1:17" x14ac:dyDescent="0.25">
      <c r="A364" t="s">
        <v>364</v>
      </c>
      <c r="B364">
        <v>1212.81</v>
      </c>
      <c r="C364">
        <v>1499.29</v>
      </c>
      <c r="D364">
        <v>1435.81</v>
      </c>
      <c r="E364">
        <v>1573.07</v>
      </c>
      <c r="F364">
        <v>1781.88</v>
      </c>
      <c r="G364">
        <v>2095.25</v>
      </c>
      <c r="H364">
        <v>2555.31</v>
      </c>
      <c r="I364">
        <v>2856.44</v>
      </c>
      <c r="J364">
        <v>18368.150000000001</v>
      </c>
      <c r="K364">
        <v>1708.43</v>
      </c>
      <c r="L364">
        <v>1824.75</v>
      </c>
      <c r="M364">
        <v>2333.12</v>
      </c>
      <c r="N364">
        <v>5774.79</v>
      </c>
      <c r="O364">
        <v>3969.18</v>
      </c>
      <c r="P364">
        <v>4389.84</v>
      </c>
      <c r="Q364">
        <v>3939.4</v>
      </c>
    </row>
    <row r="365" spans="1:17" x14ac:dyDescent="0.25">
      <c r="A365" t="s">
        <v>365</v>
      </c>
      <c r="B365">
        <v>2767.35</v>
      </c>
      <c r="C365">
        <v>3679.63</v>
      </c>
      <c r="D365">
        <v>3100.97</v>
      </c>
      <c r="E365">
        <v>3202.05</v>
      </c>
      <c r="F365">
        <v>3955.27</v>
      </c>
      <c r="G365">
        <v>5056.6000000000004</v>
      </c>
      <c r="H365">
        <v>7101.03</v>
      </c>
      <c r="I365">
        <v>8379.4500000000007</v>
      </c>
      <c r="J365">
        <v>10342.27</v>
      </c>
      <c r="K365">
        <v>13052.08</v>
      </c>
      <c r="L365">
        <v>17422.13</v>
      </c>
      <c r="M365">
        <v>21545.18</v>
      </c>
      <c r="N365">
        <v>25248.29</v>
      </c>
      <c r="O365">
        <v>27866.52</v>
      </c>
      <c r="P365">
        <v>27606.35</v>
      </c>
      <c r="Q365">
        <v>28768.35</v>
      </c>
    </row>
    <row r="366" spans="1:17" x14ac:dyDescent="0.25">
      <c r="A366" t="s">
        <v>366</v>
      </c>
      <c r="B366">
        <v>2531.17</v>
      </c>
      <c r="C366">
        <v>2879.07</v>
      </c>
      <c r="D366">
        <v>2864.79</v>
      </c>
      <c r="E366">
        <v>3560.03</v>
      </c>
      <c r="F366">
        <v>4104.96</v>
      </c>
      <c r="G366">
        <v>5178.62</v>
      </c>
      <c r="H366">
        <v>7041.6</v>
      </c>
      <c r="I366">
        <v>7494.95</v>
      </c>
      <c r="J366">
        <v>9089.93</v>
      </c>
      <c r="K366">
        <v>10821.96</v>
      </c>
      <c r="L366">
        <v>13512.59</v>
      </c>
      <c r="M366">
        <v>15727.74</v>
      </c>
      <c r="N366">
        <v>17770.29</v>
      </c>
      <c r="O366">
        <v>21446.87</v>
      </c>
      <c r="P366">
        <v>26802.97</v>
      </c>
      <c r="Q366">
        <v>31181.19</v>
      </c>
    </row>
    <row r="367" spans="1:17" x14ac:dyDescent="0.25">
      <c r="A367" t="s">
        <v>554</v>
      </c>
      <c r="B367">
        <v>92.6</v>
      </c>
      <c r="C367">
        <v>115.64</v>
      </c>
      <c r="D367">
        <v>241.3</v>
      </c>
      <c r="E367">
        <v>276.67</v>
      </c>
      <c r="F367">
        <v>654.49</v>
      </c>
      <c r="G367">
        <v>775.68</v>
      </c>
      <c r="H367">
        <v>817.25</v>
      </c>
      <c r="I367">
        <v>675</v>
      </c>
      <c r="J367">
        <v>632.54</v>
      </c>
      <c r="K367">
        <v>905.9</v>
      </c>
      <c r="L367">
        <v>826.17</v>
      </c>
      <c r="M367">
        <v>775.09</v>
      </c>
      <c r="N367">
        <v>849.45</v>
      </c>
      <c r="O367">
        <v>947.25</v>
      </c>
      <c r="P367">
        <v>671.2</v>
      </c>
      <c r="Q367">
        <v>779.51</v>
      </c>
    </row>
    <row r="368" spans="1:17" x14ac:dyDescent="0.25">
      <c r="A368" t="s">
        <v>367</v>
      </c>
      <c r="D368">
        <v>357.82</v>
      </c>
      <c r="E368">
        <v>460.96</v>
      </c>
      <c r="F368">
        <v>431.33</v>
      </c>
      <c r="G368">
        <v>969.26</v>
      </c>
      <c r="H368">
        <v>889.7</v>
      </c>
      <c r="I368">
        <v>995.28</v>
      </c>
      <c r="J368">
        <v>1461.48</v>
      </c>
      <c r="K368">
        <v>799.74</v>
      </c>
      <c r="L368">
        <v>1606.69</v>
      </c>
      <c r="M368">
        <v>2152.4499999999998</v>
      </c>
      <c r="N368">
        <v>2575.8200000000002</v>
      </c>
      <c r="O368">
        <v>3409.3</v>
      </c>
      <c r="P368">
        <v>2564.4</v>
      </c>
      <c r="Q368">
        <v>3103.8</v>
      </c>
    </row>
    <row r="369" spans="1:17" x14ac:dyDescent="0.25">
      <c r="A369" t="s">
        <v>368</v>
      </c>
      <c r="B369">
        <v>403.56</v>
      </c>
      <c r="C369">
        <v>468.4</v>
      </c>
      <c r="D369">
        <v>535.32000000000005</v>
      </c>
      <c r="E369">
        <v>680.45</v>
      </c>
      <c r="F369">
        <v>888.1</v>
      </c>
      <c r="G369">
        <v>1035.67</v>
      </c>
      <c r="H369">
        <v>754.01</v>
      </c>
      <c r="I369">
        <v>3014.98</v>
      </c>
      <c r="J369">
        <v>3597.78</v>
      </c>
      <c r="K369">
        <v>4851.8</v>
      </c>
      <c r="L369">
        <v>5156.62</v>
      </c>
      <c r="M369">
        <v>5515.23</v>
      </c>
      <c r="N369">
        <v>6128.56</v>
      </c>
      <c r="O369">
        <v>5831.13</v>
      </c>
      <c r="P369">
        <v>5555.24</v>
      </c>
      <c r="Q369">
        <v>5599.28</v>
      </c>
    </row>
    <row r="370" spans="1:17" x14ac:dyDescent="0.25">
      <c r="A370" t="s">
        <v>369</v>
      </c>
      <c r="B370">
        <v>502.13</v>
      </c>
      <c r="C370">
        <v>647.09</v>
      </c>
      <c r="D370">
        <v>817.21</v>
      </c>
      <c r="E370">
        <v>697.72</v>
      </c>
      <c r="F370">
        <v>604.04999999999995</v>
      </c>
      <c r="G370">
        <v>694.46</v>
      </c>
      <c r="H370">
        <v>851.83</v>
      </c>
      <c r="I370">
        <v>985.74</v>
      </c>
      <c r="J370">
        <v>1122.6199999999999</v>
      </c>
      <c r="K370">
        <v>1414.92</v>
      </c>
      <c r="L370">
        <v>1824.12</v>
      </c>
      <c r="M370">
        <v>2187.9499999999998</v>
      </c>
      <c r="N370">
        <v>2480.44</v>
      </c>
      <c r="O370">
        <v>2482.9299999999998</v>
      </c>
      <c r="P370">
        <v>2533.5100000000002</v>
      </c>
      <c r="Q370">
        <v>2503.6</v>
      </c>
    </row>
    <row r="371" spans="1:17" x14ac:dyDescent="0.25">
      <c r="A371" t="s">
        <v>370</v>
      </c>
      <c r="B371">
        <v>8914.44</v>
      </c>
      <c r="C371">
        <v>9836.11</v>
      </c>
      <c r="D371">
        <v>10597.8</v>
      </c>
      <c r="E371">
        <v>11471.76</v>
      </c>
      <c r="F371">
        <v>13168.85</v>
      </c>
      <c r="G371">
        <v>16291.49</v>
      </c>
      <c r="H371">
        <v>22556.13</v>
      </c>
      <c r="I371">
        <v>25104.19</v>
      </c>
      <c r="J371">
        <v>30676.83</v>
      </c>
      <c r="K371">
        <v>40761.519999999997</v>
      </c>
      <c r="L371">
        <v>46898.01</v>
      </c>
      <c r="M371">
        <v>49285.2</v>
      </c>
      <c r="N371">
        <v>54215.34</v>
      </c>
      <c r="O371">
        <v>58883.58</v>
      </c>
      <c r="P371">
        <v>59033.54</v>
      </c>
      <c r="Q371">
        <v>66983.070000000007</v>
      </c>
    </row>
    <row r="372" spans="1:17" x14ac:dyDescent="0.25">
      <c r="A372" t="s">
        <v>555</v>
      </c>
      <c r="M372">
        <v>617.36</v>
      </c>
      <c r="N372">
        <v>2379.85</v>
      </c>
      <c r="O372">
        <v>2933.75</v>
      </c>
      <c r="P372">
        <v>3459.26</v>
      </c>
      <c r="Q372">
        <v>4522.09</v>
      </c>
    </row>
    <row r="373" spans="1:17" x14ac:dyDescent="0.25">
      <c r="A373" t="s">
        <v>371</v>
      </c>
      <c r="B373">
        <v>85.1</v>
      </c>
      <c r="C373">
        <v>82.48</v>
      </c>
      <c r="D373">
        <v>72.22</v>
      </c>
      <c r="E373">
        <v>76.98</v>
      </c>
      <c r="F373">
        <v>81.77</v>
      </c>
      <c r="G373">
        <v>116.14</v>
      </c>
      <c r="H373">
        <v>156.44</v>
      </c>
      <c r="I373">
        <v>158.4</v>
      </c>
      <c r="J373">
        <v>212.97</v>
      </c>
      <c r="K373">
        <v>534.12</v>
      </c>
      <c r="L373">
        <v>1007.53</v>
      </c>
      <c r="M373">
        <v>1616.69</v>
      </c>
      <c r="N373">
        <v>2358.56</v>
      </c>
      <c r="O373">
        <v>3238.32</v>
      </c>
      <c r="P373">
        <v>4468.62</v>
      </c>
      <c r="Q373">
        <v>5589.38</v>
      </c>
    </row>
    <row r="374" spans="1:17" x14ac:dyDescent="0.25">
      <c r="A374" t="s">
        <v>372</v>
      </c>
      <c r="B374">
        <v>2057.39</v>
      </c>
      <c r="C374">
        <v>1996.71</v>
      </c>
      <c r="D374">
        <v>2302.1</v>
      </c>
      <c r="E374">
        <v>2245.06</v>
      </c>
      <c r="F374">
        <v>2857.38</v>
      </c>
      <c r="G374">
        <v>3555.66</v>
      </c>
      <c r="H374">
        <v>4945.12</v>
      </c>
      <c r="I374">
        <v>7091.49</v>
      </c>
      <c r="J374">
        <v>8503.11</v>
      </c>
      <c r="K374">
        <v>10516.72</v>
      </c>
      <c r="L374">
        <v>13602.92</v>
      </c>
      <c r="M374">
        <v>17124.41</v>
      </c>
      <c r="N374">
        <v>20390.75</v>
      </c>
      <c r="O374">
        <v>23760.54</v>
      </c>
      <c r="P374">
        <v>23800.27</v>
      </c>
      <c r="Q374">
        <v>23234.44</v>
      </c>
    </row>
    <row r="375" spans="1:17" x14ac:dyDescent="0.25">
      <c r="A375" t="s">
        <v>373</v>
      </c>
      <c r="B375">
        <v>585.65</v>
      </c>
      <c r="C375">
        <v>562.11</v>
      </c>
      <c r="D375">
        <v>752.76</v>
      </c>
      <c r="E375">
        <v>831.68</v>
      </c>
      <c r="F375">
        <v>996.56</v>
      </c>
      <c r="G375">
        <v>1266.6199999999999</v>
      </c>
      <c r="H375">
        <v>1212.08</v>
      </c>
      <c r="I375">
        <v>1499.71</v>
      </c>
      <c r="J375">
        <v>1702.03</v>
      </c>
      <c r="K375">
        <v>1998.14</v>
      </c>
      <c r="L375">
        <v>2513</v>
      </c>
      <c r="M375">
        <v>3087.14</v>
      </c>
      <c r="N375">
        <v>3255.12</v>
      </c>
      <c r="O375">
        <v>4310.53</v>
      </c>
      <c r="P375">
        <v>4888.46</v>
      </c>
      <c r="Q375">
        <v>6300.29</v>
      </c>
    </row>
    <row r="376" spans="1:17" x14ac:dyDescent="0.25">
      <c r="A376" t="s">
        <v>374</v>
      </c>
      <c r="B376">
        <v>308.02</v>
      </c>
      <c r="C376">
        <v>405.29</v>
      </c>
      <c r="D376">
        <v>0.98</v>
      </c>
      <c r="E376">
        <v>0.01</v>
      </c>
      <c r="F376">
        <v>1.74</v>
      </c>
      <c r="G376">
        <v>529.87</v>
      </c>
      <c r="H376">
        <v>1239.6500000000001</v>
      </c>
      <c r="I376">
        <v>1102.45</v>
      </c>
      <c r="J376">
        <v>416.28</v>
      </c>
      <c r="K376">
        <v>306.54000000000002</v>
      </c>
      <c r="L376">
        <v>164.76</v>
      </c>
      <c r="M376">
        <v>129.19999999999999</v>
      </c>
      <c r="N376">
        <v>68.930000000000007</v>
      </c>
      <c r="O376">
        <v>142.31</v>
      </c>
      <c r="P376">
        <v>113.21</v>
      </c>
      <c r="Q376">
        <v>118.97</v>
      </c>
    </row>
    <row r="377" spans="1:17" x14ac:dyDescent="0.25">
      <c r="A377" t="s">
        <v>375</v>
      </c>
      <c r="B377">
        <v>223.15</v>
      </c>
      <c r="C377">
        <v>3047.78</v>
      </c>
      <c r="D377">
        <v>4241.41</v>
      </c>
      <c r="E377">
        <v>5477.24</v>
      </c>
      <c r="F377">
        <v>6893.4</v>
      </c>
      <c r="G377">
        <v>8667.08</v>
      </c>
      <c r="H377">
        <v>12204.12</v>
      </c>
      <c r="I377">
        <v>18529.439999999999</v>
      </c>
      <c r="J377">
        <v>20864.37</v>
      </c>
      <c r="K377">
        <v>25850.33</v>
      </c>
      <c r="L377">
        <v>31616.65</v>
      </c>
      <c r="M377">
        <v>23538.2</v>
      </c>
      <c r="N377">
        <v>37977.99</v>
      </c>
      <c r="O377">
        <v>38622.699999999997</v>
      </c>
      <c r="P377">
        <v>44998.44</v>
      </c>
      <c r="Q377">
        <v>33698.71</v>
      </c>
    </row>
    <row r="378" spans="1:17" x14ac:dyDescent="0.25">
      <c r="A378" t="s">
        <v>376</v>
      </c>
      <c r="B378">
        <v>932.36</v>
      </c>
      <c r="C378">
        <v>666.23</v>
      </c>
      <c r="D378">
        <v>657.8</v>
      </c>
      <c r="E378">
        <v>692.64</v>
      </c>
      <c r="F378">
        <v>762.74</v>
      </c>
      <c r="G378">
        <v>862.84</v>
      </c>
      <c r="H378">
        <v>949.49</v>
      </c>
      <c r="I378">
        <v>977.88</v>
      </c>
      <c r="J378">
        <v>1172.55</v>
      </c>
      <c r="K378">
        <v>1270.79</v>
      </c>
      <c r="L378">
        <v>1433.12</v>
      </c>
      <c r="M378">
        <v>1643.1</v>
      </c>
      <c r="N378">
        <v>1624.64</v>
      </c>
      <c r="O378">
        <v>1392.94</v>
      </c>
      <c r="P378">
        <v>1661.13</v>
      </c>
      <c r="Q378">
        <v>1526.35</v>
      </c>
    </row>
    <row r="379" spans="1:17" x14ac:dyDescent="0.25">
      <c r="A379" t="s">
        <v>377</v>
      </c>
      <c r="B379">
        <v>753.03</v>
      </c>
      <c r="C379">
        <v>847.7</v>
      </c>
      <c r="D379">
        <v>892.54</v>
      </c>
      <c r="E379">
        <v>1193.71</v>
      </c>
      <c r="F379">
        <v>1806.8</v>
      </c>
      <c r="G379">
        <v>2350.88</v>
      </c>
      <c r="H379">
        <v>2803.18</v>
      </c>
      <c r="I379">
        <v>3107.92</v>
      </c>
      <c r="J379">
        <v>2980.54</v>
      </c>
      <c r="K379">
        <v>3670.74</v>
      </c>
      <c r="L379">
        <v>4471.2</v>
      </c>
      <c r="M379">
        <v>4416.05</v>
      </c>
      <c r="N379">
        <v>4255.38</v>
      </c>
      <c r="O379">
        <v>4336.37</v>
      </c>
      <c r="P379">
        <v>4626.28</v>
      </c>
      <c r="Q379">
        <v>4611.1499999999996</v>
      </c>
    </row>
    <row r="380" spans="1:17" x14ac:dyDescent="0.25">
      <c r="A380" t="s">
        <v>556</v>
      </c>
      <c r="B380">
        <v>29.53</v>
      </c>
      <c r="C380">
        <v>36.08</v>
      </c>
      <c r="D380">
        <v>87.19</v>
      </c>
      <c r="E380">
        <v>108.65</v>
      </c>
      <c r="F380">
        <v>173.61</v>
      </c>
      <c r="G380">
        <v>232.99</v>
      </c>
      <c r="H380">
        <v>250.94</v>
      </c>
      <c r="I380">
        <v>307.52</v>
      </c>
      <c r="J380">
        <v>446.89</v>
      </c>
      <c r="K380">
        <v>547.14</v>
      </c>
      <c r="L380">
        <v>448.25</v>
      </c>
      <c r="M380">
        <v>471.03</v>
      </c>
      <c r="N380">
        <v>797.79</v>
      </c>
      <c r="O380">
        <v>958.88</v>
      </c>
      <c r="P380">
        <v>961.04</v>
      </c>
      <c r="Q380">
        <v>1457.82</v>
      </c>
    </row>
    <row r="381" spans="1:17" x14ac:dyDescent="0.25">
      <c r="A381" t="s">
        <v>378</v>
      </c>
      <c r="B381">
        <v>2193.69</v>
      </c>
      <c r="C381">
        <v>2528.67</v>
      </c>
      <c r="D381">
        <v>2920.43</v>
      </c>
      <c r="E381">
        <v>3212.23</v>
      </c>
      <c r="F381">
        <v>3662.33</v>
      </c>
      <c r="G381">
        <v>5354.83</v>
      </c>
      <c r="H381">
        <v>8574.7099999999991</v>
      </c>
      <c r="I381">
        <v>6015.54</v>
      </c>
      <c r="J381">
        <v>5791.82</v>
      </c>
      <c r="K381">
        <v>6752.11</v>
      </c>
      <c r="L381">
        <v>7082.14</v>
      </c>
      <c r="M381">
        <v>6845.56</v>
      </c>
      <c r="N381">
        <v>8003.44</v>
      </c>
      <c r="O381">
        <v>8416.66</v>
      </c>
      <c r="P381">
        <v>7380.51</v>
      </c>
      <c r="Q381">
        <v>7596.92</v>
      </c>
    </row>
    <row r="382" spans="1:17" x14ac:dyDescent="0.25">
      <c r="A382" t="s">
        <v>380</v>
      </c>
      <c r="B382">
        <v>1123.49</v>
      </c>
      <c r="C382">
        <v>1268.68</v>
      </c>
      <c r="D382">
        <v>1272.45</v>
      </c>
      <c r="E382">
        <v>1467.88</v>
      </c>
      <c r="F382">
        <v>1527.76</v>
      </c>
      <c r="G382">
        <v>1529.6</v>
      </c>
      <c r="H382">
        <v>1543.65</v>
      </c>
      <c r="I382">
        <v>1534.48</v>
      </c>
      <c r="J382">
        <v>1631.1</v>
      </c>
      <c r="K382">
        <v>1995.68</v>
      </c>
      <c r="L382">
        <v>2181.0500000000002</v>
      </c>
      <c r="M382">
        <v>2415.83</v>
      </c>
      <c r="N382">
        <v>2812.37</v>
      </c>
      <c r="O382">
        <v>2935.2</v>
      </c>
      <c r="P382">
        <v>2961.03</v>
      </c>
      <c r="Q382">
        <v>3196.37</v>
      </c>
    </row>
    <row r="383" spans="1:17" x14ac:dyDescent="0.25">
      <c r="A383" t="s">
        <v>381</v>
      </c>
      <c r="B383">
        <v>1351.07</v>
      </c>
      <c r="C383">
        <v>1529.04</v>
      </c>
      <c r="D383">
        <v>2508.5</v>
      </c>
      <c r="E383">
        <v>3696.62</v>
      </c>
      <c r="F383">
        <v>4719.57</v>
      </c>
      <c r="G383">
        <v>5782.03</v>
      </c>
      <c r="H383">
        <v>6074.9</v>
      </c>
      <c r="I383">
        <v>6463.72</v>
      </c>
      <c r="J383">
        <v>8148.97</v>
      </c>
      <c r="K383">
        <v>9877.11</v>
      </c>
      <c r="L383">
        <v>10464.81</v>
      </c>
      <c r="M383">
        <v>11388.75</v>
      </c>
      <c r="N383">
        <v>12083.58</v>
      </c>
      <c r="O383">
        <v>12675.28</v>
      </c>
      <c r="P383">
        <v>15804.89</v>
      </c>
      <c r="Q383">
        <v>15308.11</v>
      </c>
    </row>
    <row r="384" spans="1:17" x14ac:dyDescent="0.25">
      <c r="A384" t="s">
        <v>382</v>
      </c>
      <c r="B384">
        <v>151.52000000000001</v>
      </c>
      <c r="C384">
        <v>201.73</v>
      </c>
      <c r="D384">
        <v>216.85</v>
      </c>
      <c r="E384">
        <v>202.2</v>
      </c>
      <c r="F384">
        <v>237.17</v>
      </c>
      <c r="G384">
        <v>307.39</v>
      </c>
      <c r="H384">
        <v>410.07</v>
      </c>
      <c r="I384">
        <v>558.1</v>
      </c>
      <c r="J384">
        <v>692.76</v>
      </c>
      <c r="K384">
        <v>866.49</v>
      </c>
      <c r="L384">
        <v>1017.68</v>
      </c>
      <c r="M384">
        <v>1228.18</v>
      </c>
      <c r="N384">
        <v>1500.38</v>
      </c>
      <c r="O384">
        <v>1740.95</v>
      </c>
      <c r="P384">
        <v>1665.75</v>
      </c>
      <c r="Q384">
        <v>1968.9</v>
      </c>
    </row>
    <row r="385" spans="1:17" x14ac:dyDescent="0.25">
      <c r="A385" t="s">
        <v>383</v>
      </c>
      <c r="B385">
        <v>476.59</v>
      </c>
      <c r="C385">
        <v>356.81</v>
      </c>
      <c r="D385">
        <v>311.43</v>
      </c>
      <c r="E385">
        <v>675.41</v>
      </c>
      <c r="F385">
        <v>895.86</v>
      </c>
      <c r="G385">
        <v>2086.69</v>
      </c>
      <c r="H385">
        <v>3017.94</v>
      </c>
      <c r="I385">
        <v>2432.16</v>
      </c>
      <c r="J385">
        <v>2024</v>
      </c>
      <c r="K385">
        <v>3347.29</v>
      </c>
      <c r="L385">
        <v>3881</v>
      </c>
      <c r="M385">
        <v>3384.67</v>
      </c>
      <c r="N385">
        <v>4091</v>
      </c>
      <c r="O385">
        <v>4342</v>
      </c>
      <c r="P385">
        <v>2137</v>
      </c>
      <c r="Q385">
        <v>3315</v>
      </c>
    </row>
    <row r="386" spans="1:17" x14ac:dyDescent="0.25">
      <c r="A386" t="s">
        <v>384</v>
      </c>
      <c r="E386">
        <v>13.26</v>
      </c>
      <c r="F386">
        <v>13017.12</v>
      </c>
      <c r="G386">
        <v>15327.64</v>
      </c>
      <c r="H386">
        <v>19967.39</v>
      </c>
      <c r="I386">
        <v>16753.05</v>
      </c>
      <c r="J386">
        <v>15388</v>
      </c>
      <c r="K386">
        <v>14556</v>
      </c>
      <c r="L386">
        <v>15686.08</v>
      </c>
      <c r="M386">
        <v>15384.34</v>
      </c>
      <c r="N386">
        <v>18460.34</v>
      </c>
      <c r="O386">
        <v>12855.34</v>
      </c>
      <c r="P386">
        <v>10080.07</v>
      </c>
      <c r="Q386">
        <v>4291.09</v>
      </c>
    </row>
    <row r="387" spans="1:17" x14ac:dyDescent="0.25">
      <c r="A387" t="s">
        <v>557</v>
      </c>
      <c r="I387">
        <v>1.1100000000000001</v>
      </c>
      <c r="J387">
        <v>326.2</v>
      </c>
      <c r="K387">
        <v>341.31</v>
      </c>
      <c r="L387">
        <v>364.48</v>
      </c>
      <c r="M387">
        <v>434.28</v>
      </c>
      <c r="N387">
        <v>519.9</v>
      </c>
      <c r="O387">
        <v>823.15</v>
      </c>
      <c r="P387">
        <v>1364.19</v>
      </c>
      <c r="Q387">
        <v>1708.99</v>
      </c>
    </row>
    <row r="388" spans="1:17" x14ac:dyDescent="0.25">
      <c r="A388" t="s">
        <v>385</v>
      </c>
      <c r="B388">
        <v>51287.14</v>
      </c>
      <c r="C388">
        <v>57758.96</v>
      </c>
      <c r="D388">
        <v>74767.48</v>
      </c>
      <c r="E388">
        <v>89807.38</v>
      </c>
      <c r="F388">
        <v>118832.5</v>
      </c>
      <c r="G388">
        <v>145933.18</v>
      </c>
      <c r="H388">
        <v>148427.23000000001</v>
      </c>
      <c r="I388">
        <v>203626.68</v>
      </c>
      <c r="J388">
        <v>262161</v>
      </c>
      <c r="K388">
        <v>345984</v>
      </c>
      <c r="L388">
        <v>379190</v>
      </c>
      <c r="M388">
        <v>410349</v>
      </c>
      <c r="N388">
        <v>349552</v>
      </c>
      <c r="O388">
        <v>259062</v>
      </c>
      <c r="P388">
        <v>273750</v>
      </c>
      <c r="Q388">
        <v>323614</v>
      </c>
    </row>
    <row r="389" spans="1:17" x14ac:dyDescent="0.25">
      <c r="A389" t="s">
        <v>386</v>
      </c>
      <c r="B389">
        <v>3866.51</v>
      </c>
      <c r="C389">
        <v>3723.03</v>
      </c>
      <c r="D389">
        <v>4612.1899999999996</v>
      </c>
      <c r="E389">
        <v>4582.53</v>
      </c>
      <c r="F389">
        <v>6685.68</v>
      </c>
      <c r="G389">
        <v>7382.37</v>
      </c>
      <c r="H389">
        <v>11171.05</v>
      </c>
      <c r="I389">
        <v>10938.17</v>
      </c>
      <c r="J389">
        <v>10437.709999999999</v>
      </c>
      <c r="K389">
        <v>18544.38</v>
      </c>
      <c r="L389">
        <v>16206.55</v>
      </c>
      <c r="M389">
        <v>12636.08</v>
      </c>
      <c r="N389">
        <v>12475.35</v>
      </c>
      <c r="O389">
        <v>12442</v>
      </c>
      <c r="P389">
        <v>12066.75</v>
      </c>
      <c r="Q389">
        <v>11906.16</v>
      </c>
    </row>
    <row r="390" spans="1:17" x14ac:dyDescent="0.25">
      <c r="A390" t="s">
        <v>558</v>
      </c>
      <c r="G390">
        <v>27.75</v>
      </c>
      <c r="H390">
        <v>61.78</v>
      </c>
      <c r="I390">
        <v>696.9</v>
      </c>
      <c r="J390">
        <v>983.09</v>
      </c>
      <c r="K390">
        <v>1964.45</v>
      </c>
      <c r="L390">
        <v>2707.14</v>
      </c>
      <c r="M390">
        <v>2353.91</v>
      </c>
      <c r="N390">
        <v>873.99</v>
      </c>
      <c r="O390">
        <v>356.56</v>
      </c>
      <c r="P390">
        <v>564.16</v>
      </c>
      <c r="Q390">
        <v>455.91</v>
      </c>
    </row>
    <row r="391" spans="1:17" x14ac:dyDescent="0.25">
      <c r="A391" t="s">
        <v>387</v>
      </c>
      <c r="B391">
        <v>15.48</v>
      </c>
      <c r="C391">
        <v>35.21</v>
      </c>
      <c r="D391">
        <v>50.53</v>
      </c>
      <c r="E391">
        <v>94.31</v>
      </c>
      <c r="F391">
        <v>203.03</v>
      </c>
      <c r="G391">
        <v>377.65</v>
      </c>
      <c r="H391">
        <v>444.36</v>
      </c>
      <c r="I391">
        <v>656.12</v>
      </c>
      <c r="J391">
        <v>699.25</v>
      </c>
      <c r="K391">
        <v>642.32000000000005</v>
      </c>
      <c r="L391">
        <v>713.03</v>
      </c>
      <c r="M391">
        <v>780.17</v>
      </c>
      <c r="N391">
        <v>943.71</v>
      </c>
      <c r="O391">
        <v>1271.07</v>
      </c>
      <c r="P391">
        <v>1400.43</v>
      </c>
      <c r="Q391">
        <v>1745.99</v>
      </c>
    </row>
    <row r="392" spans="1:17" x14ac:dyDescent="0.25">
      <c r="A392" t="s">
        <v>388</v>
      </c>
      <c r="F392">
        <v>2.25</v>
      </c>
      <c r="G392">
        <v>132.87</v>
      </c>
      <c r="H392">
        <v>334.72</v>
      </c>
      <c r="I392">
        <v>388.07</v>
      </c>
      <c r="J392">
        <v>492.44</v>
      </c>
      <c r="K392">
        <v>531.85</v>
      </c>
      <c r="L392">
        <v>658.65</v>
      </c>
      <c r="M392">
        <v>366.12</v>
      </c>
      <c r="N392">
        <v>371.6</v>
      </c>
      <c r="O392">
        <v>1582.24</v>
      </c>
      <c r="P392">
        <v>476.62</v>
      </c>
      <c r="Q392">
        <v>494.31</v>
      </c>
    </row>
    <row r="393" spans="1:17" x14ac:dyDescent="0.25">
      <c r="A393" t="s">
        <v>389</v>
      </c>
      <c r="B393">
        <v>6.13</v>
      </c>
      <c r="C393">
        <v>11.58</v>
      </c>
      <c r="D393">
        <v>17.55</v>
      </c>
      <c r="E393">
        <v>27.59</v>
      </c>
      <c r="F393">
        <v>44.38</v>
      </c>
      <c r="G393">
        <v>71.400000000000006</v>
      </c>
      <c r="H393">
        <v>115.96</v>
      </c>
      <c r="I393">
        <v>164.96</v>
      </c>
      <c r="J393">
        <v>225.95</v>
      </c>
      <c r="K393">
        <v>318.89</v>
      </c>
      <c r="L393">
        <v>405.86</v>
      </c>
      <c r="M393">
        <v>535.34</v>
      </c>
      <c r="N393">
        <v>692.73</v>
      </c>
      <c r="O393">
        <v>881.84</v>
      </c>
      <c r="P393">
        <v>1045.8900000000001</v>
      </c>
      <c r="Q393">
        <v>1107.73</v>
      </c>
    </row>
    <row r="394" spans="1:17" x14ac:dyDescent="0.25">
      <c r="A394" t="s">
        <v>559</v>
      </c>
      <c r="B394">
        <v>224.75</v>
      </c>
      <c r="C394">
        <v>230.21</v>
      </c>
      <c r="D394">
        <v>234.3</v>
      </c>
      <c r="E394">
        <v>270.77999999999997</v>
      </c>
      <c r="F394">
        <v>300.98</v>
      </c>
      <c r="G394">
        <v>351.79</v>
      </c>
      <c r="H394">
        <v>413.53</v>
      </c>
      <c r="I394">
        <v>524.12</v>
      </c>
      <c r="J394">
        <v>639.82000000000005</v>
      </c>
      <c r="K394">
        <v>751.45</v>
      </c>
      <c r="L394">
        <v>908.3</v>
      </c>
      <c r="M394">
        <v>962.11</v>
      </c>
      <c r="N394">
        <v>1050.0999999999999</v>
      </c>
      <c r="O394">
        <v>1103.1400000000001</v>
      </c>
      <c r="P394">
        <v>1163.23</v>
      </c>
      <c r="Q394">
        <v>1205.6199999999999</v>
      </c>
    </row>
    <row r="395" spans="1:17" x14ac:dyDescent="0.25">
      <c r="A395" t="s">
        <v>560</v>
      </c>
    </row>
    <row r="396" spans="1:17" x14ac:dyDescent="0.25">
      <c r="A396" t="s">
        <v>390</v>
      </c>
      <c r="B396">
        <v>112.82</v>
      </c>
      <c r="C396">
        <v>117.53</v>
      </c>
      <c r="D396">
        <v>118.05</v>
      </c>
      <c r="E396">
        <v>125.32</v>
      </c>
      <c r="F396">
        <v>126.55</v>
      </c>
      <c r="G396">
        <v>140.72</v>
      </c>
      <c r="H396">
        <v>126.76</v>
      </c>
      <c r="I396">
        <v>143.86000000000001</v>
      </c>
      <c r="J396">
        <v>163.26</v>
      </c>
      <c r="K396">
        <v>180.71</v>
      </c>
      <c r="L396">
        <v>188.07</v>
      </c>
      <c r="M396">
        <v>202.5</v>
      </c>
      <c r="N396">
        <v>565.86</v>
      </c>
      <c r="O396">
        <v>649.79</v>
      </c>
      <c r="P396">
        <v>708.29</v>
      </c>
      <c r="Q396">
        <v>718.42</v>
      </c>
    </row>
    <row r="397" spans="1:17" x14ac:dyDescent="0.25">
      <c r="A397" t="s">
        <v>391</v>
      </c>
      <c r="D397">
        <v>1141.26</v>
      </c>
      <c r="E397">
        <v>1399.57</v>
      </c>
      <c r="F397">
        <v>1726.59</v>
      </c>
      <c r="G397">
        <v>2180</v>
      </c>
      <c r="H397">
        <v>2033.13</v>
      </c>
      <c r="I397">
        <v>2023.3</v>
      </c>
      <c r="J397">
        <v>1981.14</v>
      </c>
      <c r="K397">
        <v>2137.87</v>
      </c>
      <c r="L397">
        <v>2059.7199999999998</v>
      </c>
      <c r="M397">
        <v>2112.54</v>
      </c>
      <c r="N397">
        <v>3263.67</v>
      </c>
      <c r="O397">
        <v>3035.65</v>
      </c>
      <c r="P397">
        <v>3141.68</v>
      </c>
      <c r="Q397">
        <v>2659.74</v>
      </c>
    </row>
    <row r="398" spans="1:17" x14ac:dyDescent="0.25">
      <c r="A398" t="s">
        <v>392</v>
      </c>
      <c r="B398">
        <v>513.29</v>
      </c>
      <c r="C398">
        <v>576.85</v>
      </c>
      <c r="D398">
        <v>709.38</v>
      </c>
      <c r="E398">
        <v>937.38</v>
      </c>
      <c r="F398">
        <v>1511.17</v>
      </c>
      <c r="G398">
        <v>1755.85</v>
      </c>
      <c r="H398">
        <v>1829.41</v>
      </c>
      <c r="I398">
        <v>1704.27</v>
      </c>
      <c r="J398">
        <v>2243</v>
      </c>
      <c r="K398">
        <v>2640.18</v>
      </c>
      <c r="L398">
        <v>2468.94</v>
      </c>
      <c r="M398">
        <v>2497.06</v>
      </c>
      <c r="N398">
        <v>2643.22</v>
      </c>
      <c r="O398">
        <v>3328.04</v>
      </c>
      <c r="P398">
        <v>2923.2</v>
      </c>
      <c r="Q398">
        <v>2876.52</v>
      </c>
    </row>
    <row r="399" spans="1:17" x14ac:dyDescent="0.25">
      <c r="A399" t="s">
        <v>393</v>
      </c>
      <c r="B399">
        <v>118.91</v>
      </c>
      <c r="C399">
        <v>115.7</v>
      </c>
      <c r="D399">
        <v>129.93</v>
      </c>
      <c r="E399">
        <v>227.42</v>
      </c>
      <c r="F399">
        <v>400.07</v>
      </c>
      <c r="G399">
        <v>527.51</v>
      </c>
      <c r="H399">
        <v>326.43</v>
      </c>
      <c r="I399">
        <v>470.13</v>
      </c>
      <c r="J399">
        <v>759.84</v>
      </c>
      <c r="K399">
        <v>1180.69</v>
      </c>
      <c r="L399">
        <v>1666.47</v>
      </c>
      <c r="M399">
        <v>1805.98</v>
      </c>
      <c r="N399">
        <v>1900.03</v>
      </c>
      <c r="O399">
        <v>1905.95</v>
      </c>
      <c r="P399">
        <v>2330.31</v>
      </c>
      <c r="Q399">
        <v>1836.13</v>
      </c>
    </row>
    <row r="400" spans="1:17" x14ac:dyDescent="0.25">
      <c r="A400" t="s">
        <v>394</v>
      </c>
      <c r="B400">
        <v>893.03</v>
      </c>
      <c r="C400">
        <v>960.29</v>
      </c>
      <c r="D400">
        <v>1181.23</v>
      </c>
      <c r="E400">
        <v>1445.06</v>
      </c>
      <c r="F400">
        <v>1976.87</v>
      </c>
      <c r="G400">
        <v>1805.48</v>
      </c>
      <c r="H400">
        <v>1976.95</v>
      </c>
      <c r="I400">
        <v>2412.4699999999998</v>
      </c>
      <c r="J400">
        <v>3387.96</v>
      </c>
      <c r="K400">
        <v>3818.76</v>
      </c>
      <c r="L400">
        <v>3662.68</v>
      </c>
      <c r="M400">
        <v>3750.04</v>
      </c>
      <c r="N400">
        <v>3997.06</v>
      </c>
      <c r="O400">
        <v>3982.3</v>
      </c>
      <c r="P400">
        <v>4243.93</v>
      </c>
      <c r="Q400">
        <v>4823.93</v>
      </c>
    </row>
    <row r="401" spans="1:17" x14ac:dyDescent="0.25">
      <c r="A401" t="s">
        <v>395</v>
      </c>
      <c r="B401">
        <v>211.39</v>
      </c>
      <c r="C401">
        <v>229.09</v>
      </c>
      <c r="D401">
        <v>209.17</v>
      </c>
      <c r="E401">
        <v>294.38</v>
      </c>
      <c r="F401">
        <v>492.65</v>
      </c>
      <c r="G401">
        <v>904.68</v>
      </c>
      <c r="H401">
        <v>1074.19</v>
      </c>
      <c r="I401">
        <v>1275.57</v>
      </c>
      <c r="J401">
        <v>2232.23</v>
      </c>
      <c r="K401">
        <v>2686.82</v>
      </c>
      <c r="L401">
        <v>1931.54</v>
      </c>
      <c r="M401">
        <v>2413.7399999999998</v>
      </c>
      <c r="N401">
        <v>3037.87</v>
      </c>
      <c r="O401">
        <v>3297.4</v>
      </c>
      <c r="P401">
        <v>3407.87</v>
      </c>
      <c r="Q401">
        <v>3594.9</v>
      </c>
    </row>
    <row r="402" spans="1:17" x14ac:dyDescent="0.25">
      <c r="A402" t="s">
        <v>561</v>
      </c>
      <c r="H402">
        <v>7.0000000000000007E-2</v>
      </c>
      <c r="I402">
        <v>15.16</v>
      </c>
      <c r="J402">
        <v>33.69</v>
      </c>
      <c r="K402">
        <v>95.46</v>
      </c>
      <c r="L402">
        <v>116.69</v>
      </c>
      <c r="M402">
        <v>115.84</v>
      </c>
      <c r="N402">
        <v>107.29</v>
      </c>
      <c r="O402">
        <v>187.95</v>
      </c>
      <c r="P402">
        <v>313.70999999999998</v>
      </c>
      <c r="Q402">
        <v>384.76</v>
      </c>
    </row>
    <row r="403" spans="1:17" x14ac:dyDescent="0.25">
      <c r="A403" t="s">
        <v>396</v>
      </c>
      <c r="B403">
        <v>689.56</v>
      </c>
      <c r="C403">
        <v>747.09</v>
      </c>
      <c r="D403">
        <v>845.43</v>
      </c>
      <c r="E403">
        <v>933</v>
      </c>
      <c r="F403">
        <v>1008.6</v>
      </c>
      <c r="G403">
        <v>1031.3599999999999</v>
      </c>
      <c r="H403">
        <v>1154.8800000000001</v>
      </c>
      <c r="I403">
        <v>1166.6300000000001</v>
      </c>
      <c r="J403">
        <v>1407.07</v>
      </c>
      <c r="K403">
        <v>1485.81</v>
      </c>
      <c r="L403">
        <v>1737.02</v>
      </c>
      <c r="M403">
        <v>2016.53</v>
      </c>
      <c r="N403">
        <v>2273.0500000000002</v>
      </c>
      <c r="O403">
        <v>2546.41</v>
      </c>
      <c r="P403">
        <v>2604.1999999999998</v>
      </c>
      <c r="Q403">
        <v>2590.1</v>
      </c>
    </row>
    <row r="404" spans="1:17" x14ac:dyDescent="0.25">
      <c r="A404" t="s">
        <v>397</v>
      </c>
      <c r="B404">
        <v>285.18</v>
      </c>
      <c r="C404">
        <v>315.75</v>
      </c>
      <c r="D404">
        <v>378.74</v>
      </c>
      <c r="E404">
        <v>470.69</v>
      </c>
      <c r="F404">
        <v>624.52</v>
      </c>
      <c r="G404">
        <v>729.38</v>
      </c>
      <c r="H404">
        <v>838.07</v>
      </c>
      <c r="I404">
        <v>875.3</v>
      </c>
      <c r="J404">
        <v>1137.99</v>
      </c>
      <c r="K404">
        <v>1429.59</v>
      </c>
      <c r="L404">
        <v>1605.37</v>
      </c>
      <c r="M404">
        <v>1567.63</v>
      </c>
      <c r="N404">
        <v>1787.55</v>
      </c>
      <c r="O404">
        <v>1923.6</v>
      </c>
      <c r="P404">
        <v>2013.42</v>
      </c>
      <c r="Q404">
        <v>2059.89</v>
      </c>
    </row>
    <row r="405" spans="1:17" x14ac:dyDescent="0.25">
      <c r="A405" t="s">
        <v>399</v>
      </c>
      <c r="H405">
        <v>200.41</v>
      </c>
      <c r="I405">
        <v>271.94</v>
      </c>
      <c r="J405">
        <v>392.88</v>
      </c>
      <c r="K405">
        <v>510.86</v>
      </c>
      <c r="L405">
        <v>652.84</v>
      </c>
      <c r="M405">
        <v>923.52</v>
      </c>
      <c r="N405">
        <v>1056.29</v>
      </c>
      <c r="O405">
        <v>1287.76</v>
      </c>
      <c r="P405">
        <v>1608.14</v>
      </c>
      <c r="Q405">
        <v>2152.08</v>
      </c>
    </row>
    <row r="406" spans="1:17" x14ac:dyDescent="0.25">
      <c r="A406" t="s">
        <v>400</v>
      </c>
      <c r="F406">
        <v>502.39</v>
      </c>
      <c r="G406">
        <v>621.45000000000005</v>
      </c>
      <c r="H406">
        <v>685.14</v>
      </c>
      <c r="I406">
        <v>717.43</v>
      </c>
      <c r="J406">
        <v>1019.63</v>
      </c>
      <c r="K406">
        <v>1386.28</v>
      </c>
      <c r="L406">
        <v>1408.37</v>
      </c>
      <c r="M406">
        <v>1627.65</v>
      </c>
      <c r="N406">
        <v>1720.84</v>
      </c>
      <c r="O406">
        <v>1775.06</v>
      </c>
      <c r="P406">
        <v>1976.95</v>
      </c>
      <c r="Q406">
        <v>2248.88</v>
      </c>
    </row>
    <row r="407" spans="1:17" x14ac:dyDescent="0.25">
      <c r="A407" t="s">
        <v>402</v>
      </c>
      <c r="B407">
        <v>24.28</v>
      </c>
      <c r="C407">
        <v>36.43</v>
      </c>
      <c r="D407">
        <v>38.68</v>
      </c>
      <c r="E407">
        <v>48.85</v>
      </c>
      <c r="F407">
        <v>70.75</v>
      </c>
      <c r="G407">
        <v>98.34</v>
      </c>
      <c r="H407">
        <v>139.16</v>
      </c>
      <c r="I407">
        <v>245.33</v>
      </c>
      <c r="J407">
        <v>272.47000000000003</v>
      </c>
      <c r="K407">
        <v>293.45</v>
      </c>
      <c r="L407">
        <v>341.81</v>
      </c>
      <c r="M407">
        <v>543.22</v>
      </c>
      <c r="N407">
        <v>578.41</v>
      </c>
      <c r="O407">
        <v>692.52</v>
      </c>
      <c r="P407">
        <v>767.72</v>
      </c>
      <c r="Q407">
        <v>778.47</v>
      </c>
    </row>
    <row r="408" spans="1:17" x14ac:dyDescent="0.25">
      <c r="A408" t="s">
        <v>403</v>
      </c>
      <c r="B408">
        <v>2603.96</v>
      </c>
      <c r="C408">
        <v>3074.19</v>
      </c>
      <c r="D408">
        <v>4062.91</v>
      </c>
      <c r="E408">
        <v>3797.29</v>
      </c>
      <c r="F408">
        <v>4310.95</v>
      </c>
      <c r="G408">
        <v>4123.16</v>
      </c>
      <c r="H408">
        <v>4610.7299999999996</v>
      </c>
      <c r="I408">
        <v>3916.53</v>
      </c>
      <c r="J408">
        <v>4035.18</v>
      </c>
      <c r="K408">
        <v>4541.32</v>
      </c>
      <c r="L408">
        <v>4873.0200000000004</v>
      </c>
      <c r="M408">
        <v>4570.6499999999996</v>
      </c>
      <c r="N408">
        <v>4604.34</v>
      </c>
      <c r="O408">
        <v>4236.43</v>
      </c>
      <c r="P408">
        <v>3603.85</v>
      </c>
      <c r="Q408">
        <v>3618.18</v>
      </c>
    </row>
    <row r="409" spans="1:17" x14ac:dyDescent="0.25">
      <c r="A409" t="s">
        <v>404</v>
      </c>
      <c r="B409">
        <v>303.02999999999997</v>
      </c>
      <c r="C409">
        <v>404.42</v>
      </c>
      <c r="D409">
        <v>507.93</v>
      </c>
      <c r="E409">
        <v>685.56</v>
      </c>
      <c r="F409">
        <v>912.81</v>
      </c>
      <c r="G409">
        <v>1216.28</v>
      </c>
      <c r="H409">
        <v>1408.65</v>
      </c>
      <c r="I409">
        <v>1576.56</v>
      </c>
      <c r="J409">
        <v>1885.38</v>
      </c>
      <c r="K409">
        <v>2211.16</v>
      </c>
      <c r="L409">
        <v>2581.9</v>
      </c>
      <c r="M409">
        <v>3063.28</v>
      </c>
      <c r="N409">
        <v>3430.44</v>
      </c>
      <c r="O409">
        <v>3809.34</v>
      </c>
      <c r="P409">
        <v>4092.21</v>
      </c>
      <c r="Q409">
        <v>4208.63</v>
      </c>
    </row>
    <row r="410" spans="1:17" x14ac:dyDescent="0.25">
      <c r="A410" t="s">
        <v>405</v>
      </c>
      <c r="B410">
        <v>588.44000000000005</v>
      </c>
      <c r="C410">
        <v>607.9</v>
      </c>
      <c r="D410">
        <v>724.05</v>
      </c>
      <c r="E410">
        <v>828.72</v>
      </c>
      <c r="F410">
        <v>1648.63</v>
      </c>
      <c r="G410">
        <v>2512.2399999999998</v>
      </c>
      <c r="H410">
        <v>3174.63</v>
      </c>
      <c r="I410">
        <v>4157.92</v>
      </c>
      <c r="J410">
        <v>4121.97</v>
      </c>
      <c r="K410">
        <v>6915.8</v>
      </c>
      <c r="L410">
        <v>6450.55</v>
      </c>
      <c r="M410">
        <v>6950.25</v>
      </c>
      <c r="N410">
        <v>7502.04</v>
      </c>
      <c r="O410">
        <v>7100.01</v>
      </c>
      <c r="P410">
        <v>10056.27</v>
      </c>
      <c r="Q410">
        <v>10548.65</v>
      </c>
    </row>
    <row r="411" spans="1:17" x14ac:dyDescent="0.25">
      <c r="A411" t="s">
        <v>562</v>
      </c>
      <c r="B411">
        <v>141.38</v>
      </c>
      <c r="C411">
        <v>304.57</v>
      </c>
      <c r="D411">
        <v>241.3</v>
      </c>
      <c r="E411">
        <v>675.05</v>
      </c>
      <c r="F411">
        <v>839.67</v>
      </c>
      <c r="G411">
        <v>778.06</v>
      </c>
      <c r="H411">
        <v>1816.36</v>
      </c>
      <c r="I411">
        <v>2326.2399999999998</v>
      </c>
      <c r="J411">
        <v>5720.77</v>
      </c>
      <c r="K411">
        <v>6471.69</v>
      </c>
      <c r="L411">
        <v>6498.47</v>
      </c>
      <c r="M411">
        <v>6700.39</v>
      </c>
      <c r="N411">
        <v>5827.99</v>
      </c>
      <c r="O411">
        <v>5987.31</v>
      </c>
      <c r="P411">
        <v>7915.76</v>
      </c>
      <c r="Q411">
        <v>7290.1</v>
      </c>
    </row>
    <row r="412" spans="1:17" x14ac:dyDescent="0.25">
      <c r="A412" t="s">
        <v>406</v>
      </c>
      <c r="B412">
        <v>78.239999999999995</v>
      </c>
      <c r="C412">
        <v>142.32</v>
      </c>
      <c r="D412">
        <v>181.19</v>
      </c>
      <c r="E412">
        <v>204.76</v>
      </c>
      <c r="F412">
        <v>348.98</v>
      </c>
      <c r="G412">
        <v>624.01</v>
      </c>
      <c r="H412">
        <v>935.03</v>
      </c>
      <c r="I412">
        <v>1107.9000000000001</v>
      </c>
      <c r="J412">
        <v>1323.44</v>
      </c>
      <c r="K412">
        <v>2056.42</v>
      </c>
      <c r="L412">
        <v>3083.01</v>
      </c>
      <c r="M412">
        <v>3240.52</v>
      </c>
      <c r="N412">
        <v>3531.64</v>
      </c>
      <c r="O412">
        <v>3856.04</v>
      </c>
      <c r="P412">
        <v>4434.54</v>
      </c>
      <c r="Q412">
        <v>5101.57</v>
      </c>
    </row>
    <row r="413" spans="1:17" x14ac:dyDescent="0.25">
      <c r="A413" t="s">
        <v>407</v>
      </c>
      <c r="B413">
        <v>168.96</v>
      </c>
      <c r="C413">
        <v>260.93</v>
      </c>
      <c r="D413">
        <v>345.82</v>
      </c>
      <c r="E413">
        <v>908.67</v>
      </c>
      <c r="F413">
        <v>1425.82</v>
      </c>
      <c r="G413">
        <v>2516.77</v>
      </c>
      <c r="H413">
        <v>3738.79</v>
      </c>
      <c r="I413">
        <v>4501.3900000000003</v>
      </c>
      <c r="J413">
        <v>5401.85</v>
      </c>
      <c r="K413">
        <v>5894.23</v>
      </c>
      <c r="L413">
        <v>6566.23</v>
      </c>
      <c r="M413">
        <v>7888.26</v>
      </c>
      <c r="N413">
        <v>8644.73</v>
      </c>
      <c r="O413">
        <v>10293.61</v>
      </c>
      <c r="P413">
        <v>10830.61</v>
      </c>
      <c r="Q413">
        <v>12434.37</v>
      </c>
    </row>
    <row r="414" spans="1:17" x14ac:dyDescent="0.25">
      <c r="A414" t="s">
        <v>408</v>
      </c>
      <c r="B414">
        <v>1448.57</v>
      </c>
      <c r="C414">
        <v>1627.68</v>
      </c>
      <c r="D414">
        <v>2013.6</v>
      </c>
      <c r="E414">
        <v>3061.86</v>
      </c>
      <c r="F414">
        <v>4978.59</v>
      </c>
      <c r="G414">
        <v>8380.33</v>
      </c>
      <c r="H414">
        <v>9046.4</v>
      </c>
      <c r="I414">
        <v>9181.7000000000007</v>
      </c>
      <c r="J414">
        <v>9718.2800000000007</v>
      </c>
      <c r="K414">
        <v>12535</v>
      </c>
      <c r="L414">
        <v>13353.2</v>
      </c>
      <c r="M414">
        <v>11854.5</v>
      </c>
      <c r="N414">
        <v>11499.3</v>
      </c>
      <c r="O414">
        <v>11855.4</v>
      </c>
      <c r="P414">
        <v>14441.5</v>
      </c>
      <c r="Q414">
        <v>12260.7</v>
      </c>
    </row>
    <row r="415" spans="1:17" x14ac:dyDescent="0.25">
      <c r="A415" t="s">
        <v>563</v>
      </c>
      <c r="P415">
        <v>0.24</v>
      </c>
      <c r="Q415">
        <v>18.559999999999999</v>
      </c>
    </row>
    <row r="416" spans="1:17" x14ac:dyDescent="0.25">
      <c r="A416" t="s">
        <v>409</v>
      </c>
      <c r="B416">
        <v>131.44</v>
      </c>
      <c r="C416">
        <v>221.32</v>
      </c>
      <c r="D416">
        <v>465.23</v>
      </c>
      <c r="E416">
        <v>628.44000000000005</v>
      </c>
      <c r="F416">
        <v>1200.6099999999999</v>
      </c>
      <c r="G416">
        <v>1450.12</v>
      </c>
      <c r="H416">
        <v>1000.84</v>
      </c>
      <c r="I416">
        <v>1123.24</v>
      </c>
      <c r="J416">
        <v>1385.84</v>
      </c>
      <c r="K416">
        <v>1408.35</v>
      </c>
      <c r="L416">
        <v>1818.13</v>
      </c>
      <c r="M416">
        <v>2140.0500000000002</v>
      </c>
      <c r="N416">
        <v>2413.4</v>
      </c>
      <c r="O416">
        <v>1975.9</v>
      </c>
      <c r="P416">
        <v>2238.2800000000002</v>
      </c>
      <c r="Q416">
        <v>2649.68</v>
      </c>
    </row>
    <row r="417" spans="1:17" x14ac:dyDescent="0.25">
      <c r="A417" t="s">
        <v>410</v>
      </c>
      <c r="B417">
        <v>41.22</v>
      </c>
      <c r="C417">
        <v>55.62</v>
      </c>
      <c r="D417">
        <v>88.17</v>
      </c>
      <c r="E417">
        <v>104.56</v>
      </c>
      <c r="F417">
        <v>145.87</v>
      </c>
      <c r="G417">
        <v>201.43</v>
      </c>
      <c r="H417">
        <v>484.97</v>
      </c>
      <c r="I417">
        <v>528.30999999999995</v>
      </c>
      <c r="J417">
        <v>595.27</v>
      </c>
      <c r="K417">
        <v>803.18</v>
      </c>
      <c r="L417">
        <v>987.25</v>
      </c>
      <c r="M417">
        <v>1004.73</v>
      </c>
      <c r="N417">
        <v>1136.67</v>
      </c>
      <c r="O417">
        <v>1141.6199999999999</v>
      </c>
      <c r="P417">
        <v>1266.5999999999999</v>
      </c>
      <c r="Q417">
        <v>1323.87</v>
      </c>
    </row>
    <row r="418" spans="1:17" x14ac:dyDescent="0.25">
      <c r="A418" t="s">
        <v>412</v>
      </c>
      <c r="B418">
        <v>93.23</v>
      </c>
      <c r="C418">
        <v>82.88</v>
      </c>
      <c r="D418">
        <v>112.35</v>
      </c>
      <c r="E418">
        <v>165.18</v>
      </c>
      <c r="F418">
        <v>200</v>
      </c>
      <c r="G418">
        <v>223.44</v>
      </c>
      <c r="H418">
        <v>260.24</v>
      </c>
      <c r="I418">
        <v>271.74</v>
      </c>
      <c r="J418">
        <v>303.92</v>
      </c>
      <c r="K418">
        <v>270.55</v>
      </c>
      <c r="L418">
        <v>281.04000000000002</v>
      </c>
      <c r="M418">
        <v>381.77</v>
      </c>
      <c r="N418">
        <v>508.06</v>
      </c>
      <c r="O418">
        <v>549.16</v>
      </c>
      <c r="P418">
        <v>635.35</v>
      </c>
      <c r="Q418">
        <v>736.03</v>
      </c>
    </row>
    <row r="419" spans="1:17" x14ac:dyDescent="0.25">
      <c r="A419" t="s">
        <v>413</v>
      </c>
      <c r="B419">
        <v>837.74</v>
      </c>
      <c r="C419">
        <v>916.04</v>
      </c>
      <c r="D419">
        <v>817.16</v>
      </c>
      <c r="E419">
        <v>851.83</v>
      </c>
      <c r="F419">
        <v>1098.1500000000001</v>
      </c>
      <c r="G419">
        <v>1445.76</v>
      </c>
      <c r="H419">
        <v>1854.54</v>
      </c>
      <c r="I419">
        <v>2194.89</v>
      </c>
      <c r="J419">
        <v>2646.62</v>
      </c>
      <c r="K419">
        <v>3838.26</v>
      </c>
      <c r="L419">
        <v>4777.99</v>
      </c>
      <c r="M419">
        <v>5429.13</v>
      </c>
      <c r="N419">
        <v>5858.01</v>
      </c>
      <c r="O419">
        <v>6149.98</v>
      </c>
      <c r="P419">
        <v>6661.21</v>
      </c>
      <c r="Q419">
        <v>7089.17</v>
      </c>
    </row>
    <row r="420" spans="1:17" x14ac:dyDescent="0.25">
      <c r="A420" t="s">
        <v>415</v>
      </c>
      <c r="E420">
        <v>13.9</v>
      </c>
      <c r="F420">
        <v>165.61</v>
      </c>
      <c r="G420">
        <v>283.36</v>
      </c>
      <c r="H420">
        <v>312.49</v>
      </c>
      <c r="I420">
        <v>333.89</v>
      </c>
      <c r="J420">
        <v>338.05</v>
      </c>
      <c r="K420">
        <v>348.62</v>
      </c>
      <c r="L420">
        <v>375.85</v>
      </c>
      <c r="M420">
        <v>758.35</v>
      </c>
      <c r="N420">
        <v>1176.8900000000001</v>
      </c>
      <c r="O420">
        <v>1485.27</v>
      </c>
      <c r="P420">
        <v>1352.04</v>
      </c>
      <c r="Q420">
        <v>1487.61</v>
      </c>
    </row>
    <row r="421" spans="1:17" x14ac:dyDescent="0.25">
      <c r="A421" t="s">
        <v>416</v>
      </c>
      <c r="B421">
        <v>37582.800000000003</v>
      </c>
      <c r="C421">
        <v>38186.559999999998</v>
      </c>
      <c r="D421">
        <v>39582.04</v>
      </c>
      <c r="E421">
        <v>43507.73</v>
      </c>
      <c r="F421">
        <v>44688.84</v>
      </c>
      <c r="G421">
        <v>58440.49</v>
      </c>
      <c r="H421">
        <v>76540.55</v>
      </c>
      <c r="I421">
        <v>86968.51</v>
      </c>
      <c r="J421">
        <v>98250.54</v>
      </c>
      <c r="K421">
        <v>122016.89</v>
      </c>
      <c r="L421">
        <v>136715.01</v>
      </c>
      <c r="M421">
        <v>156682.62</v>
      </c>
      <c r="N421">
        <v>176117.99</v>
      </c>
      <c r="O421">
        <v>195351.62</v>
      </c>
      <c r="P421">
        <v>211807.95</v>
      </c>
      <c r="Q421">
        <v>270737.21000000002</v>
      </c>
    </row>
    <row r="422" spans="1:17" x14ac:dyDescent="0.25">
      <c r="A422" t="s">
        <v>417</v>
      </c>
      <c r="B422">
        <v>19867.580000000002</v>
      </c>
      <c r="C422">
        <v>24908.99</v>
      </c>
      <c r="D422">
        <v>32863.42</v>
      </c>
      <c r="E422">
        <v>33415.79</v>
      </c>
      <c r="F422">
        <v>40822.07</v>
      </c>
      <c r="G422">
        <v>47454.82</v>
      </c>
      <c r="H422">
        <v>51374.62</v>
      </c>
      <c r="I422">
        <v>48387.64</v>
      </c>
      <c r="J422">
        <v>49366.1</v>
      </c>
      <c r="K422">
        <v>53182.86</v>
      </c>
      <c r="L422">
        <v>50999.09</v>
      </c>
      <c r="M422">
        <v>54768.03</v>
      </c>
      <c r="N422">
        <v>52189.61</v>
      </c>
      <c r="O422">
        <v>44553.65</v>
      </c>
      <c r="P422">
        <v>50306.239999999998</v>
      </c>
      <c r="Q422">
        <v>60400.639999999999</v>
      </c>
    </row>
    <row r="423" spans="1:17" x14ac:dyDescent="0.25">
      <c r="A423" t="s">
        <v>418</v>
      </c>
      <c r="B423">
        <v>145.69999999999999</v>
      </c>
      <c r="C423">
        <v>165.53</v>
      </c>
      <c r="D423">
        <v>378.67</v>
      </c>
      <c r="E423">
        <v>648.20000000000005</v>
      </c>
      <c r="F423">
        <v>1315.15</v>
      </c>
      <c r="G423">
        <v>1804.4</v>
      </c>
      <c r="H423">
        <v>2399.08</v>
      </c>
      <c r="I423">
        <v>2518.38</v>
      </c>
      <c r="J423">
        <v>2332.6799999999998</v>
      </c>
      <c r="K423">
        <v>2828.29</v>
      </c>
      <c r="L423">
        <v>3515.38</v>
      </c>
      <c r="M423">
        <v>2933.91</v>
      </c>
      <c r="N423">
        <v>3305.99</v>
      </c>
      <c r="O423">
        <v>2232.7199999999998</v>
      </c>
      <c r="P423">
        <v>2423.92</v>
      </c>
      <c r="Q423">
        <v>2937</v>
      </c>
    </row>
    <row r="424" spans="1:17" x14ac:dyDescent="0.25">
      <c r="A424" t="s">
        <v>419</v>
      </c>
      <c r="B424">
        <v>235.03</v>
      </c>
      <c r="C424">
        <v>283.37</v>
      </c>
      <c r="D424">
        <v>316.41000000000003</v>
      </c>
      <c r="E424">
        <v>341.14</v>
      </c>
      <c r="F424">
        <v>462.88</v>
      </c>
      <c r="G424">
        <v>455.54</v>
      </c>
      <c r="H424">
        <v>802.73</v>
      </c>
      <c r="I424">
        <v>874.25</v>
      </c>
      <c r="J424">
        <v>757.37</v>
      </c>
      <c r="K424">
        <v>972.63</v>
      </c>
      <c r="L424">
        <v>873.59</v>
      </c>
      <c r="M424">
        <v>5755.97</v>
      </c>
      <c r="N424">
        <v>1578.27</v>
      </c>
      <c r="O424">
        <v>2392.15</v>
      </c>
      <c r="P424">
        <v>2415.77</v>
      </c>
      <c r="Q424">
        <v>2958.81</v>
      </c>
    </row>
    <row r="425" spans="1:17" x14ac:dyDescent="0.25">
      <c r="A425" t="s">
        <v>420</v>
      </c>
      <c r="B425">
        <v>311.27</v>
      </c>
      <c r="C425">
        <v>358.94</v>
      </c>
      <c r="D425">
        <v>417.45</v>
      </c>
      <c r="E425">
        <v>446.36</v>
      </c>
      <c r="F425">
        <v>429.68</v>
      </c>
      <c r="G425">
        <v>445.94</v>
      </c>
      <c r="H425">
        <v>497.42</v>
      </c>
      <c r="I425">
        <v>610.99</v>
      </c>
      <c r="J425">
        <v>768.45</v>
      </c>
      <c r="K425">
        <v>802.86</v>
      </c>
      <c r="L425">
        <v>858.72</v>
      </c>
      <c r="M425">
        <v>1108.47</v>
      </c>
      <c r="N425">
        <v>1194.21</v>
      </c>
      <c r="O425">
        <v>1310.2</v>
      </c>
      <c r="P425">
        <v>1386.94</v>
      </c>
      <c r="Q425">
        <v>1477.67</v>
      </c>
    </row>
    <row r="426" spans="1:17" x14ac:dyDescent="0.25">
      <c r="A426" t="s">
        <v>421</v>
      </c>
      <c r="G426">
        <v>37.53</v>
      </c>
      <c r="H426">
        <v>35.270000000000003</v>
      </c>
      <c r="I426">
        <v>34.630000000000003</v>
      </c>
      <c r="J426">
        <v>59.58</v>
      </c>
      <c r="K426">
        <v>30.12</v>
      </c>
      <c r="L426">
        <v>88.9</v>
      </c>
      <c r="M426">
        <v>177.03</v>
      </c>
      <c r="N426">
        <v>158.77000000000001</v>
      </c>
      <c r="O426">
        <v>164.22</v>
      </c>
      <c r="P426">
        <v>194.73</v>
      </c>
      <c r="Q426">
        <v>132.18</v>
      </c>
    </row>
    <row r="427" spans="1:17" x14ac:dyDescent="0.25">
      <c r="A427" t="s">
        <v>422</v>
      </c>
      <c r="B427">
        <v>805.23</v>
      </c>
      <c r="C427">
        <v>1016.9</v>
      </c>
      <c r="D427">
        <v>1307.82</v>
      </c>
      <c r="E427">
        <v>1880.39</v>
      </c>
      <c r="F427">
        <v>2472.39</v>
      </c>
      <c r="G427">
        <v>3343.44</v>
      </c>
      <c r="H427">
        <v>4114.0600000000004</v>
      </c>
      <c r="I427">
        <v>2681.32</v>
      </c>
      <c r="J427">
        <v>3375.25</v>
      </c>
      <c r="K427">
        <v>4446.71</v>
      </c>
      <c r="L427">
        <v>2789.26</v>
      </c>
      <c r="M427">
        <v>3173.67</v>
      </c>
      <c r="N427">
        <v>8486.52</v>
      </c>
      <c r="O427">
        <v>8180.01</v>
      </c>
      <c r="P427">
        <v>8482.9</v>
      </c>
      <c r="Q427">
        <v>9225.75</v>
      </c>
    </row>
    <row r="428" spans="1:17" x14ac:dyDescent="0.25">
      <c r="A428" t="s">
        <v>423</v>
      </c>
      <c r="B428">
        <v>162.4</v>
      </c>
      <c r="C428">
        <v>224.44</v>
      </c>
      <c r="D428">
        <v>301.05</v>
      </c>
      <c r="E428">
        <v>338.35</v>
      </c>
      <c r="F428">
        <v>726.4</v>
      </c>
      <c r="G428">
        <v>925.99</v>
      </c>
      <c r="H428">
        <v>1091.52</v>
      </c>
      <c r="I428">
        <v>1437.52</v>
      </c>
      <c r="J428">
        <v>1970.5</v>
      </c>
      <c r="K428">
        <v>1831.57</v>
      </c>
      <c r="L428">
        <v>1872.64</v>
      </c>
      <c r="M428">
        <v>2175.9899999999998</v>
      </c>
      <c r="N428">
        <v>2331.4899999999998</v>
      </c>
      <c r="O428">
        <v>2762.75</v>
      </c>
      <c r="P428">
        <v>2755.01</v>
      </c>
      <c r="Q428">
        <v>3002.1</v>
      </c>
    </row>
    <row r="429" spans="1:17" x14ac:dyDescent="0.25">
      <c r="A429" t="s">
        <v>564</v>
      </c>
      <c r="B429">
        <v>563.20000000000005</v>
      </c>
      <c r="C429">
        <v>472.02</v>
      </c>
      <c r="D429">
        <v>542.49</v>
      </c>
      <c r="E429">
        <v>634.29</v>
      </c>
      <c r="F429">
        <v>691.83</v>
      </c>
      <c r="G429">
        <v>1073.42</v>
      </c>
      <c r="H429">
        <v>1137.4100000000001</v>
      </c>
      <c r="I429">
        <v>1272.03</v>
      </c>
      <c r="J429">
        <v>1474.32</v>
      </c>
      <c r="K429">
        <v>1773.96</v>
      </c>
      <c r="L429">
        <v>2138.02</v>
      </c>
      <c r="M429">
        <v>2314.15</v>
      </c>
      <c r="N429">
        <v>2368.38</v>
      </c>
      <c r="O429">
        <v>2479.21</v>
      </c>
      <c r="P429">
        <v>2426.4899999999998</v>
      </c>
      <c r="Q429">
        <v>2696.33</v>
      </c>
    </row>
    <row r="430" spans="1:17" x14ac:dyDescent="0.25">
      <c r="A430" t="s">
        <v>425</v>
      </c>
      <c r="B430">
        <v>522.41</v>
      </c>
      <c r="C430">
        <v>788.08</v>
      </c>
      <c r="D430">
        <v>1042.1400000000001</v>
      </c>
      <c r="E430">
        <v>1184.32</v>
      </c>
      <c r="F430">
        <v>1345.54</v>
      </c>
      <c r="G430">
        <v>1369.86</v>
      </c>
      <c r="H430">
        <v>1382.99</v>
      </c>
      <c r="I430">
        <v>1437.57</v>
      </c>
      <c r="J430">
        <v>1951.76</v>
      </c>
      <c r="K430">
        <v>2319</v>
      </c>
      <c r="L430">
        <v>2280.8200000000002</v>
      </c>
      <c r="M430">
        <v>2229.25</v>
      </c>
      <c r="N430">
        <v>2590.4299999999998</v>
      </c>
      <c r="O430">
        <v>3025.55</v>
      </c>
      <c r="P430">
        <v>3185.74</v>
      </c>
      <c r="Q430">
        <v>3478.65</v>
      </c>
    </row>
    <row r="431" spans="1:17" x14ac:dyDescent="0.25">
      <c r="A431" t="s">
        <v>426</v>
      </c>
      <c r="B431">
        <v>0.04</v>
      </c>
      <c r="C431">
        <v>0.05</v>
      </c>
      <c r="D431">
        <v>0.04</v>
      </c>
      <c r="E431">
        <v>0.04</v>
      </c>
      <c r="F431">
        <v>0.84</v>
      </c>
      <c r="G431">
        <v>6.04</v>
      </c>
      <c r="H431">
        <v>11.94</v>
      </c>
      <c r="I431">
        <v>18.239999999999998</v>
      </c>
      <c r="J431">
        <v>15.97</v>
      </c>
      <c r="K431">
        <v>27.25</v>
      </c>
      <c r="L431">
        <v>38.549999999999997</v>
      </c>
      <c r="M431">
        <v>171.84</v>
      </c>
      <c r="N431">
        <v>110.66</v>
      </c>
      <c r="O431">
        <v>99.8</v>
      </c>
      <c r="P431">
        <v>221.1</v>
      </c>
      <c r="Q431">
        <v>199.85</v>
      </c>
    </row>
    <row r="432" spans="1:17" x14ac:dyDescent="0.25">
      <c r="A432" t="s">
        <v>428</v>
      </c>
      <c r="B432">
        <v>796.19</v>
      </c>
      <c r="C432">
        <v>903.63</v>
      </c>
      <c r="D432">
        <v>935.01</v>
      </c>
      <c r="E432">
        <v>1147.24</v>
      </c>
      <c r="F432">
        <v>1350.6</v>
      </c>
      <c r="G432">
        <v>1507.06</v>
      </c>
      <c r="H432">
        <v>1822.2</v>
      </c>
      <c r="I432">
        <v>2187.67</v>
      </c>
      <c r="J432">
        <v>2480.89</v>
      </c>
      <c r="K432">
        <v>3236.77</v>
      </c>
      <c r="L432">
        <v>3798.19</v>
      </c>
      <c r="M432">
        <v>4414.87</v>
      </c>
      <c r="N432">
        <v>4736.08</v>
      </c>
      <c r="O432">
        <v>3341.57</v>
      </c>
      <c r="P432">
        <v>5010.71</v>
      </c>
      <c r="Q432">
        <v>5127.97</v>
      </c>
    </row>
    <row r="433" spans="1:17" x14ac:dyDescent="0.25">
      <c r="A433" t="s">
        <v>430</v>
      </c>
      <c r="B433">
        <v>46.98</v>
      </c>
      <c r="C433">
        <v>51.94</v>
      </c>
      <c r="D433">
        <v>60.79</v>
      </c>
      <c r="E433">
        <v>83</v>
      </c>
      <c r="F433">
        <v>114.53</v>
      </c>
      <c r="G433">
        <v>123.16</v>
      </c>
      <c r="H433">
        <v>146.18</v>
      </c>
      <c r="I433">
        <v>130.32</v>
      </c>
      <c r="J433">
        <v>152.31</v>
      </c>
      <c r="K433">
        <v>206.58</v>
      </c>
      <c r="L433">
        <v>259.45999999999998</v>
      </c>
      <c r="M433">
        <v>513.62</v>
      </c>
      <c r="N433">
        <v>530.17999999999995</v>
      </c>
      <c r="O433">
        <v>519.89</v>
      </c>
      <c r="P433">
        <v>565.66999999999996</v>
      </c>
      <c r="Q433">
        <v>649.54</v>
      </c>
    </row>
    <row r="434" spans="1:17" x14ac:dyDescent="0.25">
      <c r="A434" t="s">
        <v>431</v>
      </c>
      <c r="B434">
        <v>383.77</v>
      </c>
      <c r="C434">
        <v>832.37</v>
      </c>
      <c r="D434">
        <v>1940.77</v>
      </c>
      <c r="E434">
        <v>3857.74</v>
      </c>
      <c r="F434">
        <v>5529.43</v>
      </c>
      <c r="G434">
        <v>7184.98</v>
      </c>
      <c r="H434">
        <v>7416.46</v>
      </c>
      <c r="I434">
        <v>4012.32</v>
      </c>
      <c r="J434">
        <v>4718.3599999999997</v>
      </c>
      <c r="K434">
        <v>7219.05</v>
      </c>
      <c r="L434">
        <v>2227.16</v>
      </c>
      <c r="M434">
        <v>5602.37</v>
      </c>
      <c r="N434">
        <v>2654.17</v>
      </c>
      <c r="O434">
        <v>6912.28</v>
      </c>
      <c r="P434">
        <v>10378.459999999999</v>
      </c>
      <c r="Q434">
        <v>6599.58</v>
      </c>
    </row>
    <row r="435" spans="1:17" x14ac:dyDescent="0.25">
      <c r="A435" t="s">
        <v>432</v>
      </c>
      <c r="B435">
        <v>0.87</v>
      </c>
      <c r="C435">
        <v>34.869999999999997</v>
      </c>
      <c r="D435">
        <v>1.36</v>
      </c>
      <c r="E435">
        <v>3.81</v>
      </c>
      <c r="F435">
        <v>4.68</v>
      </c>
      <c r="G435">
        <v>72.97</v>
      </c>
      <c r="H435">
        <v>221.83</v>
      </c>
      <c r="I435">
        <v>537.76</v>
      </c>
      <c r="J435">
        <v>411.15</v>
      </c>
      <c r="K435">
        <v>149.19</v>
      </c>
      <c r="L435">
        <v>287.37</v>
      </c>
      <c r="M435">
        <v>332.75</v>
      </c>
      <c r="N435">
        <v>312.32</v>
      </c>
      <c r="O435">
        <v>319.36</v>
      </c>
      <c r="P435">
        <v>336.78</v>
      </c>
      <c r="Q435">
        <v>432.04</v>
      </c>
    </row>
    <row r="436" spans="1:17" x14ac:dyDescent="0.25">
      <c r="A436" t="s">
        <v>433</v>
      </c>
      <c r="B436">
        <v>22.92</v>
      </c>
      <c r="C436">
        <v>26.88</v>
      </c>
      <c r="D436">
        <v>24.27</v>
      </c>
      <c r="E436">
        <v>27.55</v>
      </c>
      <c r="F436">
        <v>42.38</v>
      </c>
      <c r="G436">
        <v>74.290000000000006</v>
      </c>
      <c r="H436">
        <v>148.4</v>
      </c>
      <c r="I436">
        <v>193.94</v>
      </c>
      <c r="J436">
        <v>238.11</v>
      </c>
      <c r="K436">
        <v>258.64999999999998</v>
      </c>
      <c r="L436">
        <v>325.16000000000003</v>
      </c>
      <c r="M436">
        <v>466.39</v>
      </c>
      <c r="N436">
        <v>546.05999999999995</v>
      </c>
      <c r="O436">
        <v>483.51</v>
      </c>
      <c r="P436">
        <v>701.8</v>
      </c>
      <c r="Q436">
        <v>729.27</v>
      </c>
    </row>
    <row r="437" spans="1:17" x14ac:dyDescent="0.25">
      <c r="A437" t="s">
        <v>434</v>
      </c>
      <c r="B437">
        <v>3393.85</v>
      </c>
      <c r="C437">
        <v>3908.68</v>
      </c>
      <c r="D437">
        <v>4348.3100000000004</v>
      </c>
      <c r="E437">
        <v>4673.22</v>
      </c>
      <c r="F437">
        <v>6750.11</v>
      </c>
      <c r="G437">
        <v>8846.74</v>
      </c>
      <c r="H437">
        <v>10555.14</v>
      </c>
      <c r="I437">
        <v>11340.66</v>
      </c>
      <c r="J437">
        <v>12427.23</v>
      </c>
      <c r="K437">
        <v>16733.66</v>
      </c>
      <c r="L437">
        <v>18383.09</v>
      </c>
      <c r="M437">
        <v>20025.95</v>
      </c>
      <c r="N437">
        <v>23858.39</v>
      </c>
      <c r="O437">
        <v>26288.71</v>
      </c>
      <c r="P437">
        <v>27037.119999999999</v>
      </c>
      <c r="Q437">
        <v>24991.46</v>
      </c>
    </row>
    <row r="438" spans="1:17" x14ac:dyDescent="0.25">
      <c r="A438" t="s">
        <v>435</v>
      </c>
      <c r="B438">
        <v>27.08</v>
      </c>
      <c r="C438">
        <v>38.479999999999997</v>
      </c>
      <c r="D438">
        <v>66.25</v>
      </c>
      <c r="E438">
        <v>98.96</v>
      </c>
      <c r="F438">
        <v>131.97999999999999</v>
      </c>
      <c r="G438">
        <v>160.41999999999999</v>
      </c>
      <c r="H438">
        <v>206.48</v>
      </c>
      <c r="I438">
        <v>267.56</v>
      </c>
      <c r="J438">
        <v>323.5</v>
      </c>
      <c r="K438">
        <v>418.2</v>
      </c>
      <c r="L438">
        <v>554.20000000000005</v>
      </c>
      <c r="M438">
        <v>707.7</v>
      </c>
      <c r="N438">
        <v>871.6</v>
      </c>
      <c r="O438">
        <v>1114</v>
      </c>
      <c r="P438">
        <v>1294.5</v>
      </c>
      <c r="Q438">
        <v>1558.8</v>
      </c>
    </row>
    <row r="439" spans="1:17" x14ac:dyDescent="0.25">
      <c r="A439" t="s">
        <v>436</v>
      </c>
      <c r="B439">
        <v>1261.73</v>
      </c>
      <c r="C439">
        <v>1333.59</v>
      </c>
      <c r="D439">
        <v>1653.63</v>
      </c>
      <c r="E439">
        <v>1786.47</v>
      </c>
      <c r="F439">
        <v>1945.42</v>
      </c>
      <c r="G439">
        <v>2028.88</v>
      </c>
      <c r="H439">
        <v>2395.25</v>
      </c>
      <c r="I439">
        <v>2572.83</v>
      </c>
      <c r="J439">
        <v>3348</v>
      </c>
      <c r="K439">
        <v>3879.95</v>
      </c>
      <c r="L439">
        <v>3855.56</v>
      </c>
      <c r="M439">
        <v>3856.37</v>
      </c>
      <c r="N439">
        <v>4222.21</v>
      </c>
      <c r="O439">
        <v>5088.4399999999996</v>
      </c>
      <c r="P439">
        <v>40.07</v>
      </c>
      <c r="Q439">
        <v>64.64</v>
      </c>
    </row>
    <row r="440" spans="1:17" x14ac:dyDescent="0.25">
      <c r="A440" t="s">
        <v>437</v>
      </c>
      <c r="B440">
        <v>119.91</v>
      </c>
      <c r="C440">
        <v>152.46</v>
      </c>
      <c r="D440">
        <v>192.6</v>
      </c>
      <c r="E440">
        <v>232.58</v>
      </c>
      <c r="F440">
        <v>293.91000000000003</v>
      </c>
      <c r="G440">
        <v>365.67</v>
      </c>
      <c r="H440">
        <v>416.7</v>
      </c>
      <c r="I440">
        <v>522.19000000000005</v>
      </c>
      <c r="J440">
        <v>779.87</v>
      </c>
      <c r="K440">
        <v>1127.2</v>
      </c>
      <c r="L440">
        <v>1390.64</v>
      </c>
      <c r="M440">
        <v>1339.36</v>
      </c>
      <c r="N440">
        <v>1428.96</v>
      </c>
      <c r="O440">
        <v>1569.19</v>
      </c>
      <c r="P440">
        <v>1725.79</v>
      </c>
      <c r="Q440">
        <v>1991.38</v>
      </c>
    </row>
    <row r="441" spans="1:17" x14ac:dyDescent="0.25">
      <c r="A441" t="s">
        <v>438</v>
      </c>
      <c r="B441">
        <v>3141.96</v>
      </c>
      <c r="C441">
        <v>3310.95</v>
      </c>
      <c r="D441">
        <v>3410.89</v>
      </c>
      <c r="E441">
        <v>3817.97</v>
      </c>
      <c r="F441">
        <v>4551.4799999999996</v>
      </c>
      <c r="G441">
        <v>3784.94</v>
      </c>
      <c r="H441">
        <v>4089.46</v>
      </c>
      <c r="I441">
        <v>4817.59</v>
      </c>
      <c r="J441">
        <v>6860.03</v>
      </c>
      <c r="K441">
        <v>7749.37</v>
      </c>
      <c r="L441">
        <v>7879.46</v>
      </c>
      <c r="M441">
        <v>8743.8799999999992</v>
      </c>
      <c r="N441">
        <v>10790.04</v>
      </c>
      <c r="O441">
        <v>12195</v>
      </c>
      <c r="P441">
        <v>13369.74</v>
      </c>
      <c r="Q441">
        <v>15628.75</v>
      </c>
    </row>
    <row r="442" spans="1:17" x14ac:dyDescent="0.25">
      <c r="A442" t="s">
        <v>439</v>
      </c>
      <c r="B442">
        <v>242.05</v>
      </c>
      <c r="C442">
        <v>232.56</v>
      </c>
      <c r="D442">
        <v>227.75</v>
      </c>
      <c r="E442">
        <v>333.62</v>
      </c>
      <c r="F442">
        <v>477.29</v>
      </c>
      <c r="G442">
        <v>524.28</v>
      </c>
      <c r="H442">
        <v>644.32000000000005</v>
      </c>
      <c r="I442">
        <v>759.16</v>
      </c>
      <c r="J442">
        <v>1193.19</v>
      </c>
      <c r="K442">
        <v>1516.58</v>
      </c>
      <c r="L442">
        <v>1645.05</v>
      </c>
      <c r="M442">
        <v>1814.83</v>
      </c>
      <c r="N442">
        <v>2064.06</v>
      </c>
      <c r="O442">
        <v>2125.5700000000002</v>
      </c>
      <c r="P442">
        <v>2140.65</v>
      </c>
      <c r="Q442">
        <v>2218.0300000000002</v>
      </c>
    </row>
    <row r="443" spans="1:17" x14ac:dyDescent="0.25">
      <c r="A443" t="s">
        <v>440</v>
      </c>
      <c r="B443">
        <v>109.75</v>
      </c>
      <c r="C443">
        <v>142.52000000000001</v>
      </c>
      <c r="D443">
        <v>146.44999999999999</v>
      </c>
      <c r="E443">
        <v>168.69</v>
      </c>
      <c r="F443">
        <v>202.89</v>
      </c>
      <c r="G443">
        <v>251.89</v>
      </c>
      <c r="H443">
        <v>274.64999999999998</v>
      </c>
      <c r="I443">
        <v>308.45999999999998</v>
      </c>
      <c r="J443">
        <v>302.86</v>
      </c>
      <c r="K443">
        <v>314.97000000000003</v>
      </c>
      <c r="L443">
        <v>320.14999999999998</v>
      </c>
      <c r="M443">
        <v>401.75</v>
      </c>
      <c r="N443">
        <v>501.42</v>
      </c>
      <c r="O443">
        <v>568.38</v>
      </c>
      <c r="P443">
        <v>646.37</v>
      </c>
      <c r="Q443">
        <v>714.58</v>
      </c>
    </row>
    <row r="444" spans="1:17" x14ac:dyDescent="0.25">
      <c r="A444" t="s">
        <v>441</v>
      </c>
      <c r="C444">
        <v>13.23</v>
      </c>
      <c r="D444">
        <v>24.28</v>
      </c>
      <c r="E444">
        <v>37.14</v>
      </c>
      <c r="F444">
        <v>57.37</v>
      </c>
      <c r="G444">
        <v>88.29</v>
      </c>
      <c r="H444">
        <v>62.68</v>
      </c>
      <c r="I444">
        <v>55.57</v>
      </c>
      <c r="J444">
        <v>63.94</v>
      </c>
      <c r="K444">
        <v>76.63</v>
      </c>
      <c r="L444">
        <v>70.73</v>
      </c>
      <c r="M444">
        <v>48.23</v>
      </c>
      <c r="N444">
        <v>38.729999999999997</v>
      </c>
      <c r="O444">
        <v>39.22</v>
      </c>
      <c r="P444">
        <v>41.21</v>
      </c>
      <c r="Q444">
        <v>35.25</v>
      </c>
    </row>
    <row r="445" spans="1:17" x14ac:dyDescent="0.25">
      <c r="A445" t="s">
        <v>442</v>
      </c>
      <c r="B445">
        <v>600.76</v>
      </c>
      <c r="C445">
        <v>660.89</v>
      </c>
      <c r="D445">
        <v>752.87</v>
      </c>
      <c r="E445">
        <v>908.25</v>
      </c>
      <c r="F445">
        <v>979.46</v>
      </c>
      <c r="G445">
        <v>1095.82</v>
      </c>
      <c r="H445">
        <v>1214.3</v>
      </c>
      <c r="I445">
        <v>1148.93</v>
      </c>
      <c r="J445">
        <v>1324.5</v>
      </c>
      <c r="K445">
        <v>1796.63</v>
      </c>
      <c r="L445">
        <v>2131.23</v>
      </c>
      <c r="M445">
        <v>2563</v>
      </c>
      <c r="N445">
        <v>2439.64</v>
      </c>
      <c r="O445">
        <v>2842.46</v>
      </c>
      <c r="P445">
        <v>3390.13</v>
      </c>
      <c r="Q445">
        <v>3406.02</v>
      </c>
    </row>
    <row r="446" spans="1:17" x14ac:dyDescent="0.25">
      <c r="A446" t="s">
        <v>443</v>
      </c>
      <c r="B446">
        <v>1934.5</v>
      </c>
      <c r="C446">
        <v>2762.55</v>
      </c>
      <c r="D446">
        <v>3230.19</v>
      </c>
      <c r="E446">
        <v>3766.03</v>
      </c>
      <c r="F446">
        <v>4310.5</v>
      </c>
      <c r="G446">
        <v>4884.95</v>
      </c>
      <c r="H446">
        <v>8725.83</v>
      </c>
      <c r="I446">
        <v>5771.83</v>
      </c>
      <c r="J446">
        <v>6567.91</v>
      </c>
      <c r="K446">
        <v>8463.94</v>
      </c>
      <c r="L446">
        <v>8974.1200000000008</v>
      </c>
      <c r="M446">
        <v>9199.9699999999993</v>
      </c>
      <c r="N446">
        <v>10530.87</v>
      </c>
      <c r="O446">
        <v>10947.8</v>
      </c>
      <c r="P446">
        <v>8711.4</v>
      </c>
      <c r="Q446">
        <v>9148.41</v>
      </c>
    </row>
    <row r="447" spans="1:17" x14ac:dyDescent="0.25">
      <c r="A447" t="s">
        <v>444</v>
      </c>
      <c r="B447">
        <v>180.18</v>
      </c>
      <c r="C447">
        <v>188.26</v>
      </c>
      <c r="D447">
        <v>213.97</v>
      </c>
      <c r="E447">
        <v>196.94</v>
      </c>
      <c r="F447">
        <v>276.5</v>
      </c>
      <c r="G447">
        <v>330.89</v>
      </c>
      <c r="H447">
        <v>340.38</v>
      </c>
      <c r="I447">
        <v>377.86</v>
      </c>
      <c r="J447">
        <v>438.99</v>
      </c>
      <c r="K447">
        <v>530.17999999999995</v>
      </c>
      <c r="L447">
        <v>622.53</v>
      </c>
      <c r="M447">
        <v>693.16</v>
      </c>
      <c r="N447">
        <v>736.6</v>
      </c>
      <c r="O447">
        <v>752.77</v>
      </c>
      <c r="P447">
        <v>848.31</v>
      </c>
      <c r="Q447">
        <v>763.44</v>
      </c>
    </row>
    <row r="448" spans="1:17" x14ac:dyDescent="0.25">
      <c r="A448" t="s">
        <v>446</v>
      </c>
      <c r="B448">
        <v>1.97</v>
      </c>
      <c r="C448">
        <v>17.739999999999998</v>
      </c>
      <c r="D448">
        <v>8146.33</v>
      </c>
      <c r="E448">
        <v>11337.3</v>
      </c>
      <c r="F448">
        <v>15161.23</v>
      </c>
      <c r="G448">
        <v>19371.599999999999</v>
      </c>
      <c r="H448">
        <v>22799.06</v>
      </c>
      <c r="I448">
        <v>23455.21</v>
      </c>
      <c r="J448">
        <v>29931.119999999999</v>
      </c>
      <c r="K448">
        <v>41282.370000000003</v>
      </c>
      <c r="L448">
        <v>50657.35</v>
      </c>
      <c r="M448">
        <v>68540.399999999994</v>
      </c>
      <c r="N448">
        <v>78082.95</v>
      </c>
      <c r="O448">
        <v>89621</v>
      </c>
      <c r="P448">
        <v>97380</v>
      </c>
      <c r="Q448">
        <v>103460</v>
      </c>
    </row>
    <row r="449" spans="1:17" x14ac:dyDescent="0.25">
      <c r="A449" t="s">
        <v>447</v>
      </c>
      <c r="B449">
        <v>111.37</v>
      </c>
      <c r="C449">
        <v>159.19999999999999</v>
      </c>
      <c r="D449">
        <v>186.85</v>
      </c>
      <c r="E449">
        <v>236.32</v>
      </c>
      <c r="F449">
        <v>308.38</v>
      </c>
      <c r="G449">
        <v>406.96</v>
      </c>
      <c r="H449">
        <v>418.66</v>
      </c>
      <c r="I449">
        <v>377.32</v>
      </c>
      <c r="J449">
        <v>414.88</v>
      </c>
      <c r="K449">
        <v>532.59</v>
      </c>
      <c r="L449">
        <v>611.79</v>
      </c>
      <c r="M449">
        <v>812.14</v>
      </c>
      <c r="N449">
        <v>862.85</v>
      </c>
      <c r="O449">
        <v>1088.5</v>
      </c>
      <c r="P449">
        <v>1255.6600000000001</v>
      </c>
      <c r="Q449">
        <v>1431.11</v>
      </c>
    </row>
    <row r="450" spans="1:17" x14ac:dyDescent="0.25">
      <c r="A450" t="s">
        <v>448</v>
      </c>
      <c r="B450">
        <v>834.46</v>
      </c>
      <c r="C450">
        <v>855.93</v>
      </c>
      <c r="D450">
        <v>961.61</v>
      </c>
      <c r="E450">
        <v>1093.9000000000001</v>
      </c>
      <c r="F450">
        <v>1295.47</v>
      </c>
      <c r="G450">
        <v>1455.02</v>
      </c>
      <c r="H450">
        <v>1566.3</v>
      </c>
      <c r="I450">
        <v>2102.5</v>
      </c>
      <c r="J450">
        <v>1971.3</v>
      </c>
      <c r="K450">
        <v>2269.8000000000002</v>
      </c>
      <c r="L450">
        <v>2504.2199999999998</v>
      </c>
      <c r="M450">
        <v>3124.92</v>
      </c>
      <c r="N450">
        <v>3111.07</v>
      </c>
      <c r="O450">
        <v>3123.37</v>
      </c>
      <c r="P450">
        <v>3173.43</v>
      </c>
      <c r="Q450">
        <v>3489.71</v>
      </c>
    </row>
    <row r="451" spans="1:17" x14ac:dyDescent="0.25">
      <c r="A451" t="s">
        <v>449</v>
      </c>
      <c r="B451">
        <v>56.14</v>
      </c>
      <c r="C451">
        <v>92.49</v>
      </c>
      <c r="D451">
        <v>121.98</v>
      </c>
      <c r="E451">
        <v>171.3</v>
      </c>
      <c r="F451">
        <v>204.29</v>
      </c>
      <c r="G451">
        <v>212.2</v>
      </c>
      <c r="H451">
        <v>213.55</v>
      </c>
      <c r="I451">
        <v>234.47</v>
      </c>
      <c r="J451">
        <v>248.52</v>
      </c>
      <c r="K451">
        <v>203.6</v>
      </c>
      <c r="L451">
        <v>206.64</v>
      </c>
      <c r="M451">
        <v>224.76</v>
      </c>
      <c r="N451">
        <v>233.77</v>
      </c>
      <c r="O451">
        <v>252.94</v>
      </c>
      <c r="P451">
        <v>272.26</v>
      </c>
      <c r="Q451">
        <v>310.56</v>
      </c>
    </row>
    <row r="452" spans="1:17" x14ac:dyDescent="0.25">
      <c r="A452" t="s">
        <v>451</v>
      </c>
      <c r="B452">
        <v>10917.62</v>
      </c>
      <c r="C452">
        <v>15593.64</v>
      </c>
      <c r="D452">
        <v>20712.32</v>
      </c>
      <c r="E452">
        <v>24375.95</v>
      </c>
      <c r="F452">
        <v>32189.1</v>
      </c>
      <c r="G452">
        <v>33885.57</v>
      </c>
      <c r="H452">
        <v>30175.74</v>
      </c>
      <c r="I452">
        <v>40390.31</v>
      </c>
      <c r="J452">
        <v>51612.97</v>
      </c>
      <c r="K452">
        <v>59853.5</v>
      </c>
      <c r="L452">
        <v>51505.85</v>
      </c>
      <c r="M452">
        <v>41877.550000000003</v>
      </c>
      <c r="N452">
        <v>41508.31</v>
      </c>
      <c r="O452">
        <v>48793.26</v>
      </c>
      <c r="P452">
        <v>50289.61</v>
      </c>
      <c r="Q452">
        <v>61291.48</v>
      </c>
    </row>
    <row r="453" spans="1:17" x14ac:dyDescent="0.25">
      <c r="A453" t="s">
        <v>452</v>
      </c>
      <c r="B453">
        <v>4534.47</v>
      </c>
      <c r="C453">
        <v>4435.84</v>
      </c>
      <c r="D453">
        <v>4446.7</v>
      </c>
      <c r="E453">
        <v>4944.47</v>
      </c>
      <c r="F453">
        <v>5283.33</v>
      </c>
      <c r="G453">
        <v>6496.9</v>
      </c>
      <c r="H453">
        <v>7940.55</v>
      </c>
      <c r="I453">
        <v>7444.54</v>
      </c>
      <c r="J453">
        <v>7513.06</v>
      </c>
      <c r="K453">
        <v>9571.6200000000008</v>
      </c>
      <c r="L453">
        <v>10567.96</v>
      </c>
      <c r="M453">
        <v>9401.7099999999991</v>
      </c>
      <c r="N453">
        <v>9722.9500000000007</v>
      </c>
      <c r="O453">
        <v>9364.39</v>
      </c>
      <c r="P453">
        <v>8312.2000000000007</v>
      </c>
      <c r="Q453">
        <v>8523.6299999999992</v>
      </c>
    </row>
    <row r="454" spans="1:17" x14ac:dyDescent="0.25">
      <c r="A454" t="s">
        <v>565</v>
      </c>
      <c r="B454">
        <v>171.36</v>
      </c>
      <c r="C454">
        <v>210.4</v>
      </c>
      <c r="D454">
        <v>276.05</v>
      </c>
      <c r="E454">
        <v>233.18</v>
      </c>
      <c r="F454">
        <v>334.99</v>
      </c>
      <c r="G454">
        <v>542.36</v>
      </c>
      <c r="H454">
        <v>696.6</v>
      </c>
      <c r="I454">
        <v>579.73</v>
      </c>
      <c r="J454">
        <v>754.49</v>
      </c>
      <c r="K454">
        <v>712.36</v>
      </c>
      <c r="L454">
        <v>909.41</v>
      </c>
      <c r="M454">
        <v>893.65</v>
      </c>
      <c r="N454">
        <v>923.03</v>
      </c>
      <c r="O454">
        <v>670.7</v>
      </c>
      <c r="P454">
        <v>652.17999999999995</v>
      </c>
      <c r="Q454">
        <v>859.65</v>
      </c>
    </row>
    <row r="455" spans="1:17" x14ac:dyDescent="0.25">
      <c r="A455" t="s">
        <v>453</v>
      </c>
      <c r="B455">
        <v>9956.24</v>
      </c>
      <c r="C455">
        <v>12238.63</v>
      </c>
      <c r="D455">
        <v>16203.61</v>
      </c>
      <c r="E455">
        <v>17496.48</v>
      </c>
      <c r="F455">
        <v>20344.09</v>
      </c>
      <c r="G455">
        <v>23164.63</v>
      </c>
      <c r="H455">
        <v>27495.24</v>
      </c>
      <c r="I455">
        <v>28045.71</v>
      </c>
      <c r="J455">
        <v>33338.35</v>
      </c>
      <c r="K455">
        <v>38314.89</v>
      </c>
      <c r="L455">
        <v>42933.1</v>
      </c>
      <c r="M455">
        <v>46913.25</v>
      </c>
      <c r="N455">
        <v>49115.99</v>
      </c>
      <c r="O455">
        <v>43089.81</v>
      </c>
      <c r="P455">
        <v>53749.279999999999</v>
      </c>
      <c r="Q455">
        <v>61436.06</v>
      </c>
    </row>
    <row r="456" spans="1:17" x14ac:dyDescent="0.25">
      <c r="A456" t="s">
        <v>454</v>
      </c>
      <c r="D456">
        <v>103.66</v>
      </c>
      <c r="E456">
        <v>266.63</v>
      </c>
      <c r="F456">
        <v>484.86</v>
      </c>
      <c r="G456">
        <v>673.29</v>
      </c>
      <c r="H456">
        <v>706.69</v>
      </c>
      <c r="I456">
        <v>580.42999999999995</v>
      </c>
      <c r="J456">
        <v>697.84</v>
      </c>
      <c r="K456">
        <v>933.44</v>
      </c>
      <c r="L456">
        <v>1264.8699999999999</v>
      </c>
      <c r="M456">
        <v>1540.33</v>
      </c>
      <c r="N456">
        <v>2265.7399999999998</v>
      </c>
      <c r="O456">
        <v>2867.79</v>
      </c>
      <c r="P456">
        <v>3013.97</v>
      </c>
      <c r="Q456">
        <v>3466.32</v>
      </c>
    </row>
    <row r="457" spans="1:17" x14ac:dyDescent="0.25">
      <c r="A457" t="s">
        <v>455</v>
      </c>
      <c r="B457">
        <v>626.72</v>
      </c>
      <c r="C457">
        <v>734.47</v>
      </c>
      <c r="D457">
        <v>934.99</v>
      </c>
      <c r="E457">
        <v>1236.74</v>
      </c>
      <c r="F457">
        <v>2826.9</v>
      </c>
      <c r="G457">
        <v>3724.3</v>
      </c>
      <c r="H457">
        <v>4403.6000000000004</v>
      </c>
      <c r="I457">
        <v>4591.1000000000004</v>
      </c>
      <c r="J457">
        <v>5133.8</v>
      </c>
      <c r="K457">
        <v>5382.8</v>
      </c>
      <c r="L457">
        <v>6078</v>
      </c>
      <c r="M457">
        <v>17182.400000000001</v>
      </c>
      <c r="N457">
        <v>19706.900000000001</v>
      </c>
      <c r="O457">
        <v>22228.5</v>
      </c>
      <c r="P457">
        <v>24324.2</v>
      </c>
      <c r="Q457">
        <v>25695.7</v>
      </c>
    </row>
    <row r="458" spans="1:17" x14ac:dyDescent="0.25">
      <c r="A458" t="s">
        <v>566</v>
      </c>
      <c r="I458">
        <v>0.02</v>
      </c>
      <c r="J458">
        <v>1002.08</v>
      </c>
      <c r="K458">
        <v>840.69</v>
      </c>
      <c r="L458">
        <v>918.67</v>
      </c>
      <c r="M458">
        <v>505.93</v>
      </c>
      <c r="N458">
        <v>501.53</v>
      </c>
      <c r="O458">
        <v>1175.8599999999999</v>
      </c>
      <c r="P458">
        <v>1240.53</v>
      </c>
      <c r="Q458">
        <v>983.95</v>
      </c>
    </row>
    <row r="459" spans="1:17" x14ac:dyDescent="0.25">
      <c r="A459" t="s">
        <v>457</v>
      </c>
      <c r="B459">
        <v>580.94000000000005</v>
      </c>
      <c r="C459">
        <v>641.61</v>
      </c>
      <c r="D459">
        <v>989.42</v>
      </c>
      <c r="E459">
        <v>1584.28</v>
      </c>
      <c r="F459">
        <v>2307.98</v>
      </c>
      <c r="G459">
        <v>3373.19</v>
      </c>
      <c r="H459">
        <v>3276.16</v>
      </c>
      <c r="I459">
        <v>3275.15</v>
      </c>
      <c r="J459">
        <v>5033.43</v>
      </c>
      <c r="K459">
        <v>5625.28</v>
      </c>
      <c r="L459">
        <v>4969.1499999999996</v>
      </c>
      <c r="M459">
        <v>4326.2700000000004</v>
      </c>
      <c r="N459">
        <v>4867.1099999999997</v>
      </c>
      <c r="O459">
        <v>4581.79</v>
      </c>
      <c r="P459">
        <v>3972.94</v>
      </c>
      <c r="Q459">
        <v>4002.25</v>
      </c>
    </row>
    <row r="460" spans="1:17" x14ac:dyDescent="0.25">
      <c r="A460" t="s">
        <v>458</v>
      </c>
      <c r="B460">
        <v>101.75</v>
      </c>
      <c r="C460">
        <v>109.27</v>
      </c>
      <c r="D460">
        <v>131.29</v>
      </c>
      <c r="E460">
        <v>132.58000000000001</v>
      </c>
      <c r="F460">
        <v>243.79</v>
      </c>
      <c r="G460">
        <v>249.43</v>
      </c>
      <c r="H460">
        <v>283.39999999999998</v>
      </c>
      <c r="I460">
        <v>251.58</v>
      </c>
      <c r="J460">
        <v>289.35000000000002</v>
      </c>
      <c r="K460">
        <v>356.78</v>
      </c>
      <c r="L460">
        <v>386.61</v>
      </c>
      <c r="M460">
        <v>375.08</v>
      </c>
      <c r="N460">
        <v>515.91</v>
      </c>
      <c r="O460">
        <v>1753.9</v>
      </c>
      <c r="P460">
        <v>1738.82</v>
      </c>
      <c r="Q460">
        <v>2472.94</v>
      </c>
    </row>
    <row r="461" spans="1:17" x14ac:dyDescent="0.25">
      <c r="A461" t="s">
        <v>459</v>
      </c>
      <c r="E461">
        <v>23.98</v>
      </c>
      <c r="F461">
        <v>25.99</v>
      </c>
      <c r="G461">
        <v>36.58</v>
      </c>
      <c r="H461">
        <v>51.12</v>
      </c>
      <c r="I461">
        <v>46.4</v>
      </c>
      <c r="J461">
        <v>65.290000000000006</v>
      </c>
      <c r="K461">
        <v>81.099999999999994</v>
      </c>
      <c r="L461">
        <v>151.94999999999999</v>
      </c>
      <c r="M461">
        <v>155.9</v>
      </c>
      <c r="N461">
        <v>189.57</v>
      </c>
      <c r="O461">
        <v>241.05</v>
      </c>
      <c r="P461">
        <v>309</v>
      </c>
      <c r="Q461">
        <v>355.43</v>
      </c>
    </row>
    <row r="462" spans="1:17" x14ac:dyDescent="0.25">
      <c r="A462" t="s">
        <v>460</v>
      </c>
      <c r="C462">
        <v>142.13</v>
      </c>
      <c r="D462">
        <v>167.06</v>
      </c>
      <c r="E462">
        <v>305.01</v>
      </c>
      <c r="F462">
        <v>407.38</v>
      </c>
      <c r="G462">
        <v>549.07000000000005</v>
      </c>
      <c r="H462">
        <v>596.24</v>
      </c>
      <c r="I462">
        <v>706.39</v>
      </c>
      <c r="J462">
        <v>889.06</v>
      </c>
      <c r="K462">
        <v>1001.03</v>
      </c>
      <c r="L462">
        <v>1187.6500000000001</v>
      </c>
      <c r="M462">
        <v>1374.51</v>
      </c>
      <c r="N462">
        <v>1488.16</v>
      </c>
      <c r="O462">
        <v>1554.7</v>
      </c>
      <c r="P462">
        <v>1780.92</v>
      </c>
      <c r="Q462">
        <v>2110.79</v>
      </c>
    </row>
    <row r="463" spans="1:17" x14ac:dyDescent="0.25">
      <c r="A463" t="s">
        <v>461</v>
      </c>
      <c r="B463">
        <v>173.91</v>
      </c>
      <c r="C463">
        <v>253.6</v>
      </c>
      <c r="D463">
        <v>303.61</v>
      </c>
      <c r="E463">
        <v>333.04</v>
      </c>
      <c r="F463">
        <v>369.75</v>
      </c>
      <c r="G463">
        <v>390.52</v>
      </c>
      <c r="H463">
        <v>466.31</v>
      </c>
      <c r="I463">
        <v>355.22</v>
      </c>
      <c r="J463">
        <v>518.26</v>
      </c>
      <c r="K463">
        <v>911.67</v>
      </c>
      <c r="L463">
        <v>744.65</v>
      </c>
      <c r="M463">
        <v>769.95</v>
      </c>
      <c r="N463">
        <v>973.05</v>
      </c>
      <c r="O463">
        <v>1122.3</v>
      </c>
      <c r="P463">
        <v>1128.8900000000001</v>
      </c>
      <c r="Q463">
        <v>1272.75</v>
      </c>
    </row>
    <row r="464" spans="1:17" x14ac:dyDescent="0.25">
      <c r="A464" t="s">
        <v>462</v>
      </c>
      <c r="B464">
        <v>823.29</v>
      </c>
      <c r="C464">
        <v>977.11</v>
      </c>
      <c r="D464">
        <v>1161.55</v>
      </c>
      <c r="E464">
        <v>1517.08</v>
      </c>
      <c r="F464">
        <v>2190.9899999999998</v>
      </c>
      <c r="G464">
        <v>3182.88</v>
      </c>
      <c r="H464">
        <v>3953.34</v>
      </c>
      <c r="I464">
        <v>4815.22</v>
      </c>
      <c r="J464">
        <v>6659.5</v>
      </c>
      <c r="K464">
        <v>9074.2099999999991</v>
      </c>
      <c r="L464">
        <v>10313.33</v>
      </c>
      <c r="M464">
        <v>11075.34</v>
      </c>
      <c r="N464">
        <v>12007.29</v>
      </c>
      <c r="O464">
        <v>11202.84</v>
      </c>
      <c r="P464">
        <v>13063.81</v>
      </c>
      <c r="Q464">
        <v>15742.25</v>
      </c>
    </row>
    <row r="465" spans="1:17" x14ac:dyDescent="0.25">
      <c r="A465" t="s">
        <v>463</v>
      </c>
      <c r="B465">
        <v>413.83</v>
      </c>
      <c r="C465">
        <v>495.55</v>
      </c>
      <c r="D465">
        <v>545.49</v>
      </c>
      <c r="E465">
        <v>751.98</v>
      </c>
      <c r="F465">
        <v>918.4</v>
      </c>
      <c r="G465">
        <v>1026.01</v>
      </c>
      <c r="H465">
        <v>1213.81</v>
      </c>
      <c r="I465">
        <v>1474.2</v>
      </c>
      <c r="J465">
        <v>1815.09</v>
      </c>
      <c r="K465">
        <v>2216.14</v>
      </c>
      <c r="L465">
        <v>2908.03</v>
      </c>
      <c r="M465">
        <v>3445.39</v>
      </c>
      <c r="N465">
        <v>3797.64</v>
      </c>
      <c r="O465">
        <v>5732.97</v>
      </c>
      <c r="P465">
        <v>4892.28</v>
      </c>
      <c r="Q465">
        <v>4593.03</v>
      </c>
    </row>
    <row r="466" spans="1:17" x14ac:dyDescent="0.25">
      <c r="A466" t="s">
        <v>464</v>
      </c>
      <c r="E466">
        <v>3995.52</v>
      </c>
      <c r="F466">
        <v>1451.91</v>
      </c>
      <c r="G466">
        <v>3731.99</v>
      </c>
      <c r="H466">
        <v>4479.0200000000004</v>
      </c>
      <c r="I466">
        <v>5964.45</v>
      </c>
      <c r="J466">
        <v>6951.95</v>
      </c>
      <c r="K466">
        <v>8022.07</v>
      </c>
      <c r="L466">
        <v>8269.9699999999993</v>
      </c>
      <c r="M466">
        <v>8823.98</v>
      </c>
      <c r="N466">
        <v>10596.97</v>
      </c>
      <c r="O466">
        <v>12001.89</v>
      </c>
      <c r="P466">
        <v>10171.57</v>
      </c>
      <c r="Q466">
        <v>11736.95</v>
      </c>
    </row>
    <row r="467" spans="1:17" x14ac:dyDescent="0.25">
      <c r="A467" t="s">
        <v>465</v>
      </c>
      <c r="B467">
        <v>132.49</v>
      </c>
      <c r="C467">
        <v>166.48</v>
      </c>
      <c r="D467">
        <v>246.1</v>
      </c>
      <c r="E467">
        <v>357.59</v>
      </c>
      <c r="F467">
        <v>473.25</v>
      </c>
      <c r="G467">
        <v>546.71</v>
      </c>
      <c r="H467">
        <v>548.16</v>
      </c>
      <c r="I467">
        <v>622.34</v>
      </c>
      <c r="J467">
        <v>768.84</v>
      </c>
      <c r="K467">
        <v>973.73</v>
      </c>
      <c r="L467">
        <v>1053.31</v>
      </c>
      <c r="M467">
        <v>1391.65</v>
      </c>
      <c r="N467">
        <v>1618.42</v>
      </c>
      <c r="O467">
        <v>1683.9</v>
      </c>
      <c r="P467">
        <v>1909.59</v>
      </c>
      <c r="Q467">
        <v>2289.8200000000002</v>
      </c>
    </row>
    <row r="468" spans="1:17" x14ac:dyDescent="0.25">
      <c r="A468" t="s">
        <v>466</v>
      </c>
      <c r="B468">
        <v>323.94</v>
      </c>
      <c r="C468">
        <v>493.69</v>
      </c>
      <c r="D468">
        <v>738.34</v>
      </c>
      <c r="E468">
        <v>766.8</v>
      </c>
      <c r="F468">
        <v>870.27</v>
      </c>
      <c r="G468">
        <v>1117.6300000000001</v>
      </c>
      <c r="H468">
        <v>1432.06</v>
      </c>
      <c r="I468">
        <v>1863.34</v>
      </c>
      <c r="J468">
        <v>2557.96</v>
      </c>
      <c r="K468">
        <v>2783.62</v>
      </c>
      <c r="L468">
        <v>3395.09</v>
      </c>
      <c r="M468">
        <v>3925.8</v>
      </c>
      <c r="N468">
        <v>3834.47</v>
      </c>
      <c r="O468">
        <v>3747.37</v>
      </c>
      <c r="P468">
        <v>4784.59</v>
      </c>
      <c r="Q468">
        <v>4685.3599999999997</v>
      </c>
    </row>
    <row r="469" spans="1:17" x14ac:dyDescent="0.25">
      <c r="A469" t="s">
        <v>567</v>
      </c>
      <c r="P469">
        <v>4463.8900000000003</v>
      </c>
      <c r="Q469">
        <v>4717.3100000000004</v>
      </c>
    </row>
    <row r="470" spans="1:17" x14ac:dyDescent="0.25">
      <c r="A470" t="s">
        <v>468</v>
      </c>
      <c r="E470">
        <v>6.53</v>
      </c>
      <c r="F470">
        <v>80.87</v>
      </c>
      <c r="G470">
        <v>135.13999999999999</v>
      </c>
      <c r="H470">
        <v>193.84</v>
      </c>
      <c r="I470">
        <v>263.70999999999998</v>
      </c>
      <c r="J470">
        <v>262.14999999999998</v>
      </c>
      <c r="K470">
        <v>687.35</v>
      </c>
      <c r="L470">
        <v>570.47</v>
      </c>
      <c r="M470">
        <v>531.67999999999995</v>
      </c>
      <c r="N470">
        <v>623.22</v>
      </c>
      <c r="O470">
        <v>656.94</v>
      </c>
      <c r="P470">
        <v>704.12</v>
      </c>
      <c r="Q470">
        <v>866.48</v>
      </c>
    </row>
    <row r="471" spans="1:17" x14ac:dyDescent="0.25">
      <c r="A471" t="s">
        <v>469</v>
      </c>
      <c r="B471">
        <v>107.94</v>
      </c>
      <c r="C471">
        <v>927.5</v>
      </c>
      <c r="D471">
        <v>1161.6199999999999</v>
      </c>
      <c r="E471">
        <v>1458.01</v>
      </c>
      <c r="F471">
        <v>1672.3</v>
      </c>
      <c r="G471">
        <v>1837.96</v>
      </c>
      <c r="H471">
        <v>2817.58</v>
      </c>
      <c r="I471">
        <v>2940.69</v>
      </c>
      <c r="J471">
        <v>3211.46</v>
      </c>
      <c r="K471">
        <v>3656.18</v>
      </c>
      <c r="L471">
        <v>4369.57</v>
      </c>
      <c r="M471">
        <v>5645.94</v>
      </c>
      <c r="N471">
        <v>6063.81</v>
      </c>
      <c r="O471">
        <v>6801</v>
      </c>
      <c r="P471">
        <v>7699</v>
      </c>
      <c r="Q471">
        <v>7930</v>
      </c>
    </row>
    <row r="472" spans="1:17" x14ac:dyDescent="0.25">
      <c r="A472" t="s">
        <v>470</v>
      </c>
      <c r="B472">
        <v>3419.75</v>
      </c>
      <c r="C472">
        <v>3738.91</v>
      </c>
      <c r="D472">
        <v>4075.54</v>
      </c>
      <c r="E472">
        <v>4821.76</v>
      </c>
      <c r="F472">
        <v>5922.77</v>
      </c>
      <c r="G472">
        <v>7426.26</v>
      </c>
      <c r="H472">
        <v>9280.93</v>
      </c>
      <c r="I472">
        <v>10500.04</v>
      </c>
      <c r="J472">
        <v>12300.47</v>
      </c>
      <c r="K472">
        <v>15625.77</v>
      </c>
      <c r="L472">
        <v>17863.62</v>
      </c>
      <c r="M472">
        <v>19721.64</v>
      </c>
      <c r="N472">
        <v>21479.29</v>
      </c>
      <c r="O472">
        <v>20682.11</v>
      </c>
      <c r="P472">
        <v>18660.810000000001</v>
      </c>
      <c r="Q472">
        <v>15783.49</v>
      </c>
    </row>
    <row r="473" spans="1:17" x14ac:dyDescent="0.25">
      <c r="A473" t="s">
        <v>471</v>
      </c>
      <c r="B473">
        <v>708.25</v>
      </c>
      <c r="C473">
        <v>720.09</v>
      </c>
      <c r="D473">
        <v>1021.57</v>
      </c>
      <c r="E473">
        <v>1111.2</v>
      </c>
      <c r="F473">
        <v>1436.33</v>
      </c>
      <c r="G473">
        <v>1534.86</v>
      </c>
      <c r="H473">
        <v>1914.08</v>
      </c>
      <c r="I473">
        <v>1785.78</v>
      </c>
      <c r="J473">
        <v>2481.6799999999998</v>
      </c>
      <c r="K473">
        <v>3392.38</v>
      </c>
      <c r="L473">
        <v>3520.73</v>
      </c>
      <c r="M473">
        <v>3565.85</v>
      </c>
      <c r="N473">
        <v>3722.76</v>
      </c>
      <c r="O473">
        <v>3864.34</v>
      </c>
      <c r="P473">
        <v>3916.78</v>
      </c>
      <c r="Q473">
        <v>3893.99</v>
      </c>
    </row>
    <row r="474" spans="1:17" x14ac:dyDescent="0.25">
      <c r="A474" t="s">
        <v>472</v>
      </c>
      <c r="H474">
        <v>28.33</v>
      </c>
      <c r="I474">
        <v>83.99</v>
      </c>
      <c r="J474">
        <v>156.81</v>
      </c>
      <c r="K474">
        <v>157.86000000000001</v>
      </c>
      <c r="L474">
        <v>240.6</v>
      </c>
      <c r="M474">
        <v>358.88</v>
      </c>
      <c r="N474">
        <v>613.09</v>
      </c>
      <c r="O474">
        <v>1027.6099999999999</v>
      </c>
      <c r="P474">
        <v>1187.53</v>
      </c>
      <c r="Q474">
        <v>7.74</v>
      </c>
    </row>
    <row r="475" spans="1:17" x14ac:dyDescent="0.25">
      <c r="A475" t="s">
        <v>473</v>
      </c>
      <c r="C475">
        <v>2762.02</v>
      </c>
      <c r="D475">
        <v>3078.99</v>
      </c>
      <c r="E475">
        <v>3822.29</v>
      </c>
      <c r="F475">
        <v>5545.5</v>
      </c>
      <c r="G475">
        <v>6386.51</v>
      </c>
      <c r="H475">
        <v>7266.26</v>
      </c>
      <c r="I475">
        <v>7851.3</v>
      </c>
      <c r="J475">
        <v>15242.24</v>
      </c>
      <c r="K475">
        <v>21027.29</v>
      </c>
      <c r="L475">
        <v>23242.37</v>
      </c>
      <c r="M475">
        <v>23498.98</v>
      </c>
      <c r="N475">
        <v>26434.3</v>
      </c>
      <c r="O475">
        <v>27500.01</v>
      </c>
      <c r="P475">
        <v>27854.53</v>
      </c>
      <c r="Q475">
        <v>31319.39</v>
      </c>
    </row>
    <row r="476" spans="1:17" x14ac:dyDescent="0.25">
      <c r="A476" t="s">
        <v>568</v>
      </c>
      <c r="B476">
        <v>329.31</v>
      </c>
      <c r="C476">
        <v>397.42</v>
      </c>
      <c r="D476">
        <v>435.63</v>
      </c>
      <c r="E476">
        <v>495.61</v>
      </c>
      <c r="F476">
        <v>575.14</v>
      </c>
      <c r="G476">
        <v>601.66</v>
      </c>
      <c r="H476">
        <v>680.51</v>
      </c>
      <c r="I476">
        <v>706</v>
      </c>
      <c r="J476">
        <v>778.18</v>
      </c>
      <c r="K476">
        <v>817.8</v>
      </c>
      <c r="L476">
        <v>1027.1600000000001</v>
      </c>
      <c r="M476">
        <v>1143.8900000000001</v>
      </c>
      <c r="N476">
        <v>1119.3499999999999</v>
      </c>
      <c r="O476">
        <v>1258.92</v>
      </c>
      <c r="P476">
        <v>1440.63</v>
      </c>
      <c r="Q476">
        <v>4527.96</v>
      </c>
    </row>
    <row r="477" spans="1:17" x14ac:dyDescent="0.25">
      <c r="A477" t="s">
        <v>474</v>
      </c>
      <c r="B477">
        <v>5142.8900000000003</v>
      </c>
      <c r="C477">
        <v>5376.73</v>
      </c>
      <c r="D477">
        <v>5843.98</v>
      </c>
      <c r="E477">
        <v>6683.39</v>
      </c>
      <c r="F477">
        <v>8603.35</v>
      </c>
      <c r="G477">
        <v>10593.68</v>
      </c>
      <c r="H477">
        <v>13504.07</v>
      </c>
      <c r="I477">
        <v>15556.75</v>
      </c>
      <c r="J477">
        <v>18589.62</v>
      </c>
      <c r="K477">
        <v>23478.1</v>
      </c>
      <c r="L477">
        <v>27715.43</v>
      </c>
      <c r="M477">
        <v>32170.93</v>
      </c>
      <c r="N477">
        <v>35644.959999999999</v>
      </c>
      <c r="O477">
        <v>36765.14</v>
      </c>
      <c r="P477">
        <v>37999.01</v>
      </c>
      <c r="Q477">
        <v>40405.49</v>
      </c>
    </row>
    <row r="478" spans="1:17" x14ac:dyDescent="0.25">
      <c r="A478" t="s">
        <v>475</v>
      </c>
      <c r="B478">
        <v>515.77</v>
      </c>
      <c r="C478">
        <v>585.09</v>
      </c>
      <c r="D478">
        <v>673.59</v>
      </c>
      <c r="E478">
        <v>924.59</v>
      </c>
      <c r="F478">
        <v>1511.31</v>
      </c>
      <c r="G478">
        <v>2006.07</v>
      </c>
      <c r="H478">
        <v>2509.7600000000002</v>
      </c>
      <c r="I478">
        <v>3033.49</v>
      </c>
      <c r="J478">
        <v>4649.49</v>
      </c>
      <c r="K478">
        <v>5872.05</v>
      </c>
      <c r="L478">
        <v>6577.54</v>
      </c>
      <c r="M478">
        <v>7276.97</v>
      </c>
      <c r="N478">
        <v>8295.83</v>
      </c>
      <c r="O478">
        <v>9752.7900000000009</v>
      </c>
      <c r="P478">
        <v>10301.39</v>
      </c>
      <c r="Q478">
        <v>12464.23</v>
      </c>
    </row>
    <row r="479" spans="1:17" x14ac:dyDescent="0.25">
      <c r="A479" t="s">
        <v>569</v>
      </c>
      <c r="B479">
        <v>1501.18</v>
      </c>
      <c r="C479">
        <v>1690.32</v>
      </c>
      <c r="D479">
        <v>1840.66</v>
      </c>
      <c r="E479">
        <v>3649.74</v>
      </c>
      <c r="F479">
        <v>5023.12</v>
      </c>
      <c r="G479">
        <v>5561.56</v>
      </c>
      <c r="H479">
        <v>7523.49</v>
      </c>
      <c r="I479">
        <v>9315.67</v>
      </c>
      <c r="J479">
        <v>12969.96</v>
      </c>
      <c r="K479">
        <v>16267.1</v>
      </c>
      <c r="L479">
        <v>19024.78</v>
      </c>
      <c r="M479">
        <v>21014.04</v>
      </c>
      <c r="N479">
        <v>20799.5</v>
      </c>
      <c r="O479">
        <v>24418.799999999999</v>
      </c>
      <c r="P479">
        <v>25595.8</v>
      </c>
      <c r="Q479">
        <v>26406</v>
      </c>
    </row>
    <row r="480" spans="1:17" x14ac:dyDescent="0.25">
      <c r="A480" t="s">
        <v>476</v>
      </c>
      <c r="C480">
        <v>156.24</v>
      </c>
      <c r="D480">
        <v>230.44</v>
      </c>
      <c r="E480">
        <v>279.76</v>
      </c>
      <c r="F480">
        <v>263.99</v>
      </c>
      <c r="G480">
        <v>344.8</v>
      </c>
      <c r="H480">
        <v>573.73</v>
      </c>
      <c r="I480">
        <v>707.56</v>
      </c>
      <c r="J480">
        <v>744.43</v>
      </c>
      <c r="K480">
        <v>1017.13</v>
      </c>
      <c r="L480">
        <v>1069.73</v>
      </c>
      <c r="M480">
        <v>1167.3900000000001</v>
      </c>
      <c r="N480">
        <v>1242.48</v>
      </c>
      <c r="O480">
        <v>1566.59</v>
      </c>
      <c r="P480">
        <v>1819.98</v>
      </c>
      <c r="Q480">
        <v>1879.26</v>
      </c>
    </row>
    <row r="481" spans="1:17" x14ac:dyDescent="0.25">
      <c r="A481" t="s">
        <v>477</v>
      </c>
      <c r="B481">
        <v>320.83999999999997</v>
      </c>
      <c r="C481">
        <v>314.63</v>
      </c>
      <c r="D481">
        <v>337.57</v>
      </c>
      <c r="E481">
        <v>348.93</v>
      </c>
      <c r="F481">
        <v>459.84</v>
      </c>
      <c r="G481">
        <v>585.01</v>
      </c>
      <c r="H481">
        <v>551.95000000000005</v>
      </c>
      <c r="I481">
        <v>627.91999999999996</v>
      </c>
      <c r="J481">
        <v>757.49</v>
      </c>
      <c r="K481">
        <v>902.91</v>
      </c>
      <c r="L481">
        <v>856.23</v>
      </c>
      <c r="M481">
        <v>1008.04</v>
      </c>
      <c r="N481">
        <v>1073.55</v>
      </c>
      <c r="O481">
        <v>1236.93</v>
      </c>
      <c r="P481">
        <v>1316.61</v>
      </c>
      <c r="Q481">
        <v>1459.86</v>
      </c>
    </row>
    <row r="482" spans="1:17" x14ac:dyDescent="0.25">
      <c r="A482" t="s">
        <v>570</v>
      </c>
      <c r="C482">
        <v>204.31</v>
      </c>
      <c r="D482">
        <v>277.5</v>
      </c>
      <c r="E482">
        <v>357.09</v>
      </c>
      <c r="F482">
        <v>576.72</v>
      </c>
      <c r="G482">
        <v>548.87</v>
      </c>
      <c r="H482">
        <v>650.94000000000005</v>
      </c>
      <c r="I482">
        <v>714.67</v>
      </c>
      <c r="J482">
        <v>894.09</v>
      </c>
      <c r="K482">
        <v>1135.27</v>
      </c>
      <c r="L482">
        <v>1339.18</v>
      </c>
      <c r="M482">
        <v>1510.41</v>
      </c>
      <c r="N482">
        <v>1682.82</v>
      </c>
      <c r="O482">
        <v>1731.19</v>
      </c>
      <c r="P482">
        <v>1812.39</v>
      </c>
      <c r="Q482">
        <v>1936.56</v>
      </c>
    </row>
    <row r="483" spans="1:17" x14ac:dyDescent="0.25">
      <c r="A483" t="s">
        <v>478</v>
      </c>
      <c r="B483">
        <v>114.03</v>
      </c>
      <c r="C483">
        <v>129.52000000000001</v>
      </c>
      <c r="D483">
        <v>139.06</v>
      </c>
      <c r="E483">
        <v>175.96</v>
      </c>
      <c r="F483">
        <v>236.1</v>
      </c>
      <c r="G483">
        <v>319.87</v>
      </c>
      <c r="H483">
        <v>329.67</v>
      </c>
      <c r="I483">
        <v>463.71</v>
      </c>
      <c r="J483">
        <v>743.09</v>
      </c>
      <c r="K483">
        <v>980.14</v>
      </c>
      <c r="L483">
        <v>1389.72</v>
      </c>
      <c r="M483">
        <v>1542.77</v>
      </c>
      <c r="N483">
        <v>1764.43</v>
      </c>
      <c r="O483">
        <v>1884.35</v>
      </c>
      <c r="P483">
        <v>2127.65</v>
      </c>
      <c r="Q483">
        <v>2332.38</v>
      </c>
    </row>
    <row r="484" spans="1:17" x14ac:dyDescent="0.25">
      <c r="A484" t="s">
        <v>479</v>
      </c>
      <c r="G484">
        <v>31.28</v>
      </c>
      <c r="H484">
        <v>46.86</v>
      </c>
      <c r="I484">
        <v>70.33</v>
      </c>
      <c r="J484">
        <v>100.98</v>
      </c>
      <c r="K484">
        <v>147.18</v>
      </c>
      <c r="L484">
        <v>384.29</v>
      </c>
      <c r="M484">
        <v>575.66999999999996</v>
      </c>
      <c r="N484">
        <v>723.87</v>
      </c>
      <c r="O484">
        <v>811.85</v>
      </c>
      <c r="P484">
        <v>1006.15</v>
      </c>
      <c r="Q484">
        <v>1227.5899999999999</v>
      </c>
    </row>
    <row r="485" spans="1:17" x14ac:dyDescent="0.25">
      <c r="A485" t="s">
        <v>571</v>
      </c>
      <c r="B485">
        <v>31.3</v>
      </c>
      <c r="C485">
        <v>32.94</v>
      </c>
      <c r="D485">
        <v>34.08</v>
      </c>
      <c r="E485">
        <v>51.2</v>
      </c>
      <c r="F485">
        <v>121.32</v>
      </c>
      <c r="G485">
        <v>225.94</v>
      </c>
      <c r="H485">
        <v>294.73</v>
      </c>
      <c r="I485">
        <v>410.07</v>
      </c>
      <c r="J485">
        <v>853.78</v>
      </c>
      <c r="K485">
        <v>1356.38</v>
      </c>
      <c r="L485">
        <v>1563.52</v>
      </c>
      <c r="M485">
        <v>1974.65</v>
      </c>
      <c r="N485">
        <v>2784.94</v>
      </c>
      <c r="O485">
        <v>3181.47</v>
      </c>
      <c r="P485">
        <v>3965.07</v>
      </c>
      <c r="Q485">
        <v>6422.74</v>
      </c>
    </row>
    <row r="486" spans="1:17" x14ac:dyDescent="0.25">
      <c r="A486" t="s">
        <v>480</v>
      </c>
      <c r="B486">
        <v>922.38</v>
      </c>
      <c r="C486">
        <v>1173.58</v>
      </c>
      <c r="D486">
        <v>1961.59</v>
      </c>
      <c r="E486">
        <v>2009.82</v>
      </c>
      <c r="F486">
        <v>2184.65</v>
      </c>
      <c r="G486">
        <v>2370.4</v>
      </c>
      <c r="H486">
        <v>2778.18</v>
      </c>
      <c r="I486">
        <v>2858.32</v>
      </c>
      <c r="J486">
        <v>3710</v>
      </c>
      <c r="K486">
        <v>4003.14</v>
      </c>
      <c r="L486">
        <v>4245.4799999999996</v>
      </c>
      <c r="M486">
        <v>5260.3</v>
      </c>
      <c r="N486">
        <v>5934.11</v>
      </c>
      <c r="O486">
        <v>5910.63</v>
      </c>
      <c r="P486">
        <v>6406.67</v>
      </c>
      <c r="Q486">
        <v>6092.84</v>
      </c>
    </row>
    <row r="487" spans="1:17" x14ac:dyDescent="0.25">
      <c r="A487" t="s">
        <v>481</v>
      </c>
      <c r="B487">
        <v>160.97</v>
      </c>
      <c r="C487">
        <v>208.06</v>
      </c>
      <c r="D487">
        <v>343.44</v>
      </c>
      <c r="E487">
        <v>371.43</v>
      </c>
      <c r="F487">
        <v>377.31</v>
      </c>
      <c r="G487">
        <v>429.55</v>
      </c>
      <c r="H487">
        <v>522.66999999999996</v>
      </c>
      <c r="I487">
        <v>818.33</v>
      </c>
      <c r="J487">
        <v>1066.57</v>
      </c>
      <c r="K487">
        <v>1248.18</v>
      </c>
      <c r="L487">
        <v>1657.55</v>
      </c>
      <c r="M487">
        <v>1966.82</v>
      </c>
      <c r="N487">
        <v>2330.35</v>
      </c>
      <c r="O487">
        <v>3384.08</v>
      </c>
      <c r="P487">
        <v>3634.53</v>
      </c>
      <c r="Q487">
        <v>3566.12</v>
      </c>
    </row>
    <row r="488" spans="1:17" x14ac:dyDescent="0.25">
      <c r="A488" t="s">
        <v>482</v>
      </c>
      <c r="B488">
        <v>411.22</v>
      </c>
      <c r="C488">
        <v>659.6</v>
      </c>
      <c r="D488">
        <v>1574.33</v>
      </c>
      <c r="E488">
        <v>1823.73</v>
      </c>
      <c r="F488">
        <v>2096.02</v>
      </c>
      <c r="G488">
        <v>3708.32</v>
      </c>
      <c r="H488">
        <v>5337.09</v>
      </c>
      <c r="I488">
        <v>5784.97</v>
      </c>
      <c r="J488">
        <v>8407.91</v>
      </c>
      <c r="K488">
        <v>7515.7</v>
      </c>
      <c r="L488">
        <v>2790.29</v>
      </c>
      <c r="M488">
        <v>33469.1</v>
      </c>
      <c r="N488">
        <v>36321.74</v>
      </c>
      <c r="O488">
        <v>47586.35</v>
      </c>
      <c r="P488">
        <v>52053</v>
      </c>
      <c r="Q488">
        <v>58369.279999999999</v>
      </c>
    </row>
    <row r="489" spans="1:17" x14ac:dyDescent="0.25">
      <c r="A489" t="s">
        <v>483</v>
      </c>
      <c r="B489">
        <v>302.19</v>
      </c>
      <c r="C489">
        <v>314.48</v>
      </c>
      <c r="D489">
        <v>350.99</v>
      </c>
      <c r="E489">
        <v>389.77</v>
      </c>
      <c r="F489">
        <v>418.38</v>
      </c>
      <c r="G489">
        <v>530.28</v>
      </c>
      <c r="H489">
        <v>576.26</v>
      </c>
      <c r="I489">
        <v>712.71</v>
      </c>
      <c r="J489">
        <v>861.98</v>
      </c>
      <c r="K489">
        <v>1008.74</v>
      </c>
      <c r="L489">
        <v>1446.88</v>
      </c>
      <c r="M489">
        <v>1778.39</v>
      </c>
      <c r="N489">
        <v>1767.38</v>
      </c>
      <c r="O489">
        <v>2159.58</v>
      </c>
      <c r="P489">
        <v>2509.6799999999998</v>
      </c>
      <c r="Q489">
        <v>2715.04</v>
      </c>
    </row>
    <row r="490" spans="1:17" x14ac:dyDescent="0.25">
      <c r="A490" t="s">
        <v>484</v>
      </c>
      <c r="B490">
        <v>2017.24</v>
      </c>
      <c r="C490">
        <v>2505.86</v>
      </c>
      <c r="D490">
        <v>2462.7800000000002</v>
      </c>
      <c r="E490">
        <v>2684.45</v>
      </c>
      <c r="F490">
        <v>3244.63</v>
      </c>
      <c r="G490">
        <v>4430.62</v>
      </c>
      <c r="H490">
        <v>6001.1</v>
      </c>
      <c r="I490">
        <v>6067.46</v>
      </c>
      <c r="J490">
        <v>6393.59</v>
      </c>
      <c r="K490">
        <v>8598.82</v>
      </c>
      <c r="L490">
        <v>9762.0400000000009</v>
      </c>
      <c r="M490">
        <v>11519.06</v>
      </c>
      <c r="N490">
        <v>13249.78</v>
      </c>
      <c r="O490">
        <v>13248.91</v>
      </c>
      <c r="P490">
        <v>14200.77</v>
      </c>
      <c r="Q490">
        <v>14354.34</v>
      </c>
    </row>
    <row r="491" spans="1:17" x14ac:dyDescent="0.25">
      <c r="A491" t="s">
        <v>485</v>
      </c>
      <c r="B491">
        <v>34.72</v>
      </c>
      <c r="C491">
        <v>40.24</v>
      </c>
      <c r="D491">
        <v>56.94</v>
      </c>
      <c r="E491">
        <v>66.13</v>
      </c>
      <c r="F491">
        <v>92.35</v>
      </c>
      <c r="G491">
        <v>165.44</v>
      </c>
      <c r="H491">
        <v>208.83</v>
      </c>
      <c r="I491">
        <v>246.9</v>
      </c>
      <c r="J491">
        <v>341.62</v>
      </c>
      <c r="K491">
        <v>476.68</v>
      </c>
      <c r="L491">
        <v>600.57000000000005</v>
      </c>
      <c r="M491">
        <v>760.63</v>
      </c>
      <c r="N491">
        <v>837.47</v>
      </c>
      <c r="O491">
        <v>680.33</v>
      </c>
      <c r="P491">
        <v>696.08</v>
      </c>
      <c r="Q491">
        <v>782.35</v>
      </c>
    </row>
    <row r="492" spans="1:17" x14ac:dyDescent="0.25">
      <c r="A492" t="s">
        <v>486</v>
      </c>
      <c r="B492">
        <v>942.11</v>
      </c>
      <c r="C492">
        <v>1180.72</v>
      </c>
      <c r="D492">
        <v>1635.1</v>
      </c>
      <c r="E492">
        <v>2020.91</v>
      </c>
      <c r="F492">
        <v>4412.54</v>
      </c>
      <c r="G492">
        <v>6919.03</v>
      </c>
      <c r="H492">
        <v>10334.450000000001</v>
      </c>
      <c r="I492">
        <v>12437.62</v>
      </c>
      <c r="J492">
        <v>15506.73</v>
      </c>
      <c r="K492">
        <v>19360.490000000002</v>
      </c>
      <c r="L492">
        <v>22156.94</v>
      </c>
      <c r="M492">
        <v>26416.16</v>
      </c>
      <c r="N492">
        <v>31731.81</v>
      </c>
      <c r="O492">
        <v>36029.65</v>
      </c>
      <c r="P492">
        <v>35490.730000000003</v>
      </c>
      <c r="Q492">
        <v>28183.1</v>
      </c>
    </row>
    <row r="493" spans="1:17" x14ac:dyDescent="0.25">
      <c r="A493" t="s">
        <v>487</v>
      </c>
      <c r="B493">
        <v>1289.8699999999999</v>
      </c>
      <c r="C493">
        <v>1415.7</v>
      </c>
      <c r="D493">
        <v>1493.4</v>
      </c>
      <c r="E493">
        <v>1997.82</v>
      </c>
      <c r="F493">
        <v>2626.21</v>
      </c>
      <c r="G493">
        <v>3167.62</v>
      </c>
      <c r="H493">
        <v>4205.18</v>
      </c>
      <c r="I493">
        <v>4649.28</v>
      </c>
      <c r="J493">
        <v>5299.32</v>
      </c>
      <c r="K493">
        <v>5439.58</v>
      </c>
      <c r="L493">
        <v>5848.01</v>
      </c>
      <c r="M493">
        <v>5348.5</v>
      </c>
      <c r="N493">
        <v>5582.57</v>
      </c>
      <c r="O493">
        <v>5401.6</v>
      </c>
      <c r="P493">
        <v>5755.36</v>
      </c>
      <c r="Q493">
        <v>6091.63</v>
      </c>
    </row>
    <row r="494" spans="1:17" x14ac:dyDescent="0.25">
      <c r="A494" t="s">
        <v>488</v>
      </c>
      <c r="G494">
        <v>642.70000000000005</v>
      </c>
      <c r="H494">
        <v>503.37</v>
      </c>
      <c r="I494">
        <v>659.5</v>
      </c>
      <c r="J494">
        <v>983.06</v>
      </c>
      <c r="K494">
        <v>1155.43</v>
      </c>
      <c r="L494">
        <v>1077.3900000000001</v>
      </c>
      <c r="M494">
        <v>1229.47</v>
      </c>
      <c r="N494">
        <v>1480.62</v>
      </c>
      <c r="O494">
        <v>2039.65</v>
      </c>
      <c r="P494">
        <v>2296.9499999999998</v>
      </c>
      <c r="Q494">
        <v>2660.38</v>
      </c>
    </row>
    <row r="495" spans="1:17" x14ac:dyDescent="0.25">
      <c r="A495" t="s">
        <v>489</v>
      </c>
      <c r="B495">
        <v>406.31</v>
      </c>
      <c r="C495">
        <v>924.65</v>
      </c>
      <c r="D495">
        <v>1151.26</v>
      </c>
      <c r="E495">
        <v>1933.26</v>
      </c>
      <c r="F495">
        <v>2901.86</v>
      </c>
      <c r="G495">
        <v>4179.47</v>
      </c>
      <c r="H495">
        <v>6242.76</v>
      </c>
      <c r="I495">
        <v>6978.5</v>
      </c>
      <c r="J495">
        <v>6641.54</v>
      </c>
      <c r="K495">
        <v>6273.48</v>
      </c>
      <c r="L495">
        <v>7304.06</v>
      </c>
      <c r="M495">
        <v>5153.42</v>
      </c>
      <c r="N495">
        <v>5265.24</v>
      </c>
      <c r="O495">
        <v>4024.68</v>
      </c>
      <c r="P495">
        <v>4695.6400000000003</v>
      </c>
      <c r="Q495">
        <v>5390.14</v>
      </c>
    </row>
    <row r="496" spans="1:17" x14ac:dyDescent="0.25">
      <c r="A496" t="s">
        <v>490</v>
      </c>
      <c r="B496">
        <v>304.86</v>
      </c>
      <c r="C496">
        <v>376.49</v>
      </c>
      <c r="D496">
        <v>492.39</v>
      </c>
      <c r="E496">
        <v>705.09</v>
      </c>
      <c r="F496">
        <v>1072.1199999999999</v>
      </c>
      <c r="G496">
        <v>1342.76</v>
      </c>
      <c r="H496">
        <v>1453.01</v>
      </c>
      <c r="I496">
        <v>1974.94</v>
      </c>
      <c r="J496">
        <v>2195.89</v>
      </c>
      <c r="K496">
        <v>2705.46</v>
      </c>
      <c r="L496">
        <v>3347.62</v>
      </c>
      <c r="M496">
        <v>3686.06</v>
      </c>
      <c r="N496">
        <v>4667.08</v>
      </c>
      <c r="O496">
        <v>5150.29</v>
      </c>
      <c r="P496">
        <v>5996.8</v>
      </c>
      <c r="Q496">
        <v>5224.6899999999996</v>
      </c>
    </row>
    <row r="497" spans="1:17" x14ac:dyDescent="0.25">
      <c r="A497" t="s">
        <v>492</v>
      </c>
      <c r="B497">
        <v>1264.0899999999999</v>
      </c>
      <c r="C497">
        <v>1602.94</v>
      </c>
      <c r="D497">
        <v>1153.1600000000001</v>
      </c>
      <c r="E497">
        <v>1456.62</v>
      </c>
      <c r="F497">
        <v>1664.08</v>
      </c>
      <c r="G497">
        <v>1991.02</v>
      </c>
      <c r="H497">
        <v>2156.38</v>
      </c>
      <c r="I497">
        <v>2431.98</v>
      </c>
      <c r="J497">
        <v>2957.57</v>
      </c>
      <c r="K497">
        <v>2877.08</v>
      </c>
      <c r="L497">
        <v>3143.63</v>
      </c>
      <c r="M497">
        <v>3178.1</v>
      </c>
      <c r="N497">
        <v>3679.84</v>
      </c>
      <c r="O497">
        <v>3963.46</v>
      </c>
      <c r="P497">
        <v>4515.5200000000004</v>
      </c>
      <c r="Q497">
        <v>5142.97</v>
      </c>
    </row>
    <row r="498" spans="1:17" x14ac:dyDescent="0.25">
      <c r="A498" t="s">
        <v>493</v>
      </c>
      <c r="B498">
        <v>4181.5600000000004</v>
      </c>
      <c r="C498">
        <v>5316.43</v>
      </c>
      <c r="D498">
        <v>7369.71</v>
      </c>
      <c r="E498">
        <v>10450.35</v>
      </c>
      <c r="F498">
        <v>14047.2</v>
      </c>
      <c r="G498">
        <v>18132.5</v>
      </c>
      <c r="H498">
        <v>22187.5</v>
      </c>
      <c r="I498">
        <v>23920.6</v>
      </c>
      <c r="J498">
        <v>27140.9</v>
      </c>
      <c r="K498">
        <v>33109.1</v>
      </c>
      <c r="L498">
        <v>34641.699999999997</v>
      </c>
      <c r="M498">
        <v>40675.9</v>
      </c>
      <c r="N498">
        <v>43807</v>
      </c>
      <c r="O498">
        <v>47528.5</v>
      </c>
      <c r="P498">
        <v>49049.9</v>
      </c>
      <c r="Q498">
        <v>47268.2</v>
      </c>
    </row>
    <row r="499" spans="1:17" x14ac:dyDescent="0.25">
      <c r="A499" t="s">
        <v>494</v>
      </c>
      <c r="B499">
        <v>746.93</v>
      </c>
      <c r="C499">
        <v>781.68</v>
      </c>
      <c r="D499">
        <v>927.14</v>
      </c>
      <c r="E499">
        <v>1056.25</v>
      </c>
      <c r="F499">
        <v>1246.69</v>
      </c>
      <c r="G499">
        <v>1319.08</v>
      </c>
      <c r="H499">
        <v>1494.73</v>
      </c>
      <c r="I499">
        <v>2087.81</v>
      </c>
      <c r="J499">
        <v>1825.96</v>
      </c>
      <c r="K499">
        <v>2603.1799999999998</v>
      </c>
      <c r="L499">
        <v>2941.85</v>
      </c>
      <c r="M499">
        <v>2139.4699999999998</v>
      </c>
      <c r="N499">
        <v>2358.41</v>
      </c>
      <c r="O499">
        <v>2278.0300000000002</v>
      </c>
      <c r="P499">
        <v>2558.59</v>
      </c>
      <c r="Q499">
        <v>2534.14</v>
      </c>
    </row>
    <row r="500" spans="1:17" x14ac:dyDescent="0.25">
      <c r="A500" t="s">
        <v>495</v>
      </c>
      <c r="D500">
        <v>48.17</v>
      </c>
      <c r="E500">
        <v>292.62</v>
      </c>
      <c r="F500">
        <v>788.32</v>
      </c>
      <c r="G500">
        <v>1671.73</v>
      </c>
      <c r="H500">
        <v>2460.37</v>
      </c>
      <c r="I500">
        <v>2950.86</v>
      </c>
      <c r="J500">
        <v>4719.0200000000004</v>
      </c>
      <c r="K500">
        <v>7165.91</v>
      </c>
      <c r="L500">
        <v>9598.75</v>
      </c>
      <c r="M500">
        <v>11703.03</v>
      </c>
      <c r="N500">
        <v>13749.01</v>
      </c>
      <c r="O500">
        <v>16265.44</v>
      </c>
      <c r="P500">
        <v>20586.8</v>
      </c>
      <c r="Q500">
        <v>25492.53</v>
      </c>
    </row>
    <row r="501" spans="1:17" x14ac:dyDescent="0.25">
      <c r="A501" t="s">
        <v>496</v>
      </c>
      <c r="B501">
        <v>551.78</v>
      </c>
      <c r="C501">
        <v>576.54</v>
      </c>
      <c r="D501">
        <v>693.08</v>
      </c>
      <c r="E501">
        <v>886.83</v>
      </c>
      <c r="F501">
        <v>930.81</v>
      </c>
      <c r="G501">
        <v>1143.92</v>
      </c>
      <c r="H501">
        <v>1383.03</v>
      </c>
      <c r="I501">
        <v>1446.48</v>
      </c>
      <c r="J501">
        <v>2254</v>
      </c>
      <c r="K501">
        <v>2347.6999999999998</v>
      </c>
      <c r="L501">
        <v>2695.2</v>
      </c>
      <c r="M501">
        <v>3264.2</v>
      </c>
      <c r="N501">
        <v>3854.5</v>
      </c>
      <c r="O501">
        <v>4461.8999999999996</v>
      </c>
      <c r="P501">
        <v>5419.8</v>
      </c>
      <c r="Q501">
        <v>6778.3</v>
      </c>
    </row>
    <row r="502" spans="1:17" x14ac:dyDescent="0.25">
      <c r="A502" t="s">
        <v>497</v>
      </c>
      <c r="B502">
        <v>100.07</v>
      </c>
      <c r="C502">
        <v>134.55000000000001</v>
      </c>
      <c r="D502">
        <v>201.51</v>
      </c>
      <c r="E502">
        <v>232.76</v>
      </c>
      <c r="F502">
        <v>285.45999999999998</v>
      </c>
      <c r="G502">
        <v>351.55</v>
      </c>
      <c r="H502">
        <v>430.63</v>
      </c>
      <c r="I502">
        <v>507.58</v>
      </c>
      <c r="J502">
        <v>591.82000000000005</v>
      </c>
      <c r="K502">
        <v>740.67</v>
      </c>
      <c r="L502">
        <v>872.31</v>
      </c>
      <c r="M502">
        <v>962.04</v>
      </c>
      <c r="N502">
        <v>1102.42</v>
      </c>
      <c r="O502">
        <v>1305.83</v>
      </c>
      <c r="P502">
        <v>1309.8</v>
      </c>
      <c r="Q502">
        <v>1363.42</v>
      </c>
    </row>
    <row r="503" spans="1:17" x14ac:dyDescent="0.25">
      <c r="A503" t="s">
        <v>498</v>
      </c>
      <c r="B503">
        <v>9.0500000000000007</v>
      </c>
      <c r="C503">
        <v>18.350000000000001</v>
      </c>
      <c r="D503">
        <v>28.91</v>
      </c>
      <c r="E503">
        <v>29.39</v>
      </c>
      <c r="F503">
        <v>49.28</v>
      </c>
      <c r="G503">
        <v>57.9</v>
      </c>
      <c r="H503">
        <v>195.82</v>
      </c>
      <c r="I503">
        <v>274.02</v>
      </c>
      <c r="J503">
        <v>343.67</v>
      </c>
      <c r="K503">
        <v>263.62</v>
      </c>
      <c r="L503">
        <v>229.07</v>
      </c>
      <c r="M503">
        <v>222.91</v>
      </c>
      <c r="N503">
        <v>241.92</v>
      </c>
      <c r="O503">
        <v>232.31</v>
      </c>
      <c r="P503">
        <v>252.46</v>
      </c>
      <c r="Q503">
        <v>292.42</v>
      </c>
    </row>
    <row r="504" spans="1:17" x14ac:dyDescent="0.25">
      <c r="B504">
        <f>COUNT(B4:B503)</f>
        <v>390</v>
      </c>
      <c r="C504">
        <f t="shared" ref="C504:Q504" si="0">COUNT(C4:C503)</f>
        <v>406</v>
      </c>
      <c r="D504">
        <f t="shared" si="0"/>
        <v>415</v>
      </c>
      <c r="E504">
        <f t="shared" si="0"/>
        <v>431</v>
      </c>
      <c r="F504">
        <f t="shared" si="0"/>
        <v>438</v>
      </c>
      <c r="G504">
        <f t="shared" si="0"/>
        <v>452</v>
      </c>
      <c r="H504">
        <f t="shared" si="0"/>
        <v>464</v>
      </c>
      <c r="I504">
        <f t="shared" si="0"/>
        <v>471</v>
      </c>
      <c r="J504">
        <f t="shared" si="0"/>
        <v>472</v>
      </c>
      <c r="K504">
        <f t="shared" si="0"/>
        <v>475</v>
      </c>
      <c r="L504">
        <f t="shared" si="0"/>
        <v>479</v>
      </c>
      <c r="M504">
        <f t="shared" si="0"/>
        <v>484</v>
      </c>
      <c r="N504">
        <f t="shared" si="0"/>
        <v>489</v>
      </c>
      <c r="O504">
        <f t="shared" si="0"/>
        <v>492</v>
      </c>
      <c r="P504">
        <f t="shared" si="0"/>
        <v>494</v>
      </c>
      <c r="Q504">
        <f t="shared" si="0"/>
        <v>494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B4" sqref="B4:B325"/>
    </sheetView>
  </sheetViews>
  <sheetFormatPr defaultRowHeight="15" x14ac:dyDescent="0.25"/>
  <cols>
    <col min="1" max="1" width="40.140625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574</v>
      </c>
      <c r="C3" t="s">
        <v>574</v>
      </c>
      <c r="D3" t="s">
        <v>574</v>
      </c>
      <c r="E3" t="s">
        <v>574</v>
      </c>
      <c r="F3" t="s">
        <v>574</v>
      </c>
      <c r="G3" t="s">
        <v>574</v>
      </c>
      <c r="H3" t="s">
        <v>574</v>
      </c>
      <c r="I3" t="s">
        <v>574</v>
      </c>
      <c r="J3" t="s">
        <v>574</v>
      </c>
      <c r="K3" t="s">
        <v>574</v>
      </c>
      <c r="L3" t="s">
        <v>574</v>
      </c>
      <c r="M3" t="s">
        <v>574</v>
      </c>
      <c r="N3" t="s">
        <v>574</v>
      </c>
      <c r="O3" t="s">
        <v>574</v>
      </c>
      <c r="P3" t="s">
        <v>574</v>
      </c>
      <c r="Q3" t="s">
        <v>574</v>
      </c>
    </row>
    <row r="4" spans="1:17" x14ac:dyDescent="0.25">
      <c r="A4" t="s">
        <v>21</v>
      </c>
      <c r="B4">
        <v>35.28</v>
      </c>
      <c r="C4">
        <v>41.26</v>
      </c>
      <c r="D4">
        <v>21.49</v>
      </c>
      <c r="E4">
        <v>15.54</v>
      </c>
      <c r="F4">
        <v>40.78</v>
      </c>
      <c r="G4">
        <v>49.34</v>
      </c>
      <c r="H4">
        <v>0.81</v>
      </c>
      <c r="I4">
        <v>105.98</v>
      </c>
      <c r="J4">
        <v>52.64</v>
      </c>
      <c r="K4">
        <v>20.89</v>
      </c>
      <c r="L4">
        <v>63.79</v>
      </c>
      <c r="M4">
        <v>120.4</v>
      </c>
      <c r="N4">
        <v>177.36</v>
      </c>
      <c r="O4">
        <v>260.91000000000003</v>
      </c>
      <c r="P4">
        <v>364.92</v>
      </c>
      <c r="Q4">
        <v>29.42</v>
      </c>
    </row>
    <row r="5" spans="1:17" x14ac:dyDescent="0.25">
      <c r="A5" t="s">
        <v>509</v>
      </c>
      <c r="E5">
        <v>1.1499999999999999</v>
      </c>
      <c r="F5">
        <v>-2.71</v>
      </c>
      <c r="G5">
        <v>-0.44</v>
      </c>
      <c r="H5">
        <v>0.01</v>
      </c>
      <c r="J5">
        <v>8.7899999999999991</v>
      </c>
      <c r="K5">
        <v>2.88</v>
      </c>
      <c r="L5">
        <v>-4.8</v>
      </c>
      <c r="M5">
        <v>11.15</v>
      </c>
      <c r="N5">
        <v>-6.65</v>
      </c>
      <c r="O5">
        <v>10.59</v>
      </c>
      <c r="P5">
        <v>3.77</v>
      </c>
      <c r="Q5">
        <v>-9.27</v>
      </c>
    </row>
    <row r="6" spans="1:17" x14ac:dyDescent="0.25">
      <c r="A6" t="s">
        <v>22</v>
      </c>
      <c r="B6">
        <v>165.71</v>
      </c>
      <c r="C6">
        <v>134.03</v>
      </c>
      <c r="D6">
        <v>177.24</v>
      </c>
      <c r="E6">
        <v>77.22</v>
      </c>
      <c r="F6">
        <v>245.31</v>
      </c>
      <c r="G6">
        <v>272.48</v>
      </c>
      <c r="H6">
        <v>19.670000000000002</v>
      </c>
      <c r="I6">
        <v>354.49</v>
      </c>
      <c r="J6">
        <v>220.68</v>
      </c>
      <c r="K6">
        <v>118.08</v>
      </c>
      <c r="L6">
        <v>-50.22</v>
      </c>
      <c r="M6">
        <v>330.09</v>
      </c>
      <c r="N6">
        <v>479</v>
      </c>
      <c r="O6">
        <v>381.67</v>
      </c>
      <c r="P6">
        <v>862.57</v>
      </c>
      <c r="Q6">
        <v>799.83</v>
      </c>
    </row>
    <row r="7" spans="1:17" x14ac:dyDescent="0.25">
      <c r="A7" t="s">
        <v>23</v>
      </c>
      <c r="B7">
        <v>442.04</v>
      </c>
      <c r="C7">
        <v>478.29</v>
      </c>
      <c r="D7">
        <v>597.98</v>
      </c>
      <c r="E7">
        <v>643.84</v>
      </c>
      <c r="F7">
        <v>1421.68</v>
      </c>
      <c r="G7">
        <v>2021.75</v>
      </c>
      <c r="H7">
        <v>1707.05</v>
      </c>
      <c r="I7">
        <v>2397.08</v>
      </c>
      <c r="J7">
        <v>1935.38</v>
      </c>
      <c r="K7">
        <v>1571.31</v>
      </c>
      <c r="L7">
        <v>1577</v>
      </c>
      <c r="M7">
        <v>1056.23</v>
      </c>
      <c r="N7">
        <v>1331.7</v>
      </c>
      <c r="O7">
        <v>1461.24</v>
      </c>
      <c r="P7">
        <v>1380.1</v>
      </c>
      <c r="Q7">
        <v>1554.76</v>
      </c>
    </row>
    <row r="8" spans="1:17" x14ac:dyDescent="0.25">
      <c r="A8" t="s">
        <v>24</v>
      </c>
      <c r="B8">
        <v>2.64</v>
      </c>
      <c r="D8">
        <v>8.18</v>
      </c>
      <c r="E8">
        <v>18.13</v>
      </c>
      <c r="F8">
        <v>41.69</v>
      </c>
      <c r="G8">
        <v>5.65</v>
      </c>
      <c r="H8">
        <v>154.02000000000001</v>
      </c>
      <c r="I8">
        <v>86.87</v>
      </c>
      <c r="J8">
        <v>36.03</v>
      </c>
      <c r="K8">
        <v>53.58</v>
      </c>
      <c r="L8">
        <v>165.44</v>
      </c>
      <c r="M8">
        <v>379.58</v>
      </c>
      <c r="N8">
        <v>324.69</v>
      </c>
      <c r="O8">
        <v>335.57</v>
      </c>
      <c r="P8">
        <v>49.32</v>
      </c>
      <c r="Q8">
        <v>240.11</v>
      </c>
    </row>
    <row r="9" spans="1:17" x14ac:dyDescent="0.25">
      <c r="A9" t="s">
        <v>25</v>
      </c>
      <c r="C9">
        <v>-1.27</v>
      </c>
      <c r="D9">
        <v>-3.41</v>
      </c>
      <c r="E9">
        <v>-4.0999999999999996</v>
      </c>
      <c r="F9">
        <v>-6.28</v>
      </c>
      <c r="G9">
        <v>-28.43</v>
      </c>
      <c r="H9">
        <v>9.56</v>
      </c>
      <c r="I9">
        <v>1.48</v>
      </c>
      <c r="J9">
        <v>18.739999999999998</v>
      </c>
      <c r="K9">
        <v>29.21</v>
      </c>
      <c r="L9">
        <v>-28.4</v>
      </c>
      <c r="M9">
        <v>54.14</v>
      </c>
      <c r="N9">
        <v>137.62</v>
      </c>
      <c r="O9">
        <v>36.04</v>
      </c>
      <c r="P9">
        <v>377.07</v>
      </c>
      <c r="Q9">
        <v>-59.93</v>
      </c>
    </row>
    <row r="10" spans="1:17" x14ac:dyDescent="0.25">
      <c r="A10" t="s">
        <v>26</v>
      </c>
      <c r="G10">
        <v>-2.52</v>
      </c>
      <c r="H10">
        <v>-27.39</v>
      </c>
      <c r="I10">
        <v>-90.64</v>
      </c>
      <c r="J10">
        <v>-318.99</v>
      </c>
      <c r="K10">
        <v>-440.94</v>
      </c>
      <c r="L10">
        <v>-682.34</v>
      </c>
      <c r="M10">
        <v>-482.96</v>
      </c>
      <c r="N10">
        <v>-810.82</v>
      </c>
      <c r="O10">
        <v>-1938.04</v>
      </c>
      <c r="P10">
        <v>-2404.86</v>
      </c>
      <c r="Q10">
        <v>2504.77</v>
      </c>
    </row>
    <row r="11" spans="1:17" x14ac:dyDescent="0.25">
      <c r="A11" t="s">
        <v>27</v>
      </c>
      <c r="B11">
        <v>19.190000000000001</v>
      </c>
      <c r="C11">
        <v>15.9</v>
      </c>
      <c r="D11">
        <v>63.8</v>
      </c>
      <c r="E11">
        <v>30.33</v>
      </c>
      <c r="F11">
        <v>59.9</v>
      </c>
      <c r="G11">
        <v>-1.6</v>
      </c>
      <c r="H11">
        <v>148.69999999999999</v>
      </c>
      <c r="I11">
        <v>175.81</v>
      </c>
      <c r="J11">
        <v>41.25</v>
      </c>
      <c r="K11">
        <v>119.45</v>
      </c>
      <c r="L11">
        <v>216.74</v>
      </c>
      <c r="M11">
        <v>292.24</v>
      </c>
      <c r="N11">
        <v>356.97</v>
      </c>
      <c r="O11">
        <v>549.77</v>
      </c>
      <c r="P11">
        <v>410.81</v>
      </c>
      <c r="Q11">
        <v>312.05</v>
      </c>
    </row>
    <row r="12" spans="1:17" x14ac:dyDescent="0.25">
      <c r="A12" t="s">
        <v>29</v>
      </c>
      <c r="B12">
        <v>141.81</v>
      </c>
      <c r="C12">
        <v>-102.77</v>
      </c>
      <c r="D12">
        <v>182.45</v>
      </c>
      <c r="E12">
        <v>200.75</v>
      </c>
      <c r="F12">
        <v>436.71</v>
      </c>
      <c r="G12">
        <v>528.67999999999995</v>
      </c>
      <c r="H12">
        <v>761.98</v>
      </c>
      <c r="I12">
        <v>1035.05</v>
      </c>
      <c r="J12">
        <v>1259.1600000000001</v>
      </c>
      <c r="K12">
        <v>1287.44</v>
      </c>
      <c r="L12">
        <v>1369.84</v>
      </c>
      <c r="M12">
        <v>1601.61</v>
      </c>
      <c r="N12">
        <v>1990.31</v>
      </c>
      <c r="O12">
        <v>1712.96</v>
      </c>
      <c r="P12">
        <v>2312.5100000000002</v>
      </c>
      <c r="Q12">
        <v>2411.25</v>
      </c>
    </row>
    <row r="13" spans="1:17" x14ac:dyDescent="0.25">
      <c r="A13" t="s">
        <v>30</v>
      </c>
      <c r="F13">
        <v>-0.01</v>
      </c>
      <c r="G13">
        <v>-153.32</v>
      </c>
      <c r="H13">
        <v>-12.77</v>
      </c>
      <c r="I13">
        <v>-16.329999999999998</v>
      </c>
      <c r="J13">
        <v>1450.2</v>
      </c>
      <c r="K13">
        <v>540.78</v>
      </c>
      <c r="M13">
        <v>3385.89</v>
      </c>
      <c r="N13">
        <v>2393.2800000000002</v>
      </c>
      <c r="O13">
        <v>1869.33</v>
      </c>
      <c r="P13">
        <v>659.43</v>
      </c>
      <c r="Q13">
        <v>-332.54</v>
      </c>
    </row>
    <row r="14" spans="1:17" x14ac:dyDescent="0.25">
      <c r="A14" t="s">
        <v>510</v>
      </c>
      <c r="N14">
        <v>-11.48</v>
      </c>
      <c r="O14">
        <v>57.45</v>
      </c>
      <c r="P14">
        <v>-14.91</v>
      </c>
      <c r="Q14">
        <v>48.67</v>
      </c>
    </row>
    <row r="15" spans="1:17" x14ac:dyDescent="0.25">
      <c r="A15" t="s">
        <v>31</v>
      </c>
      <c r="H15">
        <v>2.25</v>
      </c>
      <c r="I15">
        <v>-156.74</v>
      </c>
      <c r="J15">
        <v>145.38</v>
      </c>
      <c r="K15">
        <v>-3.9</v>
      </c>
      <c r="L15">
        <v>2.84</v>
      </c>
      <c r="M15">
        <v>0.28999999999999998</v>
      </c>
      <c r="N15">
        <v>-5.37</v>
      </c>
      <c r="O15">
        <v>-21.27</v>
      </c>
      <c r="P15">
        <v>2.97</v>
      </c>
      <c r="Q15">
        <v>42.3</v>
      </c>
    </row>
    <row r="16" spans="1:17" x14ac:dyDescent="0.25">
      <c r="A16" t="s">
        <v>32</v>
      </c>
      <c r="G16">
        <v>-16.68</v>
      </c>
      <c r="H16">
        <v>-47.1</v>
      </c>
      <c r="I16">
        <v>-21.96</v>
      </c>
      <c r="J16">
        <v>0.28999999999999998</v>
      </c>
      <c r="K16">
        <v>0.02</v>
      </c>
      <c r="L16">
        <v>2.7</v>
      </c>
      <c r="M16">
        <v>70.13</v>
      </c>
      <c r="N16">
        <v>-35.909999999999997</v>
      </c>
      <c r="O16">
        <v>310.87</v>
      </c>
      <c r="P16">
        <v>425.19</v>
      </c>
      <c r="Q16">
        <v>595.12</v>
      </c>
    </row>
    <row r="17" spans="1:17" x14ac:dyDescent="0.25">
      <c r="A17" t="s">
        <v>33</v>
      </c>
      <c r="E17">
        <v>3.32</v>
      </c>
      <c r="F17">
        <v>5.31</v>
      </c>
      <c r="G17">
        <v>6.24</v>
      </c>
      <c r="H17">
        <v>12.65</v>
      </c>
      <c r="I17">
        <v>7.2</v>
      </c>
      <c r="J17">
        <v>7.94</v>
      </c>
      <c r="K17">
        <v>25.37</v>
      </c>
      <c r="L17">
        <v>17.86</v>
      </c>
      <c r="M17">
        <v>12.78</v>
      </c>
      <c r="N17">
        <v>33.5</v>
      </c>
      <c r="O17">
        <v>22.33</v>
      </c>
      <c r="P17">
        <v>21.05</v>
      </c>
      <c r="Q17">
        <v>22.59</v>
      </c>
    </row>
    <row r="18" spans="1:17" x14ac:dyDescent="0.25">
      <c r="A18" t="s">
        <v>34</v>
      </c>
      <c r="B18">
        <v>7.05</v>
      </c>
      <c r="C18">
        <v>18.32</v>
      </c>
      <c r="D18">
        <v>32.520000000000003</v>
      </c>
      <c r="E18">
        <v>20.8</v>
      </c>
      <c r="F18">
        <v>31.92</v>
      </c>
      <c r="G18">
        <v>47.96</v>
      </c>
      <c r="H18">
        <v>63.31</v>
      </c>
      <c r="I18">
        <v>11.79</v>
      </c>
      <c r="J18">
        <v>37.130000000000003</v>
      </c>
      <c r="K18">
        <v>35.11</v>
      </c>
      <c r="L18">
        <v>47.39</v>
      </c>
      <c r="M18">
        <v>32.64</v>
      </c>
      <c r="N18">
        <v>35.1</v>
      </c>
      <c r="O18">
        <v>67.540000000000006</v>
      </c>
      <c r="P18">
        <v>65.430000000000007</v>
      </c>
      <c r="Q18">
        <v>64.180000000000007</v>
      </c>
    </row>
    <row r="19" spans="1:17" x14ac:dyDescent="0.25">
      <c r="A19" t="s">
        <v>35</v>
      </c>
      <c r="B19">
        <v>10.52</v>
      </c>
      <c r="C19">
        <v>17.54</v>
      </c>
      <c r="D19">
        <v>-3.78</v>
      </c>
      <c r="E19">
        <v>19.21</v>
      </c>
      <c r="F19">
        <v>19.77</v>
      </c>
      <c r="G19">
        <v>15.98</v>
      </c>
      <c r="H19">
        <v>33.799999999999997</v>
      </c>
      <c r="I19">
        <v>99.39</v>
      </c>
      <c r="J19">
        <v>107.65</v>
      </c>
      <c r="K19">
        <v>38.85</v>
      </c>
      <c r="L19">
        <v>205.66</v>
      </c>
      <c r="M19">
        <v>189.71</v>
      </c>
      <c r="N19">
        <v>262.92</v>
      </c>
      <c r="O19">
        <v>276.67</v>
      </c>
      <c r="P19">
        <v>536.9</v>
      </c>
      <c r="Q19">
        <v>219.16</v>
      </c>
    </row>
    <row r="20" spans="1:17" x14ac:dyDescent="0.25">
      <c r="A20" t="s">
        <v>36</v>
      </c>
      <c r="B20">
        <v>45.02</v>
      </c>
      <c r="C20">
        <v>35.17</v>
      </c>
      <c r="D20">
        <v>14.84</v>
      </c>
      <c r="E20">
        <v>57.33</v>
      </c>
      <c r="F20">
        <v>-51.97</v>
      </c>
      <c r="G20">
        <v>80.53</v>
      </c>
      <c r="H20">
        <v>2</v>
      </c>
      <c r="I20">
        <v>110.8</v>
      </c>
      <c r="J20">
        <v>58.5</v>
      </c>
      <c r="K20">
        <v>146</v>
      </c>
      <c r="L20">
        <v>208</v>
      </c>
      <c r="M20">
        <v>170.8</v>
      </c>
      <c r="N20">
        <v>156.6</v>
      </c>
      <c r="O20">
        <v>263.2</v>
      </c>
      <c r="P20">
        <v>143.30000000000001</v>
      </c>
      <c r="Q20">
        <v>180.7</v>
      </c>
    </row>
    <row r="21" spans="1:17" x14ac:dyDescent="0.25">
      <c r="A21" t="s">
        <v>37</v>
      </c>
      <c r="J21">
        <v>104.57</v>
      </c>
      <c r="K21">
        <v>125.42</v>
      </c>
      <c r="L21">
        <v>274.77999999999997</v>
      </c>
      <c r="M21">
        <v>263.12</v>
      </c>
      <c r="N21">
        <v>180.23</v>
      </c>
      <c r="O21">
        <v>847.52</v>
      </c>
      <c r="P21">
        <v>327.17</v>
      </c>
      <c r="Q21">
        <v>304.54000000000002</v>
      </c>
    </row>
    <row r="22" spans="1:17" x14ac:dyDescent="0.25">
      <c r="A22" t="s">
        <v>38</v>
      </c>
      <c r="B22">
        <v>52.12</v>
      </c>
      <c r="C22">
        <v>106.96</v>
      </c>
      <c r="D22">
        <v>132.66</v>
      </c>
      <c r="E22">
        <v>61.76</v>
      </c>
      <c r="F22">
        <v>83.39</v>
      </c>
      <c r="G22">
        <v>112.04</v>
      </c>
      <c r="H22">
        <v>159.13</v>
      </c>
      <c r="I22">
        <v>-84.1</v>
      </c>
      <c r="J22">
        <v>182.24</v>
      </c>
      <c r="K22">
        <v>106.94</v>
      </c>
      <c r="L22">
        <v>125.46</v>
      </c>
      <c r="M22">
        <v>264.38</v>
      </c>
      <c r="N22">
        <v>241.55</v>
      </c>
      <c r="O22">
        <v>629.82000000000005</v>
      </c>
      <c r="P22">
        <v>499.06</v>
      </c>
      <c r="Q22">
        <v>318.26</v>
      </c>
    </row>
    <row r="23" spans="1:17" x14ac:dyDescent="0.25">
      <c r="A23" t="s">
        <v>39</v>
      </c>
      <c r="B23">
        <v>1221.04</v>
      </c>
      <c r="C23">
        <v>3597.42</v>
      </c>
      <c r="D23">
        <v>4385.3900000000003</v>
      </c>
      <c r="E23">
        <v>-969.22</v>
      </c>
      <c r="F23">
        <v>1029.02</v>
      </c>
      <c r="G23">
        <v>5357.45</v>
      </c>
      <c r="H23">
        <v>6248.41</v>
      </c>
      <c r="I23">
        <v>10300.68</v>
      </c>
      <c r="J23">
        <v>5402.58</v>
      </c>
      <c r="K23">
        <v>12471.14</v>
      </c>
      <c r="N23">
        <v>-6943.46</v>
      </c>
      <c r="O23">
        <v>2747.68</v>
      </c>
      <c r="P23">
        <v>4685.5600000000004</v>
      </c>
      <c r="Q23">
        <v>16198.12</v>
      </c>
    </row>
    <row r="24" spans="1:17" x14ac:dyDescent="0.25">
      <c r="A24" t="s">
        <v>40</v>
      </c>
      <c r="B24">
        <v>8.81</v>
      </c>
      <c r="C24">
        <v>11.13</v>
      </c>
      <c r="D24">
        <v>24.36</v>
      </c>
      <c r="E24">
        <v>43.36</v>
      </c>
      <c r="F24">
        <v>-26.76</v>
      </c>
      <c r="G24">
        <v>123.48</v>
      </c>
      <c r="H24">
        <v>64.290000000000006</v>
      </c>
      <c r="I24">
        <v>137.63999999999999</v>
      </c>
      <c r="J24">
        <v>60.67</v>
      </c>
      <c r="K24">
        <v>261.61</v>
      </c>
      <c r="L24">
        <v>230.11</v>
      </c>
      <c r="N24">
        <v>196.13</v>
      </c>
      <c r="O24">
        <v>197.19</v>
      </c>
      <c r="P24">
        <v>179.2</v>
      </c>
      <c r="Q24">
        <v>157.61000000000001</v>
      </c>
    </row>
    <row r="25" spans="1:17" x14ac:dyDescent="0.25">
      <c r="A25" t="s">
        <v>41</v>
      </c>
      <c r="B25">
        <v>23.02</v>
      </c>
      <c r="C25">
        <v>6.62</v>
      </c>
      <c r="D25">
        <v>6.82</v>
      </c>
      <c r="E25">
        <v>27.99</v>
      </c>
      <c r="F25">
        <v>-34.479999999999997</v>
      </c>
      <c r="G25">
        <v>-17.07</v>
      </c>
      <c r="H25">
        <v>236.36</v>
      </c>
      <c r="I25">
        <v>214.25</v>
      </c>
      <c r="J25">
        <v>86.12</v>
      </c>
      <c r="K25">
        <v>298.49</v>
      </c>
      <c r="L25">
        <v>335.46</v>
      </c>
      <c r="M25">
        <v>278.75</v>
      </c>
      <c r="N25">
        <v>395.03</v>
      </c>
      <c r="O25">
        <v>554.71</v>
      </c>
      <c r="P25">
        <v>552.89</v>
      </c>
      <c r="Q25">
        <v>321.66000000000003</v>
      </c>
    </row>
    <row r="26" spans="1:17" x14ac:dyDescent="0.25">
      <c r="A26" t="s">
        <v>42</v>
      </c>
      <c r="B26">
        <v>205.66</v>
      </c>
      <c r="C26">
        <v>343.15</v>
      </c>
      <c r="D26">
        <v>607.22</v>
      </c>
      <c r="E26">
        <v>639.94000000000005</v>
      </c>
      <c r="F26">
        <v>1801.65</v>
      </c>
      <c r="G26">
        <v>1551.68</v>
      </c>
      <c r="H26">
        <v>975.58</v>
      </c>
      <c r="I26">
        <v>2159.4299999999998</v>
      </c>
      <c r="J26">
        <v>1910.88</v>
      </c>
      <c r="K26">
        <v>1552.59</v>
      </c>
      <c r="L26">
        <v>1908.11</v>
      </c>
      <c r="M26">
        <v>1319.3</v>
      </c>
      <c r="N26">
        <v>1708.85</v>
      </c>
      <c r="O26">
        <v>1614.11</v>
      </c>
      <c r="P26">
        <v>1415.83</v>
      </c>
      <c r="Q26">
        <v>1854.13</v>
      </c>
    </row>
    <row r="27" spans="1:17" x14ac:dyDescent="0.25">
      <c r="A27" t="s">
        <v>43</v>
      </c>
      <c r="E27">
        <v>2139.36</v>
      </c>
      <c r="F27">
        <v>2308.59</v>
      </c>
      <c r="G27">
        <v>2120.64</v>
      </c>
      <c r="H27">
        <v>764.35</v>
      </c>
      <c r="I27">
        <v>7968.66</v>
      </c>
      <c r="J27">
        <v>284.41000000000003</v>
      </c>
      <c r="K27">
        <v>3725.56</v>
      </c>
      <c r="L27">
        <v>3605.97</v>
      </c>
      <c r="M27">
        <v>9826.92</v>
      </c>
      <c r="N27">
        <v>-1612.1</v>
      </c>
      <c r="O27">
        <v>7235.01</v>
      </c>
      <c r="P27">
        <v>9522.32</v>
      </c>
      <c r="Q27">
        <v>-11956.29</v>
      </c>
    </row>
    <row r="28" spans="1:17" x14ac:dyDescent="0.25">
      <c r="A28" t="s">
        <v>45</v>
      </c>
      <c r="B28">
        <v>73.98</v>
      </c>
      <c r="C28">
        <v>81.05</v>
      </c>
      <c r="D28">
        <v>70.760000000000005</v>
      </c>
      <c r="E28">
        <v>45.91</v>
      </c>
      <c r="F28">
        <v>64.64</v>
      </c>
      <c r="G28">
        <v>28.9</v>
      </c>
      <c r="H28">
        <v>59.03</v>
      </c>
      <c r="I28">
        <v>168.93</v>
      </c>
      <c r="J28">
        <v>196.16</v>
      </c>
      <c r="K28">
        <v>306.17</v>
      </c>
      <c r="L28">
        <v>337.25</v>
      </c>
      <c r="M28">
        <v>303.08999999999997</v>
      </c>
      <c r="N28">
        <v>389.08</v>
      </c>
      <c r="O28">
        <v>626.25</v>
      </c>
      <c r="P28">
        <v>631.77</v>
      </c>
      <c r="Q28">
        <v>538.75</v>
      </c>
    </row>
    <row r="29" spans="1:17" x14ac:dyDescent="0.25">
      <c r="A29" t="s">
        <v>46</v>
      </c>
      <c r="B29">
        <v>150</v>
      </c>
      <c r="C29">
        <v>107.67</v>
      </c>
      <c r="D29">
        <v>108.58</v>
      </c>
      <c r="E29">
        <v>79.400000000000006</v>
      </c>
      <c r="F29">
        <v>357.47</v>
      </c>
      <c r="G29">
        <v>427.77</v>
      </c>
      <c r="H29">
        <v>324.58</v>
      </c>
      <c r="I29">
        <v>702.66</v>
      </c>
      <c r="J29">
        <v>159.59</v>
      </c>
      <c r="K29">
        <v>539.12</v>
      </c>
      <c r="L29">
        <v>767.23</v>
      </c>
      <c r="M29">
        <v>1126.6500000000001</v>
      </c>
      <c r="N29">
        <v>961.72</v>
      </c>
      <c r="O29">
        <v>1784.9</v>
      </c>
      <c r="P29">
        <v>329.85</v>
      </c>
      <c r="Q29">
        <v>933.34</v>
      </c>
    </row>
    <row r="30" spans="1:17" x14ac:dyDescent="0.25">
      <c r="A30" t="s">
        <v>48</v>
      </c>
      <c r="B30">
        <v>354.57</v>
      </c>
      <c r="C30">
        <v>525.9</v>
      </c>
      <c r="D30">
        <v>447.76</v>
      </c>
      <c r="E30">
        <v>322.02</v>
      </c>
      <c r="F30">
        <v>499.7</v>
      </c>
      <c r="G30">
        <v>964.66</v>
      </c>
      <c r="H30">
        <v>-526.33000000000004</v>
      </c>
      <c r="I30">
        <v>1089.93</v>
      </c>
      <c r="J30">
        <v>913.61</v>
      </c>
      <c r="K30">
        <v>1147.31</v>
      </c>
      <c r="L30">
        <v>728.3</v>
      </c>
      <c r="M30">
        <v>554.38</v>
      </c>
      <c r="N30">
        <v>1774.49</v>
      </c>
      <c r="O30">
        <v>1682.97</v>
      </c>
      <c r="P30">
        <v>2154.77</v>
      </c>
      <c r="Q30">
        <v>5418.37</v>
      </c>
    </row>
    <row r="31" spans="1:17" x14ac:dyDescent="0.25">
      <c r="A31" t="s">
        <v>49</v>
      </c>
      <c r="B31">
        <v>19.8</v>
      </c>
      <c r="C31">
        <v>3.49</v>
      </c>
      <c r="D31">
        <v>9.86</v>
      </c>
      <c r="E31">
        <v>-34.19</v>
      </c>
      <c r="F31">
        <v>58.93</v>
      </c>
      <c r="G31">
        <v>17.420000000000002</v>
      </c>
      <c r="H31">
        <v>89.64</v>
      </c>
      <c r="I31">
        <v>80.02</v>
      </c>
      <c r="J31">
        <v>129.4</v>
      </c>
      <c r="K31">
        <v>255.63</v>
      </c>
      <c r="L31">
        <v>422.44</v>
      </c>
      <c r="M31">
        <v>338.05</v>
      </c>
      <c r="N31">
        <v>-74.680000000000007</v>
      </c>
      <c r="O31">
        <v>-349.58</v>
      </c>
      <c r="P31">
        <v>442.12</v>
      </c>
      <c r="Q31">
        <v>498.46</v>
      </c>
    </row>
    <row r="32" spans="1:17" x14ac:dyDescent="0.25">
      <c r="A32" t="s">
        <v>50</v>
      </c>
      <c r="B32">
        <v>191.26</v>
      </c>
      <c r="C32">
        <v>243.44</v>
      </c>
      <c r="D32">
        <v>156.44999999999999</v>
      </c>
      <c r="E32">
        <v>218.7</v>
      </c>
      <c r="F32">
        <v>312.25</v>
      </c>
      <c r="G32">
        <v>457.29</v>
      </c>
      <c r="H32">
        <v>325.20999999999998</v>
      </c>
      <c r="I32">
        <v>848.22</v>
      </c>
      <c r="J32">
        <v>743.25</v>
      </c>
      <c r="K32">
        <v>880.48</v>
      </c>
      <c r="L32">
        <v>1081.1199999999999</v>
      </c>
      <c r="M32">
        <v>1370.89</v>
      </c>
      <c r="N32">
        <v>1143.5999999999999</v>
      </c>
      <c r="O32">
        <v>1979.67</v>
      </c>
      <c r="P32">
        <v>1420.04</v>
      </c>
      <c r="Q32">
        <v>2136.09</v>
      </c>
    </row>
    <row r="33" spans="1:17" x14ac:dyDescent="0.25">
      <c r="A33" t="s">
        <v>51</v>
      </c>
      <c r="I33">
        <v>-31.61</v>
      </c>
      <c r="J33">
        <v>-13.4</v>
      </c>
      <c r="K33">
        <v>-166.6</v>
      </c>
      <c r="L33">
        <v>74.239999999999995</v>
      </c>
      <c r="M33">
        <v>-41.37</v>
      </c>
      <c r="N33">
        <v>-71.3</v>
      </c>
      <c r="O33">
        <v>3.16</v>
      </c>
      <c r="P33">
        <v>-50.69</v>
      </c>
      <c r="Q33">
        <v>-2.96</v>
      </c>
    </row>
    <row r="34" spans="1:17" x14ac:dyDescent="0.25">
      <c r="A34" t="s">
        <v>52</v>
      </c>
      <c r="E34">
        <v>4.25</v>
      </c>
      <c r="F34">
        <v>2.9</v>
      </c>
      <c r="G34">
        <v>10.19</v>
      </c>
      <c r="H34">
        <v>-6.56</v>
      </c>
      <c r="I34">
        <v>24.76</v>
      </c>
      <c r="J34">
        <v>46.12</v>
      </c>
      <c r="K34">
        <v>84.21</v>
      </c>
      <c r="L34">
        <v>68.84</v>
      </c>
      <c r="M34">
        <v>81.41</v>
      </c>
      <c r="N34">
        <v>83.94</v>
      </c>
      <c r="O34">
        <v>186.35</v>
      </c>
      <c r="P34">
        <v>86.91</v>
      </c>
      <c r="Q34">
        <v>231.32</v>
      </c>
    </row>
    <row r="35" spans="1:17" x14ac:dyDescent="0.25">
      <c r="A35" t="s">
        <v>54</v>
      </c>
      <c r="B35">
        <v>98.97</v>
      </c>
      <c r="C35">
        <v>58.7</v>
      </c>
      <c r="D35">
        <v>31.9</v>
      </c>
      <c r="E35">
        <v>25.2</v>
      </c>
      <c r="F35">
        <v>73.430000000000007</v>
      </c>
      <c r="G35">
        <v>11.46</v>
      </c>
      <c r="H35">
        <v>199.58</v>
      </c>
      <c r="I35">
        <v>109.17</v>
      </c>
      <c r="J35">
        <v>52.73</v>
      </c>
      <c r="K35">
        <v>125.75</v>
      </c>
      <c r="L35">
        <v>166.61</v>
      </c>
      <c r="M35">
        <v>141</v>
      </c>
      <c r="N35">
        <v>316.95999999999998</v>
      </c>
      <c r="O35">
        <v>374.79</v>
      </c>
      <c r="P35">
        <v>369.97</v>
      </c>
      <c r="Q35">
        <v>325.14</v>
      </c>
    </row>
    <row r="36" spans="1:17" x14ac:dyDescent="0.25">
      <c r="A36" t="s">
        <v>55</v>
      </c>
      <c r="B36">
        <v>107.47</v>
      </c>
      <c r="C36">
        <v>46.54</v>
      </c>
      <c r="D36">
        <v>83.2</v>
      </c>
      <c r="E36">
        <v>27.51</v>
      </c>
      <c r="F36">
        <v>47.53</v>
      </c>
      <c r="G36">
        <v>103.54</v>
      </c>
      <c r="H36">
        <v>3.31</v>
      </c>
      <c r="I36">
        <v>346.38</v>
      </c>
      <c r="J36">
        <v>244.57</v>
      </c>
      <c r="K36">
        <v>184.19</v>
      </c>
      <c r="L36">
        <v>624.91999999999996</v>
      </c>
      <c r="M36">
        <v>328.03</v>
      </c>
      <c r="N36">
        <v>590.41</v>
      </c>
      <c r="O36">
        <v>1185.18</v>
      </c>
      <c r="P36">
        <v>2457.1999999999998</v>
      </c>
      <c r="Q36">
        <v>913.56</v>
      </c>
    </row>
    <row r="37" spans="1:17" x14ac:dyDescent="0.25">
      <c r="A37" t="s">
        <v>56</v>
      </c>
      <c r="B37">
        <v>10.36</v>
      </c>
      <c r="C37">
        <v>17.579999999999998</v>
      </c>
      <c r="D37">
        <v>-6.36</v>
      </c>
      <c r="E37">
        <v>7.31</v>
      </c>
      <c r="F37">
        <v>3.68</v>
      </c>
      <c r="G37">
        <v>17.2</v>
      </c>
      <c r="H37">
        <v>9.34</v>
      </c>
      <c r="I37">
        <v>3.93</v>
      </c>
      <c r="J37">
        <v>-7.93</v>
      </c>
      <c r="K37">
        <v>50.37</v>
      </c>
      <c r="L37">
        <v>-20.56</v>
      </c>
      <c r="M37">
        <v>55.57</v>
      </c>
      <c r="N37">
        <v>89.73</v>
      </c>
      <c r="O37">
        <v>174.49</v>
      </c>
      <c r="P37">
        <v>289.58999999999997</v>
      </c>
      <c r="Q37">
        <v>330.53</v>
      </c>
    </row>
    <row r="38" spans="1:17" x14ac:dyDescent="0.25">
      <c r="A38" t="s">
        <v>57</v>
      </c>
      <c r="D38">
        <v>7.5</v>
      </c>
      <c r="F38">
        <v>12.78</v>
      </c>
      <c r="G38">
        <v>6.12</v>
      </c>
      <c r="H38">
        <v>26.66</v>
      </c>
      <c r="I38">
        <v>34.21</v>
      </c>
      <c r="J38">
        <v>46.79</v>
      </c>
      <c r="K38">
        <v>61.64</v>
      </c>
      <c r="L38">
        <v>127.65</v>
      </c>
      <c r="M38">
        <v>205.9</v>
      </c>
      <c r="N38">
        <v>207.23</v>
      </c>
      <c r="O38">
        <v>425.28</v>
      </c>
      <c r="P38">
        <v>448.85</v>
      </c>
      <c r="Q38">
        <v>723.03</v>
      </c>
    </row>
    <row r="39" spans="1:17" x14ac:dyDescent="0.25">
      <c r="A39" t="s">
        <v>58</v>
      </c>
      <c r="B39">
        <v>3054.17</v>
      </c>
      <c r="C39">
        <v>2355.4499999999998</v>
      </c>
      <c r="D39">
        <v>3946.33</v>
      </c>
      <c r="E39">
        <v>3970.49</v>
      </c>
      <c r="F39">
        <v>4885.16</v>
      </c>
      <c r="G39">
        <v>8167.13</v>
      </c>
      <c r="H39">
        <v>9525.81</v>
      </c>
      <c r="I39">
        <v>5184.09</v>
      </c>
      <c r="J39">
        <v>14962.25</v>
      </c>
      <c r="K39">
        <v>6732.97</v>
      </c>
      <c r="L39">
        <v>12271.76</v>
      </c>
      <c r="M39">
        <v>2760.9</v>
      </c>
      <c r="N39">
        <v>-5280.73</v>
      </c>
      <c r="O39">
        <v>-19183.37</v>
      </c>
      <c r="P39">
        <v>34192.28</v>
      </c>
      <c r="Q39">
        <v>-46693.3</v>
      </c>
    </row>
    <row r="40" spans="1:17" x14ac:dyDescent="0.25">
      <c r="A40" t="s">
        <v>59</v>
      </c>
      <c r="B40">
        <v>14</v>
      </c>
      <c r="C40">
        <v>93.45</v>
      </c>
      <c r="D40">
        <v>84.22</v>
      </c>
      <c r="E40">
        <v>53.36</v>
      </c>
      <c r="F40">
        <v>83.92</v>
      </c>
      <c r="G40">
        <v>66.040000000000006</v>
      </c>
      <c r="H40">
        <v>119.18</v>
      </c>
      <c r="I40">
        <v>50.68</v>
      </c>
      <c r="J40">
        <v>156.35</v>
      </c>
      <c r="K40">
        <v>181.62</v>
      </c>
      <c r="L40">
        <v>233.23</v>
      </c>
      <c r="M40">
        <v>7.73</v>
      </c>
      <c r="N40">
        <v>-96.33</v>
      </c>
      <c r="O40">
        <v>198.86</v>
      </c>
      <c r="P40">
        <v>221.07</v>
      </c>
      <c r="Q40">
        <v>290</v>
      </c>
    </row>
    <row r="41" spans="1:17" x14ac:dyDescent="0.25">
      <c r="A41" t="s">
        <v>60</v>
      </c>
      <c r="B41">
        <v>202.74</v>
      </c>
      <c r="C41">
        <v>313.35000000000002</v>
      </c>
      <c r="D41">
        <v>-140.63</v>
      </c>
      <c r="E41">
        <v>105.58</v>
      </c>
      <c r="F41">
        <v>44.51</v>
      </c>
      <c r="G41">
        <v>-477.22</v>
      </c>
      <c r="H41">
        <v>-412.39</v>
      </c>
      <c r="I41">
        <v>98.18</v>
      </c>
      <c r="J41">
        <v>-158.34</v>
      </c>
      <c r="K41">
        <v>241.82</v>
      </c>
      <c r="L41">
        <v>-138.51</v>
      </c>
      <c r="M41">
        <v>394.03</v>
      </c>
      <c r="N41">
        <v>548.44000000000005</v>
      </c>
      <c r="O41">
        <v>80.03</v>
      </c>
      <c r="P41">
        <v>208.11</v>
      </c>
      <c r="Q41">
        <v>128.12</v>
      </c>
    </row>
    <row r="42" spans="1:17" x14ac:dyDescent="0.25">
      <c r="A42" t="s">
        <v>511</v>
      </c>
      <c r="B42">
        <v>-33.96</v>
      </c>
      <c r="C42">
        <v>144.1</v>
      </c>
      <c r="D42">
        <v>34.56</v>
      </c>
      <c r="E42">
        <v>555.21</v>
      </c>
      <c r="F42">
        <v>-838.07</v>
      </c>
      <c r="G42">
        <v>330.95</v>
      </c>
      <c r="H42">
        <v>63</v>
      </c>
      <c r="I42">
        <v>58.34</v>
      </c>
      <c r="J42">
        <v>-77.78</v>
      </c>
      <c r="K42">
        <v>-78.010000000000005</v>
      </c>
      <c r="L42">
        <v>-135.6</v>
      </c>
      <c r="M42">
        <v>-268.76</v>
      </c>
      <c r="N42">
        <v>21.41</v>
      </c>
      <c r="O42">
        <v>-79.89</v>
      </c>
      <c r="P42">
        <v>157.83000000000001</v>
      </c>
      <c r="Q42">
        <v>-88.52</v>
      </c>
    </row>
    <row r="43" spans="1:17" x14ac:dyDescent="0.25">
      <c r="A43" t="s">
        <v>61</v>
      </c>
      <c r="H43">
        <v>409.53</v>
      </c>
      <c r="I43">
        <v>2758</v>
      </c>
      <c r="J43">
        <v>1581.9</v>
      </c>
      <c r="K43">
        <v>3193.17</v>
      </c>
      <c r="L43">
        <v>2134.37</v>
      </c>
      <c r="M43">
        <v>3420.71</v>
      </c>
      <c r="N43">
        <v>2259.35</v>
      </c>
      <c r="O43">
        <v>3656.81</v>
      </c>
      <c r="P43">
        <v>3339.2</v>
      </c>
      <c r="Q43">
        <v>4260.79</v>
      </c>
    </row>
    <row r="44" spans="1:17" x14ac:dyDescent="0.25">
      <c r="A44" t="s">
        <v>62</v>
      </c>
      <c r="G44">
        <v>-0.15</v>
      </c>
      <c r="H44">
        <v>51.38</v>
      </c>
      <c r="I44">
        <v>86.08</v>
      </c>
      <c r="J44">
        <v>101.45</v>
      </c>
      <c r="K44">
        <v>89.85</v>
      </c>
      <c r="L44">
        <v>123.15</v>
      </c>
      <c r="M44">
        <v>127.66</v>
      </c>
      <c r="N44">
        <v>207.43</v>
      </c>
      <c r="O44">
        <v>191.85</v>
      </c>
      <c r="P44">
        <v>212.64</v>
      </c>
      <c r="Q44">
        <v>181.62</v>
      </c>
    </row>
    <row r="45" spans="1:17" x14ac:dyDescent="0.25">
      <c r="A45" t="s">
        <v>63</v>
      </c>
      <c r="B45">
        <v>11.97</v>
      </c>
      <c r="C45">
        <v>6.06</v>
      </c>
      <c r="D45">
        <v>-6.21</v>
      </c>
      <c r="E45">
        <v>23.14</v>
      </c>
      <c r="F45">
        <v>27.05</v>
      </c>
      <c r="G45">
        <v>54.07</v>
      </c>
      <c r="H45">
        <v>146.72</v>
      </c>
      <c r="I45">
        <v>-0.69</v>
      </c>
      <c r="J45">
        <v>100.31</v>
      </c>
      <c r="K45">
        <v>66.17</v>
      </c>
      <c r="L45">
        <v>140.6</v>
      </c>
      <c r="M45">
        <v>-6.76</v>
      </c>
      <c r="N45">
        <v>121</v>
      </c>
      <c r="O45">
        <v>304.86</v>
      </c>
      <c r="P45">
        <v>436.96</v>
      </c>
      <c r="Q45">
        <v>-102.88</v>
      </c>
    </row>
    <row r="46" spans="1:17" x14ac:dyDescent="0.25">
      <c r="A46" t="s">
        <v>64</v>
      </c>
      <c r="B46">
        <v>14.42</v>
      </c>
      <c r="C46">
        <v>78.819999999999993</v>
      </c>
      <c r="D46">
        <v>-284.67</v>
      </c>
      <c r="E46">
        <v>-445.09</v>
      </c>
      <c r="F46">
        <v>-471.04</v>
      </c>
      <c r="G46">
        <v>66.81</v>
      </c>
      <c r="H46">
        <v>29.83</v>
      </c>
      <c r="I46">
        <v>-1415.36</v>
      </c>
      <c r="J46">
        <v>-2543.88</v>
      </c>
      <c r="K46">
        <v>-3833.66</v>
      </c>
      <c r="L46">
        <v>-2201.9699999999998</v>
      </c>
      <c r="M46">
        <v>-4506.84</v>
      </c>
      <c r="N46">
        <v>-5132.62</v>
      </c>
      <c r="O46">
        <v>-7455.22</v>
      </c>
      <c r="P46">
        <v>-7273.06</v>
      </c>
      <c r="Q46">
        <v>-12935.9</v>
      </c>
    </row>
    <row r="47" spans="1:17" x14ac:dyDescent="0.25">
      <c r="A47" t="s">
        <v>65</v>
      </c>
      <c r="H47">
        <v>82.69</v>
      </c>
      <c r="I47">
        <v>119.51</v>
      </c>
      <c r="J47">
        <v>77.319999999999993</v>
      </c>
      <c r="K47">
        <v>69.5</v>
      </c>
      <c r="L47">
        <v>76.95</v>
      </c>
      <c r="M47">
        <v>74.760000000000005</v>
      </c>
      <c r="N47">
        <v>28</v>
      </c>
      <c r="O47">
        <v>96.38</v>
      </c>
      <c r="P47">
        <v>48.47</v>
      </c>
      <c r="Q47">
        <v>135.43</v>
      </c>
    </row>
    <row r="48" spans="1:17" x14ac:dyDescent="0.25">
      <c r="A48" t="s">
        <v>66</v>
      </c>
      <c r="B48">
        <v>571.79</v>
      </c>
      <c r="C48">
        <v>837.21</v>
      </c>
      <c r="D48">
        <v>455.49</v>
      </c>
      <c r="E48">
        <v>1073.24</v>
      </c>
      <c r="F48">
        <v>694.64</v>
      </c>
      <c r="G48">
        <v>399.36</v>
      </c>
      <c r="H48">
        <v>167.68</v>
      </c>
      <c r="I48">
        <v>694.74</v>
      </c>
      <c r="J48">
        <v>744.61</v>
      </c>
      <c r="K48">
        <v>655.5</v>
      </c>
      <c r="L48">
        <v>550.25</v>
      </c>
      <c r="M48">
        <v>619.75</v>
      </c>
      <c r="N48">
        <v>728.09</v>
      </c>
      <c r="O48">
        <v>1140.6199999999999</v>
      </c>
      <c r="P48">
        <v>72.73</v>
      </c>
      <c r="Q48">
        <v>583.1</v>
      </c>
    </row>
    <row r="49" spans="1:17" x14ac:dyDescent="0.25">
      <c r="A49" t="s">
        <v>67</v>
      </c>
      <c r="B49">
        <v>18.47</v>
      </c>
      <c r="C49">
        <v>55.61</v>
      </c>
      <c r="D49">
        <v>51.97</v>
      </c>
      <c r="E49">
        <v>33.619999999999997</v>
      </c>
      <c r="F49">
        <v>45.07</v>
      </c>
      <c r="G49">
        <v>38.14</v>
      </c>
      <c r="H49">
        <v>284.76</v>
      </c>
      <c r="I49">
        <v>196.46</v>
      </c>
      <c r="J49">
        <v>59.43</v>
      </c>
      <c r="K49">
        <v>73.61</v>
      </c>
      <c r="L49">
        <v>550.12</v>
      </c>
      <c r="M49">
        <v>596.19000000000005</v>
      </c>
      <c r="N49">
        <v>981.73</v>
      </c>
      <c r="O49">
        <v>1095.18</v>
      </c>
      <c r="P49">
        <v>841.81</v>
      </c>
      <c r="Q49">
        <v>753.31</v>
      </c>
    </row>
    <row r="50" spans="1:17" x14ac:dyDescent="0.25">
      <c r="A50" t="s">
        <v>68</v>
      </c>
      <c r="B50">
        <v>49.59</v>
      </c>
      <c r="C50">
        <v>45.22</v>
      </c>
      <c r="D50">
        <v>59.7</v>
      </c>
      <c r="E50">
        <v>67.02</v>
      </c>
      <c r="F50">
        <v>84.96</v>
      </c>
      <c r="G50">
        <v>98.09</v>
      </c>
      <c r="H50">
        <v>195.03</v>
      </c>
      <c r="I50">
        <v>88.13</v>
      </c>
      <c r="J50">
        <v>79.16</v>
      </c>
      <c r="K50">
        <v>100.25</v>
      </c>
      <c r="L50">
        <v>126.09</v>
      </c>
      <c r="M50">
        <v>100.16</v>
      </c>
      <c r="N50">
        <v>107.27</v>
      </c>
      <c r="O50">
        <v>132.47</v>
      </c>
      <c r="P50">
        <v>172.27</v>
      </c>
      <c r="Q50">
        <v>109.2</v>
      </c>
    </row>
    <row r="51" spans="1:17" x14ac:dyDescent="0.25">
      <c r="A51" t="s">
        <v>512</v>
      </c>
      <c r="B51">
        <v>98.73</v>
      </c>
      <c r="C51">
        <v>17.66</v>
      </c>
      <c r="D51">
        <v>3.81</v>
      </c>
      <c r="E51">
        <v>117.91</v>
      </c>
      <c r="F51">
        <v>557.72</v>
      </c>
      <c r="G51">
        <v>98.05</v>
      </c>
      <c r="H51">
        <v>61.01</v>
      </c>
      <c r="I51">
        <v>614.26</v>
      </c>
      <c r="J51">
        <v>-618.70000000000005</v>
      </c>
      <c r="K51">
        <v>195.03</v>
      </c>
      <c r="L51">
        <v>555.35</v>
      </c>
      <c r="M51">
        <v>462.36</v>
      </c>
      <c r="N51">
        <v>-76.28</v>
      </c>
      <c r="O51">
        <v>147.02000000000001</v>
      </c>
      <c r="P51">
        <v>346.36</v>
      </c>
      <c r="Q51">
        <v>1180.31</v>
      </c>
    </row>
    <row r="52" spans="1:17" x14ac:dyDescent="0.25">
      <c r="A52" t="s">
        <v>513</v>
      </c>
      <c r="N52">
        <v>0.47</v>
      </c>
      <c r="O52">
        <v>6949.6</v>
      </c>
      <c r="P52">
        <v>8885.19</v>
      </c>
      <c r="Q52">
        <v>-2593.77</v>
      </c>
    </row>
    <row r="53" spans="1:17" x14ac:dyDescent="0.25">
      <c r="A53" t="s">
        <v>69</v>
      </c>
      <c r="B53">
        <v>4714.29</v>
      </c>
      <c r="D53">
        <v>1549.29</v>
      </c>
      <c r="E53">
        <v>-2444.06</v>
      </c>
      <c r="F53">
        <v>9162.3799999999992</v>
      </c>
      <c r="G53">
        <v>8269.36</v>
      </c>
      <c r="H53">
        <v>8424.86</v>
      </c>
      <c r="I53">
        <v>20365.669999999998</v>
      </c>
      <c r="J53">
        <v>14930.18</v>
      </c>
      <c r="K53">
        <v>25545.8</v>
      </c>
      <c r="L53">
        <v>57970.2</v>
      </c>
      <c r="M53">
        <v>32322.81</v>
      </c>
      <c r="N53">
        <v>26562.59</v>
      </c>
      <c r="O53">
        <v>-9841.64</v>
      </c>
      <c r="P53">
        <v>17193.86</v>
      </c>
      <c r="Q53">
        <v>-61087.839999999997</v>
      </c>
    </row>
    <row r="54" spans="1:17" x14ac:dyDescent="0.25">
      <c r="A54" t="s">
        <v>70</v>
      </c>
      <c r="B54">
        <v>2110.94</v>
      </c>
      <c r="C54">
        <v>3864.97</v>
      </c>
      <c r="D54">
        <v>-1164.22</v>
      </c>
      <c r="E54">
        <v>6878.97</v>
      </c>
      <c r="F54">
        <v>8353.44</v>
      </c>
      <c r="G54">
        <v>5416.57</v>
      </c>
      <c r="H54">
        <v>13049.17</v>
      </c>
      <c r="I54">
        <v>18726.93</v>
      </c>
      <c r="J54">
        <v>26019.42</v>
      </c>
      <c r="K54">
        <v>-10541.73</v>
      </c>
      <c r="L54">
        <v>25704.35</v>
      </c>
      <c r="M54">
        <v>14833.7</v>
      </c>
      <c r="N54">
        <v>10844.53</v>
      </c>
      <c r="O54">
        <v>22024.5</v>
      </c>
      <c r="P54">
        <v>-7477.58</v>
      </c>
      <c r="Q54">
        <v>-6423.03</v>
      </c>
    </row>
    <row r="55" spans="1:17" x14ac:dyDescent="0.25">
      <c r="A55" t="s">
        <v>72</v>
      </c>
      <c r="B55">
        <v>4.1500000000000004</v>
      </c>
      <c r="C55">
        <v>14.59</v>
      </c>
      <c r="D55">
        <v>-23.89</v>
      </c>
      <c r="E55">
        <v>-6.9</v>
      </c>
      <c r="F55">
        <v>44.43</v>
      </c>
      <c r="G55">
        <v>49.42</v>
      </c>
      <c r="H55">
        <v>53.33</v>
      </c>
      <c r="I55">
        <v>111.93</v>
      </c>
      <c r="J55">
        <v>162.84</v>
      </c>
      <c r="K55">
        <v>69.790000000000006</v>
      </c>
      <c r="L55">
        <v>184.55</v>
      </c>
      <c r="M55">
        <v>181.54</v>
      </c>
      <c r="N55">
        <v>118.54</v>
      </c>
      <c r="O55">
        <v>204.35</v>
      </c>
      <c r="P55">
        <v>261.57</v>
      </c>
      <c r="Q55">
        <v>155.69</v>
      </c>
    </row>
    <row r="56" spans="1:17" x14ac:dyDescent="0.25">
      <c r="A56" t="s">
        <v>74</v>
      </c>
      <c r="B56">
        <v>55.66</v>
      </c>
      <c r="C56">
        <v>53.49</v>
      </c>
      <c r="D56">
        <v>49.64</v>
      </c>
      <c r="E56">
        <v>104.74</v>
      </c>
      <c r="F56">
        <v>2.42</v>
      </c>
      <c r="G56">
        <v>91.42</v>
      </c>
      <c r="H56">
        <v>99.09</v>
      </c>
      <c r="I56">
        <v>165.02</v>
      </c>
      <c r="J56">
        <v>114.6</v>
      </c>
      <c r="K56">
        <v>119.92</v>
      </c>
      <c r="L56">
        <v>176.62</v>
      </c>
      <c r="M56">
        <v>337.44</v>
      </c>
      <c r="N56">
        <v>385.44</v>
      </c>
      <c r="O56">
        <v>535.54999999999995</v>
      </c>
      <c r="Q56">
        <v>399.43</v>
      </c>
    </row>
    <row r="57" spans="1:17" x14ac:dyDescent="0.25">
      <c r="A57" t="s">
        <v>75</v>
      </c>
      <c r="C57">
        <v>97.75</v>
      </c>
      <c r="D57">
        <v>299.58</v>
      </c>
      <c r="E57">
        <v>-96.6</v>
      </c>
      <c r="F57">
        <v>67.849999999999994</v>
      </c>
      <c r="G57">
        <v>161.74</v>
      </c>
      <c r="H57">
        <v>132.30000000000001</v>
      </c>
      <c r="I57">
        <v>-192.24</v>
      </c>
      <c r="J57">
        <v>2481.85</v>
      </c>
      <c r="K57">
        <v>97.89</v>
      </c>
      <c r="L57">
        <v>-555.11</v>
      </c>
      <c r="M57">
        <v>201.76</v>
      </c>
      <c r="N57">
        <v>-764.7</v>
      </c>
      <c r="O57">
        <v>-250.74</v>
      </c>
      <c r="P57">
        <v>-1340.99</v>
      </c>
      <c r="Q57">
        <v>-341.49</v>
      </c>
    </row>
    <row r="58" spans="1:17" x14ac:dyDescent="0.25">
      <c r="A58" t="s">
        <v>76</v>
      </c>
      <c r="B58">
        <v>242.13</v>
      </c>
      <c r="C58">
        <v>893.05</v>
      </c>
      <c r="D58">
        <v>83.77</v>
      </c>
      <c r="E58">
        <v>678.56</v>
      </c>
      <c r="F58">
        <v>366.74</v>
      </c>
      <c r="G58">
        <v>503.37</v>
      </c>
      <c r="H58">
        <v>392.86</v>
      </c>
      <c r="I58">
        <v>1053.1600000000001</v>
      </c>
      <c r="J58">
        <v>3017.53</v>
      </c>
      <c r="K58">
        <v>120.86</v>
      </c>
      <c r="L58">
        <v>-1661.8</v>
      </c>
      <c r="M58">
        <v>-695.24</v>
      </c>
      <c r="N58">
        <v>1348.88</v>
      </c>
      <c r="O58">
        <v>2249.0700000000002</v>
      </c>
      <c r="P58">
        <v>-97.38</v>
      </c>
      <c r="Q58">
        <v>-788.54</v>
      </c>
    </row>
    <row r="59" spans="1:17" x14ac:dyDescent="0.25">
      <c r="A59" t="s">
        <v>77</v>
      </c>
      <c r="D59">
        <v>0.02</v>
      </c>
      <c r="E59">
        <v>-57.23</v>
      </c>
      <c r="F59">
        <v>-178.79</v>
      </c>
      <c r="G59">
        <v>-431.58</v>
      </c>
      <c r="H59">
        <v>-276.8</v>
      </c>
      <c r="I59">
        <v>-1226.1500000000001</v>
      </c>
      <c r="J59">
        <v>-624.34</v>
      </c>
      <c r="K59">
        <v>1340.73</v>
      </c>
      <c r="L59">
        <v>-643.53</v>
      </c>
      <c r="M59">
        <v>-132.44999999999999</v>
      </c>
      <c r="N59">
        <v>-1146.3599999999999</v>
      </c>
      <c r="O59">
        <v>-1574.84</v>
      </c>
      <c r="P59">
        <v>-1802.34</v>
      </c>
      <c r="Q59">
        <v>-1226.69</v>
      </c>
    </row>
    <row r="60" spans="1:17" x14ac:dyDescent="0.25">
      <c r="A60" t="s">
        <v>78</v>
      </c>
      <c r="B60">
        <v>167.53</v>
      </c>
      <c r="C60">
        <v>222.96</v>
      </c>
      <c r="D60">
        <v>137.93</v>
      </c>
      <c r="E60">
        <v>218.24</v>
      </c>
      <c r="F60">
        <v>295.69</v>
      </c>
      <c r="G60">
        <v>344.58</v>
      </c>
      <c r="H60">
        <v>183.93</v>
      </c>
      <c r="I60">
        <v>533.08000000000004</v>
      </c>
      <c r="J60">
        <v>341.01</v>
      </c>
      <c r="K60">
        <v>671.5</v>
      </c>
      <c r="L60">
        <v>524.74</v>
      </c>
      <c r="M60">
        <v>765.27</v>
      </c>
      <c r="N60">
        <v>902.71</v>
      </c>
      <c r="O60">
        <v>1306.3499999999999</v>
      </c>
      <c r="P60">
        <v>892.36</v>
      </c>
      <c r="Q60">
        <v>941.29</v>
      </c>
    </row>
    <row r="61" spans="1:17" x14ac:dyDescent="0.25">
      <c r="A61" t="s">
        <v>79</v>
      </c>
      <c r="B61">
        <v>1240.28</v>
      </c>
      <c r="C61">
        <v>1695.51</v>
      </c>
      <c r="D61">
        <v>818.3</v>
      </c>
      <c r="E61">
        <v>1623.83</v>
      </c>
      <c r="F61">
        <v>2821.37</v>
      </c>
      <c r="G61">
        <v>3477.9</v>
      </c>
      <c r="H61">
        <v>3291.22</v>
      </c>
      <c r="I61">
        <v>1585.06</v>
      </c>
      <c r="J61">
        <v>2658.61</v>
      </c>
      <c r="K61">
        <v>-813.57</v>
      </c>
      <c r="L61">
        <v>1864.78</v>
      </c>
      <c r="M61">
        <v>4518.1400000000003</v>
      </c>
      <c r="N61">
        <v>775.48</v>
      </c>
      <c r="O61">
        <v>346.93</v>
      </c>
      <c r="P61">
        <v>561.97</v>
      </c>
      <c r="Q61">
        <v>994.08</v>
      </c>
    </row>
    <row r="62" spans="1:17" x14ac:dyDescent="0.25">
      <c r="A62" t="s">
        <v>80</v>
      </c>
      <c r="B62">
        <v>2433.46</v>
      </c>
      <c r="C62">
        <v>2611.91</v>
      </c>
      <c r="D62">
        <v>234.03</v>
      </c>
      <c r="E62">
        <v>1364.98</v>
      </c>
      <c r="F62">
        <v>4646.66</v>
      </c>
      <c r="G62">
        <v>417.13</v>
      </c>
      <c r="H62">
        <v>6212.34</v>
      </c>
      <c r="I62">
        <v>-1515.15</v>
      </c>
      <c r="J62">
        <v>3081.87</v>
      </c>
      <c r="K62">
        <v>925.84</v>
      </c>
      <c r="L62">
        <v>5477.8</v>
      </c>
      <c r="M62">
        <v>8404.1</v>
      </c>
      <c r="N62">
        <v>18217.29</v>
      </c>
      <c r="O62">
        <v>10179.209999999999</v>
      </c>
      <c r="P62">
        <v>7896.93</v>
      </c>
      <c r="Q62">
        <v>8974.67</v>
      </c>
    </row>
    <row r="63" spans="1:17" x14ac:dyDescent="0.25">
      <c r="A63" t="s">
        <v>81</v>
      </c>
      <c r="B63">
        <v>-37.57</v>
      </c>
      <c r="C63">
        <v>-7.62</v>
      </c>
      <c r="D63">
        <v>3005.9</v>
      </c>
      <c r="E63">
        <v>4631.33</v>
      </c>
      <c r="F63">
        <v>8107.95</v>
      </c>
      <c r="G63">
        <v>10459.86</v>
      </c>
      <c r="H63">
        <v>12389.83</v>
      </c>
      <c r="I63">
        <v>12692.7</v>
      </c>
      <c r="J63">
        <v>13293.2</v>
      </c>
      <c r="K63">
        <v>11437.8</v>
      </c>
      <c r="L63">
        <v>13884.7</v>
      </c>
      <c r="M63">
        <v>16022</v>
      </c>
      <c r="N63">
        <v>17980.900000000001</v>
      </c>
      <c r="O63">
        <v>19449.900000000001</v>
      </c>
      <c r="P63">
        <v>21165.5</v>
      </c>
      <c r="Q63">
        <v>15954.3</v>
      </c>
    </row>
    <row r="64" spans="1:17" x14ac:dyDescent="0.25">
      <c r="A64" t="s">
        <v>82</v>
      </c>
      <c r="F64">
        <v>0</v>
      </c>
      <c r="G64">
        <v>746.88</v>
      </c>
      <c r="H64">
        <v>90.08</v>
      </c>
      <c r="I64">
        <v>2285.4</v>
      </c>
      <c r="J64">
        <v>1417</v>
      </c>
      <c r="K64">
        <v>1322.3</v>
      </c>
      <c r="L64">
        <v>2242.8000000000002</v>
      </c>
      <c r="M64">
        <v>1815.7</v>
      </c>
      <c r="N64">
        <v>1720.7</v>
      </c>
      <c r="O64">
        <v>1980</v>
      </c>
      <c r="P64">
        <v>1915.3</v>
      </c>
      <c r="Q64">
        <v>2470.9</v>
      </c>
    </row>
    <row r="65" spans="1:17" x14ac:dyDescent="0.25">
      <c r="A65" t="s">
        <v>83</v>
      </c>
      <c r="B65">
        <v>38.11</v>
      </c>
      <c r="C65">
        <v>105.8</v>
      </c>
      <c r="D65">
        <v>155.30000000000001</v>
      </c>
      <c r="E65">
        <v>40.32</v>
      </c>
      <c r="F65">
        <v>116.82</v>
      </c>
      <c r="G65">
        <v>531.70000000000005</v>
      </c>
      <c r="H65">
        <v>116</v>
      </c>
      <c r="I65">
        <v>230.74</v>
      </c>
      <c r="J65">
        <v>354.7</v>
      </c>
      <c r="K65">
        <v>160.5</v>
      </c>
      <c r="L65">
        <v>348</v>
      </c>
      <c r="M65">
        <v>185.8</v>
      </c>
      <c r="N65">
        <v>125</v>
      </c>
      <c r="O65">
        <v>208.5</v>
      </c>
      <c r="P65">
        <v>185.8</v>
      </c>
      <c r="Q65">
        <v>355.2</v>
      </c>
    </row>
    <row r="66" spans="1:17" x14ac:dyDescent="0.25">
      <c r="A66" t="s">
        <v>84</v>
      </c>
      <c r="B66">
        <v>69.94</v>
      </c>
      <c r="C66">
        <v>114.05</v>
      </c>
      <c r="D66">
        <v>104.86</v>
      </c>
      <c r="E66">
        <v>213.27</v>
      </c>
      <c r="F66">
        <v>295.91000000000003</v>
      </c>
      <c r="G66">
        <v>394.12</v>
      </c>
      <c r="H66">
        <v>417.15</v>
      </c>
      <c r="I66">
        <v>449.34</v>
      </c>
      <c r="J66">
        <v>246.48</v>
      </c>
      <c r="K66">
        <v>244.12</v>
      </c>
      <c r="L66">
        <v>195.88</v>
      </c>
      <c r="M66">
        <v>362.17</v>
      </c>
      <c r="N66">
        <v>278.44</v>
      </c>
      <c r="O66">
        <v>248.13</v>
      </c>
      <c r="P66">
        <v>459.56</v>
      </c>
      <c r="Q66">
        <v>420.13</v>
      </c>
    </row>
    <row r="67" spans="1:17" x14ac:dyDescent="0.25">
      <c r="A67" t="s">
        <v>85</v>
      </c>
      <c r="B67">
        <v>0.39</v>
      </c>
      <c r="C67">
        <v>0.26</v>
      </c>
      <c r="D67">
        <v>0.72</v>
      </c>
      <c r="E67">
        <v>0.31</v>
      </c>
      <c r="G67">
        <v>3.23</v>
      </c>
      <c r="H67">
        <v>18.32</v>
      </c>
      <c r="J67">
        <v>23.66</v>
      </c>
      <c r="K67">
        <v>68.739999999999995</v>
      </c>
      <c r="L67">
        <v>-51.85</v>
      </c>
      <c r="N67">
        <v>16.34</v>
      </c>
      <c r="O67">
        <v>60.04</v>
      </c>
      <c r="Q67">
        <v>1.65</v>
      </c>
    </row>
    <row r="68" spans="1:17" x14ac:dyDescent="0.25">
      <c r="A68" t="s">
        <v>86</v>
      </c>
      <c r="B68">
        <v>43.74</v>
      </c>
      <c r="C68">
        <v>38.79</v>
      </c>
      <c r="D68">
        <v>55.41</v>
      </c>
      <c r="E68">
        <v>48.31</v>
      </c>
      <c r="F68">
        <v>62.71</v>
      </c>
      <c r="G68">
        <v>82.37</v>
      </c>
      <c r="H68">
        <v>54.65</v>
      </c>
      <c r="I68">
        <v>39.729999999999997</v>
      </c>
      <c r="J68">
        <v>37.25</v>
      </c>
      <c r="K68">
        <v>105.13</v>
      </c>
      <c r="L68">
        <v>182.19</v>
      </c>
      <c r="M68">
        <v>119.71</v>
      </c>
      <c r="N68">
        <v>153.35</v>
      </c>
      <c r="O68">
        <v>271.20999999999998</v>
      </c>
      <c r="P68">
        <v>142.93</v>
      </c>
      <c r="Q68">
        <v>209.88</v>
      </c>
    </row>
    <row r="69" spans="1:17" x14ac:dyDescent="0.25">
      <c r="A69" t="s">
        <v>87</v>
      </c>
      <c r="B69">
        <v>28.26</v>
      </c>
      <c r="C69">
        <v>22.43</v>
      </c>
      <c r="D69">
        <v>18.55</v>
      </c>
      <c r="E69">
        <v>24.04</v>
      </c>
      <c r="F69">
        <v>69.64</v>
      </c>
      <c r="G69">
        <v>141.32</v>
      </c>
      <c r="H69">
        <v>189.56</v>
      </c>
      <c r="I69">
        <v>91.08</v>
      </c>
      <c r="J69">
        <v>-74.97</v>
      </c>
      <c r="K69">
        <v>260.42</v>
      </c>
      <c r="L69">
        <v>39.99</v>
      </c>
      <c r="M69">
        <v>84.11</v>
      </c>
      <c r="N69">
        <v>192.22</v>
      </c>
      <c r="O69">
        <v>270.77999999999997</v>
      </c>
      <c r="P69">
        <v>128.96</v>
      </c>
      <c r="Q69">
        <v>-20.170000000000002</v>
      </c>
    </row>
    <row r="70" spans="1:17" x14ac:dyDescent="0.25">
      <c r="A70" t="s">
        <v>88</v>
      </c>
      <c r="B70">
        <v>17.5</v>
      </c>
      <c r="C70">
        <v>0.48</v>
      </c>
      <c r="D70">
        <v>6.62</v>
      </c>
      <c r="E70">
        <v>8.81</v>
      </c>
      <c r="F70">
        <v>3.27</v>
      </c>
      <c r="G70">
        <v>4.51</v>
      </c>
      <c r="H70">
        <v>15.03</v>
      </c>
      <c r="I70">
        <v>39.51</v>
      </c>
      <c r="J70">
        <v>20.47</v>
      </c>
      <c r="K70">
        <v>-22.07</v>
      </c>
      <c r="L70">
        <v>-26.34</v>
      </c>
      <c r="M70">
        <v>31.83</v>
      </c>
      <c r="N70">
        <v>-15.77</v>
      </c>
      <c r="O70">
        <v>-7.65</v>
      </c>
      <c r="P70">
        <v>41.63</v>
      </c>
      <c r="Q70">
        <v>-19.45</v>
      </c>
    </row>
    <row r="71" spans="1:17" x14ac:dyDescent="0.25">
      <c r="A71" t="s">
        <v>89</v>
      </c>
      <c r="B71">
        <v>62.48</v>
      </c>
      <c r="C71">
        <v>68.16</v>
      </c>
      <c r="D71">
        <v>-25.45</v>
      </c>
      <c r="E71">
        <v>21.19</v>
      </c>
      <c r="F71">
        <v>10.53</v>
      </c>
      <c r="G71">
        <v>55.35</v>
      </c>
      <c r="H71">
        <v>9.36</v>
      </c>
      <c r="I71">
        <v>75.03</v>
      </c>
      <c r="J71">
        <v>551.97</v>
      </c>
      <c r="K71">
        <v>101.79</v>
      </c>
      <c r="L71">
        <v>322.52999999999997</v>
      </c>
      <c r="M71">
        <v>-13.77</v>
      </c>
      <c r="N71">
        <v>44.99</v>
      </c>
      <c r="O71">
        <v>-435.24</v>
      </c>
      <c r="P71">
        <v>169.04</v>
      </c>
      <c r="Q71">
        <v>-369.04</v>
      </c>
    </row>
    <row r="72" spans="1:17" x14ac:dyDescent="0.25">
      <c r="A72" t="s">
        <v>90</v>
      </c>
      <c r="B72">
        <v>366.6</v>
      </c>
      <c r="C72">
        <v>269.98</v>
      </c>
      <c r="D72">
        <v>383.98</v>
      </c>
      <c r="E72">
        <v>472.6</v>
      </c>
      <c r="F72">
        <v>361.26</v>
      </c>
      <c r="G72">
        <v>624.54</v>
      </c>
      <c r="H72">
        <v>483.11</v>
      </c>
      <c r="I72">
        <v>897.57</v>
      </c>
      <c r="J72">
        <v>885.92</v>
      </c>
      <c r="K72">
        <v>444.6</v>
      </c>
      <c r="L72">
        <v>871.2</v>
      </c>
      <c r="M72">
        <v>1057</v>
      </c>
      <c r="N72">
        <v>1396.3</v>
      </c>
      <c r="O72">
        <v>1317.7</v>
      </c>
      <c r="P72">
        <v>1456.7</v>
      </c>
      <c r="Q72">
        <v>1729.8</v>
      </c>
    </row>
    <row r="73" spans="1:17" x14ac:dyDescent="0.25">
      <c r="A73" t="s">
        <v>514</v>
      </c>
      <c r="E73">
        <v>52.33</v>
      </c>
      <c r="F73">
        <v>-79.28</v>
      </c>
      <c r="G73">
        <v>-140.26</v>
      </c>
      <c r="H73">
        <v>-91.2</v>
      </c>
      <c r="I73">
        <v>103.5</v>
      </c>
      <c r="J73">
        <v>42.91</v>
      </c>
      <c r="K73">
        <v>233.51</v>
      </c>
      <c r="L73">
        <v>105.54</v>
      </c>
      <c r="M73">
        <v>448.87</v>
      </c>
      <c r="N73">
        <v>-16.03</v>
      </c>
      <c r="O73">
        <v>212.91</v>
      </c>
      <c r="P73">
        <v>413.79</v>
      </c>
      <c r="Q73">
        <v>69.209999999999994</v>
      </c>
    </row>
    <row r="74" spans="1:17" x14ac:dyDescent="0.25">
      <c r="A74" t="s">
        <v>91</v>
      </c>
      <c r="B74">
        <v>87.84</v>
      </c>
      <c r="C74">
        <v>90.77</v>
      </c>
      <c r="D74">
        <v>196.14</v>
      </c>
      <c r="E74">
        <v>64.900000000000006</v>
      </c>
      <c r="F74">
        <v>87</v>
      </c>
      <c r="G74">
        <v>63.14</v>
      </c>
      <c r="H74">
        <v>246.78</v>
      </c>
      <c r="I74">
        <v>203.94</v>
      </c>
      <c r="J74">
        <v>243.19</v>
      </c>
      <c r="K74">
        <v>211.54</v>
      </c>
      <c r="L74">
        <v>277.83</v>
      </c>
      <c r="M74">
        <v>609.91999999999996</v>
      </c>
      <c r="N74">
        <v>690.45</v>
      </c>
      <c r="O74">
        <v>878.03</v>
      </c>
      <c r="P74">
        <v>401.94</v>
      </c>
      <c r="Q74">
        <v>1182.58</v>
      </c>
    </row>
    <row r="75" spans="1:17" x14ac:dyDescent="0.25">
      <c r="A75" t="s">
        <v>92</v>
      </c>
      <c r="B75">
        <v>7.81</v>
      </c>
      <c r="C75">
        <v>15.58</v>
      </c>
      <c r="D75">
        <v>13.05</v>
      </c>
      <c r="E75">
        <v>14.78</v>
      </c>
      <c r="F75">
        <v>27.93</v>
      </c>
      <c r="G75">
        <v>45.69</v>
      </c>
      <c r="H75">
        <v>61.19</v>
      </c>
      <c r="I75">
        <v>40.11</v>
      </c>
      <c r="J75">
        <v>33.68</v>
      </c>
      <c r="K75">
        <v>23.25</v>
      </c>
      <c r="L75">
        <v>64.38</v>
      </c>
      <c r="M75">
        <v>90.86</v>
      </c>
      <c r="N75">
        <v>64.44</v>
      </c>
      <c r="O75">
        <v>107.17</v>
      </c>
      <c r="P75">
        <v>55.13</v>
      </c>
      <c r="Q75">
        <v>82.06</v>
      </c>
    </row>
    <row r="76" spans="1:17" x14ac:dyDescent="0.25">
      <c r="A76" t="s">
        <v>93</v>
      </c>
      <c r="B76">
        <v>160.01</v>
      </c>
      <c r="C76">
        <v>183.37</v>
      </c>
      <c r="D76">
        <v>133.08000000000001</v>
      </c>
      <c r="E76">
        <v>249.65</v>
      </c>
      <c r="F76">
        <v>239.33</v>
      </c>
      <c r="G76">
        <v>443.23</v>
      </c>
      <c r="H76">
        <v>572.44000000000005</v>
      </c>
      <c r="I76">
        <v>687.97</v>
      </c>
      <c r="J76">
        <v>256.43</v>
      </c>
      <c r="K76">
        <v>390.35</v>
      </c>
      <c r="L76">
        <v>181.15</v>
      </c>
      <c r="M76">
        <v>217.06</v>
      </c>
      <c r="N76">
        <v>-625.76</v>
      </c>
      <c r="O76">
        <v>-920.76</v>
      </c>
      <c r="P76">
        <v>-733.21</v>
      </c>
      <c r="Q76">
        <v>446.02</v>
      </c>
    </row>
    <row r="77" spans="1:17" x14ac:dyDescent="0.25">
      <c r="A77" t="s">
        <v>94</v>
      </c>
      <c r="B77">
        <v>170.6</v>
      </c>
      <c r="C77">
        <v>206.7</v>
      </c>
      <c r="D77">
        <v>137.9</v>
      </c>
      <c r="E77">
        <v>68.900000000000006</v>
      </c>
      <c r="F77">
        <v>225.8</v>
      </c>
      <c r="G77">
        <v>71.400000000000006</v>
      </c>
      <c r="H77">
        <v>322.8</v>
      </c>
      <c r="I77">
        <v>586.20000000000005</v>
      </c>
      <c r="J77">
        <v>559.5</v>
      </c>
      <c r="K77">
        <v>371.7</v>
      </c>
      <c r="L77">
        <v>445.2</v>
      </c>
      <c r="M77">
        <v>878.2</v>
      </c>
      <c r="N77">
        <v>1083.7</v>
      </c>
      <c r="O77">
        <v>1954</v>
      </c>
      <c r="P77">
        <v>867.1</v>
      </c>
      <c r="Q77">
        <v>289.2</v>
      </c>
    </row>
    <row r="78" spans="1:17" x14ac:dyDescent="0.25">
      <c r="A78" t="s">
        <v>95</v>
      </c>
      <c r="B78">
        <v>8.92</v>
      </c>
      <c r="C78">
        <v>-60.42</v>
      </c>
      <c r="D78">
        <v>-192.96</v>
      </c>
      <c r="E78">
        <v>-391.14</v>
      </c>
      <c r="F78">
        <v>-155.06</v>
      </c>
      <c r="G78">
        <v>65.540000000000006</v>
      </c>
      <c r="H78">
        <v>30.26</v>
      </c>
      <c r="I78">
        <v>-200.05</v>
      </c>
      <c r="J78">
        <v>39.19</v>
      </c>
      <c r="K78">
        <v>74.12</v>
      </c>
      <c r="L78">
        <v>102.73</v>
      </c>
      <c r="M78">
        <v>113.81</v>
      </c>
      <c r="N78">
        <v>52.93</v>
      </c>
      <c r="O78">
        <v>381.95</v>
      </c>
      <c r="P78">
        <v>-2355.9</v>
      </c>
      <c r="Q78">
        <v>-2021.34</v>
      </c>
    </row>
    <row r="79" spans="1:17" x14ac:dyDescent="0.25">
      <c r="A79" t="s">
        <v>96</v>
      </c>
      <c r="B79">
        <v>2401.85</v>
      </c>
      <c r="C79">
        <v>12283.43</v>
      </c>
      <c r="D79">
        <v>-630.92999999999995</v>
      </c>
      <c r="E79">
        <v>2748.53</v>
      </c>
      <c r="F79">
        <v>8454.7900000000009</v>
      </c>
      <c r="G79">
        <v>5978.66</v>
      </c>
      <c r="H79">
        <v>2168.64</v>
      </c>
      <c r="I79">
        <v>21573.46</v>
      </c>
      <c r="J79">
        <v>18187.349999999999</v>
      </c>
      <c r="K79">
        <v>16285.22</v>
      </c>
      <c r="L79">
        <v>21944.7</v>
      </c>
      <c r="M79">
        <v>11531.4</v>
      </c>
      <c r="N79">
        <v>24740.78</v>
      </c>
      <c r="O79">
        <v>6078.45</v>
      </c>
      <c r="P79">
        <v>2316.16</v>
      </c>
      <c r="Q79">
        <v>-11503.84</v>
      </c>
    </row>
    <row r="80" spans="1:17" x14ac:dyDescent="0.25">
      <c r="A80" t="s">
        <v>97</v>
      </c>
      <c r="F80">
        <v>-38.270000000000003</v>
      </c>
      <c r="G80">
        <v>-169.08</v>
      </c>
      <c r="H80">
        <v>-381.28</v>
      </c>
      <c r="I80">
        <v>-403.35</v>
      </c>
      <c r="J80">
        <v>-1321.31</v>
      </c>
      <c r="K80">
        <v>-1333.26</v>
      </c>
      <c r="L80">
        <v>-1219.78</v>
      </c>
      <c r="M80">
        <v>-1167.99</v>
      </c>
      <c r="N80">
        <v>-1405.16</v>
      </c>
      <c r="O80">
        <v>-3323.83</v>
      </c>
      <c r="P80">
        <v>-1631.43</v>
      </c>
      <c r="Q80">
        <v>-6275.18</v>
      </c>
    </row>
    <row r="81" spans="1:17" x14ac:dyDescent="0.25">
      <c r="A81" t="s">
        <v>98</v>
      </c>
      <c r="B81">
        <v>0.04</v>
      </c>
      <c r="C81">
        <v>0.16</v>
      </c>
      <c r="D81">
        <v>0.65</v>
      </c>
      <c r="E81">
        <v>1.66</v>
      </c>
      <c r="F81">
        <v>2.44</v>
      </c>
      <c r="G81">
        <v>1.1299999999999999</v>
      </c>
      <c r="H81">
        <v>12.18</v>
      </c>
      <c r="I81">
        <v>0.28000000000000003</v>
      </c>
      <c r="J81">
        <v>12.53</v>
      </c>
      <c r="K81">
        <v>23.9</v>
      </c>
      <c r="L81">
        <v>32.909999999999997</v>
      </c>
      <c r="M81">
        <v>59.77</v>
      </c>
      <c r="N81">
        <v>49.53</v>
      </c>
      <c r="O81">
        <v>44.37</v>
      </c>
      <c r="P81">
        <v>55.49</v>
      </c>
      <c r="Q81">
        <v>20.63</v>
      </c>
    </row>
    <row r="82" spans="1:17" x14ac:dyDescent="0.25">
      <c r="A82" t="s">
        <v>99</v>
      </c>
      <c r="B82">
        <v>22.42</v>
      </c>
      <c r="C82">
        <v>30.92</v>
      </c>
      <c r="D82">
        <v>37.96</v>
      </c>
      <c r="E82">
        <v>39.08</v>
      </c>
      <c r="F82">
        <v>53.6</v>
      </c>
      <c r="G82">
        <v>6.01</v>
      </c>
      <c r="H82">
        <v>57.22</v>
      </c>
      <c r="I82">
        <v>111.7</v>
      </c>
      <c r="J82">
        <v>111.32</v>
      </c>
      <c r="K82">
        <v>132.85</v>
      </c>
      <c r="L82">
        <v>117.88</v>
      </c>
      <c r="M82">
        <v>98.09</v>
      </c>
      <c r="N82">
        <v>85.87</v>
      </c>
      <c r="O82">
        <v>111.9</v>
      </c>
      <c r="P82">
        <v>176.87</v>
      </c>
      <c r="Q82">
        <v>131.62</v>
      </c>
    </row>
    <row r="83" spans="1:17" x14ac:dyDescent="0.25">
      <c r="A83" t="s">
        <v>100</v>
      </c>
      <c r="G83">
        <v>30.78</v>
      </c>
      <c r="H83">
        <v>50.41</v>
      </c>
      <c r="I83">
        <v>71.959999999999994</v>
      </c>
      <c r="J83">
        <v>88.89</v>
      </c>
      <c r="K83">
        <v>97.95</v>
      </c>
      <c r="L83">
        <v>82.32</v>
      </c>
      <c r="M83">
        <v>108.7</v>
      </c>
      <c r="N83">
        <v>106.82</v>
      </c>
      <c r="O83">
        <v>108.01</v>
      </c>
      <c r="P83">
        <v>123.25</v>
      </c>
      <c r="Q83">
        <v>138.15</v>
      </c>
    </row>
    <row r="84" spans="1:17" x14ac:dyDescent="0.25">
      <c r="A84" t="s">
        <v>101</v>
      </c>
      <c r="B84">
        <v>272.47000000000003</v>
      </c>
      <c r="C84">
        <v>104.92</v>
      </c>
      <c r="D84">
        <v>162.74</v>
      </c>
      <c r="E84">
        <v>110.89</v>
      </c>
      <c r="F84">
        <v>93.8</v>
      </c>
      <c r="G84">
        <v>356.83</v>
      </c>
      <c r="H84">
        <v>161.66999999999999</v>
      </c>
      <c r="I84">
        <v>568.45000000000005</v>
      </c>
      <c r="J84">
        <v>514.76</v>
      </c>
      <c r="K84">
        <v>352.38</v>
      </c>
      <c r="L84">
        <v>467.16</v>
      </c>
      <c r="M84">
        <v>396.45</v>
      </c>
      <c r="N84">
        <v>547.6</v>
      </c>
      <c r="O84">
        <v>740.01</v>
      </c>
      <c r="P84">
        <v>664.11</v>
      </c>
      <c r="Q84">
        <v>609.26</v>
      </c>
    </row>
    <row r="85" spans="1:17" x14ac:dyDescent="0.25">
      <c r="A85" t="s">
        <v>102</v>
      </c>
      <c r="B85">
        <v>147.4</v>
      </c>
      <c r="C85">
        <v>128.08000000000001</v>
      </c>
      <c r="D85">
        <v>84.77</v>
      </c>
      <c r="E85">
        <v>55.4</v>
      </c>
      <c r="F85">
        <v>106.76</v>
      </c>
      <c r="G85">
        <v>139.19999999999999</v>
      </c>
      <c r="H85">
        <v>131.22</v>
      </c>
      <c r="I85">
        <v>232.68</v>
      </c>
      <c r="J85">
        <v>244.25</v>
      </c>
      <c r="K85">
        <v>7.08</v>
      </c>
      <c r="L85">
        <v>556.98</v>
      </c>
      <c r="M85">
        <v>155.24</v>
      </c>
      <c r="N85">
        <v>705.22</v>
      </c>
      <c r="O85">
        <v>718.51</v>
      </c>
      <c r="P85">
        <v>344.08</v>
      </c>
      <c r="Q85">
        <v>743.43</v>
      </c>
    </row>
    <row r="86" spans="1:17" x14ac:dyDescent="0.25">
      <c r="A86" t="s">
        <v>103</v>
      </c>
      <c r="C86">
        <v>5067.12</v>
      </c>
      <c r="D86">
        <v>1667.36</v>
      </c>
      <c r="E86">
        <v>-4805.71</v>
      </c>
      <c r="F86">
        <v>2773.4</v>
      </c>
      <c r="G86">
        <v>7503.32</v>
      </c>
      <c r="H86">
        <v>10251.620000000001</v>
      </c>
      <c r="I86">
        <v>7500.01</v>
      </c>
      <c r="J86">
        <v>-6954.97</v>
      </c>
      <c r="K86">
        <v>3283.4</v>
      </c>
      <c r="L86">
        <v>6696.61</v>
      </c>
      <c r="M86">
        <v>7980.81</v>
      </c>
      <c r="N86">
        <v>7627.5</v>
      </c>
      <c r="O86">
        <v>17052.59</v>
      </c>
      <c r="P86">
        <v>61847.31</v>
      </c>
      <c r="Q86">
        <v>-44396.03</v>
      </c>
    </row>
    <row r="87" spans="1:17" x14ac:dyDescent="0.25">
      <c r="A87" t="s">
        <v>515</v>
      </c>
      <c r="G87">
        <v>28.8</v>
      </c>
      <c r="H87">
        <v>24.22</v>
      </c>
      <c r="I87">
        <v>32.54</v>
      </c>
      <c r="J87">
        <v>41.4</v>
      </c>
      <c r="K87">
        <v>29.02</v>
      </c>
      <c r="L87">
        <v>25.8</v>
      </c>
      <c r="M87">
        <v>29.98</v>
      </c>
      <c r="N87">
        <v>35.67</v>
      </c>
      <c r="O87">
        <v>20.93</v>
      </c>
      <c r="P87">
        <v>32.99</v>
      </c>
      <c r="Q87">
        <v>64.55</v>
      </c>
    </row>
    <row r="88" spans="1:17" x14ac:dyDescent="0.25">
      <c r="A88" t="s">
        <v>105</v>
      </c>
      <c r="B88">
        <v>5.36</v>
      </c>
      <c r="C88">
        <v>8.1300000000000008</v>
      </c>
      <c r="D88">
        <v>-11.61</v>
      </c>
      <c r="E88">
        <v>-1.02</v>
      </c>
      <c r="F88">
        <v>3.76</v>
      </c>
      <c r="G88">
        <v>-0.72</v>
      </c>
      <c r="H88">
        <v>-0.12</v>
      </c>
      <c r="I88">
        <v>84.93</v>
      </c>
      <c r="J88">
        <v>54.51</v>
      </c>
      <c r="K88">
        <v>23.74</v>
      </c>
      <c r="L88">
        <v>48.07</v>
      </c>
      <c r="M88">
        <v>30.65</v>
      </c>
      <c r="N88">
        <v>137.77000000000001</v>
      </c>
      <c r="O88">
        <v>289.5</v>
      </c>
      <c r="P88">
        <v>222.97</v>
      </c>
      <c r="Q88">
        <v>283.39</v>
      </c>
    </row>
    <row r="89" spans="1:17" x14ac:dyDescent="0.25">
      <c r="A89" t="s">
        <v>106</v>
      </c>
      <c r="B89">
        <v>326.45</v>
      </c>
      <c r="C89">
        <v>145.65</v>
      </c>
      <c r="D89">
        <v>312.10000000000002</v>
      </c>
      <c r="E89">
        <v>262.85000000000002</v>
      </c>
      <c r="F89">
        <v>316.68</v>
      </c>
      <c r="G89">
        <v>585.16</v>
      </c>
      <c r="H89">
        <v>673.8</v>
      </c>
      <c r="I89">
        <v>612.54</v>
      </c>
      <c r="J89">
        <v>484.85</v>
      </c>
      <c r="K89">
        <v>348.67</v>
      </c>
      <c r="L89">
        <v>493.86</v>
      </c>
      <c r="M89">
        <v>591.16</v>
      </c>
      <c r="N89">
        <v>380.07</v>
      </c>
      <c r="O89">
        <v>1031.5899999999999</v>
      </c>
      <c r="P89">
        <v>941.9</v>
      </c>
      <c r="Q89">
        <v>2217.19</v>
      </c>
    </row>
    <row r="90" spans="1:17" x14ac:dyDescent="0.25">
      <c r="A90" t="s">
        <v>107</v>
      </c>
      <c r="B90">
        <v>4.1900000000000004</v>
      </c>
      <c r="C90">
        <v>6.22</v>
      </c>
      <c r="D90">
        <v>5.0999999999999996</v>
      </c>
      <c r="E90">
        <v>8.31</v>
      </c>
      <c r="F90">
        <v>12.36</v>
      </c>
      <c r="G90">
        <v>13.36</v>
      </c>
      <c r="H90">
        <v>21.54</v>
      </c>
      <c r="I90">
        <v>25.51</v>
      </c>
      <c r="J90">
        <v>29.52</v>
      </c>
      <c r="K90">
        <v>7.83</v>
      </c>
      <c r="L90">
        <v>42.43</v>
      </c>
      <c r="M90">
        <v>63.42</v>
      </c>
      <c r="N90">
        <v>40.58</v>
      </c>
      <c r="O90">
        <v>114.9</v>
      </c>
      <c r="P90">
        <v>112.34</v>
      </c>
      <c r="Q90">
        <v>71.489999999999995</v>
      </c>
    </row>
    <row r="91" spans="1:17" x14ac:dyDescent="0.25">
      <c r="A91" t="s">
        <v>108</v>
      </c>
      <c r="B91">
        <v>303.36</v>
      </c>
      <c r="C91">
        <v>355.87</v>
      </c>
      <c r="D91">
        <v>319.24</v>
      </c>
      <c r="E91">
        <v>514.33000000000004</v>
      </c>
      <c r="F91">
        <v>-116.52</v>
      </c>
      <c r="G91">
        <v>465.82</v>
      </c>
      <c r="H91">
        <v>977.21</v>
      </c>
      <c r="I91">
        <v>-148.27000000000001</v>
      </c>
      <c r="J91">
        <v>579.47</v>
      </c>
      <c r="K91">
        <v>-583.33000000000004</v>
      </c>
      <c r="L91">
        <v>-1240.06</v>
      </c>
      <c r="M91">
        <v>842.54</v>
      </c>
      <c r="N91">
        <v>991.48</v>
      </c>
      <c r="O91">
        <v>-26.67</v>
      </c>
      <c r="P91">
        <v>1248.98</v>
      </c>
      <c r="Q91">
        <v>1162.8</v>
      </c>
    </row>
    <row r="92" spans="1:17" x14ac:dyDescent="0.25">
      <c r="A92" t="s">
        <v>109</v>
      </c>
      <c r="B92">
        <v>275.75</v>
      </c>
      <c r="C92">
        <v>692.3</v>
      </c>
      <c r="D92">
        <v>395.31</v>
      </c>
      <c r="E92">
        <v>304.73</v>
      </c>
      <c r="F92">
        <v>1427.99</v>
      </c>
      <c r="G92">
        <v>116.3</v>
      </c>
      <c r="H92">
        <v>1824.41</v>
      </c>
      <c r="I92">
        <v>-1497.36</v>
      </c>
      <c r="J92">
        <v>964.88</v>
      </c>
      <c r="K92">
        <v>1567.21</v>
      </c>
      <c r="L92">
        <v>-1350.07</v>
      </c>
      <c r="M92">
        <v>1140.5999999999999</v>
      </c>
      <c r="N92">
        <v>1078.3499999999999</v>
      </c>
      <c r="O92">
        <v>2292.36</v>
      </c>
      <c r="P92">
        <v>608.74</v>
      </c>
      <c r="Q92">
        <v>2756.68</v>
      </c>
    </row>
    <row r="93" spans="1:17" x14ac:dyDescent="0.25">
      <c r="A93" t="s">
        <v>110</v>
      </c>
      <c r="B93">
        <v>-67.52</v>
      </c>
      <c r="C93">
        <v>-253.65</v>
      </c>
      <c r="D93">
        <v>-274.14999999999998</v>
      </c>
      <c r="E93">
        <v>-288.49</v>
      </c>
      <c r="F93">
        <v>-1133.17</v>
      </c>
      <c r="G93">
        <v>-1686.16</v>
      </c>
      <c r="H93">
        <v>1446.61</v>
      </c>
      <c r="I93">
        <v>-505.85</v>
      </c>
      <c r="J93">
        <v>-2701.1</v>
      </c>
      <c r="K93">
        <v>-2650.55</v>
      </c>
      <c r="L93">
        <v>-2507.96</v>
      </c>
      <c r="M93">
        <v>-856.77</v>
      </c>
      <c r="N93">
        <v>-411.95</v>
      </c>
      <c r="O93">
        <v>-832.43</v>
      </c>
      <c r="P93">
        <v>414.77</v>
      </c>
      <c r="Q93">
        <v>-5437.57</v>
      </c>
    </row>
    <row r="94" spans="1:17" x14ac:dyDescent="0.25">
      <c r="A94" t="s">
        <v>111</v>
      </c>
      <c r="B94">
        <v>65.69</v>
      </c>
      <c r="C94">
        <v>251.25</v>
      </c>
      <c r="D94">
        <v>200</v>
      </c>
      <c r="E94">
        <v>277.16000000000003</v>
      </c>
      <c r="F94">
        <v>334.42</v>
      </c>
      <c r="G94">
        <v>226.7</v>
      </c>
      <c r="H94">
        <v>375.59</v>
      </c>
      <c r="I94">
        <v>1136.68</v>
      </c>
      <c r="J94">
        <v>987.34</v>
      </c>
      <c r="K94">
        <v>1645.09</v>
      </c>
      <c r="L94">
        <v>1381.34</v>
      </c>
      <c r="M94">
        <v>1812.48</v>
      </c>
      <c r="N94">
        <v>1051.4100000000001</v>
      </c>
      <c r="O94">
        <v>1728.4</v>
      </c>
      <c r="P94">
        <v>2207.39</v>
      </c>
      <c r="Q94">
        <v>1116.53</v>
      </c>
    </row>
    <row r="95" spans="1:17" x14ac:dyDescent="0.25">
      <c r="A95" t="s">
        <v>112</v>
      </c>
      <c r="B95">
        <v>155.74</v>
      </c>
      <c r="C95">
        <v>211.35</v>
      </c>
      <c r="D95">
        <v>-145.94999999999999</v>
      </c>
      <c r="E95">
        <v>-45.6</v>
      </c>
      <c r="F95">
        <v>528.61</v>
      </c>
      <c r="G95">
        <v>662.21</v>
      </c>
      <c r="H95">
        <v>742.91</v>
      </c>
      <c r="I95">
        <v>1008.39</v>
      </c>
      <c r="J95">
        <v>497.42</v>
      </c>
      <c r="K95">
        <v>735.69</v>
      </c>
      <c r="L95">
        <v>1153.8499999999999</v>
      </c>
      <c r="M95">
        <v>1249.04</v>
      </c>
      <c r="N95">
        <v>618.07000000000005</v>
      </c>
      <c r="O95">
        <v>663.17</v>
      </c>
      <c r="P95">
        <v>283.61</v>
      </c>
      <c r="Q95">
        <v>-183.11</v>
      </c>
    </row>
    <row r="96" spans="1:17" x14ac:dyDescent="0.25">
      <c r="A96" t="s">
        <v>113</v>
      </c>
      <c r="B96">
        <v>797.66</v>
      </c>
      <c r="C96">
        <v>968.16</v>
      </c>
      <c r="D96">
        <v>416.38</v>
      </c>
      <c r="E96">
        <v>2413.12</v>
      </c>
      <c r="F96">
        <v>1362.29</v>
      </c>
      <c r="G96">
        <v>2677.27</v>
      </c>
      <c r="H96">
        <v>3241.35</v>
      </c>
      <c r="I96">
        <v>4647.26</v>
      </c>
      <c r="J96">
        <v>120.93</v>
      </c>
      <c r="K96">
        <v>9288.35</v>
      </c>
      <c r="L96">
        <v>10542.98</v>
      </c>
      <c r="M96">
        <v>13620.25</v>
      </c>
      <c r="N96">
        <v>12604.96</v>
      </c>
      <c r="O96">
        <v>-782.52</v>
      </c>
      <c r="P96">
        <v>-744.09</v>
      </c>
      <c r="Q96">
        <v>491.26</v>
      </c>
    </row>
    <row r="97" spans="1:17" x14ac:dyDescent="0.25">
      <c r="A97" t="s">
        <v>114</v>
      </c>
      <c r="B97">
        <v>-9.31</v>
      </c>
      <c r="C97">
        <v>272.2</v>
      </c>
      <c r="D97">
        <v>-182.72</v>
      </c>
      <c r="E97">
        <v>-206.31</v>
      </c>
      <c r="F97">
        <v>466.14</v>
      </c>
      <c r="G97">
        <v>656.08</v>
      </c>
      <c r="H97">
        <v>-101.79</v>
      </c>
      <c r="I97">
        <v>10.54</v>
      </c>
      <c r="J97">
        <v>-23.85</v>
      </c>
      <c r="K97">
        <v>263.7</v>
      </c>
      <c r="L97">
        <v>-24.56</v>
      </c>
      <c r="M97">
        <v>-439.37</v>
      </c>
      <c r="N97">
        <v>663.86</v>
      </c>
      <c r="O97">
        <v>31.95</v>
      </c>
      <c r="P97">
        <v>212.28</v>
      </c>
      <c r="Q97">
        <v>-751.77</v>
      </c>
    </row>
    <row r="98" spans="1:17" x14ac:dyDescent="0.25">
      <c r="A98" t="s">
        <v>516</v>
      </c>
      <c r="M98">
        <v>-226.32</v>
      </c>
      <c r="N98">
        <v>29.02</v>
      </c>
      <c r="O98">
        <v>26.88</v>
      </c>
      <c r="P98">
        <v>9.4</v>
      </c>
      <c r="Q98">
        <v>86.22</v>
      </c>
    </row>
    <row r="99" spans="1:17" x14ac:dyDescent="0.25">
      <c r="A99" t="s">
        <v>115</v>
      </c>
      <c r="B99">
        <v>175.76</v>
      </c>
      <c r="C99">
        <v>75.12</v>
      </c>
      <c r="D99">
        <v>115.35</v>
      </c>
      <c r="E99">
        <v>184.61</v>
      </c>
      <c r="F99">
        <v>154.24</v>
      </c>
      <c r="G99">
        <v>281.41000000000003</v>
      </c>
      <c r="H99">
        <v>319.38</v>
      </c>
      <c r="I99">
        <v>397.34</v>
      </c>
      <c r="J99">
        <v>357.91</v>
      </c>
      <c r="K99">
        <v>402.84</v>
      </c>
      <c r="L99">
        <v>614.91</v>
      </c>
      <c r="M99">
        <v>457.38</v>
      </c>
      <c r="N99">
        <v>638.15</v>
      </c>
      <c r="O99">
        <v>688.74</v>
      </c>
      <c r="P99">
        <v>688</v>
      </c>
      <c r="Q99">
        <v>693.93</v>
      </c>
    </row>
    <row r="100" spans="1:17" x14ac:dyDescent="0.25">
      <c r="A100" t="s">
        <v>116</v>
      </c>
      <c r="B100">
        <v>338.01</v>
      </c>
      <c r="C100">
        <v>462.21</v>
      </c>
      <c r="D100">
        <v>512.6</v>
      </c>
      <c r="E100">
        <v>548.07000000000005</v>
      </c>
      <c r="F100">
        <v>728.73</v>
      </c>
      <c r="G100">
        <v>719.3</v>
      </c>
      <c r="H100">
        <v>818.21</v>
      </c>
      <c r="I100">
        <v>642.51</v>
      </c>
      <c r="J100">
        <v>689.96</v>
      </c>
      <c r="K100">
        <v>803.98</v>
      </c>
      <c r="L100">
        <v>919.57</v>
      </c>
      <c r="M100">
        <v>745.59</v>
      </c>
      <c r="N100">
        <v>1106.44</v>
      </c>
      <c r="O100">
        <v>-1045.32</v>
      </c>
      <c r="P100">
        <v>1858.07</v>
      </c>
      <c r="Q100">
        <v>1327.88</v>
      </c>
    </row>
    <row r="101" spans="1:17" x14ac:dyDescent="0.25">
      <c r="A101" t="s">
        <v>117</v>
      </c>
      <c r="B101">
        <v>-17.02</v>
      </c>
      <c r="C101">
        <v>171.09</v>
      </c>
      <c r="D101">
        <v>110.72</v>
      </c>
      <c r="E101">
        <v>-50.12</v>
      </c>
      <c r="F101">
        <v>122.14</v>
      </c>
      <c r="G101">
        <v>615.11</v>
      </c>
      <c r="H101">
        <v>658.28</v>
      </c>
      <c r="I101">
        <v>555.83000000000004</v>
      </c>
      <c r="J101">
        <v>377.29</v>
      </c>
      <c r="K101">
        <v>-304.95999999999998</v>
      </c>
      <c r="L101">
        <v>998.44</v>
      </c>
      <c r="M101">
        <v>1443.18</v>
      </c>
      <c r="N101">
        <v>68.92</v>
      </c>
      <c r="O101">
        <v>18.07</v>
      </c>
      <c r="P101">
        <v>916.94</v>
      </c>
      <c r="Q101">
        <v>253.19</v>
      </c>
    </row>
    <row r="102" spans="1:17" x14ac:dyDescent="0.25">
      <c r="A102" t="s">
        <v>119</v>
      </c>
      <c r="B102">
        <v>24.35</v>
      </c>
      <c r="C102">
        <v>21.94</v>
      </c>
      <c r="D102">
        <v>20.9</v>
      </c>
      <c r="E102">
        <v>25.24</v>
      </c>
      <c r="F102">
        <v>36.9</v>
      </c>
      <c r="G102">
        <v>52.76</v>
      </c>
      <c r="H102">
        <v>136.63999999999999</v>
      </c>
      <c r="I102">
        <v>175.95</v>
      </c>
      <c r="J102">
        <v>135.19999999999999</v>
      </c>
      <c r="K102">
        <v>238.51</v>
      </c>
      <c r="L102">
        <v>148.6</v>
      </c>
      <c r="M102">
        <v>146.36000000000001</v>
      </c>
      <c r="N102">
        <v>260.02999999999997</v>
      </c>
      <c r="O102">
        <v>207.89</v>
      </c>
      <c r="P102">
        <v>202.02</v>
      </c>
      <c r="Q102">
        <v>272.2</v>
      </c>
    </row>
    <row r="103" spans="1:17" x14ac:dyDescent="0.25">
      <c r="A103" t="s">
        <v>517</v>
      </c>
      <c r="N103">
        <v>0</v>
      </c>
      <c r="O103">
        <v>175.71</v>
      </c>
      <c r="P103">
        <v>312.57</v>
      </c>
      <c r="Q103">
        <v>315.41000000000003</v>
      </c>
    </row>
    <row r="104" spans="1:17" x14ac:dyDescent="0.25">
      <c r="A104" t="s">
        <v>120</v>
      </c>
      <c r="B104">
        <v>145.08000000000001</v>
      </c>
      <c r="C104">
        <v>58.68</v>
      </c>
      <c r="D104">
        <v>-35.69</v>
      </c>
      <c r="E104">
        <v>128.65</v>
      </c>
      <c r="F104">
        <v>167.02</v>
      </c>
      <c r="G104">
        <v>244.35</v>
      </c>
      <c r="H104">
        <v>221.16</v>
      </c>
      <c r="I104">
        <v>575.94000000000005</v>
      </c>
      <c r="J104">
        <v>429.25</v>
      </c>
      <c r="K104">
        <v>438.32</v>
      </c>
      <c r="L104">
        <v>528.61</v>
      </c>
      <c r="M104">
        <v>361.07</v>
      </c>
      <c r="N104">
        <v>497.91</v>
      </c>
      <c r="O104">
        <v>692</v>
      </c>
      <c r="P104">
        <v>746.34</v>
      </c>
      <c r="Q104">
        <v>637.63</v>
      </c>
    </row>
    <row r="105" spans="1:17" x14ac:dyDescent="0.25">
      <c r="A105" t="s">
        <v>121</v>
      </c>
      <c r="B105">
        <v>39.83</v>
      </c>
      <c r="C105">
        <v>18.489999999999998</v>
      </c>
      <c r="D105">
        <v>29</v>
      </c>
      <c r="E105">
        <v>29.94</v>
      </c>
      <c r="F105">
        <v>67.39</v>
      </c>
      <c r="G105">
        <v>52.16</v>
      </c>
      <c r="H105">
        <v>107.13</v>
      </c>
      <c r="I105">
        <v>129.38999999999999</v>
      </c>
      <c r="J105">
        <v>56.75</v>
      </c>
      <c r="K105">
        <v>113.18</v>
      </c>
      <c r="L105">
        <v>122.67</v>
      </c>
      <c r="M105">
        <v>144</v>
      </c>
      <c r="N105">
        <v>213.75</v>
      </c>
      <c r="O105">
        <v>257.7</v>
      </c>
      <c r="P105">
        <v>235.7</v>
      </c>
      <c r="Q105">
        <v>239.9</v>
      </c>
    </row>
    <row r="106" spans="1:17" x14ac:dyDescent="0.25">
      <c r="A106" t="s">
        <v>122</v>
      </c>
      <c r="E106">
        <v>-105.49</v>
      </c>
      <c r="F106">
        <v>109.55</v>
      </c>
      <c r="G106">
        <v>201.39</v>
      </c>
      <c r="H106">
        <v>113.22</v>
      </c>
      <c r="I106">
        <v>217.86</v>
      </c>
      <c r="J106">
        <v>263.01</v>
      </c>
      <c r="K106">
        <v>237.68</v>
      </c>
      <c r="L106">
        <v>250.7</v>
      </c>
      <c r="M106">
        <v>258.23</v>
      </c>
      <c r="N106">
        <v>425.72</v>
      </c>
      <c r="O106">
        <v>340.98</v>
      </c>
      <c r="P106">
        <v>365.79</v>
      </c>
      <c r="Q106">
        <v>364.59</v>
      </c>
    </row>
    <row r="107" spans="1:17" x14ac:dyDescent="0.25">
      <c r="A107" t="s">
        <v>123</v>
      </c>
      <c r="B107">
        <v>-391.48</v>
      </c>
      <c r="C107">
        <v>892.37</v>
      </c>
      <c r="D107">
        <v>-431.67</v>
      </c>
      <c r="E107">
        <v>-610.04999999999995</v>
      </c>
      <c r="F107">
        <v>524.30999999999995</v>
      </c>
      <c r="G107">
        <v>381.9</v>
      </c>
      <c r="H107">
        <v>-806.09</v>
      </c>
      <c r="I107">
        <v>-56.43</v>
      </c>
      <c r="J107">
        <v>86.81</v>
      </c>
      <c r="K107">
        <v>-176.58</v>
      </c>
      <c r="L107">
        <v>900.54</v>
      </c>
      <c r="M107">
        <v>771.1</v>
      </c>
      <c r="N107">
        <v>347.52</v>
      </c>
      <c r="O107">
        <v>602.11</v>
      </c>
      <c r="P107">
        <v>1736.03</v>
      </c>
      <c r="Q107">
        <v>654.17999999999995</v>
      </c>
    </row>
    <row r="108" spans="1:17" x14ac:dyDescent="0.25">
      <c r="A108" t="s">
        <v>124</v>
      </c>
      <c r="B108">
        <v>136.49</v>
      </c>
      <c r="C108">
        <v>220.03</v>
      </c>
      <c r="D108">
        <v>54.48</v>
      </c>
      <c r="E108">
        <v>144.94999999999999</v>
      </c>
      <c r="F108">
        <v>221.32</v>
      </c>
      <c r="G108">
        <v>320.67</v>
      </c>
      <c r="H108">
        <v>271.43</v>
      </c>
      <c r="I108">
        <v>789.93</v>
      </c>
      <c r="J108">
        <v>-55.68</v>
      </c>
      <c r="K108">
        <v>308.04000000000002</v>
      </c>
      <c r="L108">
        <v>274.08</v>
      </c>
      <c r="M108">
        <v>980.07</v>
      </c>
      <c r="N108">
        <v>186.11</v>
      </c>
      <c r="O108">
        <v>128.26</v>
      </c>
      <c r="P108">
        <v>790.5</v>
      </c>
      <c r="Q108">
        <v>811.69</v>
      </c>
    </row>
    <row r="109" spans="1:17" x14ac:dyDescent="0.25">
      <c r="A109" t="s">
        <v>125</v>
      </c>
      <c r="B109">
        <v>77.08</v>
      </c>
      <c r="C109">
        <v>-183.32</v>
      </c>
      <c r="D109">
        <v>550.63</v>
      </c>
      <c r="E109">
        <v>-64.37</v>
      </c>
      <c r="F109">
        <v>-2679.06</v>
      </c>
      <c r="G109">
        <v>-1499.95</v>
      </c>
      <c r="H109">
        <v>1365.87</v>
      </c>
      <c r="I109">
        <v>395.25</v>
      </c>
      <c r="J109">
        <v>1497.41</v>
      </c>
      <c r="K109">
        <v>419.2</v>
      </c>
      <c r="L109">
        <v>-74</v>
      </c>
      <c r="M109">
        <v>2109.35</v>
      </c>
      <c r="N109">
        <v>-36.36</v>
      </c>
      <c r="O109">
        <v>1665.8</v>
      </c>
      <c r="P109">
        <v>-684.73</v>
      </c>
      <c r="Q109">
        <v>37.43</v>
      </c>
    </row>
    <row r="110" spans="1:17" x14ac:dyDescent="0.25">
      <c r="A110" t="s">
        <v>126</v>
      </c>
      <c r="B110">
        <v>181.75</v>
      </c>
      <c r="C110">
        <v>210.93</v>
      </c>
      <c r="D110">
        <v>220.26</v>
      </c>
      <c r="E110">
        <v>186.73</v>
      </c>
      <c r="F110">
        <v>260.23</v>
      </c>
      <c r="G110">
        <v>333</v>
      </c>
      <c r="H110">
        <v>358.99</v>
      </c>
      <c r="I110">
        <v>505.19</v>
      </c>
      <c r="J110">
        <v>351.54</v>
      </c>
      <c r="K110">
        <v>520.12</v>
      </c>
      <c r="L110">
        <v>702.55</v>
      </c>
      <c r="M110">
        <v>712.23</v>
      </c>
      <c r="N110">
        <v>839.2</v>
      </c>
      <c r="O110">
        <v>960.3</v>
      </c>
      <c r="P110">
        <v>926.94</v>
      </c>
      <c r="Q110">
        <v>813.67</v>
      </c>
    </row>
    <row r="111" spans="1:17" x14ac:dyDescent="0.25">
      <c r="A111" t="s">
        <v>127</v>
      </c>
      <c r="B111">
        <v>172.86</v>
      </c>
      <c r="C111">
        <v>107.14</v>
      </c>
      <c r="D111">
        <v>109.6</v>
      </c>
      <c r="E111">
        <v>61.27</v>
      </c>
      <c r="F111">
        <v>65.55</v>
      </c>
      <c r="G111">
        <v>146.11000000000001</v>
      </c>
      <c r="H111">
        <v>172.02</v>
      </c>
      <c r="I111">
        <v>215.56</v>
      </c>
      <c r="J111">
        <v>227.43</v>
      </c>
      <c r="K111">
        <v>101.11</v>
      </c>
      <c r="L111">
        <v>223.08</v>
      </c>
      <c r="M111">
        <v>413.66</v>
      </c>
      <c r="N111">
        <v>-72.959999999999994</v>
      </c>
      <c r="O111">
        <v>-99.28</v>
      </c>
      <c r="P111">
        <v>-7.3</v>
      </c>
      <c r="Q111">
        <v>-219.17</v>
      </c>
    </row>
    <row r="112" spans="1:17" x14ac:dyDescent="0.25">
      <c r="A112" t="s">
        <v>129</v>
      </c>
      <c r="C112">
        <v>7.59</v>
      </c>
      <c r="D112">
        <v>2.6</v>
      </c>
      <c r="E112">
        <v>6.99</v>
      </c>
      <c r="F112">
        <v>28.68</v>
      </c>
      <c r="G112">
        <v>-51.36</v>
      </c>
      <c r="H112">
        <v>-6.31</v>
      </c>
      <c r="I112">
        <v>3.27</v>
      </c>
      <c r="J112">
        <v>101.94</v>
      </c>
      <c r="K112">
        <v>17.11</v>
      </c>
      <c r="L112">
        <v>57.11</v>
      </c>
      <c r="M112">
        <v>-350.55</v>
      </c>
      <c r="N112">
        <v>51.08</v>
      </c>
      <c r="O112">
        <v>67.89</v>
      </c>
      <c r="P112">
        <v>81.7</v>
      </c>
      <c r="Q112">
        <v>132.06</v>
      </c>
    </row>
    <row r="113" spans="1:17" x14ac:dyDescent="0.25">
      <c r="A113" t="s">
        <v>518</v>
      </c>
      <c r="H113">
        <v>-9.19</v>
      </c>
      <c r="I113">
        <v>9.11</v>
      </c>
      <c r="J113">
        <v>55.41</v>
      </c>
      <c r="K113">
        <v>45.59</v>
      </c>
      <c r="L113">
        <v>19.670000000000002</v>
      </c>
      <c r="M113">
        <v>-22.02</v>
      </c>
      <c r="N113">
        <v>-34.19</v>
      </c>
      <c r="O113">
        <v>-46.3</v>
      </c>
      <c r="P113">
        <v>172.35</v>
      </c>
      <c r="Q113">
        <v>124.76</v>
      </c>
    </row>
    <row r="114" spans="1:17" x14ac:dyDescent="0.25">
      <c r="A114" t="s">
        <v>130</v>
      </c>
      <c r="B114">
        <v>811.08</v>
      </c>
      <c r="C114">
        <v>1258.1600000000001</v>
      </c>
      <c r="D114">
        <v>66.260000000000005</v>
      </c>
      <c r="E114">
        <v>347.08</v>
      </c>
      <c r="F114">
        <v>434.27</v>
      </c>
      <c r="G114">
        <v>2267.09</v>
      </c>
      <c r="H114">
        <v>4258.12</v>
      </c>
      <c r="I114">
        <v>2653.82</v>
      </c>
      <c r="J114">
        <v>3030.12</v>
      </c>
      <c r="K114">
        <v>2482.1999999999998</v>
      </c>
      <c r="L114">
        <v>11555.9</v>
      </c>
      <c r="M114">
        <v>2035</v>
      </c>
      <c r="N114">
        <v>5293.68</v>
      </c>
      <c r="O114">
        <v>-4484.2</v>
      </c>
      <c r="P114">
        <v>6328.1</v>
      </c>
      <c r="Q114">
        <v>-3588.8</v>
      </c>
    </row>
    <row r="115" spans="1:17" x14ac:dyDescent="0.25">
      <c r="A115" t="s">
        <v>131</v>
      </c>
      <c r="B115">
        <v>176.39</v>
      </c>
      <c r="C115">
        <v>236.62</v>
      </c>
      <c r="D115">
        <v>254.2</v>
      </c>
      <c r="E115">
        <v>384.69</v>
      </c>
      <c r="F115">
        <v>501.48</v>
      </c>
      <c r="G115">
        <v>-804.46</v>
      </c>
      <c r="H115">
        <v>-1567.61</v>
      </c>
      <c r="I115">
        <v>-2837.53</v>
      </c>
      <c r="J115">
        <v>-5238.66</v>
      </c>
      <c r="K115">
        <v>-4996.21</v>
      </c>
      <c r="L115">
        <v>-6849.04</v>
      </c>
      <c r="M115">
        <v>-6077.37</v>
      </c>
      <c r="N115">
        <v>-9910.5499999999993</v>
      </c>
      <c r="O115">
        <v>-13139.42</v>
      </c>
      <c r="P115">
        <v>-15745.96</v>
      </c>
      <c r="Q115">
        <v>-29155.82</v>
      </c>
    </row>
    <row r="116" spans="1:17" x14ac:dyDescent="0.25">
      <c r="A116" t="s">
        <v>133</v>
      </c>
      <c r="I116">
        <v>-2.99</v>
      </c>
      <c r="J116">
        <v>36.43</v>
      </c>
      <c r="M116">
        <v>51.41</v>
      </c>
      <c r="N116">
        <v>229.43</v>
      </c>
      <c r="O116">
        <v>426.77</v>
      </c>
      <c r="P116">
        <v>653.72</v>
      </c>
      <c r="Q116">
        <v>419.22</v>
      </c>
    </row>
    <row r="117" spans="1:17" x14ac:dyDescent="0.25">
      <c r="A117" t="s">
        <v>134</v>
      </c>
      <c r="C117">
        <v>1.59</v>
      </c>
      <c r="F117">
        <v>186.48</v>
      </c>
      <c r="G117">
        <v>35.17</v>
      </c>
      <c r="H117">
        <v>-266.72000000000003</v>
      </c>
      <c r="I117">
        <v>4.6900000000000004</v>
      </c>
      <c r="J117">
        <v>400.44</v>
      </c>
      <c r="K117">
        <v>473.69</v>
      </c>
      <c r="L117">
        <v>614</v>
      </c>
      <c r="M117">
        <v>707.82</v>
      </c>
      <c r="N117">
        <v>773.5</v>
      </c>
      <c r="O117">
        <v>-101.81</v>
      </c>
      <c r="P117">
        <v>83.13</v>
      </c>
      <c r="Q117">
        <v>502.8</v>
      </c>
    </row>
    <row r="118" spans="1:17" x14ac:dyDescent="0.25">
      <c r="A118" t="s">
        <v>135</v>
      </c>
      <c r="K118">
        <v>-8.7799999999999994</v>
      </c>
      <c r="L118">
        <v>-0.84</v>
      </c>
      <c r="N118">
        <v>-0.38</v>
      </c>
      <c r="O118">
        <v>2.57</v>
      </c>
      <c r="P118">
        <v>270.38</v>
      </c>
      <c r="Q118">
        <v>20.05</v>
      </c>
    </row>
    <row r="119" spans="1:17" x14ac:dyDescent="0.25">
      <c r="A119" t="s">
        <v>136</v>
      </c>
      <c r="B119">
        <v>49.18</v>
      </c>
      <c r="C119">
        <v>26.99</v>
      </c>
      <c r="D119">
        <v>37.880000000000003</v>
      </c>
      <c r="E119">
        <v>49.9</v>
      </c>
      <c r="F119">
        <v>189.56</v>
      </c>
      <c r="G119">
        <v>302.12</v>
      </c>
      <c r="H119">
        <v>299.95999999999998</v>
      </c>
      <c r="I119">
        <v>364.77</v>
      </c>
      <c r="J119">
        <v>326.10000000000002</v>
      </c>
      <c r="K119">
        <v>344.47</v>
      </c>
      <c r="L119">
        <v>482.83</v>
      </c>
      <c r="M119">
        <v>558.13</v>
      </c>
      <c r="N119">
        <v>822.46</v>
      </c>
      <c r="O119">
        <v>1036.33</v>
      </c>
      <c r="P119">
        <v>1149.1099999999999</v>
      </c>
      <c r="Q119">
        <v>764.72</v>
      </c>
    </row>
    <row r="120" spans="1:17" x14ac:dyDescent="0.25">
      <c r="A120" t="s">
        <v>519</v>
      </c>
      <c r="F120">
        <v>7.67</v>
      </c>
      <c r="G120">
        <v>-9.8000000000000007</v>
      </c>
      <c r="H120">
        <v>13.79</v>
      </c>
      <c r="I120">
        <v>12.54</v>
      </c>
      <c r="L120">
        <v>43.11</v>
      </c>
      <c r="M120">
        <v>6.8</v>
      </c>
      <c r="N120">
        <v>41.16</v>
      </c>
      <c r="O120">
        <v>25.97</v>
      </c>
      <c r="P120">
        <v>46.11</v>
      </c>
      <c r="Q120">
        <v>59.67</v>
      </c>
    </row>
    <row r="121" spans="1:17" x14ac:dyDescent="0.25">
      <c r="A121" t="s">
        <v>137</v>
      </c>
      <c r="N121">
        <v>94.13</v>
      </c>
      <c r="O121">
        <v>142.26</v>
      </c>
      <c r="P121">
        <v>166.68</v>
      </c>
      <c r="Q121">
        <v>189.08</v>
      </c>
    </row>
    <row r="122" spans="1:17" x14ac:dyDescent="0.25">
      <c r="A122" t="s">
        <v>138</v>
      </c>
      <c r="B122">
        <v>409.79</v>
      </c>
      <c r="C122">
        <v>364.27</v>
      </c>
      <c r="D122">
        <v>250.53</v>
      </c>
      <c r="E122">
        <v>79.680000000000007</v>
      </c>
      <c r="F122">
        <v>893.8</v>
      </c>
      <c r="G122">
        <v>554.20000000000005</v>
      </c>
      <c r="H122">
        <v>481.3</v>
      </c>
      <c r="I122">
        <v>1253.2</v>
      </c>
      <c r="J122">
        <v>246.3</v>
      </c>
      <c r="K122">
        <v>1403</v>
      </c>
      <c r="L122">
        <v>288.8</v>
      </c>
      <c r="M122">
        <v>905.5</v>
      </c>
      <c r="N122">
        <v>1786.1</v>
      </c>
      <c r="O122">
        <v>2746.9</v>
      </c>
      <c r="P122">
        <v>1015.9</v>
      </c>
      <c r="Q122">
        <v>1538.6</v>
      </c>
    </row>
    <row r="123" spans="1:17" x14ac:dyDescent="0.25">
      <c r="A123" t="s">
        <v>520</v>
      </c>
      <c r="B123">
        <v>182.08</v>
      </c>
      <c r="C123">
        <v>187.55</v>
      </c>
      <c r="D123">
        <v>94.67</v>
      </c>
      <c r="E123">
        <v>140.4</v>
      </c>
      <c r="F123">
        <v>84.02</v>
      </c>
      <c r="G123">
        <v>84.92</v>
      </c>
      <c r="H123">
        <v>104.87</v>
      </c>
      <c r="I123">
        <v>-26.63</v>
      </c>
      <c r="J123">
        <v>102.2</v>
      </c>
      <c r="K123">
        <v>72.28</v>
      </c>
      <c r="L123">
        <v>-36.57</v>
      </c>
      <c r="M123">
        <v>272.83999999999997</v>
      </c>
      <c r="N123">
        <v>241.88</v>
      </c>
      <c r="P123">
        <v>86.93</v>
      </c>
      <c r="Q123">
        <v>132.75</v>
      </c>
    </row>
    <row r="124" spans="1:17" x14ac:dyDescent="0.25">
      <c r="A124" t="s">
        <v>139</v>
      </c>
      <c r="B124">
        <v>93.94</v>
      </c>
      <c r="C124">
        <v>54.63</v>
      </c>
      <c r="D124">
        <v>110.33</v>
      </c>
      <c r="E124">
        <v>160.82</v>
      </c>
      <c r="F124">
        <v>37.04</v>
      </c>
      <c r="G124">
        <v>-93.03</v>
      </c>
      <c r="H124">
        <v>72.72</v>
      </c>
      <c r="I124">
        <v>225.16</v>
      </c>
      <c r="J124">
        <v>-108.4</v>
      </c>
      <c r="K124">
        <v>-6.98</v>
      </c>
      <c r="L124">
        <v>-92.8</v>
      </c>
      <c r="M124">
        <v>145.72999999999999</v>
      </c>
      <c r="N124">
        <v>292.74</v>
      </c>
      <c r="O124">
        <v>963.05</v>
      </c>
      <c r="P124">
        <v>466.24</v>
      </c>
      <c r="Q124">
        <v>-1.1599999999999999</v>
      </c>
    </row>
    <row r="125" spans="1:17" x14ac:dyDescent="0.25">
      <c r="A125" t="s">
        <v>140</v>
      </c>
      <c r="B125">
        <v>60.98</v>
      </c>
      <c r="C125">
        <v>52.37</v>
      </c>
      <c r="D125">
        <v>134.26</v>
      </c>
      <c r="E125">
        <v>302.18</v>
      </c>
      <c r="F125">
        <v>285.13</v>
      </c>
      <c r="G125">
        <v>316.97000000000003</v>
      </c>
      <c r="H125">
        <v>226.77</v>
      </c>
      <c r="I125">
        <v>153.94</v>
      </c>
      <c r="J125">
        <v>236.29</v>
      </c>
      <c r="K125">
        <v>233.62</v>
      </c>
      <c r="L125">
        <v>133.62</v>
      </c>
      <c r="M125">
        <v>221.98</v>
      </c>
      <c r="N125">
        <v>246.71</v>
      </c>
      <c r="O125">
        <v>207.77</v>
      </c>
      <c r="P125">
        <v>198.28</v>
      </c>
      <c r="Q125">
        <v>214.97</v>
      </c>
    </row>
    <row r="126" spans="1:17" x14ac:dyDescent="0.25">
      <c r="A126" t="s">
        <v>141</v>
      </c>
      <c r="E126">
        <v>20.14</v>
      </c>
      <c r="F126">
        <v>35.89</v>
      </c>
      <c r="G126">
        <v>30.32</v>
      </c>
      <c r="H126">
        <v>44.2</v>
      </c>
      <c r="I126">
        <v>60.06</v>
      </c>
      <c r="J126">
        <v>101.51</v>
      </c>
      <c r="K126">
        <v>166.74</v>
      </c>
      <c r="L126">
        <v>127.17</v>
      </c>
      <c r="M126">
        <v>185.38</v>
      </c>
      <c r="N126">
        <v>199.13</v>
      </c>
      <c r="O126">
        <v>381.17</v>
      </c>
      <c r="P126">
        <v>328.28</v>
      </c>
      <c r="Q126">
        <v>293.99</v>
      </c>
    </row>
    <row r="127" spans="1:17" x14ac:dyDescent="0.25">
      <c r="A127" t="s">
        <v>142</v>
      </c>
      <c r="B127">
        <v>3.92</v>
      </c>
      <c r="C127">
        <v>5.08</v>
      </c>
      <c r="D127">
        <v>-13.15</v>
      </c>
      <c r="E127">
        <v>-25.67</v>
      </c>
      <c r="F127">
        <v>6.35</v>
      </c>
      <c r="G127">
        <v>-87.66</v>
      </c>
      <c r="H127">
        <v>-56.1</v>
      </c>
      <c r="I127">
        <v>-150.85</v>
      </c>
      <c r="J127">
        <v>-1749.12</v>
      </c>
      <c r="K127">
        <v>1538.9</v>
      </c>
      <c r="L127">
        <v>1521.62</v>
      </c>
      <c r="M127">
        <v>45.76</v>
      </c>
      <c r="N127">
        <v>-3863.47</v>
      </c>
      <c r="O127">
        <v>4012.16</v>
      </c>
      <c r="P127">
        <v>220.07</v>
      </c>
      <c r="Q127">
        <v>277.12</v>
      </c>
    </row>
    <row r="128" spans="1:17" x14ac:dyDescent="0.25">
      <c r="A128" t="s">
        <v>143</v>
      </c>
      <c r="B128">
        <v>64.349999999999994</v>
      </c>
      <c r="C128">
        <v>106.21</v>
      </c>
      <c r="D128">
        <v>159.66999999999999</v>
      </c>
      <c r="E128">
        <v>-5.56</v>
      </c>
      <c r="F128">
        <v>140.05000000000001</v>
      </c>
      <c r="G128">
        <v>83.41</v>
      </c>
      <c r="H128">
        <v>73.150000000000006</v>
      </c>
      <c r="I128">
        <v>21.96</v>
      </c>
      <c r="J128">
        <v>43.75</v>
      </c>
      <c r="K128">
        <v>85.1</v>
      </c>
      <c r="L128">
        <v>203.75</v>
      </c>
      <c r="M128">
        <v>367.61</v>
      </c>
      <c r="N128">
        <v>685.96</v>
      </c>
      <c r="O128">
        <v>1474.33</v>
      </c>
      <c r="P128">
        <v>1760.91</v>
      </c>
      <c r="Q128">
        <v>2515.39</v>
      </c>
    </row>
    <row r="129" spans="1:17" x14ac:dyDescent="0.25">
      <c r="A129" t="s">
        <v>144</v>
      </c>
      <c r="B129">
        <v>36.79</v>
      </c>
      <c r="C129">
        <v>11.38</v>
      </c>
      <c r="D129">
        <v>17.899999999999999</v>
      </c>
      <c r="E129">
        <v>4.66</v>
      </c>
      <c r="F129">
        <v>31.58</v>
      </c>
      <c r="G129">
        <v>36.799999999999997</v>
      </c>
      <c r="H129">
        <v>29.72</v>
      </c>
      <c r="I129">
        <v>107.44</v>
      </c>
      <c r="J129">
        <v>40.799999999999997</v>
      </c>
      <c r="K129">
        <v>44.25</v>
      </c>
      <c r="L129">
        <v>2.0299999999999998</v>
      </c>
      <c r="M129">
        <v>40.42</v>
      </c>
      <c r="N129">
        <v>78.819999999999993</v>
      </c>
      <c r="O129">
        <v>135.5</v>
      </c>
      <c r="P129">
        <v>86.92</v>
      </c>
      <c r="Q129">
        <v>27.63</v>
      </c>
    </row>
    <row r="130" spans="1:17" x14ac:dyDescent="0.25">
      <c r="A130" t="s">
        <v>145</v>
      </c>
      <c r="B130">
        <v>34.24</v>
      </c>
      <c r="C130">
        <v>18.88</v>
      </c>
      <c r="D130">
        <v>31.73</v>
      </c>
      <c r="E130">
        <v>46.73</v>
      </c>
      <c r="F130">
        <v>62.13</v>
      </c>
      <c r="G130">
        <v>12.44</v>
      </c>
      <c r="H130">
        <v>192.05</v>
      </c>
      <c r="I130">
        <v>147.6</v>
      </c>
      <c r="J130">
        <v>94.42</v>
      </c>
      <c r="K130">
        <v>355.17</v>
      </c>
      <c r="L130">
        <v>326.63</v>
      </c>
      <c r="M130">
        <v>378.5</v>
      </c>
      <c r="N130">
        <v>496.63</v>
      </c>
      <c r="O130">
        <v>534.22</v>
      </c>
      <c r="P130">
        <v>714.7</v>
      </c>
      <c r="Q130">
        <v>577.41999999999996</v>
      </c>
    </row>
    <row r="131" spans="1:17" x14ac:dyDescent="0.25">
      <c r="A131" t="s">
        <v>146</v>
      </c>
      <c r="B131">
        <v>12.54</v>
      </c>
      <c r="C131">
        <v>18.54</v>
      </c>
      <c r="D131">
        <v>18.149999999999999</v>
      </c>
      <c r="E131">
        <v>38.28</v>
      </c>
      <c r="F131">
        <v>37.9</v>
      </c>
      <c r="G131">
        <v>71.819999999999993</v>
      </c>
      <c r="H131">
        <v>295.49</v>
      </c>
      <c r="I131">
        <v>167.57</v>
      </c>
      <c r="J131">
        <v>182.38</v>
      </c>
      <c r="K131">
        <v>419.53</v>
      </c>
      <c r="L131">
        <v>268.14999999999998</v>
      </c>
      <c r="M131">
        <v>389.24</v>
      </c>
      <c r="N131">
        <v>298.26</v>
      </c>
      <c r="O131">
        <v>392.64</v>
      </c>
      <c r="P131">
        <v>252.42</v>
      </c>
      <c r="Q131">
        <v>359.17</v>
      </c>
    </row>
    <row r="132" spans="1:17" x14ac:dyDescent="0.25">
      <c r="A132" t="s">
        <v>147</v>
      </c>
      <c r="B132">
        <v>22.62</v>
      </c>
      <c r="C132">
        <v>212.28</v>
      </c>
      <c r="D132">
        <v>-46.12</v>
      </c>
      <c r="E132">
        <v>131.74</v>
      </c>
      <c r="F132">
        <v>187.97</v>
      </c>
      <c r="G132">
        <v>312.26</v>
      </c>
      <c r="H132">
        <v>585.73</v>
      </c>
      <c r="I132">
        <v>355.53</v>
      </c>
      <c r="J132">
        <v>493.09</v>
      </c>
      <c r="K132">
        <v>107.04</v>
      </c>
      <c r="L132">
        <v>344.06</v>
      </c>
      <c r="M132">
        <v>83.09</v>
      </c>
      <c r="N132">
        <v>59.6</v>
      </c>
      <c r="O132">
        <v>86.69</v>
      </c>
      <c r="P132">
        <v>230.99</v>
      </c>
      <c r="Q132">
        <v>587.19000000000005</v>
      </c>
    </row>
    <row r="133" spans="1:17" x14ac:dyDescent="0.25">
      <c r="A133" t="s">
        <v>148</v>
      </c>
      <c r="G133">
        <v>-18.84</v>
      </c>
      <c r="H133">
        <v>-184.93</v>
      </c>
      <c r="I133">
        <v>-189.15</v>
      </c>
      <c r="J133">
        <v>-58.17</v>
      </c>
      <c r="K133">
        <v>-17.91</v>
      </c>
      <c r="L133">
        <v>10.91</v>
      </c>
      <c r="M133">
        <v>-64.650000000000006</v>
      </c>
      <c r="N133">
        <v>-4.37</v>
      </c>
      <c r="O133">
        <v>50.13</v>
      </c>
      <c r="P133">
        <v>-118.43</v>
      </c>
      <c r="Q133">
        <v>-6.47</v>
      </c>
    </row>
    <row r="134" spans="1:17" x14ac:dyDescent="0.25">
      <c r="A134" t="s">
        <v>149</v>
      </c>
      <c r="I134">
        <v>-1.92</v>
      </c>
      <c r="K134">
        <v>32.24</v>
      </c>
      <c r="L134">
        <v>42.17</v>
      </c>
      <c r="M134">
        <v>90.43</v>
      </c>
      <c r="N134">
        <v>92.87</v>
      </c>
      <c r="O134">
        <v>132.66</v>
      </c>
      <c r="P134">
        <v>209.72</v>
      </c>
      <c r="Q134">
        <v>236.28</v>
      </c>
    </row>
    <row r="135" spans="1:17" x14ac:dyDescent="0.25">
      <c r="A135" t="s">
        <v>521</v>
      </c>
      <c r="H135">
        <v>140.91999999999999</v>
      </c>
      <c r="I135">
        <v>242.6</v>
      </c>
      <c r="J135">
        <v>286.01</v>
      </c>
      <c r="K135">
        <v>353.6</v>
      </c>
      <c r="L135">
        <v>415.57</v>
      </c>
      <c r="M135">
        <v>544.59</v>
      </c>
      <c r="N135">
        <v>760.94</v>
      </c>
      <c r="O135">
        <v>1004.19</v>
      </c>
      <c r="P135">
        <v>230.67</v>
      </c>
      <c r="Q135">
        <v>258.8</v>
      </c>
    </row>
    <row r="136" spans="1:17" x14ac:dyDescent="0.25">
      <c r="A136" t="s">
        <v>150</v>
      </c>
      <c r="B136">
        <v>-9.8000000000000007</v>
      </c>
      <c r="C136">
        <v>-98.14</v>
      </c>
      <c r="D136">
        <v>25.4</v>
      </c>
      <c r="E136">
        <v>-14.92</v>
      </c>
      <c r="F136">
        <v>140.03</v>
      </c>
      <c r="G136">
        <v>-41.75</v>
      </c>
      <c r="H136">
        <v>77.05</v>
      </c>
      <c r="I136">
        <v>189.33</v>
      </c>
      <c r="J136">
        <v>60.57</v>
      </c>
      <c r="K136">
        <v>186.25</v>
      </c>
      <c r="L136">
        <v>60.14</v>
      </c>
      <c r="M136">
        <v>346.63</v>
      </c>
      <c r="N136">
        <v>9.8000000000000007</v>
      </c>
      <c r="O136">
        <v>221.69</v>
      </c>
      <c r="P136">
        <v>300.79000000000002</v>
      </c>
      <c r="Q136">
        <v>472.2</v>
      </c>
    </row>
    <row r="137" spans="1:17" x14ac:dyDescent="0.25">
      <c r="A137" t="s">
        <v>152</v>
      </c>
      <c r="B137">
        <v>135.77000000000001</v>
      </c>
      <c r="C137">
        <v>66.28</v>
      </c>
      <c r="D137">
        <v>50.78</v>
      </c>
      <c r="E137">
        <v>7.97</v>
      </c>
      <c r="F137">
        <v>30.94</v>
      </c>
      <c r="G137">
        <v>163.5</v>
      </c>
      <c r="H137">
        <v>78.22</v>
      </c>
      <c r="I137">
        <v>97.05</v>
      </c>
      <c r="J137">
        <v>83.05</v>
      </c>
      <c r="K137">
        <v>51.09</v>
      </c>
      <c r="L137">
        <v>64.459999999999994</v>
      </c>
      <c r="M137">
        <v>93.93</v>
      </c>
      <c r="N137">
        <v>89.03</v>
      </c>
      <c r="O137">
        <v>115.92</v>
      </c>
      <c r="P137">
        <v>90.46</v>
      </c>
      <c r="Q137">
        <v>81.34</v>
      </c>
    </row>
    <row r="138" spans="1:17" x14ac:dyDescent="0.25">
      <c r="A138" t="s">
        <v>522</v>
      </c>
      <c r="B138">
        <v>22.83</v>
      </c>
      <c r="C138">
        <v>35.78</v>
      </c>
      <c r="D138">
        <v>20.149999999999999</v>
      </c>
      <c r="E138">
        <v>42.84</v>
      </c>
      <c r="F138">
        <v>21.24</v>
      </c>
      <c r="G138">
        <v>25.44</v>
      </c>
      <c r="H138">
        <v>26.85</v>
      </c>
      <c r="I138">
        <v>35.22</v>
      </c>
      <c r="J138">
        <v>67.94</v>
      </c>
      <c r="K138">
        <v>58.58</v>
      </c>
      <c r="L138">
        <v>71.87</v>
      </c>
      <c r="M138">
        <v>55.38</v>
      </c>
      <c r="N138">
        <v>35.14</v>
      </c>
      <c r="O138">
        <v>94.43</v>
      </c>
      <c r="P138">
        <v>65.900000000000006</v>
      </c>
      <c r="Q138">
        <v>16.600000000000001</v>
      </c>
    </row>
    <row r="139" spans="1:17" x14ac:dyDescent="0.25">
      <c r="A139" t="s">
        <v>153</v>
      </c>
      <c r="B139">
        <v>143.31</v>
      </c>
      <c r="C139">
        <v>161.28</v>
      </c>
      <c r="D139">
        <v>91.78</v>
      </c>
      <c r="E139">
        <v>223.6</v>
      </c>
      <c r="F139">
        <v>188.56</v>
      </c>
      <c r="G139">
        <v>180.45</v>
      </c>
      <c r="H139">
        <v>504.73</v>
      </c>
      <c r="I139">
        <v>523.84</v>
      </c>
      <c r="J139">
        <v>397.79</v>
      </c>
      <c r="K139">
        <v>510.06</v>
      </c>
      <c r="L139">
        <v>359.72</v>
      </c>
      <c r="M139">
        <v>646.95000000000005</v>
      </c>
      <c r="N139">
        <v>324.5</v>
      </c>
      <c r="O139">
        <v>1339.76</v>
      </c>
      <c r="P139">
        <v>429.91</v>
      </c>
      <c r="Q139">
        <v>516.61</v>
      </c>
    </row>
    <row r="140" spans="1:17" x14ac:dyDescent="0.25">
      <c r="A140" t="s">
        <v>154</v>
      </c>
      <c r="B140">
        <v>30.87</v>
      </c>
      <c r="C140">
        <v>55.96</v>
      </c>
      <c r="D140">
        <v>34.69</v>
      </c>
      <c r="E140">
        <v>54.36</v>
      </c>
      <c r="F140">
        <v>63.59</v>
      </c>
      <c r="G140">
        <v>91.84</v>
      </c>
      <c r="H140">
        <v>86.7</v>
      </c>
      <c r="I140">
        <v>167.78</v>
      </c>
      <c r="J140">
        <v>118.7</v>
      </c>
      <c r="K140">
        <v>142.53</v>
      </c>
      <c r="L140">
        <v>149.04</v>
      </c>
      <c r="M140">
        <v>148.81</v>
      </c>
      <c r="N140">
        <v>126.56</v>
      </c>
      <c r="O140">
        <v>171.09</v>
      </c>
      <c r="P140">
        <v>153.09</v>
      </c>
      <c r="Q140">
        <v>147.76</v>
      </c>
    </row>
    <row r="141" spans="1:17" x14ac:dyDescent="0.25">
      <c r="A141" t="s">
        <v>155</v>
      </c>
      <c r="B141">
        <v>1237.03</v>
      </c>
      <c r="C141">
        <v>1348.69</v>
      </c>
      <c r="D141">
        <v>665.77</v>
      </c>
      <c r="E141">
        <v>68.41</v>
      </c>
      <c r="F141">
        <v>1058.94</v>
      </c>
      <c r="G141">
        <v>1416.36</v>
      </c>
      <c r="H141">
        <v>3011.71</v>
      </c>
      <c r="I141">
        <v>-44.82</v>
      </c>
      <c r="J141">
        <v>2331.04</v>
      </c>
      <c r="K141">
        <v>593.1</v>
      </c>
      <c r="L141">
        <v>3304.76</v>
      </c>
      <c r="M141">
        <v>3710.69</v>
      </c>
      <c r="N141">
        <v>3826.89</v>
      </c>
      <c r="O141">
        <v>-1519.26</v>
      </c>
      <c r="P141">
        <v>3756.98</v>
      </c>
      <c r="Q141">
        <v>-4697.34</v>
      </c>
    </row>
    <row r="142" spans="1:17" x14ac:dyDescent="0.25">
      <c r="A142" t="s">
        <v>156</v>
      </c>
      <c r="B142">
        <v>93.06</v>
      </c>
      <c r="C142">
        <v>74.2</v>
      </c>
      <c r="D142">
        <v>9.32</v>
      </c>
      <c r="E142">
        <v>-21.16</v>
      </c>
      <c r="F142">
        <v>107.57</v>
      </c>
      <c r="G142">
        <v>96.98</v>
      </c>
      <c r="H142">
        <v>241.9</v>
      </c>
      <c r="I142">
        <v>101</v>
      </c>
      <c r="J142">
        <v>33.840000000000003</v>
      </c>
      <c r="K142">
        <v>206.34</v>
      </c>
      <c r="L142">
        <v>148.94999999999999</v>
      </c>
      <c r="M142">
        <v>224.39</v>
      </c>
      <c r="N142">
        <v>182.7</v>
      </c>
      <c r="O142">
        <v>275.63</v>
      </c>
      <c r="P142">
        <v>212.76</v>
      </c>
      <c r="Q142">
        <v>235.68</v>
      </c>
    </row>
    <row r="143" spans="1:17" x14ac:dyDescent="0.25">
      <c r="A143" t="s">
        <v>157</v>
      </c>
      <c r="B143">
        <v>89.54</v>
      </c>
      <c r="C143">
        <v>131.13</v>
      </c>
      <c r="D143">
        <v>88.86</v>
      </c>
      <c r="E143">
        <v>70.41</v>
      </c>
      <c r="F143">
        <v>104.53</v>
      </c>
      <c r="G143">
        <v>28.19</v>
      </c>
      <c r="H143">
        <v>310.12</v>
      </c>
      <c r="I143">
        <v>310.98</v>
      </c>
      <c r="J143">
        <v>-94.19</v>
      </c>
      <c r="K143">
        <v>154.53</v>
      </c>
      <c r="L143">
        <v>274.39</v>
      </c>
      <c r="M143">
        <v>245.46</v>
      </c>
      <c r="N143">
        <v>208.35</v>
      </c>
      <c r="P143">
        <v>253.79</v>
      </c>
      <c r="Q143">
        <v>344.18</v>
      </c>
    </row>
    <row r="144" spans="1:17" x14ac:dyDescent="0.25">
      <c r="A144" t="s">
        <v>158</v>
      </c>
      <c r="B144">
        <v>-23.7</v>
      </c>
      <c r="C144">
        <v>-19.18</v>
      </c>
      <c r="D144">
        <v>-13.26</v>
      </c>
      <c r="E144">
        <v>41.2</v>
      </c>
      <c r="F144">
        <v>6.37</v>
      </c>
      <c r="G144">
        <v>82.65</v>
      </c>
      <c r="H144">
        <v>46.87</v>
      </c>
      <c r="I144">
        <v>157.4</v>
      </c>
      <c r="J144">
        <v>78.489999999999995</v>
      </c>
      <c r="K144">
        <v>91.55</v>
      </c>
      <c r="L144">
        <v>329.96</v>
      </c>
      <c r="M144">
        <v>-17.37</v>
      </c>
      <c r="N144">
        <v>50.58</v>
      </c>
      <c r="O144">
        <v>76.849999999999994</v>
      </c>
      <c r="P144">
        <v>78.34</v>
      </c>
      <c r="Q144">
        <v>41.07</v>
      </c>
    </row>
    <row r="145" spans="1:17" x14ac:dyDescent="0.25">
      <c r="A145" t="s">
        <v>162</v>
      </c>
      <c r="F145">
        <v>0.03</v>
      </c>
      <c r="G145">
        <v>-56.92</v>
      </c>
      <c r="H145">
        <v>-24</v>
      </c>
      <c r="I145">
        <v>-52.41</v>
      </c>
      <c r="J145">
        <v>34.619999999999997</v>
      </c>
      <c r="K145">
        <v>-268.51</v>
      </c>
      <c r="L145">
        <v>-35.33</v>
      </c>
      <c r="M145">
        <v>-97.77</v>
      </c>
      <c r="N145">
        <v>-208.73</v>
      </c>
      <c r="O145">
        <v>88.86</v>
      </c>
      <c r="P145">
        <v>-52.57</v>
      </c>
      <c r="Q145">
        <v>-80.53</v>
      </c>
    </row>
    <row r="146" spans="1:17" x14ac:dyDescent="0.25">
      <c r="A146" t="s">
        <v>163</v>
      </c>
      <c r="L146">
        <v>-5.13</v>
      </c>
      <c r="M146">
        <v>-592.97</v>
      </c>
      <c r="N146">
        <v>230.82</v>
      </c>
      <c r="O146">
        <v>358.36</v>
      </c>
      <c r="P146">
        <v>510.43</v>
      </c>
      <c r="Q146">
        <v>566.24</v>
      </c>
    </row>
    <row r="147" spans="1:17" x14ac:dyDescent="0.25">
      <c r="A147" t="s">
        <v>164</v>
      </c>
      <c r="G147">
        <v>-17.739999999999998</v>
      </c>
      <c r="H147">
        <v>-83.96</v>
      </c>
      <c r="I147">
        <v>-127.7</v>
      </c>
      <c r="J147">
        <v>-311.62</v>
      </c>
      <c r="K147">
        <v>-111.49</v>
      </c>
      <c r="L147">
        <v>-136.05000000000001</v>
      </c>
      <c r="M147">
        <v>-703.66</v>
      </c>
      <c r="N147">
        <v>-284.29000000000002</v>
      </c>
      <c r="O147">
        <v>197.03</v>
      </c>
      <c r="P147">
        <v>197.03</v>
      </c>
      <c r="Q147">
        <v>600.59</v>
      </c>
    </row>
    <row r="148" spans="1:17" x14ac:dyDescent="0.25">
      <c r="A148" t="s">
        <v>165</v>
      </c>
      <c r="B148">
        <v>2167.81</v>
      </c>
      <c r="C148">
        <v>2607.87</v>
      </c>
      <c r="D148">
        <v>2830.73</v>
      </c>
      <c r="E148">
        <v>3323.33</v>
      </c>
      <c r="F148">
        <v>1459.36</v>
      </c>
      <c r="G148">
        <v>3412.15</v>
      </c>
      <c r="H148">
        <v>2577.88</v>
      </c>
      <c r="I148">
        <v>4677.43</v>
      </c>
      <c r="J148">
        <v>3077.25</v>
      </c>
      <c r="K148">
        <v>4487.74</v>
      </c>
      <c r="L148">
        <v>5033.41</v>
      </c>
      <c r="M148">
        <v>4921.57</v>
      </c>
      <c r="N148">
        <v>2444.0700000000002</v>
      </c>
      <c r="O148">
        <v>4070.62</v>
      </c>
      <c r="P148">
        <v>5760.94</v>
      </c>
      <c r="Q148">
        <v>8662.6</v>
      </c>
    </row>
    <row r="149" spans="1:17" x14ac:dyDescent="0.25">
      <c r="A149" t="s">
        <v>166</v>
      </c>
      <c r="B149">
        <v>2.0099999999999998</v>
      </c>
      <c r="C149">
        <v>-12.37</v>
      </c>
      <c r="D149">
        <v>97.5</v>
      </c>
      <c r="E149">
        <v>200.63</v>
      </c>
      <c r="F149">
        <v>74.81</v>
      </c>
      <c r="G149">
        <v>234.03</v>
      </c>
      <c r="H149">
        <v>188.76</v>
      </c>
      <c r="I149">
        <v>355.42</v>
      </c>
      <c r="J149">
        <v>273.89999999999998</v>
      </c>
      <c r="K149">
        <v>-127.1</v>
      </c>
      <c r="L149">
        <v>37.299999999999997</v>
      </c>
      <c r="M149">
        <v>374.04</v>
      </c>
      <c r="N149">
        <v>217.96</v>
      </c>
      <c r="O149">
        <v>62.12</v>
      </c>
      <c r="P149">
        <v>432.68</v>
      </c>
      <c r="Q149">
        <v>59.39</v>
      </c>
    </row>
    <row r="150" spans="1:17" x14ac:dyDescent="0.25">
      <c r="A150" t="s">
        <v>167</v>
      </c>
      <c r="B150">
        <v>28.87</v>
      </c>
      <c r="C150">
        <v>27.9</v>
      </c>
      <c r="D150">
        <v>33.06</v>
      </c>
      <c r="E150">
        <v>35.22</v>
      </c>
      <c r="F150">
        <v>22.05</v>
      </c>
      <c r="G150">
        <v>40.82</v>
      </c>
      <c r="H150">
        <v>154.28</v>
      </c>
      <c r="I150">
        <v>227.88</v>
      </c>
      <c r="J150">
        <v>109.32</v>
      </c>
      <c r="K150">
        <v>252.11</v>
      </c>
      <c r="L150">
        <v>412.37</v>
      </c>
      <c r="M150">
        <v>-146.18</v>
      </c>
      <c r="N150">
        <v>442.08</v>
      </c>
      <c r="O150">
        <v>-90.91</v>
      </c>
      <c r="P150">
        <v>188.4</v>
      </c>
      <c r="Q150">
        <v>1054.04</v>
      </c>
    </row>
    <row r="151" spans="1:17" x14ac:dyDescent="0.25">
      <c r="A151" t="s">
        <v>168</v>
      </c>
      <c r="B151">
        <v>82.87</v>
      </c>
      <c r="C151">
        <v>32.21</v>
      </c>
      <c r="D151">
        <v>54.15</v>
      </c>
      <c r="E151">
        <v>92.77</v>
      </c>
      <c r="F151">
        <v>8.5500000000000007</v>
      </c>
      <c r="G151">
        <v>159.68</v>
      </c>
      <c r="H151">
        <v>334.99</v>
      </c>
      <c r="I151">
        <v>191.96</v>
      </c>
      <c r="J151">
        <v>271.48</v>
      </c>
      <c r="K151">
        <v>375.49</v>
      </c>
      <c r="L151">
        <v>397.68</v>
      </c>
      <c r="M151">
        <v>158.44</v>
      </c>
      <c r="N151">
        <v>289.92</v>
      </c>
      <c r="O151">
        <v>493.59</v>
      </c>
      <c r="P151">
        <v>445.16</v>
      </c>
      <c r="Q151">
        <v>564.37</v>
      </c>
    </row>
    <row r="152" spans="1:17" x14ac:dyDescent="0.25">
      <c r="A152" t="s">
        <v>170</v>
      </c>
      <c r="C152">
        <v>-99.45</v>
      </c>
      <c r="D152">
        <v>77.58</v>
      </c>
      <c r="E152">
        <v>0.09</v>
      </c>
      <c r="F152">
        <v>-7.29</v>
      </c>
      <c r="G152">
        <v>-56.56</v>
      </c>
      <c r="H152">
        <v>-26.15</v>
      </c>
      <c r="I152">
        <v>34.79</v>
      </c>
      <c r="J152">
        <v>7.71</v>
      </c>
      <c r="K152">
        <v>-120.37</v>
      </c>
      <c r="L152">
        <v>-114.47</v>
      </c>
      <c r="M152">
        <v>157.55000000000001</v>
      </c>
      <c r="N152">
        <v>-112.22</v>
      </c>
      <c r="O152">
        <v>550.55999999999995</v>
      </c>
      <c r="P152">
        <v>46.52</v>
      </c>
      <c r="Q152">
        <v>-169.92</v>
      </c>
    </row>
    <row r="153" spans="1:17" x14ac:dyDescent="0.25">
      <c r="A153" t="s">
        <v>523</v>
      </c>
      <c r="D153">
        <v>4.07</v>
      </c>
      <c r="E153">
        <v>0.68</v>
      </c>
      <c r="F153">
        <v>-3.92</v>
      </c>
      <c r="G153">
        <v>-3.75</v>
      </c>
      <c r="H153">
        <v>5.13</v>
      </c>
      <c r="I153">
        <v>1.27</v>
      </c>
      <c r="J153">
        <v>-22.98</v>
      </c>
      <c r="K153">
        <v>19.010000000000002</v>
      </c>
      <c r="L153">
        <v>29.6</v>
      </c>
      <c r="M153">
        <v>60.39</v>
      </c>
      <c r="N153">
        <v>5.41</v>
      </c>
      <c r="O153">
        <v>36.659999999999997</v>
      </c>
      <c r="P153">
        <v>34.479999999999997</v>
      </c>
      <c r="Q153">
        <v>54.5</v>
      </c>
    </row>
    <row r="154" spans="1:17" x14ac:dyDescent="0.25">
      <c r="A154" t="s">
        <v>171</v>
      </c>
      <c r="B154">
        <v>22.15</v>
      </c>
      <c r="C154">
        <v>24.58</v>
      </c>
      <c r="D154">
        <v>4.84</v>
      </c>
      <c r="E154">
        <v>24.78</v>
      </c>
      <c r="F154">
        <v>33.86</v>
      </c>
      <c r="G154">
        <v>34.450000000000003</v>
      </c>
      <c r="H154">
        <v>42.76</v>
      </c>
      <c r="I154">
        <v>91.45</v>
      </c>
      <c r="J154">
        <v>37.85</v>
      </c>
      <c r="K154">
        <v>76.290000000000006</v>
      </c>
      <c r="L154">
        <v>76.05</v>
      </c>
      <c r="M154">
        <v>134.77000000000001</v>
      </c>
      <c r="N154">
        <v>51.75</v>
      </c>
      <c r="O154">
        <v>197.43</v>
      </c>
      <c r="P154">
        <v>91.4</v>
      </c>
      <c r="Q154">
        <v>102.66</v>
      </c>
    </row>
    <row r="155" spans="1:17" x14ac:dyDescent="0.25">
      <c r="A155" t="s">
        <v>172</v>
      </c>
      <c r="C155">
        <v>26.36</v>
      </c>
      <c r="D155">
        <v>46.17</v>
      </c>
      <c r="E155">
        <v>27.42</v>
      </c>
      <c r="F155">
        <v>123.48</v>
      </c>
      <c r="G155">
        <v>80.760000000000005</v>
      </c>
      <c r="H155">
        <v>108.81</v>
      </c>
      <c r="I155">
        <v>72.78</v>
      </c>
      <c r="J155">
        <v>14.22</v>
      </c>
      <c r="K155">
        <v>96.35</v>
      </c>
      <c r="L155">
        <v>83.2</v>
      </c>
      <c r="M155">
        <v>70.650000000000006</v>
      </c>
      <c r="N155">
        <v>73.2</v>
      </c>
      <c r="O155">
        <v>33.5</v>
      </c>
      <c r="P155">
        <v>44.39</v>
      </c>
      <c r="Q155">
        <v>64.78</v>
      </c>
    </row>
    <row r="156" spans="1:17" x14ac:dyDescent="0.25">
      <c r="A156" t="s">
        <v>524</v>
      </c>
      <c r="B156">
        <v>14.4</v>
      </c>
      <c r="C156">
        <v>-3.83</v>
      </c>
      <c r="D156">
        <v>12.18</v>
      </c>
      <c r="E156">
        <v>52.51</v>
      </c>
      <c r="F156">
        <v>34.11</v>
      </c>
      <c r="G156">
        <v>59.79</v>
      </c>
      <c r="H156">
        <v>49.03</v>
      </c>
      <c r="I156">
        <v>-42.42</v>
      </c>
      <c r="J156">
        <v>34.229999999999997</v>
      </c>
      <c r="K156">
        <v>78.33</v>
      </c>
      <c r="L156">
        <v>108.01</v>
      </c>
      <c r="M156">
        <v>210.46</v>
      </c>
      <c r="N156">
        <v>-131.16</v>
      </c>
      <c r="O156">
        <v>14.91</v>
      </c>
      <c r="P156">
        <v>256.94</v>
      </c>
      <c r="Q156">
        <v>212.26</v>
      </c>
    </row>
    <row r="157" spans="1:17" x14ac:dyDescent="0.25">
      <c r="A157" t="s">
        <v>525</v>
      </c>
    </row>
    <row r="158" spans="1:17" x14ac:dyDescent="0.25">
      <c r="A158" t="s">
        <v>173</v>
      </c>
      <c r="B158">
        <v>59.66</v>
      </c>
      <c r="C158">
        <v>73.62</v>
      </c>
      <c r="D158">
        <v>69.52</v>
      </c>
      <c r="E158">
        <v>76.61</v>
      </c>
      <c r="F158">
        <v>11.29</v>
      </c>
      <c r="G158">
        <v>40.98</v>
      </c>
      <c r="H158">
        <v>72.239999999999995</v>
      </c>
      <c r="I158">
        <v>160.94999999999999</v>
      </c>
      <c r="J158">
        <v>-24.65</v>
      </c>
      <c r="K158">
        <v>141.01</v>
      </c>
      <c r="L158">
        <v>29.4</v>
      </c>
      <c r="M158">
        <v>96.3</v>
      </c>
      <c r="N158">
        <v>171.93</v>
      </c>
      <c r="O158">
        <v>279.42</v>
      </c>
      <c r="P158">
        <v>247.97</v>
      </c>
      <c r="Q158">
        <v>237.12</v>
      </c>
    </row>
    <row r="159" spans="1:17" x14ac:dyDescent="0.25">
      <c r="A159" t="s">
        <v>174</v>
      </c>
      <c r="B159">
        <v>152.28</v>
      </c>
      <c r="C159">
        <v>145.44999999999999</v>
      </c>
      <c r="D159">
        <v>129.15</v>
      </c>
      <c r="E159">
        <v>98.48</v>
      </c>
      <c r="F159">
        <v>138.59</v>
      </c>
      <c r="G159">
        <v>188.06</v>
      </c>
      <c r="H159">
        <v>134.72</v>
      </c>
      <c r="I159">
        <v>400</v>
      </c>
      <c r="J159">
        <v>326.20999999999998</v>
      </c>
      <c r="K159">
        <v>390.73</v>
      </c>
      <c r="L159">
        <v>554.33000000000004</v>
      </c>
      <c r="M159">
        <v>644.5</v>
      </c>
      <c r="N159">
        <v>611.47</v>
      </c>
      <c r="O159">
        <v>573.47</v>
      </c>
      <c r="P159">
        <v>603.13</v>
      </c>
      <c r="Q159">
        <v>724.34</v>
      </c>
    </row>
    <row r="160" spans="1:17" x14ac:dyDescent="0.25">
      <c r="A160" t="s">
        <v>175</v>
      </c>
      <c r="B160">
        <v>140.80000000000001</v>
      </c>
      <c r="C160">
        <v>166.92</v>
      </c>
      <c r="D160">
        <v>219.11</v>
      </c>
      <c r="E160">
        <v>344.2</v>
      </c>
      <c r="F160">
        <v>250.5</v>
      </c>
      <c r="G160">
        <v>306.95999999999998</v>
      </c>
      <c r="H160">
        <v>319.42</v>
      </c>
      <c r="I160">
        <v>503.3</v>
      </c>
      <c r="J160">
        <v>467.57</v>
      </c>
      <c r="K160">
        <v>321.56</v>
      </c>
      <c r="L160">
        <v>293.63</v>
      </c>
      <c r="M160">
        <v>267.42</v>
      </c>
      <c r="N160">
        <v>340.88</v>
      </c>
      <c r="O160">
        <v>138.26</v>
      </c>
      <c r="P160">
        <v>232.29</v>
      </c>
      <c r="Q160">
        <v>474.77</v>
      </c>
    </row>
    <row r="161" spans="1:17" x14ac:dyDescent="0.25">
      <c r="A161" t="s">
        <v>176</v>
      </c>
      <c r="B161">
        <v>9.33</v>
      </c>
      <c r="C161">
        <v>23.85</v>
      </c>
      <c r="D161">
        <v>10.11</v>
      </c>
      <c r="E161">
        <v>-25.49</v>
      </c>
      <c r="F161">
        <v>-8.82</v>
      </c>
      <c r="G161">
        <v>246.68</v>
      </c>
      <c r="H161">
        <v>94.06</v>
      </c>
      <c r="I161">
        <v>983.16</v>
      </c>
      <c r="J161">
        <v>421.06</v>
      </c>
      <c r="K161">
        <v>194.64</v>
      </c>
      <c r="L161">
        <v>253.01</v>
      </c>
      <c r="M161">
        <v>114.24</v>
      </c>
      <c r="N161">
        <v>145.09</v>
      </c>
      <c r="O161">
        <v>354.73</v>
      </c>
      <c r="P161">
        <v>877.72</v>
      </c>
      <c r="Q161">
        <v>1123.72</v>
      </c>
    </row>
    <row r="162" spans="1:17" x14ac:dyDescent="0.25">
      <c r="A162" t="s">
        <v>177</v>
      </c>
      <c r="B162">
        <v>70.56</v>
      </c>
      <c r="C162">
        <v>26.8</v>
      </c>
      <c r="D162">
        <v>84.4</v>
      </c>
      <c r="E162">
        <v>40.119999999999997</v>
      </c>
      <c r="F162">
        <v>81.89</v>
      </c>
      <c r="G162">
        <v>75.05</v>
      </c>
      <c r="H162">
        <v>54.07</v>
      </c>
      <c r="I162">
        <v>68.459999999999994</v>
      </c>
      <c r="J162">
        <v>245.33</v>
      </c>
      <c r="K162">
        <v>200.97</v>
      </c>
      <c r="L162">
        <v>181.13</v>
      </c>
      <c r="M162">
        <v>287.83999999999997</v>
      </c>
      <c r="N162">
        <v>60.36</v>
      </c>
      <c r="O162">
        <v>323.2</v>
      </c>
      <c r="P162">
        <v>248.06</v>
      </c>
      <c r="Q162">
        <v>514.28</v>
      </c>
    </row>
    <row r="163" spans="1:17" x14ac:dyDescent="0.25">
      <c r="A163" t="s">
        <v>178</v>
      </c>
      <c r="C163">
        <v>33.67</v>
      </c>
      <c r="D163">
        <v>34.5</v>
      </c>
      <c r="E163">
        <v>-29.6</v>
      </c>
      <c r="F163">
        <v>-64.430000000000007</v>
      </c>
      <c r="G163">
        <v>-156.28</v>
      </c>
      <c r="H163">
        <v>-51.6</v>
      </c>
      <c r="I163">
        <v>155.34</v>
      </c>
      <c r="J163">
        <v>23.46</v>
      </c>
      <c r="K163">
        <v>240.65</v>
      </c>
      <c r="L163">
        <v>95.18</v>
      </c>
      <c r="M163">
        <v>284.02</v>
      </c>
      <c r="N163">
        <v>51.7</v>
      </c>
      <c r="O163">
        <v>39.9</v>
      </c>
      <c r="P163">
        <v>801.23</v>
      </c>
      <c r="Q163">
        <v>241.23</v>
      </c>
    </row>
    <row r="164" spans="1:17" x14ac:dyDescent="0.25">
      <c r="A164" t="s">
        <v>179</v>
      </c>
      <c r="B164">
        <v>71.239999999999995</v>
      </c>
      <c r="C164">
        <v>84.3</v>
      </c>
      <c r="D164">
        <v>89.75</v>
      </c>
      <c r="E164">
        <v>147.51</v>
      </c>
      <c r="F164">
        <v>107.62</v>
      </c>
      <c r="G164">
        <v>156.97</v>
      </c>
      <c r="H164">
        <v>136.38</v>
      </c>
      <c r="I164">
        <v>258.45999999999998</v>
      </c>
      <c r="J164">
        <v>257.92</v>
      </c>
      <c r="K164">
        <v>687.64</v>
      </c>
      <c r="L164">
        <v>572.54999999999995</v>
      </c>
      <c r="M164">
        <v>749.54</v>
      </c>
      <c r="N164">
        <v>791.26</v>
      </c>
      <c r="O164">
        <v>512.1</v>
      </c>
      <c r="P164">
        <v>1177.18</v>
      </c>
      <c r="Q164">
        <v>1235.44</v>
      </c>
    </row>
    <row r="165" spans="1:17" x14ac:dyDescent="0.25">
      <c r="A165" t="s">
        <v>180</v>
      </c>
      <c r="B165">
        <v>137.53</v>
      </c>
      <c r="C165">
        <v>75.73</v>
      </c>
      <c r="D165">
        <v>46.01</v>
      </c>
      <c r="E165">
        <v>15.3</v>
      </c>
      <c r="F165">
        <v>-9</v>
      </c>
      <c r="G165">
        <v>50.3</v>
      </c>
      <c r="H165">
        <v>44.51</v>
      </c>
      <c r="I165">
        <v>76.77</v>
      </c>
      <c r="J165">
        <v>109.37</v>
      </c>
      <c r="K165">
        <v>203.98</v>
      </c>
      <c r="L165">
        <v>13.54</v>
      </c>
      <c r="M165">
        <v>40.86</v>
      </c>
      <c r="N165">
        <v>-123.78</v>
      </c>
      <c r="O165">
        <v>-362.73</v>
      </c>
      <c r="P165">
        <v>247.64</v>
      </c>
      <c r="Q165">
        <v>284.5</v>
      </c>
    </row>
    <row r="166" spans="1:17" x14ac:dyDescent="0.25">
      <c r="A166" t="s">
        <v>181</v>
      </c>
      <c r="D166">
        <v>31.27</v>
      </c>
      <c r="E166">
        <v>59.86</v>
      </c>
      <c r="F166">
        <v>-79.08</v>
      </c>
      <c r="G166">
        <v>-222.71</v>
      </c>
      <c r="H166">
        <v>-188.92</v>
      </c>
      <c r="I166">
        <v>-308.33</v>
      </c>
      <c r="J166">
        <v>-547.28</v>
      </c>
      <c r="K166">
        <v>-452.81</v>
      </c>
      <c r="L166">
        <v>120.32</v>
      </c>
      <c r="M166">
        <v>-448.71</v>
      </c>
      <c r="N166">
        <v>-427.74</v>
      </c>
      <c r="O166">
        <v>-418.42</v>
      </c>
      <c r="P166">
        <v>-290.17</v>
      </c>
      <c r="Q166">
        <v>520.59</v>
      </c>
    </row>
    <row r="167" spans="1:17" x14ac:dyDescent="0.25">
      <c r="A167" t="s">
        <v>182</v>
      </c>
      <c r="B167">
        <v>3.64</v>
      </c>
      <c r="C167">
        <v>-3.63</v>
      </c>
      <c r="D167">
        <v>-0.98</v>
      </c>
      <c r="E167">
        <v>13.65</v>
      </c>
      <c r="F167">
        <v>13.2</v>
      </c>
      <c r="G167">
        <v>26.25</v>
      </c>
      <c r="H167">
        <v>24.82</v>
      </c>
      <c r="I167">
        <v>40.22</v>
      </c>
      <c r="J167">
        <v>33.97</v>
      </c>
      <c r="K167">
        <v>39.22</v>
      </c>
      <c r="L167">
        <v>45.69</v>
      </c>
      <c r="M167">
        <v>93.89</v>
      </c>
      <c r="N167">
        <v>134.57</v>
      </c>
      <c r="O167">
        <v>143.99</v>
      </c>
      <c r="P167">
        <v>190.14</v>
      </c>
      <c r="Q167">
        <v>23.97</v>
      </c>
    </row>
    <row r="168" spans="1:17" x14ac:dyDescent="0.25">
      <c r="A168" t="s">
        <v>183</v>
      </c>
      <c r="B168">
        <v>52.27</v>
      </c>
      <c r="C168">
        <v>89.93</v>
      </c>
      <c r="D168">
        <v>40.590000000000003</v>
      </c>
      <c r="E168">
        <v>-16.07</v>
      </c>
      <c r="F168">
        <v>31.21</v>
      </c>
      <c r="G168">
        <v>109.73</v>
      </c>
      <c r="H168">
        <v>241.64</v>
      </c>
      <c r="I168">
        <v>173.77</v>
      </c>
      <c r="J168">
        <v>-18.04</v>
      </c>
      <c r="K168">
        <v>28.62</v>
      </c>
      <c r="L168">
        <v>10.38</v>
      </c>
      <c r="M168">
        <v>561.04999999999995</v>
      </c>
      <c r="N168">
        <v>173.82</v>
      </c>
      <c r="O168">
        <v>284.91000000000003</v>
      </c>
      <c r="P168">
        <v>250.16</v>
      </c>
      <c r="Q168">
        <v>703.65</v>
      </c>
    </row>
    <row r="169" spans="1:17" x14ac:dyDescent="0.25">
      <c r="A169" t="s">
        <v>184</v>
      </c>
      <c r="B169">
        <v>968.01</v>
      </c>
      <c r="C169">
        <v>1169.23</v>
      </c>
      <c r="D169">
        <v>1050.46</v>
      </c>
      <c r="E169">
        <v>1288.32</v>
      </c>
      <c r="F169">
        <v>1732.67</v>
      </c>
      <c r="G169">
        <v>2091.0300000000002</v>
      </c>
      <c r="H169">
        <v>2109.48</v>
      </c>
      <c r="I169">
        <v>2020.52</v>
      </c>
      <c r="J169">
        <v>1006.94</v>
      </c>
      <c r="K169">
        <v>787.8</v>
      </c>
      <c r="L169">
        <v>853.55</v>
      </c>
      <c r="M169">
        <v>62.28</v>
      </c>
      <c r="N169">
        <v>447.64</v>
      </c>
      <c r="O169">
        <v>1344.72</v>
      </c>
      <c r="P169">
        <v>2259.3200000000002</v>
      </c>
      <c r="Q169">
        <v>2355.52</v>
      </c>
    </row>
    <row r="170" spans="1:17" x14ac:dyDescent="0.25">
      <c r="A170" t="s">
        <v>185</v>
      </c>
      <c r="B170">
        <v>421.75</v>
      </c>
      <c r="C170">
        <v>718.45</v>
      </c>
      <c r="D170">
        <v>1107.1600000000001</v>
      </c>
      <c r="E170">
        <v>1345.12</v>
      </c>
      <c r="F170">
        <v>1028.95</v>
      </c>
      <c r="G170">
        <v>1666.38</v>
      </c>
      <c r="H170">
        <v>1801.36</v>
      </c>
      <c r="I170">
        <v>918.71</v>
      </c>
      <c r="J170">
        <v>706.14</v>
      </c>
      <c r="K170">
        <v>119.95</v>
      </c>
      <c r="L170">
        <v>500.75</v>
      </c>
      <c r="M170">
        <v>429.45</v>
      </c>
      <c r="N170">
        <v>530.12</v>
      </c>
      <c r="O170">
        <v>1057.31</v>
      </c>
      <c r="P170">
        <v>719.36</v>
      </c>
      <c r="Q170">
        <v>524.46</v>
      </c>
    </row>
    <row r="171" spans="1:17" x14ac:dyDescent="0.25">
      <c r="A171" t="s">
        <v>186</v>
      </c>
      <c r="B171">
        <v>49.01</v>
      </c>
      <c r="C171">
        <v>115.69</v>
      </c>
      <c r="D171">
        <v>119.62</v>
      </c>
      <c r="E171">
        <v>99.47</v>
      </c>
      <c r="F171">
        <v>158.55000000000001</v>
      </c>
      <c r="G171">
        <v>114.82</v>
      </c>
      <c r="H171">
        <v>18.18</v>
      </c>
      <c r="I171">
        <v>174.97</v>
      </c>
      <c r="J171">
        <v>110.43</v>
      </c>
      <c r="K171">
        <v>110.13</v>
      </c>
      <c r="L171">
        <v>104.62</v>
      </c>
      <c r="M171">
        <v>156.65</v>
      </c>
      <c r="N171">
        <v>223.35</v>
      </c>
      <c r="O171">
        <v>235.04</v>
      </c>
      <c r="P171">
        <v>118.05</v>
      </c>
      <c r="Q171">
        <v>278.95999999999998</v>
      </c>
    </row>
    <row r="172" spans="1:17" x14ac:dyDescent="0.25">
      <c r="A172" t="s">
        <v>187</v>
      </c>
      <c r="B172">
        <v>8.1199999999999992</v>
      </c>
      <c r="C172">
        <v>7.57</v>
      </c>
      <c r="D172">
        <v>10.09</v>
      </c>
      <c r="E172">
        <v>40.79</v>
      </c>
      <c r="F172">
        <v>24.92</v>
      </c>
      <c r="G172">
        <v>40.53</v>
      </c>
      <c r="H172">
        <v>32.74</v>
      </c>
      <c r="I172">
        <v>156</v>
      </c>
      <c r="J172">
        <v>11.6</v>
      </c>
      <c r="K172">
        <v>30.6</v>
      </c>
      <c r="L172">
        <v>214.65</v>
      </c>
      <c r="M172">
        <v>205.09</v>
      </c>
      <c r="N172">
        <v>186.41</v>
      </c>
      <c r="O172">
        <v>204.69</v>
      </c>
      <c r="P172">
        <v>217.19</v>
      </c>
      <c r="Q172">
        <v>131.75</v>
      </c>
    </row>
    <row r="173" spans="1:17" x14ac:dyDescent="0.25">
      <c r="A173" t="s">
        <v>188</v>
      </c>
      <c r="B173">
        <v>27.57</v>
      </c>
      <c r="C173">
        <v>29.05</v>
      </c>
      <c r="D173">
        <v>29.91</v>
      </c>
      <c r="E173">
        <v>33.049999999999997</v>
      </c>
      <c r="F173">
        <v>44.93</v>
      </c>
      <c r="G173">
        <v>110.39</v>
      </c>
      <c r="H173">
        <v>47.67</v>
      </c>
      <c r="I173">
        <v>107.36</v>
      </c>
      <c r="J173">
        <v>78.2</v>
      </c>
      <c r="K173">
        <v>110.56</v>
      </c>
      <c r="L173">
        <v>100.55</v>
      </c>
      <c r="M173">
        <v>96.12</v>
      </c>
      <c r="N173">
        <v>98.1</v>
      </c>
      <c r="O173">
        <v>131.25</v>
      </c>
      <c r="P173">
        <v>160.76</v>
      </c>
      <c r="Q173">
        <v>123.97</v>
      </c>
    </row>
    <row r="174" spans="1:17" x14ac:dyDescent="0.25">
      <c r="A174" t="s">
        <v>189</v>
      </c>
      <c r="B174">
        <v>12.33</v>
      </c>
      <c r="C174">
        <v>16.41</v>
      </c>
      <c r="D174">
        <v>46.12</v>
      </c>
      <c r="E174">
        <v>7.83</v>
      </c>
      <c r="F174">
        <v>46.9</v>
      </c>
      <c r="G174">
        <v>41.82</v>
      </c>
      <c r="H174">
        <v>-226.53</v>
      </c>
      <c r="I174">
        <v>392.97</v>
      </c>
      <c r="J174">
        <v>-627.19000000000005</v>
      </c>
      <c r="K174">
        <v>-783.4</v>
      </c>
      <c r="L174">
        <v>-1147.8399999999999</v>
      </c>
      <c r="M174">
        <v>-1435.47</v>
      </c>
      <c r="N174">
        <v>-1654.96</v>
      </c>
      <c r="O174">
        <v>-1876.04</v>
      </c>
      <c r="P174">
        <v>-2262.62</v>
      </c>
      <c r="Q174">
        <v>-2560.4899999999998</v>
      </c>
    </row>
    <row r="175" spans="1:17" x14ac:dyDescent="0.25">
      <c r="A175" t="s">
        <v>190</v>
      </c>
      <c r="B175">
        <v>258.95</v>
      </c>
      <c r="C175">
        <v>227.55</v>
      </c>
      <c r="D175">
        <v>314.52</v>
      </c>
      <c r="E175">
        <v>375.75</v>
      </c>
      <c r="F175">
        <v>292.13</v>
      </c>
      <c r="G175">
        <v>359.37</v>
      </c>
      <c r="H175">
        <v>337.89</v>
      </c>
      <c r="I175">
        <v>286.02</v>
      </c>
      <c r="J175">
        <v>192.76</v>
      </c>
      <c r="K175">
        <v>348.05</v>
      </c>
      <c r="L175">
        <v>423.39</v>
      </c>
      <c r="M175">
        <v>241.7</v>
      </c>
      <c r="N175">
        <v>295.07</v>
      </c>
      <c r="O175">
        <v>200.99</v>
      </c>
      <c r="P175">
        <v>503.3</v>
      </c>
      <c r="Q175">
        <v>514.66999999999996</v>
      </c>
    </row>
    <row r="176" spans="1:17" x14ac:dyDescent="0.25">
      <c r="A176" t="s">
        <v>191</v>
      </c>
      <c r="B176">
        <v>27.99</v>
      </c>
      <c r="C176">
        <v>4.59</v>
      </c>
      <c r="D176">
        <v>4.49</v>
      </c>
      <c r="E176">
        <v>70.88</v>
      </c>
      <c r="F176">
        <v>366.35</v>
      </c>
      <c r="G176">
        <v>164.28</v>
      </c>
      <c r="H176">
        <v>249.06</v>
      </c>
      <c r="I176">
        <v>704.72</v>
      </c>
      <c r="J176">
        <v>283.95</v>
      </c>
      <c r="K176">
        <v>425.92</v>
      </c>
      <c r="L176">
        <v>367.08</v>
      </c>
      <c r="M176">
        <v>333.41</v>
      </c>
      <c r="N176">
        <v>81.45</v>
      </c>
      <c r="O176">
        <v>300.45999999999998</v>
      </c>
      <c r="P176">
        <v>300.49</v>
      </c>
      <c r="Q176">
        <v>351.61</v>
      </c>
    </row>
    <row r="177" spans="1:17" x14ac:dyDescent="0.25">
      <c r="A177" t="s">
        <v>192</v>
      </c>
      <c r="L177">
        <v>-0.4</v>
      </c>
      <c r="M177">
        <v>411.85</v>
      </c>
      <c r="N177">
        <v>1094.3699999999999</v>
      </c>
      <c r="O177">
        <v>637.04999999999995</v>
      </c>
      <c r="P177">
        <v>700.98</v>
      </c>
      <c r="Q177">
        <v>782.92</v>
      </c>
    </row>
    <row r="178" spans="1:17" x14ac:dyDescent="0.25">
      <c r="A178" t="s">
        <v>193</v>
      </c>
      <c r="B178">
        <v>110.56</v>
      </c>
      <c r="C178">
        <v>83.99</v>
      </c>
      <c r="D178">
        <v>35.26</v>
      </c>
      <c r="E178">
        <v>-15.99</v>
      </c>
      <c r="F178">
        <v>183.83</v>
      </c>
      <c r="G178">
        <v>244.43</v>
      </c>
      <c r="H178">
        <v>467.73</v>
      </c>
      <c r="I178">
        <v>247.25</v>
      </c>
      <c r="J178">
        <v>553.54999999999995</v>
      </c>
      <c r="K178">
        <v>388.7</v>
      </c>
      <c r="L178">
        <v>561.79999999999995</v>
      </c>
      <c r="M178">
        <v>219.98</v>
      </c>
      <c r="N178">
        <v>286.41000000000003</v>
      </c>
      <c r="O178">
        <v>91.66</v>
      </c>
      <c r="P178">
        <v>207.82</v>
      </c>
      <c r="Q178">
        <v>457.14</v>
      </c>
    </row>
    <row r="179" spans="1:17" x14ac:dyDescent="0.25">
      <c r="A179" t="s">
        <v>194</v>
      </c>
      <c r="B179">
        <v>280.18</v>
      </c>
      <c r="C179">
        <v>388.08</v>
      </c>
      <c r="D179">
        <v>92.08</v>
      </c>
      <c r="E179">
        <v>347.31</v>
      </c>
      <c r="F179">
        <v>202.83</v>
      </c>
      <c r="G179">
        <v>435.32</v>
      </c>
      <c r="H179">
        <v>335.83</v>
      </c>
      <c r="I179">
        <v>862.34</v>
      </c>
      <c r="J179">
        <v>79.05</v>
      </c>
      <c r="K179">
        <v>252.72</v>
      </c>
      <c r="L179">
        <v>-160.28</v>
      </c>
      <c r="M179">
        <v>11.08</v>
      </c>
      <c r="N179">
        <v>490.09</v>
      </c>
      <c r="O179">
        <v>996.25</v>
      </c>
      <c r="P179">
        <v>1445.18</v>
      </c>
      <c r="Q179">
        <v>1818.58</v>
      </c>
    </row>
    <row r="180" spans="1:17" x14ac:dyDescent="0.25">
      <c r="A180" t="s">
        <v>195</v>
      </c>
      <c r="C180">
        <v>9.86</v>
      </c>
      <c r="D180">
        <v>22.53</v>
      </c>
      <c r="E180">
        <v>13.93</v>
      </c>
      <c r="F180">
        <v>45.3</v>
      </c>
      <c r="G180">
        <v>50.37</v>
      </c>
      <c r="H180">
        <v>-25.76</v>
      </c>
      <c r="I180">
        <v>-23.2</v>
      </c>
      <c r="J180">
        <v>88.92</v>
      </c>
      <c r="K180">
        <v>60.78</v>
      </c>
      <c r="L180">
        <v>262.12</v>
      </c>
      <c r="M180">
        <v>289.99</v>
      </c>
      <c r="N180">
        <v>443.53</v>
      </c>
      <c r="O180">
        <v>389.4</v>
      </c>
      <c r="P180">
        <v>402</v>
      </c>
      <c r="Q180">
        <v>314.55</v>
      </c>
    </row>
    <row r="181" spans="1:17" x14ac:dyDescent="0.25">
      <c r="A181" t="s">
        <v>196</v>
      </c>
      <c r="B181">
        <v>165.23</v>
      </c>
      <c r="C181">
        <v>134.26</v>
      </c>
      <c r="D181">
        <v>332.34</v>
      </c>
      <c r="E181">
        <v>141.32</v>
      </c>
      <c r="F181">
        <v>430.47</v>
      </c>
      <c r="G181">
        <v>542.92999999999995</v>
      </c>
      <c r="H181">
        <v>827.99</v>
      </c>
      <c r="I181">
        <v>249.23</v>
      </c>
      <c r="J181">
        <v>1356.69</v>
      </c>
      <c r="K181">
        <v>540.45000000000005</v>
      </c>
      <c r="L181">
        <v>-886.7</v>
      </c>
      <c r="M181">
        <v>1572.71</v>
      </c>
      <c r="N181">
        <v>257.89999999999998</v>
      </c>
      <c r="O181">
        <v>-241.57</v>
      </c>
      <c r="P181">
        <v>906.81</v>
      </c>
      <c r="Q181">
        <v>361.47</v>
      </c>
    </row>
    <row r="182" spans="1:17" x14ac:dyDescent="0.25">
      <c r="A182" t="s">
        <v>197</v>
      </c>
      <c r="C182">
        <v>64.16</v>
      </c>
      <c r="D182">
        <v>162.01</v>
      </c>
      <c r="E182">
        <v>244.59</v>
      </c>
      <c r="F182">
        <v>175.74</v>
      </c>
      <c r="G182">
        <v>582.5</v>
      </c>
      <c r="H182">
        <v>203.77</v>
      </c>
      <c r="I182">
        <v>886.23</v>
      </c>
      <c r="J182">
        <v>597.5</v>
      </c>
      <c r="K182">
        <v>793.53</v>
      </c>
      <c r="L182">
        <v>692.65</v>
      </c>
      <c r="M182">
        <v>645.1</v>
      </c>
      <c r="N182">
        <v>626.83000000000004</v>
      </c>
      <c r="O182">
        <v>602.67999999999995</v>
      </c>
      <c r="P182">
        <v>943.61</v>
      </c>
      <c r="Q182">
        <v>894.37</v>
      </c>
    </row>
    <row r="183" spans="1:17" x14ac:dyDescent="0.25">
      <c r="A183" t="s">
        <v>526</v>
      </c>
      <c r="H183">
        <v>-0.01</v>
      </c>
      <c r="M183">
        <v>18.59</v>
      </c>
      <c r="N183">
        <v>131.41999999999999</v>
      </c>
      <c r="O183">
        <v>117.82</v>
      </c>
      <c r="P183">
        <v>133.84</v>
      </c>
      <c r="Q183">
        <v>110.09</v>
      </c>
    </row>
    <row r="184" spans="1:17" x14ac:dyDescent="0.25">
      <c r="A184" t="s">
        <v>527</v>
      </c>
      <c r="B184">
        <v>51.31</v>
      </c>
      <c r="C184">
        <v>137.06</v>
      </c>
      <c r="D184">
        <v>26.76</v>
      </c>
      <c r="E184">
        <v>69.239999999999995</v>
      </c>
      <c r="F184">
        <v>18.68</v>
      </c>
      <c r="G184">
        <v>152.66999999999999</v>
      </c>
      <c r="H184">
        <v>267.55</v>
      </c>
      <c r="I184">
        <v>-41.78</v>
      </c>
      <c r="J184">
        <v>-80.790000000000006</v>
      </c>
      <c r="K184">
        <v>-53.52</v>
      </c>
      <c r="L184">
        <v>239.4</v>
      </c>
      <c r="M184">
        <v>-25.77</v>
      </c>
      <c r="N184">
        <v>-66.760000000000005</v>
      </c>
      <c r="O184">
        <v>-26.25</v>
      </c>
      <c r="P184">
        <v>-172.79</v>
      </c>
      <c r="Q184">
        <v>-185.69</v>
      </c>
    </row>
    <row r="185" spans="1:17" x14ac:dyDescent="0.25">
      <c r="A185" t="s">
        <v>198</v>
      </c>
      <c r="B185">
        <v>344.02</v>
      </c>
      <c r="C185">
        <v>585.73</v>
      </c>
      <c r="D185">
        <v>260.33</v>
      </c>
      <c r="E185">
        <v>773.83</v>
      </c>
      <c r="F185">
        <v>988.76</v>
      </c>
      <c r="G185">
        <v>1038.9000000000001</v>
      </c>
      <c r="H185">
        <v>529.04999999999995</v>
      </c>
      <c r="I185">
        <v>725.71</v>
      </c>
      <c r="J185">
        <v>1483.45</v>
      </c>
      <c r="K185">
        <v>2134.34</v>
      </c>
      <c r="L185">
        <v>3995.48</v>
      </c>
      <c r="M185">
        <v>5966.69</v>
      </c>
      <c r="N185">
        <v>5066.2</v>
      </c>
      <c r="O185">
        <v>2936.24</v>
      </c>
      <c r="P185">
        <v>6732</v>
      </c>
      <c r="Q185">
        <v>6190</v>
      </c>
    </row>
    <row r="186" spans="1:17" x14ac:dyDescent="0.25">
      <c r="A186" t="s">
        <v>199</v>
      </c>
      <c r="B186">
        <v>415.49</v>
      </c>
      <c r="C186">
        <v>6529.8</v>
      </c>
      <c r="D186">
        <v>-2669.82</v>
      </c>
      <c r="E186">
        <v>13006.59</v>
      </c>
      <c r="F186">
        <v>3038.36</v>
      </c>
      <c r="G186">
        <v>19971.37</v>
      </c>
      <c r="H186">
        <v>3712.74</v>
      </c>
      <c r="I186">
        <v>5805.25</v>
      </c>
      <c r="J186">
        <v>11113.29</v>
      </c>
      <c r="K186">
        <v>9709.81</v>
      </c>
      <c r="L186">
        <v>12338.31</v>
      </c>
      <c r="M186">
        <v>16984.53</v>
      </c>
      <c r="N186">
        <v>28727.14</v>
      </c>
      <c r="O186">
        <v>-30132.18</v>
      </c>
      <c r="P186">
        <v>23585.41</v>
      </c>
      <c r="Q186">
        <v>26074.05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125.27</v>
      </c>
      <c r="C188">
        <v>82.63</v>
      </c>
      <c r="D188">
        <v>64.319999999999993</v>
      </c>
      <c r="E188">
        <v>-65.78</v>
      </c>
      <c r="F188">
        <v>27.2</v>
      </c>
      <c r="G188">
        <v>88.47</v>
      </c>
      <c r="H188">
        <v>74.290000000000006</v>
      </c>
      <c r="I188">
        <v>295.5</v>
      </c>
      <c r="J188">
        <v>36.840000000000003</v>
      </c>
      <c r="K188">
        <v>29.67</v>
      </c>
      <c r="L188">
        <v>117.7</v>
      </c>
      <c r="M188">
        <v>776.25</v>
      </c>
      <c r="N188">
        <v>269.27999999999997</v>
      </c>
      <c r="O188">
        <v>251.34</v>
      </c>
      <c r="P188">
        <v>158.18</v>
      </c>
      <c r="Q188">
        <v>589.47</v>
      </c>
    </row>
    <row r="189" spans="1:17" x14ac:dyDescent="0.25">
      <c r="A189" t="s">
        <v>201</v>
      </c>
      <c r="B189">
        <v>51.17</v>
      </c>
      <c r="C189">
        <v>83.17</v>
      </c>
      <c r="D189">
        <v>30.32</v>
      </c>
      <c r="E189">
        <v>19.13</v>
      </c>
      <c r="F189">
        <v>62.55</v>
      </c>
      <c r="G189">
        <v>44.89</v>
      </c>
      <c r="H189">
        <v>124.29</v>
      </c>
      <c r="I189">
        <v>19.27</v>
      </c>
      <c r="J189">
        <v>193.41</v>
      </c>
      <c r="K189">
        <v>153.02000000000001</v>
      </c>
      <c r="L189">
        <v>21.77</v>
      </c>
      <c r="M189">
        <v>183.78</v>
      </c>
      <c r="N189">
        <v>266.39999999999998</v>
      </c>
      <c r="O189">
        <v>310.05</v>
      </c>
      <c r="P189">
        <v>204.54</v>
      </c>
      <c r="Q189">
        <v>57.75</v>
      </c>
    </row>
    <row r="190" spans="1:17" x14ac:dyDescent="0.25">
      <c r="A190" t="s">
        <v>529</v>
      </c>
      <c r="E190">
        <v>-27.12</v>
      </c>
      <c r="F190">
        <v>25</v>
      </c>
      <c r="G190">
        <v>-18.59</v>
      </c>
      <c r="H190">
        <v>18.91</v>
      </c>
      <c r="I190">
        <v>83.82</v>
      </c>
      <c r="J190">
        <v>44.45</v>
      </c>
      <c r="K190">
        <v>103.24</v>
      </c>
      <c r="L190">
        <v>35.79</v>
      </c>
      <c r="M190">
        <v>27.18</v>
      </c>
      <c r="N190">
        <v>65.63</v>
      </c>
      <c r="O190">
        <v>181.02</v>
      </c>
      <c r="P190">
        <v>311.72000000000003</v>
      </c>
      <c r="Q190">
        <v>205.67</v>
      </c>
    </row>
    <row r="191" spans="1:17" x14ac:dyDescent="0.25">
      <c r="A191" t="s">
        <v>202</v>
      </c>
      <c r="B191">
        <v>24.86</v>
      </c>
      <c r="C191">
        <v>22.03</v>
      </c>
      <c r="D191">
        <v>13.72</v>
      </c>
      <c r="E191">
        <v>22.11</v>
      </c>
      <c r="F191">
        <v>40.57</v>
      </c>
      <c r="G191">
        <v>35.65</v>
      </c>
      <c r="H191">
        <v>55.82</v>
      </c>
      <c r="I191">
        <v>42.68</v>
      </c>
      <c r="J191">
        <v>74.25</v>
      </c>
      <c r="K191">
        <v>51.56</v>
      </c>
      <c r="L191">
        <v>142.82</v>
      </c>
      <c r="M191">
        <v>200.58</v>
      </c>
      <c r="N191">
        <v>61.51</v>
      </c>
      <c r="O191">
        <v>218.59</v>
      </c>
      <c r="P191">
        <v>432.77</v>
      </c>
      <c r="Q191">
        <v>277.07</v>
      </c>
    </row>
    <row r="192" spans="1:17" x14ac:dyDescent="0.25">
      <c r="A192" t="s">
        <v>203</v>
      </c>
      <c r="B192">
        <v>-8.06</v>
      </c>
      <c r="C192">
        <v>9.31</v>
      </c>
      <c r="D192">
        <v>-7.14</v>
      </c>
      <c r="E192">
        <v>142.68</v>
      </c>
      <c r="F192">
        <v>202.01</v>
      </c>
      <c r="G192">
        <v>129.02000000000001</v>
      </c>
      <c r="H192">
        <v>273.17</v>
      </c>
      <c r="I192">
        <v>199.16</v>
      </c>
      <c r="J192">
        <v>341.63</v>
      </c>
      <c r="K192">
        <v>357.21</v>
      </c>
      <c r="L192">
        <v>378.15</v>
      </c>
      <c r="M192">
        <v>652.53</v>
      </c>
      <c r="N192">
        <v>600.44000000000005</v>
      </c>
      <c r="O192">
        <v>525.37</v>
      </c>
      <c r="P192">
        <v>777.83</v>
      </c>
      <c r="Q192">
        <v>1107.6600000000001</v>
      </c>
    </row>
    <row r="193" spans="1:17" x14ac:dyDescent="0.25">
      <c r="A193" t="s">
        <v>204</v>
      </c>
      <c r="B193">
        <v>40.61</v>
      </c>
      <c r="C193">
        <v>22.29</v>
      </c>
      <c r="D193">
        <v>29.95</v>
      </c>
      <c r="E193">
        <v>20.23</v>
      </c>
      <c r="F193">
        <v>16.309999999999999</v>
      </c>
      <c r="G193">
        <v>134.44999999999999</v>
      </c>
      <c r="H193">
        <v>152.65</v>
      </c>
      <c r="I193">
        <v>214.65</v>
      </c>
      <c r="J193">
        <v>56.43</v>
      </c>
      <c r="K193">
        <v>52.07</v>
      </c>
      <c r="L193">
        <v>50.09</v>
      </c>
      <c r="M193">
        <v>119.39</v>
      </c>
      <c r="N193">
        <v>237.55</v>
      </c>
      <c r="O193">
        <v>256.94</v>
      </c>
      <c r="P193">
        <v>361.4</v>
      </c>
      <c r="Q193">
        <v>384.78</v>
      </c>
    </row>
    <row r="194" spans="1:17" x14ac:dyDescent="0.25">
      <c r="A194" t="s">
        <v>205</v>
      </c>
      <c r="B194">
        <v>12.74</v>
      </c>
      <c r="C194">
        <v>-0.88</v>
      </c>
      <c r="D194">
        <v>22.94</v>
      </c>
      <c r="E194">
        <v>12.38</v>
      </c>
      <c r="F194">
        <v>-12.27</v>
      </c>
      <c r="G194">
        <v>8.3800000000000008</v>
      </c>
      <c r="H194">
        <v>-8.82</v>
      </c>
      <c r="I194">
        <v>32.130000000000003</v>
      </c>
      <c r="J194">
        <v>51.73</v>
      </c>
      <c r="K194">
        <v>60.18</v>
      </c>
      <c r="L194">
        <v>97.32</v>
      </c>
      <c r="M194">
        <v>74.709999999999994</v>
      </c>
      <c r="N194">
        <v>51.51</v>
      </c>
      <c r="O194">
        <v>124.92</v>
      </c>
      <c r="P194">
        <v>88.39</v>
      </c>
      <c r="Q194">
        <v>137.72999999999999</v>
      </c>
    </row>
    <row r="195" spans="1:17" x14ac:dyDescent="0.25">
      <c r="A195" t="s">
        <v>206</v>
      </c>
      <c r="B195">
        <v>620.75</v>
      </c>
      <c r="C195">
        <v>972.93</v>
      </c>
      <c r="D195">
        <v>746.83</v>
      </c>
      <c r="E195">
        <v>936.08</v>
      </c>
      <c r="F195">
        <v>625.04999999999995</v>
      </c>
      <c r="G195">
        <v>1211.78</v>
      </c>
      <c r="H195">
        <v>1359.03</v>
      </c>
      <c r="I195">
        <v>2686.64</v>
      </c>
      <c r="J195">
        <v>2254.16</v>
      </c>
      <c r="K195">
        <v>2359.7800000000002</v>
      </c>
      <c r="L195">
        <v>1890.43</v>
      </c>
      <c r="M195">
        <v>2963.41</v>
      </c>
      <c r="N195">
        <v>2250</v>
      </c>
      <c r="O195">
        <v>3849.14</v>
      </c>
      <c r="P195">
        <v>4028.02</v>
      </c>
      <c r="Q195">
        <v>3980.86</v>
      </c>
    </row>
    <row r="196" spans="1:17" x14ac:dyDescent="0.25">
      <c r="A196" t="s">
        <v>207</v>
      </c>
      <c r="B196">
        <v>-10.18</v>
      </c>
      <c r="C196">
        <v>30.91</v>
      </c>
      <c r="D196">
        <v>20.78</v>
      </c>
      <c r="E196">
        <v>52.31</v>
      </c>
      <c r="F196">
        <v>121.66</v>
      </c>
      <c r="G196">
        <v>81.02</v>
      </c>
      <c r="H196">
        <v>34.229999999999997</v>
      </c>
      <c r="I196">
        <v>125.61</v>
      </c>
      <c r="J196">
        <v>-2.99</v>
      </c>
      <c r="K196">
        <v>115.88</v>
      </c>
      <c r="L196">
        <v>197.21</v>
      </c>
      <c r="M196">
        <v>268.49</v>
      </c>
      <c r="N196">
        <v>323.19</v>
      </c>
      <c r="O196">
        <v>287.61</v>
      </c>
      <c r="P196">
        <v>534.70000000000005</v>
      </c>
      <c r="Q196">
        <v>250.44</v>
      </c>
    </row>
    <row r="197" spans="1:17" x14ac:dyDescent="0.25">
      <c r="A197" t="s">
        <v>208</v>
      </c>
      <c r="B197">
        <v>-4.43</v>
      </c>
      <c r="C197">
        <v>-6.46</v>
      </c>
      <c r="D197">
        <v>29.66</v>
      </c>
      <c r="E197">
        <v>-59.97</v>
      </c>
      <c r="F197">
        <v>-149.88999999999999</v>
      </c>
      <c r="G197">
        <v>-37.979999999999997</v>
      </c>
      <c r="H197">
        <v>4.79</v>
      </c>
      <c r="I197">
        <v>-66.2</v>
      </c>
      <c r="J197">
        <v>21.66</v>
      </c>
      <c r="K197">
        <v>-3.15</v>
      </c>
      <c r="L197">
        <v>84.25</v>
      </c>
      <c r="M197">
        <v>100.91</v>
      </c>
      <c r="N197">
        <v>119.06</v>
      </c>
      <c r="O197">
        <v>-79.94</v>
      </c>
      <c r="P197">
        <v>137.63999999999999</v>
      </c>
      <c r="Q197">
        <v>182.85</v>
      </c>
    </row>
    <row r="198" spans="1:17" x14ac:dyDescent="0.25">
      <c r="A198" t="s">
        <v>209</v>
      </c>
      <c r="B198">
        <v>-0.8</v>
      </c>
      <c r="C198">
        <v>5.23</v>
      </c>
      <c r="D198">
        <v>-2.4700000000000002</v>
      </c>
      <c r="E198">
        <v>21.66</v>
      </c>
      <c r="F198">
        <v>-12.36</v>
      </c>
      <c r="G198">
        <v>8.0299999999999994</v>
      </c>
      <c r="H198">
        <v>87.35</v>
      </c>
      <c r="I198">
        <v>67.349999999999994</v>
      </c>
      <c r="J198">
        <v>-36.29</v>
      </c>
      <c r="K198">
        <v>73.260000000000005</v>
      </c>
      <c r="L198">
        <v>-10.89</v>
      </c>
      <c r="M198">
        <v>144.11000000000001</v>
      </c>
      <c r="N198">
        <v>212.1</v>
      </c>
      <c r="O198">
        <v>277.51</v>
      </c>
      <c r="P198">
        <v>204.85</v>
      </c>
      <c r="Q198">
        <v>246.62</v>
      </c>
    </row>
    <row r="199" spans="1:17" x14ac:dyDescent="0.25">
      <c r="A199" t="s">
        <v>210</v>
      </c>
      <c r="B199">
        <v>46.09</v>
      </c>
      <c r="C199">
        <v>47.65</v>
      </c>
      <c r="D199">
        <v>57.43</v>
      </c>
      <c r="E199">
        <v>35.47</v>
      </c>
      <c r="F199">
        <v>25.79</v>
      </c>
      <c r="G199">
        <v>-45.31</v>
      </c>
      <c r="H199">
        <v>46.94</v>
      </c>
      <c r="I199">
        <v>-31.38</v>
      </c>
      <c r="J199">
        <v>76.06</v>
      </c>
      <c r="K199">
        <v>79.78</v>
      </c>
      <c r="L199">
        <v>115.24</v>
      </c>
      <c r="M199">
        <v>102.67</v>
      </c>
      <c r="N199">
        <v>198.01</v>
      </c>
      <c r="O199">
        <v>86.32</v>
      </c>
      <c r="P199">
        <v>75.08</v>
      </c>
      <c r="Q199">
        <v>79.5</v>
      </c>
    </row>
    <row r="200" spans="1:17" x14ac:dyDescent="0.25">
      <c r="A200" t="s">
        <v>211</v>
      </c>
      <c r="B200">
        <v>903.72</v>
      </c>
      <c r="C200">
        <v>1112.8699999999999</v>
      </c>
      <c r="D200">
        <v>1760.93</v>
      </c>
      <c r="E200">
        <v>711.36</v>
      </c>
      <c r="F200">
        <v>3336.52</v>
      </c>
      <c r="G200">
        <v>2139.85</v>
      </c>
      <c r="H200">
        <v>3170.39</v>
      </c>
      <c r="I200">
        <v>1717.28</v>
      </c>
      <c r="J200">
        <v>2257.37</v>
      </c>
      <c r="K200">
        <v>2122.0700000000002</v>
      </c>
      <c r="L200">
        <v>-352.34</v>
      </c>
      <c r="M200">
        <v>2031.37</v>
      </c>
      <c r="N200">
        <v>1029.27</v>
      </c>
      <c r="O200">
        <v>3640.87</v>
      </c>
      <c r="P200">
        <v>5897.6</v>
      </c>
      <c r="Q200">
        <v>4414.3900000000003</v>
      </c>
    </row>
    <row r="201" spans="1:17" x14ac:dyDescent="0.25">
      <c r="A201" t="s">
        <v>212</v>
      </c>
      <c r="B201">
        <v>1217.27</v>
      </c>
      <c r="C201">
        <v>1098.0899999999999</v>
      </c>
      <c r="D201">
        <v>3980.35</v>
      </c>
      <c r="E201">
        <v>4739.04</v>
      </c>
      <c r="F201">
        <v>6373.14</v>
      </c>
      <c r="G201">
        <v>2699.11</v>
      </c>
      <c r="H201">
        <v>-493.27</v>
      </c>
      <c r="I201">
        <v>-1240.95</v>
      </c>
      <c r="J201">
        <v>1326.42</v>
      </c>
      <c r="K201">
        <v>1823.38</v>
      </c>
      <c r="L201">
        <v>-8871.82</v>
      </c>
      <c r="M201">
        <v>2315.94</v>
      </c>
      <c r="N201">
        <v>1284.8499999999999</v>
      </c>
      <c r="O201">
        <v>3136.12</v>
      </c>
      <c r="P201">
        <v>-423.21</v>
      </c>
      <c r="Q201">
        <v>-756.89</v>
      </c>
    </row>
    <row r="202" spans="1:17" x14ac:dyDescent="0.25">
      <c r="A202" t="s">
        <v>530</v>
      </c>
      <c r="B202">
        <v>108.69</v>
      </c>
      <c r="C202">
        <v>81.22</v>
      </c>
      <c r="D202">
        <v>216.94</v>
      </c>
      <c r="E202">
        <v>-103.09</v>
      </c>
      <c r="F202">
        <v>-570.22</v>
      </c>
      <c r="G202">
        <v>183.19</v>
      </c>
      <c r="H202">
        <v>104.56</v>
      </c>
      <c r="I202">
        <v>34.42</v>
      </c>
      <c r="J202">
        <v>-9.76</v>
      </c>
      <c r="K202">
        <v>169.9</v>
      </c>
      <c r="L202">
        <v>341.56</v>
      </c>
      <c r="M202">
        <v>503.08</v>
      </c>
      <c r="N202">
        <v>383.3</v>
      </c>
      <c r="O202">
        <v>339.37</v>
      </c>
      <c r="P202">
        <v>639.48</v>
      </c>
      <c r="Q202">
        <v>1317.63</v>
      </c>
    </row>
    <row r="203" spans="1:17" x14ac:dyDescent="0.25">
      <c r="A203" t="s">
        <v>213</v>
      </c>
      <c r="B203">
        <v>65.53</v>
      </c>
      <c r="C203">
        <v>-75.7</v>
      </c>
      <c r="D203">
        <v>115.54</v>
      </c>
      <c r="E203">
        <v>237.75</v>
      </c>
      <c r="F203">
        <v>482.79</v>
      </c>
      <c r="G203">
        <v>248.11</v>
      </c>
      <c r="H203">
        <v>-59.13</v>
      </c>
      <c r="I203">
        <v>94.15</v>
      </c>
      <c r="J203">
        <v>349.2</v>
      </c>
      <c r="K203">
        <v>350.31</v>
      </c>
      <c r="L203">
        <v>214.97</v>
      </c>
      <c r="M203">
        <v>331.42</v>
      </c>
      <c r="N203">
        <v>237.47</v>
      </c>
      <c r="O203">
        <v>72.650000000000006</v>
      </c>
      <c r="P203">
        <v>-457.08</v>
      </c>
      <c r="Q203">
        <v>185.77</v>
      </c>
    </row>
    <row r="204" spans="1:17" x14ac:dyDescent="0.25">
      <c r="A204" t="s">
        <v>214</v>
      </c>
      <c r="B204">
        <v>2740.16</v>
      </c>
      <c r="C204">
        <v>1622.95</v>
      </c>
      <c r="D204">
        <v>1318</v>
      </c>
      <c r="E204">
        <v>651.5</v>
      </c>
      <c r="F204">
        <v>3787.51</v>
      </c>
      <c r="G204">
        <v>-1729.93</v>
      </c>
      <c r="H204">
        <v>5840.76</v>
      </c>
      <c r="I204">
        <v>3281.4</v>
      </c>
      <c r="J204">
        <v>1001.43</v>
      </c>
      <c r="K204">
        <v>2226.27</v>
      </c>
      <c r="L204">
        <v>895</v>
      </c>
      <c r="M204">
        <v>8807.56</v>
      </c>
      <c r="N204">
        <v>17841.09</v>
      </c>
      <c r="O204">
        <v>6783.05</v>
      </c>
      <c r="P204">
        <v>9982.73</v>
      </c>
      <c r="Q204">
        <v>11018.24</v>
      </c>
    </row>
    <row r="205" spans="1:17" x14ac:dyDescent="0.25">
      <c r="A205" t="s">
        <v>215</v>
      </c>
      <c r="B205">
        <v>1566.78</v>
      </c>
      <c r="C205">
        <v>1476.47</v>
      </c>
      <c r="D205">
        <v>1301.6099999999999</v>
      </c>
      <c r="E205">
        <v>1967.44</v>
      </c>
      <c r="F205">
        <v>1594.82</v>
      </c>
      <c r="G205">
        <v>1821.54</v>
      </c>
      <c r="H205">
        <v>2221.2399999999998</v>
      </c>
      <c r="I205">
        <v>3657.11</v>
      </c>
      <c r="J205">
        <v>1891.78</v>
      </c>
      <c r="K205">
        <v>2872.41</v>
      </c>
      <c r="L205">
        <v>3529.58</v>
      </c>
      <c r="M205">
        <v>3724.15</v>
      </c>
      <c r="N205">
        <v>3103.76</v>
      </c>
      <c r="O205">
        <v>3974</v>
      </c>
      <c r="P205">
        <v>4953</v>
      </c>
      <c r="Q205">
        <v>6088</v>
      </c>
    </row>
    <row r="206" spans="1:17" x14ac:dyDescent="0.25">
      <c r="A206" t="s">
        <v>216</v>
      </c>
      <c r="B206">
        <v>269.37</v>
      </c>
      <c r="C206">
        <v>456.37</v>
      </c>
      <c r="D206">
        <v>770.5</v>
      </c>
      <c r="E206">
        <v>1265.24</v>
      </c>
      <c r="F206">
        <v>4604.58</v>
      </c>
      <c r="G206">
        <v>4061.56</v>
      </c>
      <c r="H206">
        <v>2712.67</v>
      </c>
      <c r="I206">
        <v>4077.24</v>
      </c>
      <c r="J206">
        <v>4271.8999999999996</v>
      </c>
      <c r="K206">
        <v>4492.05</v>
      </c>
      <c r="L206">
        <v>4785.01</v>
      </c>
      <c r="M206">
        <v>5471.16</v>
      </c>
      <c r="N206">
        <v>5530.7</v>
      </c>
      <c r="O206">
        <v>6451</v>
      </c>
      <c r="P206">
        <v>7588</v>
      </c>
      <c r="Q206">
        <v>9837</v>
      </c>
    </row>
    <row r="207" spans="1:17" x14ac:dyDescent="0.25">
      <c r="A207" t="s">
        <v>217</v>
      </c>
      <c r="B207">
        <v>19.82</v>
      </c>
      <c r="C207">
        <v>46.18</v>
      </c>
      <c r="D207">
        <v>-15.52</v>
      </c>
      <c r="E207">
        <v>66.05</v>
      </c>
      <c r="F207">
        <v>76.290000000000006</v>
      </c>
      <c r="G207">
        <v>49.89</v>
      </c>
      <c r="H207">
        <v>9.99</v>
      </c>
      <c r="I207">
        <v>159.91</v>
      </c>
      <c r="J207">
        <v>45.62</v>
      </c>
      <c r="K207">
        <v>-18.45</v>
      </c>
      <c r="L207">
        <v>-17.32</v>
      </c>
      <c r="M207">
        <v>191.5</v>
      </c>
      <c r="N207">
        <v>13.02</v>
      </c>
      <c r="O207">
        <v>166.37</v>
      </c>
      <c r="P207">
        <v>215.19</v>
      </c>
      <c r="Q207">
        <v>262.89999999999998</v>
      </c>
    </row>
    <row r="208" spans="1:17" x14ac:dyDescent="0.25">
      <c r="A208" t="s">
        <v>218</v>
      </c>
      <c r="B208">
        <v>-2966.97</v>
      </c>
      <c r="C208">
        <v>-1250.02</v>
      </c>
      <c r="D208">
        <v>2309.16</v>
      </c>
      <c r="E208">
        <v>-261.18</v>
      </c>
      <c r="F208">
        <v>728.34</v>
      </c>
      <c r="G208">
        <v>245.73</v>
      </c>
      <c r="H208">
        <v>238.8</v>
      </c>
      <c r="I208">
        <v>2921.78</v>
      </c>
      <c r="J208">
        <v>-415.98</v>
      </c>
      <c r="K208">
        <v>-896.21</v>
      </c>
      <c r="L208">
        <v>1988.07</v>
      </c>
      <c r="M208">
        <v>-3663.15</v>
      </c>
      <c r="N208">
        <v>-182.31</v>
      </c>
      <c r="O208">
        <v>-4967.83</v>
      </c>
      <c r="P208">
        <v>-2598.12</v>
      </c>
      <c r="Q208">
        <v>-7829.02</v>
      </c>
    </row>
    <row r="209" spans="1:17" x14ac:dyDescent="0.25">
      <c r="A209" t="s">
        <v>219</v>
      </c>
      <c r="B209">
        <v>290.45999999999998</v>
      </c>
      <c r="C209">
        <v>962.84</v>
      </c>
      <c r="D209">
        <v>907.76</v>
      </c>
      <c r="E209">
        <v>1151.0999999999999</v>
      </c>
      <c r="F209">
        <v>1648.99</v>
      </c>
      <c r="G209">
        <v>1893.82</v>
      </c>
      <c r="H209">
        <v>-8983.2900000000009</v>
      </c>
      <c r="I209">
        <v>-10451.58</v>
      </c>
      <c r="J209">
        <v>-17211.599999999999</v>
      </c>
      <c r="L209">
        <v>-28117.74</v>
      </c>
      <c r="M209">
        <v>-29561.91</v>
      </c>
      <c r="N209">
        <v>-33870.15</v>
      </c>
      <c r="O209">
        <v>-37098.67</v>
      </c>
      <c r="P209">
        <v>-48405.81</v>
      </c>
      <c r="Q209">
        <v>-63333.53</v>
      </c>
    </row>
    <row r="210" spans="1:17" x14ac:dyDescent="0.25">
      <c r="A210" t="s">
        <v>220</v>
      </c>
      <c r="B210">
        <v>8833.36</v>
      </c>
      <c r="C210">
        <v>13903.57</v>
      </c>
      <c r="D210">
        <v>8028.2</v>
      </c>
      <c r="E210">
        <v>12207.26</v>
      </c>
      <c r="F210">
        <v>19324.580000000002</v>
      </c>
      <c r="G210">
        <v>-13441.79</v>
      </c>
      <c r="H210">
        <v>-20123.07</v>
      </c>
      <c r="I210">
        <v>27975.71</v>
      </c>
      <c r="J210">
        <v>-11577.7</v>
      </c>
      <c r="K210">
        <v>-2474.39</v>
      </c>
      <c r="L210">
        <v>13373.73</v>
      </c>
      <c r="M210">
        <v>-3162.82</v>
      </c>
      <c r="N210">
        <v>-9540.09</v>
      </c>
      <c r="O210">
        <v>22428.47</v>
      </c>
      <c r="P210">
        <v>39222.82</v>
      </c>
      <c r="Q210">
        <v>13303.65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B213">
        <v>102.19</v>
      </c>
      <c r="C213">
        <v>-99.94</v>
      </c>
      <c r="D213">
        <v>23.28</v>
      </c>
      <c r="E213">
        <v>-3.69</v>
      </c>
      <c r="F213">
        <v>-85.51</v>
      </c>
      <c r="G213">
        <v>128.57</v>
      </c>
      <c r="H213">
        <v>-80.28</v>
      </c>
      <c r="I213">
        <v>265.67</v>
      </c>
      <c r="J213">
        <v>158.51</v>
      </c>
      <c r="K213">
        <v>203</v>
      </c>
      <c r="L213">
        <v>35.61</v>
      </c>
      <c r="M213">
        <v>189.97</v>
      </c>
      <c r="N213">
        <v>219.3</v>
      </c>
      <c r="O213">
        <v>229.72</v>
      </c>
      <c r="P213">
        <v>162.19999999999999</v>
      </c>
      <c r="Q213">
        <v>66.08</v>
      </c>
    </row>
    <row r="214" spans="1:17" x14ac:dyDescent="0.25">
      <c r="A214" t="s">
        <v>222</v>
      </c>
      <c r="B214">
        <v>143.80000000000001</v>
      </c>
      <c r="C214">
        <v>1902.43</v>
      </c>
      <c r="D214">
        <v>-2979.13</v>
      </c>
      <c r="E214">
        <v>2665.94</v>
      </c>
      <c r="F214">
        <v>5639.86</v>
      </c>
      <c r="G214">
        <v>13387.69</v>
      </c>
      <c r="H214">
        <v>19644.5</v>
      </c>
      <c r="I214">
        <v>24132.23</v>
      </c>
      <c r="J214">
        <v>-3181.22</v>
      </c>
      <c r="K214">
        <v>7832.01</v>
      </c>
      <c r="L214">
        <v>3064.2</v>
      </c>
      <c r="M214">
        <v>8828.11</v>
      </c>
      <c r="N214">
        <v>13824.71</v>
      </c>
      <c r="O214">
        <v>-6295.22</v>
      </c>
      <c r="P214">
        <v>23309.73</v>
      </c>
      <c r="Q214">
        <v>-18149.7</v>
      </c>
    </row>
    <row r="215" spans="1:17" x14ac:dyDescent="0.25">
      <c r="A215" t="s">
        <v>533</v>
      </c>
      <c r="N215">
        <v>0</v>
      </c>
      <c r="O215">
        <v>-13033.61</v>
      </c>
      <c r="P215">
        <v>14246.53</v>
      </c>
      <c r="Q215">
        <v>-5946.63</v>
      </c>
    </row>
    <row r="216" spans="1:17" x14ac:dyDescent="0.25">
      <c r="A216" t="s">
        <v>223</v>
      </c>
      <c r="B216">
        <v>74.56</v>
      </c>
      <c r="C216">
        <v>151.63</v>
      </c>
      <c r="D216">
        <v>195.35</v>
      </c>
      <c r="E216">
        <v>-2896.75</v>
      </c>
      <c r="F216">
        <v>120.44</v>
      </c>
      <c r="G216">
        <v>-5528.1</v>
      </c>
      <c r="H216">
        <v>-120.47</v>
      </c>
      <c r="I216">
        <v>-3398.13</v>
      </c>
      <c r="J216">
        <v>-11651.54</v>
      </c>
      <c r="K216">
        <v>-9223.31</v>
      </c>
      <c r="L216">
        <v>-5531.69</v>
      </c>
      <c r="M216">
        <v>-3949.82</v>
      </c>
      <c r="N216">
        <v>4193.37</v>
      </c>
      <c r="O216">
        <v>9511.66</v>
      </c>
      <c r="P216">
        <v>114.11</v>
      </c>
      <c r="Q216">
        <v>114.36</v>
      </c>
    </row>
    <row r="217" spans="1:17" x14ac:dyDescent="0.25">
      <c r="A217" t="s">
        <v>224</v>
      </c>
      <c r="B217">
        <v>13.8</v>
      </c>
      <c r="C217">
        <v>14.98</v>
      </c>
      <c r="D217">
        <v>17.850000000000001</v>
      </c>
      <c r="E217">
        <v>27.8</v>
      </c>
      <c r="F217">
        <v>31.44</v>
      </c>
      <c r="G217">
        <v>32.799999999999997</v>
      </c>
      <c r="H217">
        <v>31.5</v>
      </c>
      <c r="I217">
        <v>44.69</v>
      </c>
      <c r="J217">
        <v>70.86</v>
      </c>
      <c r="K217">
        <v>45.36</v>
      </c>
      <c r="L217">
        <v>32.17</v>
      </c>
      <c r="M217">
        <v>20.64</v>
      </c>
      <c r="N217">
        <v>82.38</v>
      </c>
      <c r="O217">
        <v>48.74</v>
      </c>
      <c r="P217">
        <v>92.62</v>
      </c>
      <c r="Q217">
        <v>117.51</v>
      </c>
    </row>
    <row r="218" spans="1:17" x14ac:dyDescent="0.25">
      <c r="A218" t="s">
        <v>225</v>
      </c>
      <c r="B218">
        <v>-388.59</v>
      </c>
      <c r="C218">
        <v>2767.41</v>
      </c>
      <c r="D218">
        <v>1617.97</v>
      </c>
      <c r="E218">
        <v>1487.39</v>
      </c>
      <c r="F218">
        <v>302.60000000000002</v>
      </c>
      <c r="G218">
        <v>2018.73</v>
      </c>
      <c r="H218">
        <v>622.05999999999995</v>
      </c>
      <c r="I218">
        <v>590.79999999999995</v>
      </c>
      <c r="J218">
        <v>-3261.66</v>
      </c>
      <c r="K218">
        <v>-719.93</v>
      </c>
      <c r="L218">
        <v>3682.61</v>
      </c>
      <c r="M218">
        <v>-3745.77</v>
      </c>
      <c r="N218">
        <v>-4700.74</v>
      </c>
      <c r="O218">
        <v>-1267.5999999999999</v>
      </c>
      <c r="P218">
        <v>3510.84</v>
      </c>
      <c r="Q218">
        <v>2587.69</v>
      </c>
    </row>
    <row r="219" spans="1:17" x14ac:dyDescent="0.25">
      <c r="A219" t="s">
        <v>534</v>
      </c>
      <c r="C219">
        <v>9.84</v>
      </c>
      <c r="D219">
        <v>17.329999999999998</v>
      </c>
      <c r="E219">
        <v>-117.84</v>
      </c>
      <c r="F219">
        <v>89.24</v>
      </c>
      <c r="G219">
        <v>196.77</v>
      </c>
      <c r="H219">
        <v>512.95000000000005</v>
      </c>
      <c r="I219">
        <v>5.97</v>
      </c>
      <c r="J219">
        <v>204.35</v>
      </c>
      <c r="K219">
        <v>421.98</v>
      </c>
      <c r="L219">
        <v>50.86</v>
      </c>
      <c r="M219">
        <v>-380.57</v>
      </c>
      <c r="N219">
        <v>124.65</v>
      </c>
      <c r="O219">
        <v>98.62</v>
      </c>
      <c r="P219">
        <v>86.65</v>
      </c>
      <c r="Q219">
        <v>46.93</v>
      </c>
    </row>
    <row r="220" spans="1:17" x14ac:dyDescent="0.25">
      <c r="A220" t="s">
        <v>535</v>
      </c>
      <c r="E220">
        <v>4.1500000000000004</v>
      </c>
      <c r="F220">
        <v>-42.68</v>
      </c>
      <c r="G220">
        <v>76.41</v>
      </c>
      <c r="H220">
        <v>-314.7</v>
      </c>
      <c r="I220">
        <v>24.73</v>
      </c>
      <c r="J220">
        <v>257.58999999999997</v>
      </c>
      <c r="K220">
        <v>422.01</v>
      </c>
      <c r="L220">
        <v>-32.369999999999997</v>
      </c>
      <c r="M220">
        <v>98.36</v>
      </c>
      <c r="N220">
        <v>-259.83999999999997</v>
      </c>
      <c r="O220">
        <v>-865.85</v>
      </c>
      <c r="P220">
        <v>1029.4000000000001</v>
      </c>
      <c r="Q220">
        <v>-472.61</v>
      </c>
    </row>
    <row r="221" spans="1:17" x14ac:dyDescent="0.25">
      <c r="A221" t="s">
        <v>226</v>
      </c>
      <c r="F221">
        <v>-5.08</v>
      </c>
      <c r="G221">
        <v>-11.4</v>
      </c>
      <c r="H221">
        <v>-5.61</v>
      </c>
      <c r="I221">
        <v>224.96</v>
      </c>
      <c r="J221">
        <v>-38.06</v>
      </c>
      <c r="K221">
        <v>852.66</v>
      </c>
      <c r="L221">
        <v>494.45</v>
      </c>
      <c r="M221">
        <v>513.9</v>
      </c>
      <c r="N221">
        <v>647.94000000000005</v>
      </c>
      <c r="O221">
        <v>536.03</v>
      </c>
      <c r="P221">
        <v>619.24</v>
      </c>
      <c r="Q221">
        <v>-1727.22</v>
      </c>
    </row>
    <row r="222" spans="1:17" x14ac:dyDescent="0.25">
      <c r="A222" t="s">
        <v>227</v>
      </c>
      <c r="B222">
        <v>1914.04</v>
      </c>
      <c r="C222">
        <v>1893.27</v>
      </c>
      <c r="D222">
        <v>1851.2</v>
      </c>
      <c r="E222">
        <v>1929.68</v>
      </c>
      <c r="F222">
        <v>2141.19</v>
      </c>
      <c r="G222">
        <v>2814.15</v>
      </c>
      <c r="H222">
        <v>3290.73</v>
      </c>
      <c r="I222">
        <v>4641.83</v>
      </c>
      <c r="J222">
        <v>5332.69</v>
      </c>
      <c r="K222">
        <v>6015.59</v>
      </c>
      <c r="L222">
        <v>6709.89</v>
      </c>
      <c r="M222">
        <v>6962.3</v>
      </c>
      <c r="N222">
        <v>9308.8700000000008</v>
      </c>
      <c r="O222">
        <v>9211.92</v>
      </c>
      <c r="P222">
        <v>10002.02</v>
      </c>
      <c r="Q222">
        <v>12650.85</v>
      </c>
    </row>
    <row r="223" spans="1:17" x14ac:dyDescent="0.25">
      <c r="A223" t="s">
        <v>228</v>
      </c>
      <c r="B223">
        <v>-16.59</v>
      </c>
      <c r="C223">
        <v>-2.78</v>
      </c>
      <c r="D223">
        <v>-20.04</v>
      </c>
      <c r="E223">
        <v>-40.24</v>
      </c>
      <c r="F223">
        <v>-20.420000000000002</v>
      </c>
      <c r="G223">
        <v>-37.39</v>
      </c>
      <c r="H223">
        <v>-272.33999999999997</v>
      </c>
      <c r="I223">
        <v>13.88</v>
      </c>
      <c r="J223">
        <v>111.19</v>
      </c>
      <c r="K223">
        <v>32.42</v>
      </c>
      <c r="L223">
        <v>74.16</v>
      </c>
      <c r="M223">
        <v>135.1</v>
      </c>
      <c r="N223">
        <v>33.630000000000003</v>
      </c>
      <c r="O223">
        <v>448.62</v>
      </c>
      <c r="P223">
        <v>324.62</v>
      </c>
      <c r="Q223">
        <v>-15.09</v>
      </c>
    </row>
    <row r="224" spans="1:17" x14ac:dyDescent="0.25">
      <c r="A224" t="s">
        <v>229</v>
      </c>
      <c r="B224">
        <v>-157.52000000000001</v>
      </c>
      <c r="C224">
        <v>-177.16</v>
      </c>
      <c r="D224">
        <v>-288.02</v>
      </c>
      <c r="E224">
        <v>-55.93</v>
      </c>
      <c r="F224">
        <v>261.41000000000003</v>
      </c>
      <c r="G224">
        <v>-569.83000000000004</v>
      </c>
      <c r="H224">
        <v>271.26</v>
      </c>
      <c r="I224">
        <v>-568.46</v>
      </c>
      <c r="J224">
        <v>-374.34</v>
      </c>
      <c r="K224">
        <v>-127.98</v>
      </c>
      <c r="L224">
        <v>-179.39</v>
      </c>
      <c r="M224">
        <v>-127.11</v>
      </c>
      <c r="N224">
        <v>-148.57</v>
      </c>
      <c r="O224">
        <v>-318.85000000000002</v>
      </c>
      <c r="P224">
        <v>-347.45</v>
      </c>
      <c r="Q224">
        <v>-109.43</v>
      </c>
    </row>
    <row r="225" spans="1:17" x14ac:dyDescent="0.25">
      <c r="A225" t="s">
        <v>230</v>
      </c>
      <c r="B225">
        <v>127.42</v>
      </c>
      <c r="C225">
        <v>91.03</v>
      </c>
      <c r="D225">
        <v>214.17</v>
      </c>
      <c r="E225">
        <v>164.36</v>
      </c>
      <c r="F225">
        <v>643.05999999999995</v>
      </c>
      <c r="G225">
        <v>1016.87</v>
      </c>
      <c r="H225">
        <v>706.13</v>
      </c>
      <c r="I225">
        <v>208.75</v>
      </c>
      <c r="J225">
        <v>280.63</v>
      </c>
      <c r="K225">
        <v>821.26</v>
      </c>
      <c r="L225">
        <v>666.24</v>
      </c>
      <c r="M225">
        <v>535.54999999999995</v>
      </c>
      <c r="N225">
        <v>579.41</v>
      </c>
      <c r="O225">
        <v>916.93</v>
      </c>
      <c r="P225">
        <v>812.05</v>
      </c>
      <c r="Q225">
        <v>468.46</v>
      </c>
    </row>
    <row r="226" spans="1:17" x14ac:dyDescent="0.25">
      <c r="A226" t="s">
        <v>231</v>
      </c>
      <c r="B226">
        <v>10.75</v>
      </c>
      <c r="C226">
        <v>48.01</v>
      </c>
      <c r="D226">
        <v>41.19</v>
      </c>
      <c r="E226">
        <v>49.55</v>
      </c>
      <c r="F226">
        <v>109.55</v>
      </c>
      <c r="G226">
        <v>-21.58</v>
      </c>
      <c r="H226">
        <v>-26.21</v>
      </c>
      <c r="I226">
        <v>21.79</v>
      </c>
      <c r="J226">
        <v>-57.84</v>
      </c>
      <c r="K226">
        <v>-49.32</v>
      </c>
      <c r="L226">
        <v>-24.73</v>
      </c>
      <c r="M226">
        <v>21.63</v>
      </c>
      <c r="N226">
        <v>-35.99</v>
      </c>
      <c r="O226">
        <v>14.54</v>
      </c>
      <c r="P226">
        <v>-8.67</v>
      </c>
      <c r="Q226">
        <v>14.84</v>
      </c>
    </row>
    <row r="227" spans="1:17" x14ac:dyDescent="0.25">
      <c r="A227" t="s">
        <v>232</v>
      </c>
      <c r="E227">
        <v>-2.2200000000000002</v>
      </c>
      <c r="F227">
        <v>-175.04</v>
      </c>
      <c r="G227">
        <v>-368.24</v>
      </c>
      <c r="H227">
        <v>-132.63</v>
      </c>
      <c r="I227">
        <v>-3.84</v>
      </c>
      <c r="J227">
        <v>-2387.5500000000002</v>
      </c>
      <c r="K227">
        <v>-3406.5</v>
      </c>
      <c r="L227">
        <v>-3118.34</v>
      </c>
      <c r="M227">
        <v>-1638.35</v>
      </c>
      <c r="N227">
        <v>-8088.88</v>
      </c>
      <c r="O227">
        <v>-15685.16</v>
      </c>
      <c r="P227">
        <v>-20573.43</v>
      </c>
      <c r="Q227">
        <v>-24506.93</v>
      </c>
    </row>
    <row r="228" spans="1:17" x14ac:dyDescent="0.25">
      <c r="A228" t="s">
        <v>234</v>
      </c>
      <c r="F228">
        <v>-4.62</v>
      </c>
      <c r="G228">
        <v>-150.36000000000001</v>
      </c>
      <c r="H228">
        <v>-1.07</v>
      </c>
      <c r="I228">
        <v>-25.25</v>
      </c>
      <c r="J228">
        <v>21.64</v>
      </c>
      <c r="K228">
        <v>114.79</v>
      </c>
      <c r="L228">
        <v>186.25</v>
      </c>
      <c r="M228">
        <v>-64.27</v>
      </c>
      <c r="N228">
        <v>12.64</v>
      </c>
      <c r="O228">
        <v>-483.11</v>
      </c>
      <c r="P228">
        <v>385.02</v>
      </c>
      <c r="Q228">
        <v>-57.3</v>
      </c>
    </row>
    <row r="229" spans="1:17" x14ac:dyDescent="0.25">
      <c r="A229" t="s">
        <v>235</v>
      </c>
      <c r="C229">
        <v>-40.65</v>
      </c>
      <c r="D229">
        <v>185.04</v>
      </c>
      <c r="E229">
        <v>335.06</v>
      </c>
      <c r="F229">
        <v>35.369999999999997</v>
      </c>
      <c r="G229">
        <v>318.89999999999998</v>
      </c>
      <c r="H229">
        <v>31.21</v>
      </c>
      <c r="I229">
        <v>24.06</v>
      </c>
      <c r="J229">
        <v>79.44</v>
      </c>
      <c r="K229">
        <v>305.95999999999998</v>
      </c>
      <c r="L229">
        <v>-17.28</v>
      </c>
      <c r="M229">
        <v>50.72</v>
      </c>
      <c r="N229">
        <v>28.53</v>
      </c>
      <c r="O229">
        <v>37.479999999999997</v>
      </c>
      <c r="P229">
        <v>9.89</v>
      </c>
      <c r="Q229">
        <v>-163.89</v>
      </c>
    </row>
    <row r="230" spans="1:17" x14ac:dyDescent="0.25">
      <c r="A230" t="s">
        <v>236</v>
      </c>
      <c r="B230">
        <v>2931.31</v>
      </c>
      <c r="C230">
        <v>2328.85</v>
      </c>
      <c r="D230">
        <v>-15.03</v>
      </c>
      <c r="E230">
        <v>2333.62</v>
      </c>
      <c r="F230">
        <v>1357.89</v>
      </c>
      <c r="G230">
        <v>3929.19</v>
      </c>
      <c r="H230">
        <v>2047.14</v>
      </c>
      <c r="I230">
        <v>7076.81</v>
      </c>
      <c r="J230">
        <v>6233.15</v>
      </c>
      <c r="K230">
        <v>1280.43</v>
      </c>
      <c r="L230">
        <v>7284.45</v>
      </c>
      <c r="M230">
        <v>4851.09</v>
      </c>
      <c r="N230">
        <v>4126.74</v>
      </c>
      <c r="O230">
        <v>6430.4</v>
      </c>
      <c r="P230">
        <v>-10819.16</v>
      </c>
      <c r="Q230">
        <v>-3676.09</v>
      </c>
    </row>
    <row r="231" spans="1:17" x14ac:dyDescent="0.25">
      <c r="A231" t="s">
        <v>237</v>
      </c>
      <c r="G231">
        <v>10.24</v>
      </c>
      <c r="H231">
        <v>35.24</v>
      </c>
      <c r="I231">
        <v>6.01</v>
      </c>
      <c r="J231">
        <v>51.91</v>
      </c>
      <c r="K231">
        <v>30.04</v>
      </c>
      <c r="L231">
        <v>79.709999999999994</v>
      </c>
      <c r="M231">
        <v>81.99</v>
      </c>
      <c r="N231">
        <v>91.88</v>
      </c>
      <c r="O231">
        <v>88.61</v>
      </c>
      <c r="P231">
        <v>205.9</v>
      </c>
      <c r="Q231">
        <v>131.16</v>
      </c>
    </row>
    <row r="232" spans="1:17" x14ac:dyDescent="0.25">
      <c r="A232" t="s">
        <v>238</v>
      </c>
      <c r="B232">
        <v>75.819999999999993</v>
      </c>
      <c r="C232">
        <v>97.68</v>
      </c>
      <c r="D232">
        <v>239.23</v>
      </c>
      <c r="E232">
        <v>238.66</v>
      </c>
      <c r="F232">
        <v>499.27</v>
      </c>
      <c r="G232">
        <v>533.5</v>
      </c>
      <c r="H232">
        <v>292.95999999999998</v>
      </c>
      <c r="I232">
        <v>-88.58</v>
      </c>
      <c r="J232">
        <v>466.39</v>
      </c>
      <c r="K232">
        <v>448.62</v>
      </c>
      <c r="L232">
        <v>332.02</v>
      </c>
      <c r="M232">
        <v>367.86</v>
      </c>
      <c r="N232">
        <v>400.55</v>
      </c>
      <c r="O232">
        <v>469.35</v>
      </c>
      <c r="P232">
        <v>458.32</v>
      </c>
      <c r="Q232">
        <v>481.12</v>
      </c>
    </row>
    <row r="233" spans="1:17" x14ac:dyDescent="0.25">
      <c r="A233" t="s">
        <v>239</v>
      </c>
      <c r="B233">
        <v>4703</v>
      </c>
      <c r="C233">
        <v>9119.58</v>
      </c>
      <c r="D233">
        <v>4404.26</v>
      </c>
      <c r="E233">
        <v>-936.59</v>
      </c>
      <c r="F233">
        <v>-2892.47</v>
      </c>
      <c r="G233">
        <v>-9382.39</v>
      </c>
      <c r="H233">
        <v>-23198.75</v>
      </c>
      <c r="I233">
        <v>-464.7</v>
      </c>
      <c r="J233">
        <v>5683.89</v>
      </c>
      <c r="K233">
        <v>-2759.77</v>
      </c>
      <c r="L233">
        <v>11610.6</v>
      </c>
      <c r="M233">
        <v>22049.89</v>
      </c>
      <c r="N233">
        <v>44529.4</v>
      </c>
      <c r="O233">
        <v>22944.26</v>
      </c>
      <c r="P233">
        <v>27799.42</v>
      </c>
      <c r="Q233">
        <v>26423.8</v>
      </c>
    </row>
    <row r="234" spans="1:17" x14ac:dyDescent="0.25">
      <c r="A234" t="s">
        <v>240</v>
      </c>
      <c r="B234">
        <v>3251.36</v>
      </c>
      <c r="C234">
        <v>2838.25</v>
      </c>
      <c r="D234">
        <v>-1417.91</v>
      </c>
      <c r="E234">
        <v>-2163.2600000000002</v>
      </c>
      <c r="F234">
        <v>7572.37</v>
      </c>
      <c r="G234">
        <v>3128.99</v>
      </c>
      <c r="H234">
        <v>2789.21</v>
      </c>
      <c r="I234">
        <v>7830.11</v>
      </c>
      <c r="J234">
        <v>2632.53</v>
      </c>
      <c r="K234">
        <v>6621.91</v>
      </c>
      <c r="L234">
        <v>5663.19</v>
      </c>
      <c r="M234">
        <v>11143.34</v>
      </c>
      <c r="N234">
        <v>23893.89</v>
      </c>
      <c r="O234">
        <v>-14875.55</v>
      </c>
      <c r="P234">
        <v>-504.94</v>
      </c>
      <c r="Q234">
        <v>-1793.28</v>
      </c>
    </row>
    <row r="235" spans="1:17" x14ac:dyDescent="0.25">
      <c r="A235" t="s">
        <v>536</v>
      </c>
      <c r="B235">
        <v>47.16</v>
      </c>
      <c r="C235">
        <v>7.45</v>
      </c>
      <c r="D235">
        <v>27.44</v>
      </c>
      <c r="E235">
        <v>26.05</v>
      </c>
      <c r="F235">
        <v>-25.46</v>
      </c>
      <c r="G235">
        <v>-16.32</v>
      </c>
      <c r="H235">
        <v>-14.46</v>
      </c>
      <c r="I235">
        <v>-3.36</v>
      </c>
      <c r="J235">
        <v>44.82</v>
      </c>
      <c r="K235">
        <v>51.02</v>
      </c>
      <c r="L235">
        <v>22.79</v>
      </c>
      <c r="M235">
        <v>66.91</v>
      </c>
      <c r="N235">
        <v>224.02</v>
      </c>
      <c r="O235">
        <v>174.83</v>
      </c>
      <c r="P235">
        <v>181.98</v>
      </c>
      <c r="Q235">
        <v>8.5299999999999994</v>
      </c>
    </row>
    <row r="236" spans="1:17" x14ac:dyDescent="0.25">
      <c r="A236" t="s">
        <v>537</v>
      </c>
      <c r="B236">
        <v>17.149999999999999</v>
      </c>
      <c r="C236">
        <v>18.5</v>
      </c>
      <c r="D236">
        <v>-0.06</v>
      </c>
      <c r="E236">
        <v>15.72</v>
      </c>
      <c r="F236">
        <v>8.4700000000000006</v>
      </c>
      <c r="G236">
        <v>29.47</v>
      </c>
      <c r="H236">
        <v>37.700000000000003</v>
      </c>
      <c r="I236">
        <v>47.84</v>
      </c>
      <c r="J236">
        <v>37.82</v>
      </c>
      <c r="K236">
        <v>69.08</v>
      </c>
      <c r="L236">
        <v>68.87</v>
      </c>
      <c r="M236">
        <v>99.95</v>
      </c>
      <c r="N236">
        <v>109.9</v>
      </c>
      <c r="O236">
        <v>112.29</v>
      </c>
      <c r="P236">
        <v>87.82</v>
      </c>
      <c r="Q236">
        <v>122.77</v>
      </c>
    </row>
    <row r="237" spans="1:17" x14ac:dyDescent="0.25">
      <c r="A237" t="s">
        <v>242</v>
      </c>
      <c r="B237">
        <v>127.23</v>
      </c>
      <c r="C237">
        <v>104.46</v>
      </c>
      <c r="D237">
        <v>146.11000000000001</v>
      </c>
      <c r="E237">
        <v>142.43</v>
      </c>
      <c r="F237">
        <v>190.48</v>
      </c>
      <c r="G237">
        <v>204.43</v>
      </c>
      <c r="H237">
        <v>218.63</v>
      </c>
      <c r="I237">
        <v>327.29000000000002</v>
      </c>
      <c r="J237">
        <v>409.79</v>
      </c>
      <c r="K237">
        <v>612.11</v>
      </c>
      <c r="L237">
        <v>643.27</v>
      </c>
      <c r="M237">
        <v>647.55999999999995</v>
      </c>
      <c r="N237">
        <v>663.77</v>
      </c>
      <c r="O237">
        <v>653.49</v>
      </c>
      <c r="P237">
        <v>946.34</v>
      </c>
      <c r="Q237">
        <v>879.33</v>
      </c>
    </row>
    <row r="238" spans="1:17" x14ac:dyDescent="0.25">
      <c r="A238" t="s">
        <v>243</v>
      </c>
      <c r="B238">
        <v>-273.29000000000002</v>
      </c>
      <c r="C238">
        <v>2892.2</v>
      </c>
      <c r="D238">
        <v>-1395.76</v>
      </c>
      <c r="E238">
        <v>261.45</v>
      </c>
      <c r="F238">
        <v>884.01</v>
      </c>
      <c r="G238">
        <v>-327.11</v>
      </c>
      <c r="H238">
        <v>1060.77</v>
      </c>
      <c r="I238">
        <v>2403.6999999999998</v>
      </c>
      <c r="J238">
        <v>3765.7</v>
      </c>
      <c r="K238">
        <v>187.54</v>
      </c>
      <c r="L238">
        <v>4612.2299999999996</v>
      </c>
      <c r="M238">
        <v>-2083.2600000000002</v>
      </c>
      <c r="N238">
        <v>1502.74</v>
      </c>
      <c r="O238">
        <v>1613.88</v>
      </c>
      <c r="P238">
        <v>11569.3</v>
      </c>
      <c r="Q238">
        <v>-20700.45</v>
      </c>
    </row>
    <row r="239" spans="1:17" x14ac:dyDescent="0.25">
      <c r="A239" t="s">
        <v>244</v>
      </c>
      <c r="M239">
        <v>-1.45</v>
      </c>
      <c r="N239">
        <v>14.87</v>
      </c>
      <c r="O239">
        <v>21.49</v>
      </c>
      <c r="P239">
        <v>-4.7300000000000004</v>
      </c>
      <c r="Q239">
        <v>3.14</v>
      </c>
    </row>
    <row r="240" spans="1:17" x14ac:dyDescent="0.25">
      <c r="A240" t="s">
        <v>245</v>
      </c>
      <c r="E240">
        <v>32.82</v>
      </c>
      <c r="F240">
        <v>52</v>
      </c>
      <c r="G240">
        <v>70.69</v>
      </c>
      <c r="H240">
        <v>19.61</v>
      </c>
      <c r="I240">
        <v>47.67</v>
      </c>
      <c r="J240">
        <v>110.07</v>
      </c>
      <c r="K240">
        <v>125.89</v>
      </c>
      <c r="L240">
        <v>100.3</v>
      </c>
      <c r="M240">
        <v>135.61000000000001</v>
      </c>
      <c r="N240">
        <v>138.99</v>
      </c>
      <c r="O240">
        <v>110.24</v>
      </c>
      <c r="P240">
        <v>228.33</v>
      </c>
      <c r="Q240">
        <v>306.70999999999998</v>
      </c>
    </row>
    <row r="241" spans="1:17" x14ac:dyDescent="0.25">
      <c r="A241" t="s">
        <v>246</v>
      </c>
      <c r="B241">
        <v>915.96</v>
      </c>
      <c r="C241">
        <v>1633.97</v>
      </c>
      <c r="D241">
        <v>1359</v>
      </c>
      <c r="E241">
        <v>2309</v>
      </c>
      <c r="F241">
        <v>3241</v>
      </c>
      <c r="G241">
        <v>3816</v>
      </c>
      <c r="H241">
        <v>5152</v>
      </c>
      <c r="I241">
        <v>5855</v>
      </c>
      <c r="J241">
        <v>4270</v>
      </c>
      <c r="K241">
        <v>5861</v>
      </c>
      <c r="L241">
        <v>6942</v>
      </c>
      <c r="M241">
        <v>9148</v>
      </c>
      <c r="N241">
        <v>7955</v>
      </c>
      <c r="O241">
        <v>9578</v>
      </c>
      <c r="P241">
        <v>10478</v>
      </c>
      <c r="Q241">
        <v>12475</v>
      </c>
    </row>
    <row r="242" spans="1:17" x14ac:dyDescent="0.25">
      <c r="A242" t="s">
        <v>247</v>
      </c>
      <c r="D242">
        <v>19.100000000000001</v>
      </c>
      <c r="E242">
        <v>37.869999999999997</v>
      </c>
      <c r="F242">
        <v>28.63</v>
      </c>
      <c r="G242">
        <v>39.29</v>
      </c>
      <c r="H242">
        <v>24.65</v>
      </c>
      <c r="I242">
        <v>42.97</v>
      </c>
      <c r="J242">
        <v>-15.22</v>
      </c>
      <c r="K242">
        <v>97.83</v>
      </c>
      <c r="L242">
        <v>71.31</v>
      </c>
      <c r="M242">
        <v>125.44</v>
      </c>
      <c r="N242">
        <v>84.87</v>
      </c>
      <c r="O242">
        <v>169.27</v>
      </c>
      <c r="P242">
        <v>107.85</v>
      </c>
      <c r="Q242">
        <v>202.52</v>
      </c>
    </row>
    <row r="243" spans="1:17" x14ac:dyDescent="0.25">
      <c r="A243" t="s">
        <v>248</v>
      </c>
      <c r="I243">
        <v>-16.43</v>
      </c>
      <c r="J243">
        <v>4.17</v>
      </c>
      <c r="K243">
        <v>57.8</v>
      </c>
      <c r="L243">
        <v>-90.8</v>
      </c>
      <c r="M243">
        <v>94.29</v>
      </c>
      <c r="N243">
        <v>-11.99</v>
      </c>
      <c r="O243">
        <v>-126.26</v>
      </c>
      <c r="P243">
        <v>81.19</v>
      </c>
      <c r="Q243">
        <v>204.33</v>
      </c>
    </row>
    <row r="244" spans="1:17" x14ac:dyDescent="0.25">
      <c r="A244" t="s">
        <v>538</v>
      </c>
      <c r="N244">
        <v>-44.95</v>
      </c>
      <c r="O244">
        <v>-104.82</v>
      </c>
      <c r="P244">
        <v>-120.44</v>
      </c>
      <c r="Q244">
        <v>10.37</v>
      </c>
    </row>
    <row r="245" spans="1:17" x14ac:dyDescent="0.25">
      <c r="A245" t="s">
        <v>249</v>
      </c>
      <c r="E245">
        <v>0.15</v>
      </c>
      <c r="F245">
        <v>-214.5</v>
      </c>
      <c r="G245">
        <v>-113.3</v>
      </c>
      <c r="H245">
        <v>-271.79000000000002</v>
      </c>
      <c r="I245">
        <v>653.55999999999995</v>
      </c>
      <c r="J245">
        <v>871.97</v>
      </c>
      <c r="K245">
        <v>895.67</v>
      </c>
      <c r="L245">
        <v>1741.29</v>
      </c>
      <c r="M245">
        <v>1595.5</v>
      </c>
      <c r="N245">
        <v>2383.89</v>
      </c>
      <c r="O245">
        <v>3115.75</v>
      </c>
      <c r="P245">
        <v>3782.08</v>
      </c>
      <c r="Q245">
        <v>3903.1</v>
      </c>
    </row>
    <row r="246" spans="1:17" x14ac:dyDescent="0.25">
      <c r="A246" t="s">
        <v>250</v>
      </c>
      <c r="B246">
        <v>46.85</v>
      </c>
      <c r="C246">
        <v>52.26</v>
      </c>
      <c r="D246">
        <v>69.55</v>
      </c>
      <c r="E246">
        <v>132.47999999999999</v>
      </c>
      <c r="F246">
        <v>84.17</v>
      </c>
      <c r="G246">
        <v>54.4</v>
      </c>
      <c r="H246">
        <v>114.25</v>
      </c>
      <c r="I246">
        <v>170.01</v>
      </c>
      <c r="J246">
        <v>214.57</v>
      </c>
      <c r="K246">
        <v>318.83999999999997</v>
      </c>
      <c r="L246">
        <v>386.85</v>
      </c>
      <c r="M246">
        <v>514.78</v>
      </c>
      <c r="N246">
        <v>455.34</v>
      </c>
      <c r="O246">
        <v>696</v>
      </c>
      <c r="P246">
        <v>271.14</v>
      </c>
      <c r="Q246">
        <v>323.86</v>
      </c>
    </row>
    <row r="247" spans="1:17" x14ac:dyDescent="0.25">
      <c r="A247" t="s">
        <v>252</v>
      </c>
      <c r="B247">
        <v>33.51</v>
      </c>
      <c r="C247">
        <v>34.94</v>
      </c>
      <c r="D247">
        <v>22.49</v>
      </c>
      <c r="E247">
        <v>22.34</v>
      </c>
      <c r="F247">
        <v>35.46</v>
      </c>
      <c r="G247">
        <v>38.15</v>
      </c>
      <c r="H247">
        <v>98.49</v>
      </c>
      <c r="I247">
        <v>109.16</v>
      </c>
      <c r="J247">
        <v>136.82</v>
      </c>
      <c r="K247">
        <v>850.79</v>
      </c>
      <c r="L247">
        <v>80.41</v>
      </c>
      <c r="M247">
        <v>-11.64</v>
      </c>
      <c r="N247">
        <v>143.04</v>
      </c>
      <c r="O247">
        <v>170.88</v>
      </c>
      <c r="P247">
        <v>177.58</v>
      </c>
      <c r="Q247">
        <v>116</v>
      </c>
    </row>
    <row r="248" spans="1:17" x14ac:dyDescent="0.25">
      <c r="A248" t="s">
        <v>253</v>
      </c>
      <c r="C248">
        <v>-6.07</v>
      </c>
      <c r="D248">
        <v>172.12</v>
      </c>
      <c r="E248">
        <v>134.22</v>
      </c>
      <c r="F248">
        <v>224.2</v>
      </c>
      <c r="G248">
        <v>408.96</v>
      </c>
      <c r="H248">
        <v>282.12</v>
      </c>
      <c r="I248">
        <v>306.79000000000002</v>
      </c>
      <c r="J248">
        <v>284.99</v>
      </c>
      <c r="K248">
        <v>538.01</v>
      </c>
      <c r="L248">
        <v>425.08</v>
      </c>
      <c r="M248">
        <v>250.69</v>
      </c>
      <c r="N248">
        <v>478.36</v>
      </c>
      <c r="O248">
        <v>588.73</v>
      </c>
      <c r="P248">
        <v>711.86</v>
      </c>
      <c r="Q248">
        <v>789.5</v>
      </c>
    </row>
    <row r="249" spans="1:17" x14ac:dyDescent="0.25">
      <c r="A249" t="s">
        <v>254</v>
      </c>
      <c r="B249">
        <v>48.65</v>
      </c>
      <c r="C249">
        <v>42.5</v>
      </c>
      <c r="D249">
        <v>77.11</v>
      </c>
      <c r="E249">
        <v>83.44</v>
      </c>
      <c r="F249">
        <v>290.56</v>
      </c>
      <c r="G249">
        <v>382.57</v>
      </c>
      <c r="H249">
        <v>311.66000000000003</v>
      </c>
      <c r="I249">
        <v>356.59</v>
      </c>
      <c r="J249">
        <v>174.49</v>
      </c>
      <c r="K249">
        <v>377.82</v>
      </c>
      <c r="L249">
        <v>332.27</v>
      </c>
      <c r="M249">
        <v>354.54</v>
      </c>
      <c r="N249">
        <v>351.52</v>
      </c>
      <c r="O249">
        <v>297.55</v>
      </c>
      <c r="P249">
        <v>362.93</v>
      </c>
      <c r="Q249">
        <v>456.47</v>
      </c>
    </row>
    <row r="250" spans="1:17" x14ac:dyDescent="0.25">
      <c r="A250" t="s">
        <v>255</v>
      </c>
      <c r="B250">
        <v>159.41</v>
      </c>
      <c r="C250">
        <v>150.58000000000001</v>
      </c>
      <c r="D250">
        <v>215.57</v>
      </c>
      <c r="E250">
        <v>85.9</v>
      </c>
      <c r="F250">
        <v>46.64</v>
      </c>
      <c r="G250">
        <v>195.01</v>
      </c>
      <c r="H250">
        <v>266.35000000000002</v>
      </c>
      <c r="I250">
        <v>544.22</v>
      </c>
      <c r="J250">
        <v>-21.43</v>
      </c>
      <c r="K250">
        <v>346.72</v>
      </c>
      <c r="L250">
        <v>-101.18</v>
      </c>
      <c r="M250">
        <v>562.51</v>
      </c>
      <c r="N250">
        <v>586.79999999999995</v>
      </c>
      <c r="O250">
        <v>815.08</v>
      </c>
      <c r="P250">
        <v>163.87</v>
      </c>
      <c r="Q250">
        <v>495.15</v>
      </c>
    </row>
    <row r="251" spans="1:17" x14ac:dyDescent="0.25">
      <c r="A251" t="s">
        <v>539</v>
      </c>
      <c r="F251">
        <v>17.760000000000002</v>
      </c>
      <c r="G251">
        <v>-12.46</v>
      </c>
      <c r="H251">
        <v>13.95</v>
      </c>
      <c r="I251">
        <v>-1</v>
      </c>
      <c r="J251">
        <v>-27.59</v>
      </c>
      <c r="K251">
        <v>118.03</v>
      </c>
      <c r="L251">
        <v>99.79</v>
      </c>
      <c r="M251">
        <v>-25.23</v>
      </c>
      <c r="N251">
        <v>58.55</v>
      </c>
      <c r="O251">
        <v>64.12</v>
      </c>
      <c r="P251">
        <v>254.67</v>
      </c>
      <c r="Q251">
        <v>255.61</v>
      </c>
    </row>
    <row r="252" spans="1:17" x14ac:dyDescent="0.25">
      <c r="A252" t="s">
        <v>256</v>
      </c>
      <c r="B252">
        <v>-0.73</v>
      </c>
      <c r="C252">
        <v>3.85</v>
      </c>
      <c r="D252">
        <v>13.37</v>
      </c>
      <c r="E252">
        <v>-87.15</v>
      </c>
      <c r="F252">
        <v>-19.170000000000002</v>
      </c>
      <c r="G252">
        <v>-372.07</v>
      </c>
      <c r="H252">
        <v>2.91</v>
      </c>
      <c r="I252">
        <v>19.09</v>
      </c>
      <c r="J252">
        <v>-62.14</v>
      </c>
      <c r="K252">
        <v>14.9</v>
      </c>
      <c r="L252">
        <v>5.34</v>
      </c>
      <c r="M252">
        <v>-85.69</v>
      </c>
      <c r="N252">
        <v>18.829999999999998</v>
      </c>
      <c r="O252">
        <v>-220.71</v>
      </c>
      <c r="P252">
        <v>256.99</v>
      </c>
      <c r="Q252">
        <v>185.3</v>
      </c>
    </row>
    <row r="253" spans="1:17" x14ac:dyDescent="0.25">
      <c r="A253" t="s">
        <v>257</v>
      </c>
      <c r="B253">
        <v>214.31</v>
      </c>
      <c r="C253">
        <v>189.4</v>
      </c>
      <c r="D253">
        <v>234.37</v>
      </c>
      <c r="E253">
        <v>253.03</v>
      </c>
      <c r="F253">
        <v>487.96</v>
      </c>
      <c r="G253">
        <v>1000.96</v>
      </c>
      <c r="H253">
        <v>713.54</v>
      </c>
      <c r="I253">
        <v>916.6</v>
      </c>
      <c r="J253">
        <v>1052.23</v>
      </c>
      <c r="K253">
        <v>1687.65</v>
      </c>
      <c r="L253">
        <v>943.18</v>
      </c>
      <c r="M253">
        <v>1558.88</v>
      </c>
      <c r="N253">
        <v>2621.74</v>
      </c>
      <c r="O253">
        <v>2261.0500000000002</v>
      </c>
      <c r="P253">
        <v>1408.69</v>
      </c>
      <c r="Q253">
        <v>846.24</v>
      </c>
    </row>
    <row r="254" spans="1:17" x14ac:dyDescent="0.25">
      <c r="A254" t="s">
        <v>258</v>
      </c>
      <c r="B254">
        <v>521.5</v>
      </c>
      <c r="C254">
        <v>853.69</v>
      </c>
      <c r="D254">
        <v>2002.71</v>
      </c>
      <c r="E254">
        <v>1863.59</v>
      </c>
      <c r="F254">
        <v>3028.15</v>
      </c>
      <c r="G254">
        <v>3846.06</v>
      </c>
      <c r="H254">
        <v>4178.13</v>
      </c>
      <c r="I254">
        <v>3299.84</v>
      </c>
      <c r="J254">
        <v>2042.98</v>
      </c>
      <c r="K254">
        <v>2139.3200000000002</v>
      </c>
      <c r="L254">
        <v>3924.66</v>
      </c>
      <c r="M254">
        <v>5274.18</v>
      </c>
      <c r="N254">
        <v>6360.48</v>
      </c>
      <c r="O254">
        <v>5669.49</v>
      </c>
      <c r="P254">
        <v>8561</v>
      </c>
      <c r="Q254">
        <v>12174</v>
      </c>
    </row>
    <row r="255" spans="1:17" x14ac:dyDescent="0.25">
      <c r="A255" t="s">
        <v>259</v>
      </c>
      <c r="B255">
        <v>33.299999999999997</v>
      </c>
      <c r="C255">
        <v>23.26</v>
      </c>
      <c r="D255">
        <v>19.73</v>
      </c>
      <c r="E255">
        <v>34.92</v>
      </c>
      <c r="F255">
        <v>70.55</v>
      </c>
      <c r="G255">
        <v>94.73</v>
      </c>
      <c r="H255">
        <v>119.66</v>
      </c>
      <c r="I255">
        <v>210.06</v>
      </c>
      <c r="J255">
        <v>225.69</v>
      </c>
      <c r="K255">
        <v>213.68</v>
      </c>
      <c r="L255">
        <v>207.83</v>
      </c>
      <c r="M255">
        <v>336.93</v>
      </c>
      <c r="N255">
        <v>340.62</v>
      </c>
      <c r="O255">
        <v>368.08</v>
      </c>
      <c r="P255">
        <v>383.6</v>
      </c>
      <c r="Q255">
        <v>341.3</v>
      </c>
    </row>
    <row r="256" spans="1:17" x14ac:dyDescent="0.25">
      <c r="A256" t="s">
        <v>260</v>
      </c>
      <c r="B256">
        <v>-16.73</v>
      </c>
      <c r="C256">
        <v>10.24</v>
      </c>
      <c r="D256">
        <v>-23.07</v>
      </c>
      <c r="E256">
        <v>59.3</v>
      </c>
      <c r="F256">
        <v>8.84</v>
      </c>
      <c r="G256">
        <v>5.67</v>
      </c>
      <c r="H256">
        <v>28.36</v>
      </c>
      <c r="I256">
        <v>71</v>
      </c>
      <c r="J256">
        <v>14</v>
      </c>
      <c r="K256">
        <v>14.61</v>
      </c>
      <c r="L256">
        <v>-9.73</v>
      </c>
      <c r="M256">
        <v>53.98</v>
      </c>
      <c r="N256">
        <v>90.59</v>
      </c>
      <c r="O256">
        <v>77.349999999999994</v>
      </c>
      <c r="P256">
        <v>72.06</v>
      </c>
      <c r="Q256">
        <v>59.87</v>
      </c>
    </row>
    <row r="257" spans="1:17" x14ac:dyDescent="0.25">
      <c r="A257" t="s">
        <v>261</v>
      </c>
      <c r="B257">
        <v>141.59</v>
      </c>
      <c r="C257">
        <v>59.36</v>
      </c>
      <c r="D257">
        <v>29.46</v>
      </c>
      <c r="E257">
        <v>113.29</v>
      </c>
      <c r="F257">
        <v>62.69</v>
      </c>
      <c r="G257">
        <v>-31.06</v>
      </c>
      <c r="H257">
        <v>239.86</v>
      </c>
      <c r="I257">
        <v>424.86</v>
      </c>
      <c r="J257">
        <v>203.71</v>
      </c>
      <c r="K257">
        <v>239.32</v>
      </c>
      <c r="L257">
        <v>372.79</v>
      </c>
      <c r="M257">
        <v>520.64</v>
      </c>
      <c r="N257">
        <v>512.22</v>
      </c>
      <c r="O257">
        <v>333.59</v>
      </c>
      <c r="P257">
        <v>783.09</v>
      </c>
      <c r="Q257">
        <v>1027.6400000000001</v>
      </c>
    </row>
    <row r="258" spans="1:17" x14ac:dyDescent="0.25">
      <c r="A258" t="s">
        <v>262</v>
      </c>
      <c r="B258">
        <v>447.84</v>
      </c>
      <c r="C258">
        <v>509.09</v>
      </c>
      <c r="D258">
        <v>139.63</v>
      </c>
      <c r="E258">
        <v>295.7</v>
      </c>
      <c r="F258">
        <v>778.76</v>
      </c>
      <c r="G258">
        <v>1011.96</v>
      </c>
      <c r="H258">
        <v>614.87</v>
      </c>
      <c r="I258">
        <v>-38.39</v>
      </c>
      <c r="J258">
        <v>1220.04</v>
      </c>
      <c r="K258">
        <v>1832.68</v>
      </c>
      <c r="L258">
        <v>1521.12</v>
      </c>
      <c r="M258">
        <v>262.86</v>
      </c>
      <c r="N258">
        <v>1011.16</v>
      </c>
      <c r="O258">
        <v>3892.09</v>
      </c>
      <c r="P258">
        <v>3507.38</v>
      </c>
      <c r="Q258">
        <v>51.05</v>
      </c>
    </row>
    <row r="259" spans="1:17" x14ac:dyDescent="0.25">
      <c r="A259" t="s">
        <v>540</v>
      </c>
      <c r="B259">
        <v>214.97</v>
      </c>
      <c r="C259">
        <v>82.28</v>
      </c>
      <c r="D259">
        <v>139.37</v>
      </c>
      <c r="E259">
        <v>219.5</v>
      </c>
      <c r="F259">
        <v>198.58</v>
      </c>
      <c r="G259">
        <v>363.46</v>
      </c>
      <c r="H259">
        <v>343.83</v>
      </c>
      <c r="I259">
        <v>602.33000000000004</v>
      </c>
      <c r="J259">
        <v>1039.58</v>
      </c>
      <c r="K259">
        <v>1216.05</v>
      </c>
      <c r="L259">
        <v>1702.06</v>
      </c>
      <c r="M259">
        <v>2072.4499999999998</v>
      </c>
      <c r="N259">
        <v>2469.88</v>
      </c>
      <c r="O259">
        <v>2401.23</v>
      </c>
      <c r="P259">
        <v>1438.41</v>
      </c>
      <c r="Q259">
        <v>1358.55</v>
      </c>
    </row>
    <row r="260" spans="1:17" x14ac:dyDescent="0.25">
      <c r="A260" t="s">
        <v>263</v>
      </c>
      <c r="B260">
        <v>566.07000000000005</v>
      </c>
      <c r="C260">
        <v>3121.17</v>
      </c>
      <c r="D260">
        <v>964.12</v>
      </c>
      <c r="E260">
        <v>-779.57</v>
      </c>
      <c r="F260">
        <v>-477.79</v>
      </c>
      <c r="G260">
        <v>1089.78</v>
      </c>
      <c r="H260">
        <v>2699.19</v>
      </c>
      <c r="I260">
        <v>2568.35</v>
      </c>
      <c r="J260">
        <v>5117.0200000000004</v>
      </c>
      <c r="K260">
        <v>2981.02</v>
      </c>
      <c r="L260">
        <v>5576.48</v>
      </c>
      <c r="M260">
        <v>-933.36</v>
      </c>
      <c r="N260">
        <v>-3903.1</v>
      </c>
      <c r="O260">
        <v>-2525.06</v>
      </c>
      <c r="P260">
        <v>4907.82</v>
      </c>
      <c r="Q260">
        <v>114.56</v>
      </c>
    </row>
    <row r="261" spans="1:17" x14ac:dyDescent="0.25">
      <c r="A261" t="s">
        <v>265</v>
      </c>
      <c r="B261">
        <v>292.04000000000002</v>
      </c>
      <c r="C261">
        <v>988.3</v>
      </c>
      <c r="D261">
        <v>1385.68</v>
      </c>
      <c r="E261">
        <v>607.48</v>
      </c>
      <c r="F261">
        <v>687.46</v>
      </c>
      <c r="G261">
        <v>862.66</v>
      </c>
      <c r="H261">
        <v>-376.3</v>
      </c>
      <c r="I261">
        <v>1651.41</v>
      </c>
      <c r="J261">
        <v>1318.64</v>
      </c>
      <c r="K261">
        <v>2240.61</v>
      </c>
      <c r="L261">
        <v>1839.01</v>
      </c>
      <c r="M261">
        <v>921.2</v>
      </c>
      <c r="N261">
        <v>528.03</v>
      </c>
      <c r="O261">
        <v>2531.14</v>
      </c>
      <c r="P261">
        <v>960.85</v>
      </c>
      <c r="Q261">
        <v>1697.64</v>
      </c>
    </row>
    <row r="262" spans="1:17" x14ac:dyDescent="0.25">
      <c r="A262" t="s">
        <v>266</v>
      </c>
      <c r="B262">
        <v>66.11</v>
      </c>
      <c r="C262">
        <v>84.5</v>
      </c>
      <c r="D262">
        <v>-14.77</v>
      </c>
      <c r="E262">
        <v>-382.22</v>
      </c>
      <c r="F262">
        <v>171.35</v>
      </c>
      <c r="G262">
        <v>669.23</v>
      </c>
      <c r="H262">
        <v>386.54</v>
      </c>
      <c r="I262">
        <v>1810.48</v>
      </c>
      <c r="J262">
        <v>-816.29</v>
      </c>
      <c r="K262">
        <v>-206.73</v>
      </c>
      <c r="L262">
        <v>312.63</v>
      </c>
      <c r="M262">
        <v>392.41</v>
      </c>
      <c r="N262">
        <v>-199.32</v>
      </c>
      <c r="O262">
        <v>543.91</v>
      </c>
      <c r="P262">
        <v>1316.79</v>
      </c>
      <c r="Q262">
        <v>573.36</v>
      </c>
    </row>
    <row r="263" spans="1:17" x14ac:dyDescent="0.25">
      <c r="A263" t="s">
        <v>541</v>
      </c>
      <c r="N263">
        <v>453.23</v>
      </c>
      <c r="O263">
        <v>844.18</v>
      </c>
      <c r="P263">
        <v>656.32</v>
      </c>
      <c r="Q263">
        <v>1443.92</v>
      </c>
    </row>
    <row r="264" spans="1:17" x14ac:dyDescent="0.25">
      <c r="A264" t="s">
        <v>267</v>
      </c>
      <c r="B264">
        <v>311.57</v>
      </c>
      <c r="C264">
        <v>359.19</v>
      </c>
      <c r="D264">
        <v>314.42</v>
      </c>
      <c r="E264">
        <v>314.32</v>
      </c>
      <c r="F264">
        <v>852.63</v>
      </c>
      <c r="G264">
        <v>105.23</v>
      </c>
      <c r="H264">
        <v>1128.95</v>
      </c>
      <c r="I264">
        <v>29.72</v>
      </c>
      <c r="J264">
        <v>348.4</v>
      </c>
      <c r="K264">
        <v>503.92</v>
      </c>
      <c r="L264">
        <v>104.81</v>
      </c>
      <c r="M264">
        <v>1300.75</v>
      </c>
      <c r="N264">
        <v>421.13</v>
      </c>
      <c r="O264">
        <v>765.51</v>
      </c>
      <c r="P264">
        <v>5182.24</v>
      </c>
      <c r="Q264">
        <v>1427.17</v>
      </c>
    </row>
    <row r="265" spans="1:17" x14ac:dyDescent="0.25">
      <c r="A265" t="s">
        <v>268</v>
      </c>
      <c r="B265">
        <v>304.39999999999998</v>
      </c>
      <c r="C265">
        <v>433.27</v>
      </c>
      <c r="D265">
        <v>792.86</v>
      </c>
      <c r="E265">
        <v>624.54999999999995</v>
      </c>
      <c r="F265">
        <v>1309.52</v>
      </c>
      <c r="G265">
        <v>1617.85</v>
      </c>
      <c r="H265">
        <v>2383.59</v>
      </c>
      <c r="I265">
        <v>1955.91</v>
      </c>
      <c r="J265">
        <v>1395.41</v>
      </c>
      <c r="K265">
        <v>2904.06</v>
      </c>
      <c r="L265">
        <v>921.89</v>
      </c>
      <c r="M265">
        <v>2706.16</v>
      </c>
      <c r="N265">
        <v>1448.31</v>
      </c>
      <c r="O265">
        <v>4421.51</v>
      </c>
      <c r="P265">
        <v>4063.89</v>
      </c>
      <c r="Q265">
        <v>4860.1899999999996</v>
      </c>
    </row>
    <row r="266" spans="1:17" x14ac:dyDescent="0.25">
      <c r="A266" t="s">
        <v>269</v>
      </c>
      <c r="B266">
        <v>14.07</v>
      </c>
      <c r="C266">
        <v>-22.81</v>
      </c>
      <c r="D266">
        <v>4.9000000000000004</v>
      </c>
      <c r="E266">
        <v>15.69</v>
      </c>
      <c r="F266">
        <v>19.82</v>
      </c>
      <c r="G266">
        <v>37.520000000000003</v>
      </c>
      <c r="H266">
        <v>31.29</v>
      </c>
      <c r="I266">
        <v>37.08</v>
      </c>
      <c r="J266">
        <v>-8.92</v>
      </c>
      <c r="K266">
        <v>26.2</v>
      </c>
      <c r="L266">
        <v>67.73</v>
      </c>
      <c r="M266">
        <v>58.03</v>
      </c>
      <c r="N266">
        <v>54.67</v>
      </c>
      <c r="O266">
        <v>61.56</v>
      </c>
      <c r="P266">
        <v>171.55</v>
      </c>
      <c r="Q266">
        <v>97.21</v>
      </c>
    </row>
    <row r="267" spans="1:17" x14ac:dyDescent="0.25">
      <c r="A267" t="s">
        <v>270</v>
      </c>
      <c r="C267">
        <v>-3.37</v>
      </c>
      <c r="D267">
        <v>5.09</v>
      </c>
      <c r="F267">
        <v>18.02</v>
      </c>
      <c r="G267">
        <v>29.98</v>
      </c>
      <c r="H267">
        <v>32.08</v>
      </c>
      <c r="I267">
        <v>76.95</v>
      </c>
      <c r="J267">
        <v>129.25</v>
      </c>
      <c r="K267">
        <v>171.34</v>
      </c>
      <c r="L267">
        <v>209.76</v>
      </c>
      <c r="M267">
        <v>230.9</v>
      </c>
      <c r="N267">
        <v>283.27</v>
      </c>
      <c r="O267">
        <v>220.08</v>
      </c>
      <c r="P267">
        <v>212.49</v>
      </c>
      <c r="Q267">
        <v>415.03</v>
      </c>
    </row>
    <row r="268" spans="1:17" x14ac:dyDescent="0.25">
      <c r="A268" t="s">
        <v>271</v>
      </c>
      <c r="B268">
        <v>86.67</v>
      </c>
      <c r="C268">
        <v>122.43</v>
      </c>
      <c r="D268">
        <v>127.13</v>
      </c>
      <c r="E268">
        <v>27.91</v>
      </c>
      <c r="F268">
        <v>208.38</v>
      </c>
      <c r="G268">
        <v>246.2</v>
      </c>
      <c r="H268">
        <v>495.31</v>
      </c>
      <c r="I268">
        <v>600.85</v>
      </c>
      <c r="J268">
        <v>239.64</v>
      </c>
      <c r="K268">
        <v>405.56</v>
      </c>
      <c r="L268">
        <v>827.22</v>
      </c>
      <c r="M268">
        <v>548.67999999999995</v>
      </c>
      <c r="N268">
        <v>285.55</v>
      </c>
      <c r="O268">
        <v>164.3</v>
      </c>
      <c r="P268">
        <v>419.17</v>
      </c>
      <c r="Q268">
        <v>557.84</v>
      </c>
    </row>
    <row r="269" spans="1:17" x14ac:dyDescent="0.25">
      <c r="A269" t="s">
        <v>272</v>
      </c>
      <c r="I269">
        <v>35.9</v>
      </c>
      <c r="J269">
        <v>60.09</v>
      </c>
      <c r="K269">
        <v>95.71</v>
      </c>
      <c r="L269">
        <v>102.31</v>
      </c>
      <c r="M269">
        <v>133.03</v>
      </c>
      <c r="N269">
        <v>184.66</v>
      </c>
      <c r="O269">
        <v>147.94999999999999</v>
      </c>
      <c r="P269">
        <v>136.19999999999999</v>
      </c>
      <c r="Q269">
        <v>226.14</v>
      </c>
    </row>
    <row r="270" spans="1:17" x14ac:dyDescent="0.25">
      <c r="A270" t="s">
        <v>273</v>
      </c>
      <c r="C270">
        <v>3.32</v>
      </c>
      <c r="D270">
        <v>39.86</v>
      </c>
      <c r="E270">
        <v>51.11</v>
      </c>
      <c r="F270">
        <v>29.53</v>
      </c>
      <c r="G270">
        <v>66.319999999999993</v>
      </c>
      <c r="H270">
        <v>37.71</v>
      </c>
      <c r="I270">
        <v>51.02</v>
      </c>
      <c r="J270">
        <v>-7.43</v>
      </c>
      <c r="K270">
        <v>125.39</v>
      </c>
      <c r="L270">
        <v>7.07</v>
      </c>
      <c r="M270">
        <v>147.26</v>
      </c>
      <c r="N270">
        <v>157.56</v>
      </c>
      <c r="O270">
        <v>195.22</v>
      </c>
      <c r="P270">
        <v>165.54</v>
      </c>
      <c r="Q270">
        <v>251.15</v>
      </c>
    </row>
    <row r="271" spans="1:17" x14ac:dyDescent="0.25">
      <c r="A271" t="s">
        <v>274</v>
      </c>
      <c r="E271">
        <v>115.71</v>
      </c>
      <c r="F271">
        <v>-21.85</v>
      </c>
      <c r="G271">
        <v>4.33</v>
      </c>
      <c r="H271">
        <v>369.8</v>
      </c>
      <c r="I271">
        <v>36.76</v>
      </c>
      <c r="J271">
        <v>85.71</v>
      </c>
      <c r="K271">
        <v>442.89</v>
      </c>
      <c r="L271">
        <v>-150.80000000000001</v>
      </c>
      <c r="M271">
        <v>-24.93</v>
      </c>
      <c r="N271">
        <v>62.65</v>
      </c>
      <c r="O271">
        <v>-37.31</v>
      </c>
      <c r="P271">
        <v>1544.93</v>
      </c>
      <c r="Q271">
        <v>771.54</v>
      </c>
    </row>
    <row r="272" spans="1:17" x14ac:dyDescent="0.25">
      <c r="A272" t="s">
        <v>275</v>
      </c>
      <c r="B272">
        <v>129.69999999999999</v>
      </c>
      <c r="C272">
        <v>327.61</v>
      </c>
      <c r="D272">
        <v>705.79</v>
      </c>
      <c r="E272">
        <v>278.45</v>
      </c>
      <c r="F272">
        <v>-169.68</v>
      </c>
      <c r="G272">
        <v>160</v>
      </c>
      <c r="H272">
        <v>-184.81</v>
      </c>
      <c r="I272">
        <v>150.22</v>
      </c>
      <c r="J272">
        <v>37.89</v>
      </c>
      <c r="K272">
        <v>-27.21</v>
      </c>
      <c r="L272">
        <v>-178.58</v>
      </c>
      <c r="M272">
        <v>-92.37</v>
      </c>
      <c r="N272">
        <v>-99.12</v>
      </c>
      <c r="O272">
        <v>-43.5</v>
      </c>
      <c r="P272">
        <v>-261.27999999999997</v>
      </c>
      <c r="Q272">
        <v>-99.58</v>
      </c>
    </row>
    <row r="273" spans="1:17" x14ac:dyDescent="0.25">
      <c r="A273" t="s">
        <v>276</v>
      </c>
      <c r="F273">
        <v>32.65</v>
      </c>
      <c r="G273">
        <v>43.76</v>
      </c>
      <c r="H273">
        <v>116.07</v>
      </c>
      <c r="I273">
        <v>33.75</v>
      </c>
      <c r="J273">
        <v>133.54</v>
      </c>
      <c r="K273">
        <v>95.75</v>
      </c>
      <c r="L273">
        <v>56.44</v>
      </c>
      <c r="M273">
        <v>81.08</v>
      </c>
      <c r="N273">
        <v>36.56</v>
      </c>
      <c r="O273">
        <v>253.37</v>
      </c>
      <c r="P273">
        <v>316.55</v>
      </c>
      <c r="Q273">
        <v>156.80000000000001</v>
      </c>
    </row>
    <row r="274" spans="1:17" x14ac:dyDescent="0.25">
      <c r="A274" t="s">
        <v>278</v>
      </c>
      <c r="D274">
        <v>5.89</v>
      </c>
      <c r="E274">
        <v>67.739999999999995</v>
      </c>
      <c r="F274">
        <v>75.05</v>
      </c>
      <c r="G274">
        <v>-40.32</v>
      </c>
      <c r="H274">
        <v>154.65</v>
      </c>
      <c r="I274">
        <v>156.97999999999999</v>
      </c>
      <c r="J274">
        <v>110.41</v>
      </c>
      <c r="K274">
        <v>252.17</v>
      </c>
      <c r="L274">
        <v>385.77</v>
      </c>
      <c r="M274">
        <v>222.21</v>
      </c>
      <c r="N274">
        <v>106.18</v>
      </c>
      <c r="O274">
        <v>257.45</v>
      </c>
      <c r="P274">
        <v>392.15</v>
      </c>
      <c r="Q274">
        <v>227.64</v>
      </c>
    </row>
    <row r="275" spans="1:17" x14ac:dyDescent="0.25">
      <c r="A275" t="s">
        <v>279</v>
      </c>
      <c r="B275">
        <v>12.57</v>
      </c>
      <c r="C275">
        <v>1.69</v>
      </c>
      <c r="D275">
        <v>-95.09</v>
      </c>
      <c r="E275">
        <v>-139.94</v>
      </c>
      <c r="F275">
        <v>163.69</v>
      </c>
      <c r="G275">
        <v>-210.35</v>
      </c>
      <c r="H275">
        <v>287.36</v>
      </c>
      <c r="I275">
        <v>152.07</v>
      </c>
      <c r="J275">
        <v>-147.72</v>
      </c>
      <c r="K275">
        <v>140.97999999999999</v>
      </c>
      <c r="L275">
        <v>170.06</v>
      </c>
      <c r="M275">
        <v>-211.54</v>
      </c>
      <c r="N275">
        <v>322.61</v>
      </c>
      <c r="O275">
        <v>432.84</v>
      </c>
      <c r="P275">
        <v>265.86</v>
      </c>
      <c r="Q275">
        <v>18.850000000000001</v>
      </c>
    </row>
    <row r="276" spans="1:17" x14ac:dyDescent="0.25">
      <c r="A276" t="s">
        <v>280</v>
      </c>
      <c r="B276">
        <v>45.56</v>
      </c>
      <c r="C276">
        <v>53.67</v>
      </c>
      <c r="D276">
        <v>91.04</v>
      </c>
      <c r="E276">
        <v>13.21</v>
      </c>
      <c r="F276">
        <v>-10.92</v>
      </c>
      <c r="G276">
        <v>31.08</v>
      </c>
      <c r="H276">
        <v>52.85</v>
      </c>
      <c r="I276">
        <v>131.81</v>
      </c>
      <c r="J276">
        <v>174.63</v>
      </c>
      <c r="K276">
        <v>115.26</v>
      </c>
      <c r="L276">
        <v>117.92</v>
      </c>
      <c r="M276">
        <v>170.06</v>
      </c>
      <c r="N276">
        <v>15.22</v>
      </c>
      <c r="O276">
        <v>304.57</v>
      </c>
      <c r="P276">
        <v>262.5</v>
      </c>
      <c r="Q276">
        <v>199.13</v>
      </c>
    </row>
    <row r="277" spans="1:17" x14ac:dyDescent="0.25">
      <c r="A277" t="s">
        <v>281</v>
      </c>
      <c r="B277">
        <v>12.51</v>
      </c>
      <c r="C277">
        <v>39.43</v>
      </c>
      <c r="D277">
        <v>40.880000000000003</v>
      </c>
      <c r="E277">
        <v>21.25</v>
      </c>
      <c r="F277">
        <v>-50.07</v>
      </c>
      <c r="G277">
        <v>18.48</v>
      </c>
      <c r="H277">
        <v>-196.15</v>
      </c>
      <c r="I277">
        <v>350.44</v>
      </c>
      <c r="J277">
        <v>282.58</v>
      </c>
      <c r="K277">
        <v>156.15</v>
      </c>
      <c r="L277">
        <v>200.91</v>
      </c>
      <c r="M277">
        <v>84.27</v>
      </c>
      <c r="N277">
        <v>37.270000000000003</v>
      </c>
      <c r="O277">
        <v>755.52</v>
      </c>
      <c r="P277">
        <v>321.73</v>
      </c>
      <c r="Q277">
        <v>103.48</v>
      </c>
    </row>
    <row r="278" spans="1:17" x14ac:dyDescent="0.25">
      <c r="A278" t="s">
        <v>282</v>
      </c>
      <c r="B278">
        <v>54.25</v>
      </c>
      <c r="C278">
        <v>96.65</v>
      </c>
      <c r="D278">
        <v>96.69</v>
      </c>
      <c r="E278">
        <v>6.91</v>
      </c>
      <c r="F278">
        <v>109.91</v>
      </c>
      <c r="G278">
        <v>150.08000000000001</v>
      </c>
      <c r="H278">
        <v>204.62</v>
      </c>
      <c r="I278">
        <v>150.46</v>
      </c>
      <c r="J278">
        <v>125.02</v>
      </c>
      <c r="K278">
        <v>102.36</v>
      </c>
      <c r="L278">
        <v>223.61</v>
      </c>
      <c r="M278">
        <v>189.26</v>
      </c>
      <c r="N278">
        <v>302.49</v>
      </c>
      <c r="O278">
        <v>389.57</v>
      </c>
      <c r="P278">
        <v>344.96</v>
      </c>
      <c r="Q278">
        <v>377.37</v>
      </c>
    </row>
    <row r="279" spans="1:17" x14ac:dyDescent="0.25">
      <c r="A279" t="s">
        <v>283</v>
      </c>
      <c r="B279">
        <v>945.71</v>
      </c>
      <c r="C279">
        <v>605.74</v>
      </c>
      <c r="D279">
        <v>227.79</v>
      </c>
      <c r="E279">
        <v>908.76</v>
      </c>
      <c r="F279">
        <v>-443.93</v>
      </c>
      <c r="G279">
        <v>1801.74</v>
      </c>
      <c r="H279">
        <v>2597.42</v>
      </c>
      <c r="I279">
        <v>1246.54</v>
      </c>
      <c r="J279">
        <v>970.98</v>
      </c>
      <c r="K279">
        <v>1271.75</v>
      </c>
      <c r="L279">
        <v>670.44</v>
      </c>
      <c r="M279">
        <v>2242.09</v>
      </c>
      <c r="N279">
        <v>1376.86</v>
      </c>
      <c r="O279">
        <v>2894.57</v>
      </c>
      <c r="P279">
        <v>-184.12</v>
      </c>
      <c r="Q279">
        <v>720.88</v>
      </c>
    </row>
    <row r="280" spans="1:17" x14ac:dyDescent="0.25">
      <c r="A280" t="s">
        <v>542</v>
      </c>
      <c r="B280">
        <v>113.52</v>
      </c>
      <c r="C280">
        <v>417.47</v>
      </c>
      <c r="D280">
        <v>191.87</v>
      </c>
      <c r="E280">
        <v>121.82</v>
      </c>
      <c r="F280">
        <v>455.16</v>
      </c>
      <c r="G280">
        <v>1037.25</v>
      </c>
      <c r="H280">
        <v>1683.85</v>
      </c>
      <c r="I280">
        <v>1355.03</v>
      </c>
      <c r="J280">
        <v>1537.52</v>
      </c>
      <c r="K280">
        <v>1595.68</v>
      </c>
      <c r="L280">
        <v>1269.42</v>
      </c>
      <c r="M280">
        <v>1389.67</v>
      </c>
      <c r="N280">
        <v>-558.55999999999995</v>
      </c>
      <c r="O280">
        <v>2585.3200000000002</v>
      </c>
      <c r="P280">
        <v>3086.56</v>
      </c>
      <c r="Q280">
        <v>-247.34</v>
      </c>
    </row>
    <row r="281" spans="1:17" x14ac:dyDescent="0.25">
      <c r="A281" t="s">
        <v>284</v>
      </c>
      <c r="F281">
        <v>1.39</v>
      </c>
      <c r="G281">
        <v>-7.47</v>
      </c>
      <c r="H281">
        <v>8.5399999999999991</v>
      </c>
      <c r="I281">
        <v>20.440000000000001</v>
      </c>
      <c r="J281">
        <v>56.99</v>
      </c>
      <c r="K281">
        <v>109.94</v>
      </c>
      <c r="L281">
        <v>104.77</v>
      </c>
      <c r="M281">
        <v>184.78</v>
      </c>
      <c r="N281">
        <v>162.66999999999999</v>
      </c>
      <c r="O281">
        <v>246.91</v>
      </c>
      <c r="P281">
        <v>154.80000000000001</v>
      </c>
      <c r="Q281">
        <v>153.53</v>
      </c>
    </row>
    <row r="282" spans="1:17" x14ac:dyDescent="0.25">
      <c r="A282" t="s">
        <v>543</v>
      </c>
      <c r="E282">
        <v>-18.489999999999998</v>
      </c>
      <c r="F282">
        <v>82.71</v>
      </c>
      <c r="G282">
        <v>33.81</v>
      </c>
      <c r="H282">
        <v>-101.01</v>
      </c>
      <c r="I282">
        <v>24.72</v>
      </c>
      <c r="J282">
        <v>22.54</v>
      </c>
      <c r="K282">
        <v>-49.9</v>
      </c>
      <c r="L282">
        <v>47.48</v>
      </c>
      <c r="M282">
        <v>-86.9</v>
      </c>
      <c r="N282">
        <v>-26.31</v>
      </c>
      <c r="O282">
        <v>34.5</v>
      </c>
      <c r="P282">
        <v>113.6</v>
      </c>
      <c r="Q282">
        <v>-14.51</v>
      </c>
    </row>
    <row r="283" spans="1:17" x14ac:dyDescent="0.25">
      <c r="A283" t="s">
        <v>286</v>
      </c>
      <c r="B283">
        <v>-80.95</v>
      </c>
      <c r="C283">
        <v>3442.79</v>
      </c>
      <c r="D283">
        <v>-1833.88</v>
      </c>
      <c r="E283">
        <v>571.15</v>
      </c>
      <c r="F283">
        <v>316.02</v>
      </c>
      <c r="G283">
        <v>1619.24</v>
      </c>
      <c r="H283">
        <v>-1535.37</v>
      </c>
      <c r="I283">
        <v>5745.06</v>
      </c>
      <c r="J283">
        <v>-1779.1</v>
      </c>
      <c r="K283">
        <v>-105.96</v>
      </c>
      <c r="L283">
        <v>4652.43</v>
      </c>
      <c r="M283">
        <v>5683.33</v>
      </c>
      <c r="N283">
        <v>5445.98</v>
      </c>
      <c r="O283">
        <v>9786.5300000000007</v>
      </c>
      <c r="P283">
        <v>14411.92</v>
      </c>
      <c r="Q283">
        <v>-10274.92</v>
      </c>
    </row>
    <row r="284" spans="1:17" x14ac:dyDescent="0.25">
      <c r="A284" t="s">
        <v>287</v>
      </c>
      <c r="H284">
        <v>0</v>
      </c>
      <c r="I284">
        <v>-4.42</v>
      </c>
      <c r="J284">
        <v>-11.71</v>
      </c>
      <c r="K284">
        <v>-225.9</v>
      </c>
      <c r="L284">
        <v>139.25</v>
      </c>
      <c r="M284">
        <v>83.96</v>
      </c>
      <c r="N284">
        <v>145.25</v>
      </c>
      <c r="O284">
        <v>456.27</v>
      </c>
      <c r="P284">
        <v>-127.82</v>
      </c>
      <c r="Q284">
        <v>-157.93</v>
      </c>
    </row>
    <row r="285" spans="1:17" x14ac:dyDescent="0.25">
      <c r="A285" t="s">
        <v>544</v>
      </c>
      <c r="M285">
        <v>-13.67</v>
      </c>
      <c r="N285">
        <v>288.63</v>
      </c>
      <c r="O285">
        <v>524.6</v>
      </c>
      <c r="P285">
        <v>401.6</v>
      </c>
      <c r="Q285">
        <v>339.6</v>
      </c>
    </row>
    <row r="286" spans="1:17" x14ac:dyDescent="0.25">
      <c r="A286" t="s">
        <v>288</v>
      </c>
      <c r="B286">
        <v>-767.35</v>
      </c>
      <c r="C286">
        <v>-1302.3</v>
      </c>
      <c r="D286">
        <v>-2206.04</v>
      </c>
      <c r="E286">
        <v>-2202.17</v>
      </c>
      <c r="F286">
        <v>-2272.66</v>
      </c>
      <c r="G286">
        <v>-3876.16</v>
      </c>
      <c r="H286">
        <v>-4909.16</v>
      </c>
      <c r="I286">
        <v>-9502.1</v>
      </c>
      <c r="J286">
        <v>-10453.6</v>
      </c>
      <c r="K286">
        <v>-11608.1</v>
      </c>
      <c r="L286">
        <v>-14646.47</v>
      </c>
      <c r="M286">
        <v>-13949.13</v>
      </c>
      <c r="N286">
        <v>-17016.63</v>
      </c>
      <c r="O286">
        <v>-16840.82</v>
      </c>
      <c r="P286">
        <v>-19017.2</v>
      </c>
      <c r="Q286">
        <v>-23833.21</v>
      </c>
    </row>
    <row r="287" spans="1:17" x14ac:dyDescent="0.25">
      <c r="A287" t="s">
        <v>290</v>
      </c>
      <c r="B287">
        <v>86.01</v>
      </c>
      <c r="C287">
        <v>76.45</v>
      </c>
      <c r="E287">
        <v>484.44</v>
      </c>
      <c r="F287">
        <v>477.48</v>
      </c>
      <c r="G287">
        <v>238.43</v>
      </c>
      <c r="H287">
        <v>137.88</v>
      </c>
      <c r="I287">
        <v>113.77</v>
      </c>
      <c r="J287">
        <v>263.04000000000002</v>
      </c>
      <c r="K287">
        <v>181.03</v>
      </c>
      <c r="L287">
        <v>97.6</v>
      </c>
      <c r="M287">
        <v>125.12</v>
      </c>
      <c r="N287">
        <v>103.24</v>
      </c>
      <c r="O287">
        <v>100.34</v>
      </c>
      <c r="P287">
        <v>132.38999999999999</v>
      </c>
      <c r="Q287">
        <v>164.78</v>
      </c>
    </row>
    <row r="288" spans="1:17" x14ac:dyDescent="0.25">
      <c r="A288" t="s">
        <v>291</v>
      </c>
      <c r="B288">
        <v>107.87</v>
      </c>
      <c r="C288">
        <v>351.25</v>
      </c>
      <c r="D288">
        <v>-109.1</v>
      </c>
      <c r="E288">
        <v>236.51</v>
      </c>
      <c r="F288">
        <v>34.47</v>
      </c>
      <c r="G288">
        <v>376.11</v>
      </c>
      <c r="H288">
        <v>490.09</v>
      </c>
      <c r="I288">
        <v>660.87</v>
      </c>
      <c r="J288">
        <v>425.89</v>
      </c>
      <c r="K288">
        <v>661.01</v>
      </c>
      <c r="L288">
        <v>115.64</v>
      </c>
      <c r="M288">
        <v>1890.01</v>
      </c>
      <c r="N288">
        <v>85.72</v>
      </c>
      <c r="O288">
        <v>380.02</v>
      </c>
      <c r="P288">
        <v>1253.27</v>
      </c>
      <c r="Q288">
        <v>-305.58999999999997</v>
      </c>
    </row>
    <row r="289" spans="1:17" x14ac:dyDescent="0.25">
      <c r="A289" t="s">
        <v>292</v>
      </c>
      <c r="B289">
        <v>12.56</v>
      </c>
      <c r="C289">
        <v>17.079999999999998</v>
      </c>
      <c r="D289">
        <v>64.28</v>
      </c>
      <c r="E289">
        <v>48.29</v>
      </c>
      <c r="F289">
        <v>127.3</v>
      </c>
      <c r="G289">
        <v>141.51</v>
      </c>
      <c r="H289">
        <v>163.86</v>
      </c>
      <c r="I289">
        <v>299.89999999999998</v>
      </c>
      <c r="J289">
        <v>268.52999999999997</v>
      </c>
      <c r="K289">
        <v>324.95</v>
      </c>
      <c r="L289">
        <v>479.88</v>
      </c>
      <c r="M289">
        <v>615.65</v>
      </c>
      <c r="N289">
        <v>580.47</v>
      </c>
      <c r="O289">
        <v>765.2</v>
      </c>
      <c r="P289">
        <v>1047.2</v>
      </c>
      <c r="Q289">
        <v>710.9</v>
      </c>
    </row>
    <row r="290" spans="1:17" x14ac:dyDescent="0.25">
      <c r="A290" t="s">
        <v>293</v>
      </c>
      <c r="B290">
        <v>1167.3800000000001</v>
      </c>
      <c r="C290">
        <v>330.41</v>
      </c>
      <c r="D290">
        <v>112.01</v>
      </c>
      <c r="E290">
        <v>1369.25</v>
      </c>
      <c r="F290">
        <v>2130.4499999999998</v>
      </c>
      <c r="G290">
        <v>1945.24</v>
      </c>
      <c r="H290">
        <v>1478.57</v>
      </c>
      <c r="I290">
        <v>5485.09</v>
      </c>
      <c r="J290">
        <v>3840.11</v>
      </c>
      <c r="K290">
        <v>1081.58</v>
      </c>
      <c r="L290">
        <v>2116.5700000000002</v>
      </c>
      <c r="M290">
        <v>1045.06</v>
      </c>
      <c r="N290">
        <v>3119.46</v>
      </c>
      <c r="O290">
        <v>3297.86</v>
      </c>
      <c r="P290">
        <v>5979.58</v>
      </c>
      <c r="Q290">
        <v>2950.15</v>
      </c>
    </row>
    <row r="291" spans="1:17" x14ac:dyDescent="0.25">
      <c r="A291" t="s">
        <v>294</v>
      </c>
      <c r="G291">
        <v>-16</v>
      </c>
      <c r="H291">
        <v>-48.48</v>
      </c>
      <c r="I291">
        <v>19.670000000000002</v>
      </c>
      <c r="N291">
        <v>-58.87</v>
      </c>
      <c r="O291">
        <v>197.17</v>
      </c>
      <c r="P291">
        <v>320.88</v>
      </c>
      <c r="Q291">
        <v>368.6</v>
      </c>
    </row>
    <row r="292" spans="1:17" x14ac:dyDescent="0.25">
      <c r="A292" t="s">
        <v>295</v>
      </c>
      <c r="G292">
        <v>-47.9</v>
      </c>
      <c r="H292">
        <v>-20.81</v>
      </c>
      <c r="I292">
        <v>45.08</v>
      </c>
      <c r="J292">
        <v>43.99</v>
      </c>
      <c r="M292">
        <v>-8.1199999999999992</v>
      </c>
      <c r="N292">
        <v>38.71</v>
      </c>
      <c r="O292">
        <v>42.09</v>
      </c>
      <c r="P292">
        <v>71.849999999999994</v>
      </c>
      <c r="Q292">
        <v>50.98</v>
      </c>
    </row>
    <row r="293" spans="1:17" x14ac:dyDescent="0.25">
      <c r="A293" t="s">
        <v>296</v>
      </c>
      <c r="B293">
        <v>42.02</v>
      </c>
      <c r="C293">
        <v>62.64</v>
      </c>
      <c r="D293">
        <v>109.16</v>
      </c>
      <c r="E293">
        <v>62.64</v>
      </c>
      <c r="F293">
        <v>102.76</v>
      </c>
      <c r="G293">
        <v>48.53</v>
      </c>
      <c r="H293">
        <v>34.909999999999997</v>
      </c>
      <c r="I293">
        <v>92.84</v>
      </c>
      <c r="J293">
        <v>140.12</v>
      </c>
      <c r="K293">
        <v>193.01</v>
      </c>
      <c r="L293">
        <v>96.26</v>
      </c>
      <c r="M293">
        <v>228.72</v>
      </c>
      <c r="N293">
        <v>271.44</v>
      </c>
      <c r="O293">
        <v>242.37</v>
      </c>
      <c r="P293">
        <v>292.61</v>
      </c>
      <c r="Q293">
        <v>252.08</v>
      </c>
    </row>
    <row r="294" spans="1:17" x14ac:dyDescent="0.25">
      <c r="A294" t="s">
        <v>297</v>
      </c>
      <c r="B294">
        <v>177.21</v>
      </c>
      <c r="C294">
        <v>439.03</v>
      </c>
      <c r="D294">
        <v>125.06</v>
      </c>
      <c r="E294">
        <v>112.34</v>
      </c>
      <c r="F294">
        <v>161.22</v>
      </c>
      <c r="G294">
        <v>260</v>
      </c>
      <c r="H294">
        <v>413.82</v>
      </c>
      <c r="I294">
        <v>532.57000000000005</v>
      </c>
      <c r="J294">
        <v>458.98</v>
      </c>
      <c r="K294">
        <v>477.82</v>
      </c>
      <c r="L294">
        <v>1008.24</v>
      </c>
      <c r="M294">
        <v>1528.13</v>
      </c>
      <c r="N294">
        <v>2851.52</v>
      </c>
      <c r="O294">
        <v>916.66</v>
      </c>
      <c r="P294">
        <v>4369.6099999999997</v>
      </c>
      <c r="Q294">
        <v>225.82</v>
      </c>
    </row>
    <row r="295" spans="1:17" x14ac:dyDescent="0.25">
      <c r="A295" t="s">
        <v>298</v>
      </c>
      <c r="C295">
        <v>-19.71</v>
      </c>
      <c r="D295">
        <v>2.2999999999999998</v>
      </c>
      <c r="E295">
        <v>-9.33</v>
      </c>
      <c r="F295">
        <v>-5.95</v>
      </c>
      <c r="G295">
        <v>-8.07</v>
      </c>
      <c r="H295">
        <v>25.4</v>
      </c>
      <c r="I295">
        <v>-24.29</v>
      </c>
      <c r="J295">
        <v>-8.76</v>
      </c>
      <c r="K295">
        <v>16.11</v>
      </c>
      <c r="L295">
        <v>-40.22</v>
      </c>
      <c r="M295">
        <v>-9.81</v>
      </c>
      <c r="N295">
        <v>-18.97</v>
      </c>
      <c r="O295">
        <v>81.099999999999994</v>
      </c>
      <c r="P295">
        <v>20.52</v>
      </c>
      <c r="Q295">
        <v>-2.34</v>
      </c>
    </row>
    <row r="296" spans="1:17" x14ac:dyDescent="0.25">
      <c r="A296" t="s">
        <v>545</v>
      </c>
      <c r="E296">
        <v>1.54</v>
      </c>
      <c r="F296">
        <v>7.58</v>
      </c>
      <c r="G296">
        <v>-18.27</v>
      </c>
      <c r="H296">
        <v>-74.2</v>
      </c>
      <c r="I296">
        <v>-40.76</v>
      </c>
      <c r="J296">
        <v>4.18</v>
      </c>
      <c r="K296">
        <v>38.479999999999997</v>
      </c>
      <c r="L296">
        <v>-11.2</v>
      </c>
      <c r="M296">
        <v>-88.75</v>
      </c>
      <c r="N296">
        <v>-139.66999999999999</v>
      </c>
      <c r="O296">
        <v>-395.53</v>
      </c>
      <c r="P296">
        <v>-332.11</v>
      </c>
      <c r="Q296">
        <v>-629.76</v>
      </c>
    </row>
    <row r="297" spans="1:17" x14ac:dyDescent="0.25">
      <c r="A297" t="s">
        <v>299</v>
      </c>
      <c r="B297">
        <v>93.46</v>
      </c>
      <c r="C297">
        <v>2379.0700000000002</v>
      </c>
      <c r="D297">
        <v>1951.84</v>
      </c>
      <c r="E297">
        <v>-3481.25</v>
      </c>
      <c r="F297">
        <v>-495.65</v>
      </c>
      <c r="G297">
        <v>2405.37</v>
      </c>
      <c r="H297">
        <v>-1282.04</v>
      </c>
      <c r="I297">
        <v>-734.67</v>
      </c>
      <c r="J297">
        <v>-99.88</v>
      </c>
      <c r="K297">
        <v>-1318.22</v>
      </c>
      <c r="L297">
        <v>540.4</v>
      </c>
      <c r="M297">
        <v>56.66</v>
      </c>
      <c r="N297">
        <v>-308.49</v>
      </c>
      <c r="O297">
        <v>-95.63</v>
      </c>
      <c r="P297">
        <v>300.48</v>
      </c>
      <c r="Q297">
        <v>-472.39</v>
      </c>
    </row>
    <row r="298" spans="1:17" x14ac:dyDescent="0.25">
      <c r="A298" t="s">
        <v>300</v>
      </c>
      <c r="B298">
        <v>21.62</v>
      </c>
      <c r="C298">
        <v>48.46</v>
      </c>
      <c r="D298">
        <v>126.41</v>
      </c>
      <c r="E298">
        <v>90.06</v>
      </c>
      <c r="F298">
        <v>193.65</v>
      </c>
      <c r="G298">
        <v>468.63</v>
      </c>
      <c r="H298">
        <v>827.82</v>
      </c>
      <c r="I298">
        <v>387.93</v>
      </c>
      <c r="J298">
        <v>580.48</v>
      </c>
      <c r="K298">
        <v>350.34</v>
      </c>
      <c r="L298">
        <v>343.41</v>
      </c>
      <c r="M298">
        <v>740.19</v>
      </c>
      <c r="N298">
        <v>27.62</v>
      </c>
      <c r="O298">
        <v>-23.89</v>
      </c>
      <c r="P298">
        <v>117.83</v>
      </c>
      <c r="Q298">
        <v>528.66</v>
      </c>
    </row>
    <row r="299" spans="1:17" x14ac:dyDescent="0.25">
      <c r="A299" t="s">
        <v>301</v>
      </c>
      <c r="B299">
        <v>208.5</v>
      </c>
      <c r="C299">
        <v>152.88</v>
      </c>
      <c r="D299">
        <v>127.67</v>
      </c>
      <c r="E299">
        <v>72.459999999999994</v>
      </c>
      <c r="F299">
        <v>274.86</v>
      </c>
      <c r="G299">
        <v>306.14</v>
      </c>
      <c r="H299">
        <v>329.09</v>
      </c>
      <c r="I299">
        <v>938.71</v>
      </c>
      <c r="J299">
        <v>187.84</v>
      </c>
      <c r="K299">
        <v>633.69000000000005</v>
      </c>
      <c r="L299">
        <v>1022.77</v>
      </c>
      <c r="M299">
        <v>1476.35</v>
      </c>
      <c r="N299">
        <v>1686.84</v>
      </c>
      <c r="O299">
        <v>3407.23</v>
      </c>
      <c r="P299">
        <v>1790.19</v>
      </c>
      <c r="Q299">
        <v>2541.4899999999998</v>
      </c>
    </row>
    <row r="300" spans="1:17" x14ac:dyDescent="0.25">
      <c r="A300" t="s">
        <v>302</v>
      </c>
      <c r="B300">
        <v>43.5</v>
      </c>
      <c r="C300">
        <v>86.79</v>
      </c>
      <c r="D300">
        <v>94.25</v>
      </c>
      <c r="E300">
        <v>-40.54</v>
      </c>
      <c r="F300">
        <v>-118.53</v>
      </c>
      <c r="G300">
        <v>-608.66</v>
      </c>
      <c r="H300">
        <v>-1.56</v>
      </c>
      <c r="I300">
        <v>-1044.78</v>
      </c>
      <c r="J300">
        <v>-926.43</v>
      </c>
      <c r="K300">
        <v>-2213.25</v>
      </c>
      <c r="L300">
        <v>-1959.69</v>
      </c>
      <c r="M300">
        <v>1274.19</v>
      </c>
      <c r="N300">
        <v>3.53</v>
      </c>
      <c r="O300">
        <v>540.12</v>
      </c>
      <c r="P300">
        <v>2472.86</v>
      </c>
      <c r="Q300">
        <v>1012.28</v>
      </c>
    </row>
    <row r="301" spans="1:17" x14ac:dyDescent="0.25">
      <c r="A301" t="s">
        <v>303</v>
      </c>
      <c r="B301">
        <v>81.14</v>
      </c>
      <c r="C301">
        <v>105.88</v>
      </c>
      <c r="D301">
        <v>143.76</v>
      </c>
      <c r="E301">
        <v>158.80000000000001</v>
      </c>
      <c r="F301">
        <v>170.19</v>
      </c>
      <c r="G301">
        <v>159.24</v>
      </c>
      <c r="H301">
        <v>189.39</v>
      </c>
      <c r="I301">
        <v>209.75</v>
      </c>
      <c r="J301">
        <v>294.20999999999998</v>
      </c>
      <c r="K301">
        <v>427.95</v>
      </c>
      <c r="L301">
        <v>438.88</v>
      </c>
      <c r="M301">
        <v>397.64</v>
      </c>
      <c r="N301">
        <v>426.7</v>
      </c>
      <c r="O301">
        <v>419.05</v>
      </c>
      <c r="P301">
        <v>532.27</v>
      </c>
      <c r="Q301">
        <v>652.14</v>
      </c>
    </row>
    <row r="302" spans="1:17" x14ac:dyDescent="0.25">
      <c r="A302" t="s">
        <v>304</v>
      </c>
      <c r="B302">
        <v>-434.64</v>
      </c>
      <c r="C302">
        <v>-657.04</v>
      </c>
      <c r="D302">
        <v>-1292.25</v>
      </c>
      <c r="E302">
        <v>-1850.71</v>
      </c>
      <c r="F302">
        <v>-1628.72</v>
      </c>
      <c r="G302">
        <v>-1302.78</v>
      </c>
      <c r="H302">
        <v>-859.97</v>
      </c>
      <c r="I302">
        <v>-2079.39</v>
      </c>
      <c r="J302">
        <v>-4083.76</v>
      </c>
      <c r="K302">
        <v>-5927.25</v>
      </c>
      <c r="L302">
        <v>-6952.73</v>
      </c>
      <c r="M302">
        <v>-5917.46</v>
      </c>
      <c r="N302">
        <v>-2988.99</v>
      </c>
      <c r="O302">
        <v>-3381.41</v>
      </c>
      <c r="P302">
        <v>-4906.8900000000003</v>
      </c>
      <c r="Q302">
        <v>-7840.77</v>
      </c>
    </row>
    <row r="303" spans="1:17" x14ac:dyDescent="0.25">
      <c r="A303" t="s">
        <v>305</v>
      </c>
      <c r="B303">
        <v>543.78</v>
      </c>
      <c r="C303">
        <v>737.86</v>
      </c>
      <c r="D303">
        <v>414.02</v>
      </c>
      <c r="E303">
        <v>686.9</v>
      </c>
      <c r="F303">
        <v>1168.95</v>
      </c>
      <c r="G303">
        <v>825.83</v>
      </c>
      <c r="H303">
        <v>1631.3</v>
      </c>
      <c r="I303">
        <v>2336.4899999999998</v>
      </c>
      <c r="J303">
        <v>2979.78</v>
      </c>
      <c r="K303">
        <v>2734.95</v>
      </c>
      <c r="L303">
        <v>4145.71</v>
      </c>
      <c r="M303">
        <v>3727.64</v>
      </c>
      <c r="N303">
        <v>3219.49</v>
      </c>
      <c r="O303">
        <v>5470.5</v>
      </c>
      <c r="P303">
        <v>3710</v>
      </c>
      <c r="Q303">
        <v>7027.08</v>
      </c>
    </row>
    <row r="304" spans="1:17" x14ac:dyDescent="0.25">
      <c r="A304" t="s">
        <v>306</v>
      </c>
      <c r="E304">
        <v>18.57</v>
      </c>
      <c r="F304">
        <v>-12.91</v>
      </c>
      <c r="G304">
        <v>209.02</v>
      </c>
      <c r="H304">
        <v>8.23</v>
      </c>
      <c r="I304">
        <v>24.43</v>
      </c>
      <c r="J304">
        <v>-13.4</v>
      </c>
      <c r="K304">
        <v>63.59</v>
      </c>
      <c r="L304">
        <v>86.06</v>
      </c>
      <c r="M304">
        <v>43.84</v>
      </c>
      <c r="N304">
        <v>116.5</v>
      </c>
      <c r="O304">
        <v>97.27</v>
      </c>
      <c r="P304">
        <v>135.69999999999999</v>
      </c>
      <c r="Q304">
        <v>150.9</v>
      </c>
    </row>
    <row r="305" spans="1:17" x14ac:dyDescent="0.25">
      <c r="A305" t="s">
        <v>307</v>
      </c>
      <c r="B305">
        <v>-4.34</v>
      </c>
      <c r="C305">
        <v>5.95</v>
      </c>
      <c r="D305">
        <v>36.94</v>
      </c>
      <c r="E305">
        <v>39</v>
      </c>
      <c r="F305">
        <v>70.12</v>
      </c>
      <c r="G305">
        <v>46.85</v>
      </c>
      <c r="H305">
        <v>163.65</v>
      </c>
      <c r="I305">
        <v>179.75</v>
      </c>
      <c r="J305">
        <v>93.76</v>
      </c>
      <c r="K305">
        <v>176.7</v>
      </c>
      <c r="L305">
        <v>213.27</v>
      </c>
      <c r="M305">
        <v>32.07</v>
      </c>
      <c r="N305">
        <v>269.08999999999997</v>
      </c>
      <c r="O305">
        <v>115.73</v>
      </c>
      <c r="P305">
        <v>265.81</v>
      </c>
      <c r="Q305">
        <v>331.82</v>
      </c>
    </row>
    <row r="306" spans="1:17" x14ac:dyDescent="0.25">
      <c r="A306" t="s">
        <v>309</v>
      </c>
      <c r="G306">
        <v>0</v>
      </c>
      <c r="H306">
        <v>18.11</v>
      </c>
      <c r="I306">
        <v>-28.95</v>
      </c>
      <c r="J306">
        <v>3.08</v>
      </c>
      <c r="K306">
        <v>40.700000000000003</v>
      </c>
      <c r="L306">
        <v>48.45</v>
      </c>
      <c r="M306">
        <v>48.6</v>
      </c>
      <c r="N306">
        <v>31.96</v>
      </c>
      <c r="O306">
        <v>-52.98</v>
      </c>
      <c r="P306">
        <v>-34</v>
      </c>
      <c r="Q306">
        <v>2.4500000000000002</v>
      </c>
    </row>
    <row r="307" spans="1:17" x14ac:dyDescent="0.25">
      <c r="A307" t="s">
        <v>310</v>
      </c>
      <c r="B307">
        <v>3.69</v>
      </c>
      <c r="C307">
        <v>-0.81</v>
      </c>
      <c r="D307">
        <v>-3.72</v>
      </c>
      <c r="E307">
        <v>-4.96</v>
      </c>
      <c r="F307">
        <v>-26.27</v>
      </c>
      <c r="G307">
        <v>-57.08</v>
      </c>
      <c r="H307">
        <v>-235.19</v>
      </c>
      <c r="I307">
        <v>-1235.6500000000001</v>
      </c>
      <c r="J307">
        <v>-4499.46</v>
      </c>
      <c r="K307">
        <v>-2066.1799999999998</v>
      </c>
      <c r="L307">
        <v>1262.1199999999999</v>
      </c>
      <c r="M307">
        <v>2923.5</v>
      </c>
      <c r="N307">
        <v>-826.54</v>
      </c>
      <c r="O307">
        <v>-361.02</v>
      </c>
      <c r="P307">
        <v>-283.33999999999997</v>
      </c>
      <c r="Q307">
        <v>-590.29</v>
      </c>
    </row>
    <row r="308" spans="1:17" x14ac:dyDescent="0.25">
      <c r="A308" t="s">
        <v>311</v>
      </c>
      <c r="B308">
        <v>-49.83</v>
      </c>
      <c r="C308">
        <v>978.75</v>
      </c>
      <c r="D308">
        <v>1669.77</v>
      </c>
      <c r="E308">
        <v>839.08</v>
      </c>
      <c r="F308">
        <v>1579.62</v>
      </c>
      <c r="G308">
        <v>1583.02</v>
      </c>
      <c r="H308">
        <v>1993.4</v>
      </c>
      <c r="I308">
        <v>2723.53</v>
      </c>
      <c r="J308">
        <v>1920.38</v>
      </c>
      <c r="K308">
        <v>246.27</v>
      </c>
      <c r="L308">
        <v>872.61</v>
      </c>
      <c r="M308">
        <v>8571.31</v>
      </c>
      <c r="N308">
        <v>-651.49</v>
      </c>
      <c r="O308">
        <v>1308.76</v>
      </c>
      <c r="P308">
        <v>-893.32</v>
      </c>
      <c r="Q308">
        <v>3500.69</v>
      </c>
    </row>
    <row r="309" spans="1:17" x14ac:dyDescent="0.25">
      <c r="A309" t="s">
        <v>312</v>
      </c>
      <c r="K309">
        <v>-24.43</v>
      </c>
      <c r="N309">
        <v>52.68</v>
      </c>
      <c r="O309">
        <v>81.55</v>
      </c>
      <c r="P309">
        <v>145.6</v>
      </c>
      <c r="Q309">
        <v>37.01</v>
      </c>
    </row>
    <row r="310" spans="1:17" x14ac:dyDescent="0.25">
      <c r="A310" t="s">
        <v>313</v>
      </c>
      <c r="B310">
        <v>61.43</v>
      </c>
      <c r="C310">
        <v>60.56</v>
      </c>
      <c r="D310">
        <v>46.78</v>
      </c>
      <c r="E310">
        <v>170.01</v>
      </c>
      <c r="F310">
        <v>266.95</v>
      </c>
      <c r="G310">
        <v>47.08</v>
      </c>
      <c r="H310">
        <v>151.66</v>
      </c>
      <c r="I310">
        <v>173.15</v>
      </c>
      <c r="J310">
        <v>196.23</v>
      </c>
      <c r="K310">
        <v>363.07</v>
      </c>
      <c r="L310">
        <v>444.36</v>
      </c>
      <c r="M310">
        <v>256.35000000000002</v>
      </c>
      <c r="N310">
        <v>552.04999999999995</v>
      </c>
      <c r="O310">
        <v>629.01</v>
      </c>
      <c r="P310">
        <v>470.68</v>
      </c>
      <c r="Q310">
        <v>418.57</v>
      </c>
    </row>
    <row r="311" spans="1:17" x14ac:dyDescent="0.25">
      <c r="A311" t="s">
        <v>314</v>
      </c>
      <c r="B311">
        <v>770.5</v>
      </c>
      <c r="C311">
        <v>1035.9000000000001</v>
      </c>
      <c r="D311">
        <v>1074.7</v>
      </c>
      <c r="E311">
        <v>1222.5999999999999</v>
      </c>
      <c r="F311">
        <v>2039.8</v>
      </c>
      <c r="G311">
        <v>1822.8</v>
      </c>
      <c r="H311">
        <v>1193.3</v>
      </c>
      <c r="I311">
        <v>2887.4</v>
      </c>
      <c r="J311">
        <v>2819.4</v>
      </c>
      <c r="K311">
        <v>2559.9</v>
      </c>
      <c r="L311">
        <v>4301.1000000000004</v>
      </c>
      <c r="M311">
        <v>4903.6000000000004</v>
      </c>
      <c r="N311">
        <v>6320.7</v>
      </c>
      <c r="O311">
        <v>8484.5</v>
      </c>
      <c r="P311">
        <v>10279.299999999999</v>
      </c>
      <c r="Q311">
        <v>11785</v>
      </c>
    </row>
    <row r="312" spans="1:17" x14ac:dyDescent="0.25">
      <c r="A312" t="s">
        <v>315</v>
      </c>
      <c r="B312">
        <v>-2.38</v>
      </c>
      <c r="C312">
        <v>10.77</v>
      </c>
      <c r="D312">
        <v>7.33</v>
      </c>
      <c r="E312">
        <v>-23.61</v>
      </c>
      <c r="F312">
        <v>-39.119999999999997</v>
      </c>
      <c r="G312">
        <v>-18.28</v>
      </c>
      <c r="H312">
        <v>-14.61</v>
      </c>
      <c r="I312">
        <v>9.43</v>
      </c>
      <c r="J312">
        <v>-26.62</v>
      </c>
      <c r="K312">
        <v>-43.39</v>
      </c>
      <c r="L312">
        <v>-212.39</v>
      </c>
      <c r="M312">
        <v>-52.87</v>
      </c>
      <c r="N312">
        <v>-85.91</v>
      </c>
      <c r="O312">
        <v>109.75</v>
      </c>
      <c r="P312">
        <v>-61.92</v>
      </c>
      <c r="Q312">
        <v>-74.34</v>
      </c>
    </row>
    <row r="313" spans="1:17" x14ac:dyDescent="0.25">
      <c r="A313" t="s">
        <v>546</v>
      </c>
      <c r="O313">
        <v>-84.72</v>
      </c>
      <c r="P313">
        <v>-53.89</v>
      </c>
      <c r="Q313">
        <v>25.36</v>
      </c>
    </row>
    <row r="314" spans="1:17" x14ac:dyDescent="0.25">
      <c r="A314" t="s">
        <v>547</v>
      </c>
      <c r="C314">
        <v>0</v>
      </c>
      <c r="D314">
        <v>20.11</v>
      </c>
      <c r="E314">
        <v>12.45</v>
      </c>
      <c r="F314">
        <v>48.28</v>
      </c>
      <c r="G314">
        <v>68.58</v>
      </c>
      <c r="H314">
        <v>203.22</v>
      </c>
      <c r="I314">
        <v>288.83999999999997</v>
      </c>
      <c r="J314">
        <v>178.19</v>
      </c>
      <c r="K314">
        <v>231.28</v>
      </c>
      <c r="L314">
        <v>153.93</v>
      </c>
      <c r="M314">
        <v>164.57</v>
      </c>
      <c r="N314">
        <v>122.52</v>
      </c>
      <c r="O314">
        <v>146.77000000000001</v>
      </c>
      <c r="P314">
        <v>81.19</v>
      </c>
      <c r="Q314">
        <v>104.01</v>
      </c>
    </row>
    <row r="315" spans="1:17" x14ac:dyDescent="0.25">
      <c r="A315" t="s">
        <v>317</v>
      </c>
      <c r="B315">
        <v>19.72</v>
      </c>
      <c r="C315">
        <v>68.97</v>
      </c>
      <c r="D315">
        <v>72.67</v>
      </c>
      <c r="E315">
        <v>67.62</v>
      </c>
      <c r="F315">
        <v>65.55</v>
      </c>
      <c r="G315">
        <v>37.74</v>
      </c>
      <c r="H315">
        <v>3.27</v>
      </c>
      <c r="I315">
        <v>40.93</v>
      </c>
      <c r="J315">
        <v>65.14</v>
      </c>
      <c r="K315">
        <v>18.79</v>
      </c>
      <c r="L315">
        <v>54.26</v>
      </c>
      <c r="M315">
        <v>0.45</v>
      </c>
      <c r="N315">
        <v>4.95</v>
      </c>
      <c r="O315">
        <v>83.47</v>
      </c>
      <c r="P315">
        <v>107.04</v>
      </c>
      <c r="Q315">
        <v>53.67</v>
      </c>
    </row>
    <row r="316" spans="1:17" x14ac:dyDescent="0.25">
      <c r="A316" t="s">
        <v>318</v>
      </c>
    </row>
    <row r="317" spans="1:17" x14ac:dyDescent="0.25">
      <c r="A317" t="s">
        <v>319</v>
      </c>
      <c r="B317">
        <v>16.54</v>
      </c>
      <c r="C317">
        <v>13.04</v>
      </c>
      <c r="D317">
        <v>12.62</v>
      </c>
      <c r="E317">
        <v>18.829999999999998</v>
      </c>
      <c r="F317">
        <v>31.23</v>
      </c>
      <c r="G317">
        <v>45.08</v>
      </c>
      <c r="H317">
        <v>27.72</v>
      </c>
      <c r="I317">
        <v>86.37</v>
      </c>
      <c r="J317">
        <v>43.65</v>
      </c>
      <c r="K317">
        <v>82.5</v>
      </c>
      <c r="L317">
        <v>84.87</v>
      </c>
      <c r="M317">
        <v>60.19</v>
      </c>
      <c r="N317">
        <v>107.24</v>
      </c>
      <c r="O317">
        <v>124.39</v>
      </c>
      <c r="P317">
        <v>174.69</v>
      </c>
      <c r="Q317">
        <v>140.16</v>
      </c>
    </row>
    <row r="318" spans="1:17" x14ac:dyDescent="0.25">
      <c r="A318" t="s">
        <v>320</v>
      </c>
      <c r="E318">
        <v>43.4</v>
      </c>
      <c r="F318">
        <v>82.02</v>
      </c>
      <c r="G318">
        <v>90.63</v>
      </c>
      <c r="H318">
        <v>143.28</v>
      </c>
      <c r="I318">
        <v>239.6</v>
      </c>
      <c r="J318">
        <v>43.8</v>
      </c>
      <c r="K318">
        <v>206.6</v>
      </c>
      <c r="L318">
        <v>266.3</v>
      </c>
      <c r="M318">
        <v>322.5</v>
      </c>
      <c r="N318">
        <v>597.70000000000005</v>
      </c>
      <c r="O318">
        <v>380.4</v>
      </c>
      <c r="P318">
        <v>652.9</v>
      </c>
      <c r="Q318">
        <v>606.9</v>
      </c>
    </row>
    <row r="319" spans="1:17" x14ac:dyDescent="0.25">
      <c r="A319" t="s">
        <v>321</v>
      </c>
    </row>
    <row r="320" spans="1:17" x14ac:dyDescent="0.25">
      <c r="A320" t="s">
        <v>322</v>
      </c>
      <c r="B320">
        <v>73</v>
      </c>
      <c r="C320">
        <v>61.97</v>
      </c>
      <c r="D320">
        <v>85.54</v>
      </c>
      <c r="E320">
        <v>71.930000000000007</v>
      </c>
      <c r="F320">
        <v>76</v>
      </c>
      <c r="G320">
        <v>141.57</v>
      </c>
      <c r="H320">
        <v>320.64</v>
      </c>
      <c r="I320">
        <v>199.66</v>
      </c>
      <c r="J320">
        <v>124.4</v>
      </c>
      <c r="K320">
        <v>429.1</v>
      </c>
      <c r="L320">
        <v>600</v>
      </c>
      <c r="M320">
        <v>669.3</v>
      </c>
      <c r="N320">
        <v>820.8</v>
      </c>
      <c r="O320">
        <v>678.3</v>
      </c>
      <c r="P320">
        <v>713.1</v>
      </c>
      <c r="Q320">
        <v>839.3</v>
      </c>
    </row>
    <row r="321" spans="1:17" x14ac:dyDescent="0.25">
      <c r="A321" t="s">
        <v>323</v>
      </c>
      <c r="E321">
        <v>-0.22</v>
      </c>
      <c r="F321">
        <v>-103.48</v>
      </c>
      <c r="G321">
        <v>-152.57</v>
      </c>
      <c r="H321">
        <v>107.48</v>
      </c>
      <c r="I321">
        <v>-121.58</v>
      </c>
      <c r="J321">
        <v>78.489999999999995</v>
      </c>
      <c r="K321">
        <v>25.69</v>
      </c>
      <c r="L321">
        <v>-123.41</v>
      </c>
      <c r="M321">
        <v>62.92</v>
      </c>
      <c r="N321">
        <v>-19.77</v>
      </c>
      <c r="O321">
        <v>285.81</v>
      </c>
      <c r="P321">
        <v>-108.96</v>
      </c>
      <c r="Q321">
        <v>326.51</v>
      </c>
    </row>
    <row r="322" spans="1:17" x14ac:dyDescent="0.25">
      <c r="A322" t="s">
        <v>324</v>
      </c>
      <c r="B322">
        <v>39.44</v>
      </c>
      <c r="C322">
        <v>78.260000000000005</v>
      </c>
      <c r="D322">
        <v>79.5</v>
      </c>
      <c r="E322">
        <v>132.65</v>
      </c>
      <c r="F322">
        <v>175.34</v>
      </c>
      <c r="G322">
        <v>136.62</v>
      </c>
      <c r="H322">
        <v>874.33</v>
      </c>
      <c r="I322">
        <v>661.74</v>
      </c>
      <c r="J322">
        <v>624.98</v>
      </c>
      <c r="K322">
        <v>726.6</v>
      </c>
      <c r="L322">
        <v>763.06</v>
      </c>
      <c r="M322">
        <v>97.39</v>
      </c>
      <c r="N322">
        <v>338.46</v>
      </c>
      <c r="O322">
        <v>391.15</v>
      </c>
      <c r="P322">
        <v>400.41</v>
      </c>
      <c r="Q322">
        <v>766</v>
      </c>
    </row>
    <row r="323" spans="1:17" x14ac:dyDescent="0.25">
      <c r="A323" t="s">
        <v>326</v>
      </c>
      <c r="D323">
        <v>-120.13</v>
      </c>
      <c r="E323">
        <v>-18.260000000000002</v>
      </c>
      <c r="F323">
        <v>-476</v>
      </c>
      <c r="G323">
        <v>-89.12</v>
      </c>
      <c r="H323">
        <v>-343.58</v>
      </c>
      <c r="I323">
        <v>-1911.98</v>
      </c>
      <c r="J323">
        <v>-4918.2</v>
      </c>
      <c r="K323">
        <v>-6717.9</v>
      </c>
      <c r="L323">
        <v>-1569.54</v>
      </c>
      <c r="M323">
        <v>7965.36</v>
      </c>
      <c r="N323">
        <v>1358.93</v>
      </c>
      <c r="O323">
        <v>2159.2800000000002</v>
      </c>
      <c r="P323">
        <v>993.08</v>
      </c>
      <c r="Q323">
        <v>2405.69</v>
      </c>
    </row>
    <row r="324" spans="1:17" x14ac:dyDescent="0.25">
      <c r="A324" t="s">
        <v>327</v>
      </c>
      <c r="B324">
        <v>146.13</v>
      </c>
      <c r="C324">
        <v>105.09</v>
      </c>
      <c r="D324">
        <v>182.5</v>
      </c>
      <c r="E324">
        <v>126.57</v>
      </c>
      <c r="F324">
        <v>88.04</v>
      </c>
      <c r="G324">
        <v>196.43</v>
      </c>
      <c r="H324">
        <v>120.29</v>
      </c>
      <c r="I324">
        <v>124.28</v>
      </c>
      <c r="J324">
        <v>95.41</v>
      </c>
      <c r="K324">
        <v>118.82</v>
      </c>
      <c r="L324">
        <v>90.16</v>
      </c>
      <c r="M324">
        <v>-438.68</v>
      </c>
      <c r="N324">
        <v>-153.91</v>
      </c>
      <c r="O324">
        <v>168.41</v>
      </c>
      <c r="P324">
        <v>439.06</v>
      </c>
      <c r="Q324">
        <v>212.49</v>
      </c>
    </row>
    <row r="325" spans="1:17" x14ac:dyDescent="0.25">
      <c r="A325" t="s">
        <v>328</v>
      </c>
      <c r="B325">
        <v>22.62</v>
      </c>
      <c r="C325">
        <v>40.29</v>
      </c>
      <c r="D325">
        <v>-78.31</v>
      </c>
      <c r="E325">
        <v>-358.84</v>
      </c>
      <c r="F325">
        <v>164.45</v>
      </c>
      <c r="G325">
        <v>-211.95</v>
      </c>
      <c r="H325">
        <v>-230.7</v>
      </c>
      <c r="I325">
        <v>14.71</v>
      </c>
      <c r="J325">
        <v>-251.38</v>
      </c>
      <c r="K325">
        <v>976.34</v>
      </c>
      <c r="L325">
        <v>368.52</v>
      </c>
      <c r="M325">
        <v>369.89</v>
      </c>
      <c r="N325">
        <v>513.92999999999995</v>
      </c>
      <c r="O325">
        <v>488.62</v>
      </c>
      <c r="P325">
        <v>196.8</v>
      </c>
      <c r="Q325">
        <v>446.91</v>
      </c>
    </row>
    <row r="326" spans="1:17" x14ac:dyDescent="0.25">
      <c r="A326" t="s">
        <v>329</v>
      </c>
      <c r="B326">
        <v>837.86</v>
      </c>
      <c r="C326">
        <v>1080.6400000000001</v>
      </c>
      <c r="D326">
        <v>1798.04</v>
      </c>
      <c r="E326">
        <v>1899.24</v>
      </c>
      <c r="F326">
        <v>1874.68</v>
      </c>
      <c r="G326">
        <v>2325.85</v>
      </c>
      <c r="H326">
        <v>2510.1</v>
      </c>
      <c r="I326">
        <v>2791.69</v>
      </c>
      <c r="J326">
        <v>3012.26</v>
      </c>
      <c r="K326">
        <v>2080.34</v>
      </c>
      <c r="L326">
        <v>1897.59</v>
      </c>
      <c r="M326">
        <v>3646.03</v>
      </c>
      <c r="N326">
        <v>3055.36</v>
      </c>
      <c r="O326">
        <v>4900.0200000000004</v>
      </c>
      <c r="P326">
        <v>7842.83</v>
      </c>
      <c r="Q326">
        <v>4102.6099999999997</v>
      </c>
    </row>
    <row r="327" spans="1:17" x14ac:dyDescent="0.25">
      <c r="A327" t="s">
        <v>330</v>
      </c>
      <c r="B327">
        <v>-0.01</v>
      </c>
      <c r="C327">
        <v>-21</v>
      </c>
      <c r="D327">
        <v>86.32</v>
      </c>
      <c r="E327">
        <v>69.19</v>
      </c>
      <c r="F327">
        <v>108.15</v>
      </c>
      <c r="G327">
        <v>126.15</v>
      </c>
      <c r="H327">
        <v>88.39</v>
      </c>
      <c r="I327">
        <v>79.86</v>
      </c>
      <c r="J327">
        <v>31.81</v>
      </c>
      <c r="K327">
        <v>170.28</v>
      </c>
      <c r="L327">
        <v>123.39</v>
      </c>
      <c r="M327">
        <v>42.69</v>
      </c>
      <c r="N327">
        <v>273.29000000000002</v>
      </c>
      <c r="O327">
        <v>372.9</v>
      </c>
      <c r="P327">
        <v>239.6</v>
      </c>
      <c r="Q327">
        <v>202.4</v>
      </c>
    </row>
    <row r="328" spans="1:17" x14ac:dyDescent="0.25">
      <c r="A328" t="s">
        <v>331</v>
      </c>
      <c r="B328">
        <v>643.53</v>
      </c>
      <c r="C328">
        <v>3405.24</v>
      </c>
      <c r="D328">
        <v>1104.17</v>
      </c>
      <c r="E328">
        <v>1055.9100000000001</v>
      </c>
      <c r="F328">
        <v>1091.76</v>
      </c>
      <c r="G328">
        <v>1108.77</v>
      </c>
      <c r="H328">
        <v>607.29999999999995</v>
      </c>
      <c r="I328">
        <v>540.98</v>
      </c>
      <c r="J328">
        <v>174.13</v>
      </c>
      <c r="K328">
        <v>-35.58</v>
      </c>
      <c r="L328">
        <v>1219.8800000000001</v>
      </c>
      <c r="M328">
        <v>3211.63</v>
      </c>
      <c r="N328">
        <v>851.18</v>
      </c>
      <c r="O328">
        <v>1313.66</v>
      </c>
      <c r="P328">
        <v>809.81</v>
      </c>
      <c r="Q328">
        <v>3822.73</v>
      </c>
    </row>
    <row r="329" spans="1:17" x14ac:dyDescent="0.25">
      <c r="A329" t="s">
        <v>332</v>
      </c>
      <c r="B329">
        <v>320.29000000000002</v>
      </c>
      <c r="C329">
        <v>431.4</v>
      </c>
      <c r="D329">
        <v>834.36</v>
      </c>
      <c r="E329">
        <v>1569.37</v>
      </c>
      <c r="F329">
        <v>2052.19</v>
      </c>
      <c r="G329">
        <v>2474.73</v>
      </c>
      <c r="H329">
        <v>2777.23</v>
      </c>
      <c r="I329">
        <v>3600.77</v>
      </c>
      <c r="J329">
        <v>4858.95</v>
      </c>
      <c r="K329">
        <v>4595.49</v>
      </c>
      <c r="L329">
        <v>3087.44</v>
      </c>
      <c r="M329">
        <v>3720.8</v>
      </c>
      <c r="N329">
        <v>4007.22</v>
      </c>
      <c r="O329">
        <v>1861.74</v>
      </c>
      <c r="P329">
        <v>2133.3000000000002</v>
      </c>
      <c r="Q329">
        <v>3381.19</v>
      </c>
    </row>
    <row r="330" spans="1:17" x14ac:dyDescent="0.25">
      <c r="A330" t="s">
        <v>333</v>
      </c>
      <c r="B330">
        <v>4740.2</v>
      </c>
      <c r="C330">
        <v>5744.3</v>
      </c>
      <c r="D330">
        <v>5047.3</v>
      </c>
      <c r="E330">
        <v>5964.2</v>
      </c>
      <c r="F330">
        <v>8060.6</v>
      </c>
      <c r="G330">
        <v>9772.9</v>
      </c>
      <c r="H330">
        <v>9682.2000000000007</v>
      </c>
      <c r="I330">
        <v>10608.19</v>
      </c>
      <c r="J330">
        <v>11085.03</v>
      </c>
      <c r="K330">
        <v>10021.48</v>
      </c>
      <c r="L330">
        <v>14738.67</v>
      </c>
      <c r="M330">
        <v>14956.29</v>
      </c>
      <c r="N330">
        <v>13931.11</v>
      </c>
      <c r="O330">
        <v>14290.49</v>
      </c>
      <c r="P330">
        <v>19969.8</v>
      </c>
      <c r="Q330">
        <v>19169.830000000002</v>
      </c>
    </row>
    <row r="331" spans="1:17" x14ac:dyDescent="0.25">
      <c r="A331" t="s">
        <v>548</v>
      </c>
      <c r="N331">
        <v>60.97</v>
      </c>
      <c r="O331">
        <v>177.33</v>
      </c>
      <c r="P331">
        <v>218.31</v>
      </c>
      <c r="Q331">
        <v>194.02</v>
      </c>
    </row>
    <row r="332" spans="1:17" x14ac:dyDescent="0.25">
      <c r="A332" t="s">
        <v>334</v>
      </c>
      <c r="B332">
        <v>19.34</v>
      </c>
      <c r="C332">
        <v>29.12</v>
      </c>
      <c r="D332">
        <v>48.97</v>
      </c>
      <c r="E332">
        <v>32.380000000000003</v>
      </c>
      <c r="F332">
        <v>38.479999999999997</v>
      </c>
      <c r="G332">
        <v>29.71</v>
      </c>
      <c r="H332">
        <v>49.73</v>
      </c>
      <c r="I332">
        <v>70.430000000000007</v>
      </c>
      <c r="J332">
        <v>32.31</v>
      </c>
      <c r="K332">
        <v>68.040000000000006</v>
      </c>
      <c r="L332">
        <v>70.02</v>
      </c>
      <c r="M332">
        <v>171.8</v>
      </c>
      <c r="N332">
        <v>124.57</v>
      </c>
      <c r="O332">
        <v>189.9</v>
      </c>
      <c r="P332">
        <v>329.8</v>
      </c>
      <c r="Q332">
        <v>476.4</v>
      </c>
    </row>
    <row r="333" spans="1:17" x14ac:dyDescent="0.25">
      <c r="A333" t="s">
        <v>335</v>
      </c>
      <c r="B333">
        <v>1061.83</v>
      </c>
      <c r="C333">
        <v>1388.94</v>
      </c>
      <c r="D333">
        <v>1723.58</v>
      </c>
      <c r="E333">
        <v>1965.42</v>
      </c>
      <c r="F333">
        <v>2723.62</v>
      </c>
      <c r="G333">
        <v>1901.91</v>
      </c>
      <c r="H333">
        <v>1938.22</v>
      </c>
      <c r="I333">
        <v>1171.6500000000001</v>
      </c>
      <c r="J333">
        <v>1630.48</v>
      </c>
      <c r="K333">
        <v>886.7</v>
      </c>
      <c r="L333">
        <v>441.46</v>
      </c>
      <c r="M333">
        <v>981.34</v>
      </c>
      <c r="N333">
        <v>520.47</v>
      </c>
      <c r="O333">
        <v>880.81</v>
      </c>
      <c r="P333">
        <v>1435.94</v>
      </c>
      <c r="Q333">
        <v>1466.55</v>
      </c>
    </row>
    <row r="334" spans="1:17" x14ac:dyDescent="0.25">
      <c r="A334" t="s">
        <v>549</v>
      </c>
      <c r="B334">
        <v>405.1</v>
      </c>
      <c r="C334">
        <v>689.92</v>
      </c>
      <c r="D334">
        <v>580.14</v>
      </c>
      <c r="E334">
        <v>-223.06</v>
      </c>
      <c r="F334">
        <v>-16.77</v>
      </c>
      <c r="G334">
        <v>688.02</v>
      </c>
      <c r="H334">
        <v>121.53</v>
      </c>
      <c r="I334">
        <v>159.18</v>
      </c>
      <c r="J334">
        <v>-285.60000000000002</v>
      </c>
      <c r="K334">
        <v>-117.7</v>
      </c>
      <c r="L334">
        <v>-678.39</v>
      </c>
      <c r="M334">
        <v>-1608.43</v>
      </c>
      <c r="N334">
        <v>303.67</v>
      </c>
      <c r="O334">
        <v>1849.99</v>
      </c>
      <c r="P334">
        <v>2453.15</v>
      </c>
      <c r="Q334">
        <v>1661.15</v>
      </c>
    </row>
    <row r="335" spans="1:17" x14ac:dyDescent="0.25">
      <c r="A335" t="s">
        <v>336</v>
      </c>
      <c r="B335">
        <v>61.79</v>
      </c>
      <c r="C335">
        <v>68.739999999999995</v>
      </c>
      <c r="D335">
        <v>66.959999999999994</v>
      </c>
      <c r="E335">
        <v>61.06</v>
      </c>
      <c r="F335">
        <v>156.63</v>
      </c>
      <c r="G335">
        <v>225.21</v>
      </c>
      <c r="H335">
        <v>351.36</v>
      </c>
      <c r="I335">
        <v>518.15</v>
      </c>
      <c r="J335">
        <v>144.63</v>
      </c>
      <c r="K335">
        <v>280.14999999999998</v>
      </c>
      <c r="L335">
        <v>155.91999999999999</v>
      </c>
      <c r="M335">
        <v>152.44</v>
      </c>
      <c r="N335">
        <v>126.49</v>
      </c>
      <c r="O335">
        <v>320.20999999999998</v>
      </c>
      <c r="P335">
        <v>172.38</v>
      </c>
      <c r="Q335">
        <v>59.02</v>
      </c>
    </row>
    <row r="336" spans="1:17" x14ac:dyDescent="0.25">
      <c r="A336" t="s">
        <v>337</v>
      </c>
      <c r="B336">
        <v>26.02</v>
      </c>
      <c r="C336">
        <v>41.58</v>
      </c>
      <c r="D336">
        <v>23.5</v>
      </c>
      <c r="E336">
        <v>7.2</v>
      </c>
      <c r="F336">
        <v>4.7699999999999996</v>
      </c>
      <c r="G336">
        <v>22.95</v>
      </c>
      <c r="H336">
        <v>79.56</v>
      </c>
      <c r="I336">
        <v>134.46</v>
      </c>
      <c r="J336">
        <v>31.26</v>
      </c>
      <c r="K336">
        <v>136.19</v>
      </c>
      <c r="L336">
        <v>70.150000000000006</v>
      </c>
      <c r="M336">
        <v>58.01</v>
      </c>
      <c r="N336">
        <v>48.82</v>
      </c>
      <c r="O336">
        <v>71.72</v>
      </c>
      <c r="P336">
        <v>95.07</v>
      </c>
      <c r="Q336">
        <v>172.74</v>
      </c>
    </row>
    <row r="337" spans="1:17" x14ac:dyDescent="0.25">
      <c r="A337" t="s">
        <v>338</v>
      </c>
      <c r="M337">
        <v>82.21</v>
      </c>
      <c r="N337">
        <v>67.42</v>
      </c>
      <c r="O337">
        <v>162.12</v>
      </c>
      <c r="P337">
        <v>108.37</v>
      </c>
      <c r="Q337">
        <v>73.42</v>
      </c>
    </row>
    <row r="338" spans="1:17" x14ac:dyDescent="0.25">
      <c r="A338" t="s">
        <v>550</v>
      </c>
      <c r="B338">
        <v>-1.76</v>
      </c>
      <c r="C338">
        <v>4.04</v>
      </c>
      <c r="D338">
        <v>9.84</v>
      </c>
      <c r="E338">
        <v>23.19</v>
      </c>
      <c r="F338">
        <v>24.97</v>
      </c>
      <c r="G338">
        <v>58.33</v>
      </c>
      <c r="H338">
        <v>3.04</v>
      </c>
      <c r="I338">
        <v>46</v>
      </c>
      <c r="J338">
        <v>84.32</v>
      </c>
      <c r="K338">
        <v>78.77</v>
      </c>
      <c r="L338">
        <v>55.36</v>
      </c>
      <c r="M338">
        <v>117.15</v>
      </c>
      <c r="N338">
        <v>102.64</v>
      </c>
      <c r="O338">
        <v>136.58000000000001</v>
      </c>
      <c r="P338">
        <v>151.97</v>
      </c>
      <c r="Q338">
        <v>143.44999999999999</v>
      </c>
    </row>
    <row r="339" spans="1:17" x14ac:dyDescent="0.25">
      <c r="A339" t="s">
        <v>341</v>
      </c>
      <c r="E339">
        <v>2.64</v>
      </c>
      <c r="F339">
        <v>-21.53</v>
      </c>
      <c r="G339">
        <v>-245.55</v>
      </c>
      <c r="H339">
        <v>-35.61</v>
      </c>
      <c r="I339">
        <v>-212.81</v>
      </c>
      <c r="J339">
        <v>26.86</v>
      </c>
      <c r="K339">
        <v>-168.28</v>
      </c>
      <c r="L339">
        <v>-68.569999999999993</v>
      </c>
      <c r="M339">
        <v>-38.33</v>
      </c>
      <c r="N339">
        <v>-46.29</v>
      </c>
      <c r="O339">
        <v>-39.93</v>
      </c>
      <c r="P339">
        <v>-57.01</v>
      </c>
      <c r="Q339">
        <v>-76.38</v>
      </c>
    </row>
    <row r="340" spans="1:17" x14ac:dyDescent="0.25">
      <c r="A340" t="s">
        <v>551</v>
      </c>
    </row>
    <row r="341" spans="1:17" x14ac:dyDescent="0.25">
      <c r="A341" t="s">
        <v>342</v>
      </c>
      <c r="B341">
        <v>34.56</v>
      </c>
      <c r="C341">
        <v>21.05</v>
      </c>
      <c r="D341">
        <v>20.67</v>
      </c>
      <c r="E341">
        <v>33.79</v>
      </c>
      <c r="F341">
        <v>12.7</v>
      </c>
      <c r="G341">
        <v>-16.420000000000002</v>
      </c>
      <c r="H341">
        <v>137.81</v>
      </c>
      <c r="I341">
        <v>90.18</v>
      </c>
      <c r="J341">
        <v>42.8</v>
      </c>
      <c r="K341">
        <v>60.34</v>
      </c>
      <c r="L341">
        <v>74.31</v>
      </c>
      <c r="M341">
        <v>154.79</v>
      </c>
      <c r="N341">
        <v>152.02000000000001</v>
      </c>
      <c r="O341">
        <v>166.63</v>
      </c>
      <c r="P341">
        <v>99.48</v>
      </c>
      <c r="Q341">
        <v>110.9</v>
      </c>
    </row>
    <row r="342" spans="1:17" x14ac:dyDescent="0.25">
      <c r="A342" t="s">
        <v>344</v>
      </c>
      <c r="H342">
        <v>-25.42</v>
      </c>
      <c r="I342">
        <v>129.12</v>
      </c>
      <c r="J342">
        <v>254.65</v>
      </c>
      <c r="K342">
        <v>137.99</v>
      </c>
      <c r="L342">
        <v>-56.23</v>
      </c>
      <c r="M342">
        <v>-315.33</v>
      </c>
      <c r="N342">
        <v>232.35</v>
      </c>
      <c r="O342">
        <v>349.2</v>
      </c>
      <c r="P342">
        <v>-58.39</v>
      </c>
      <c r="Q342">
        <v>-336.17</v>
      </c>
    </row>
    <row r="343" spans="1:17" x14ac:dyDescent="0.25">
      <c r="A343" t="s">
        <v>345</v>
      </c>
      <c r="B343">
        <v>12951.05</v>
      </c>
      <c r="C343">
        <v>11991.69</v>
      </c>
      <c r="D343">
        <v>15610.99</v>
      </c>
      <c r="E343">
        <v>20624.240000000002</v>
      </c>
      <c r="F343">
        <v>23153.97</v>
      </c>
      <c r="G343">
        <v>20746.330000000002</v>
      </c>
      <c r="H343">
        <v>19014.8</v>
      </c>
      <c r="I343">
        <v>20022.93</v>
      </c>
      <c r="J343">
        <v>38695.370000000003</v>
      </c>
      <c r="K343">
        <v>35051.33</v>
      </c>
      <c r="L343">
        <v>32201.22</v>
      </c>
      <c r="M343">
        <v>37888.019999999997</v>
      </c>
      <c r="N343">
        <v>24963.84</v>
      </c>
      <c r="O343">
        <v>39893.86</v>
      </c>
      <c r="P343">
        <v>32787.660000000003</v>
      </c>
      <c r="Q343">
        <v>37536.85</v>
      </c>
    </row>
    <row r="344" spans="1:17" x14ac:dyDescent="0.25">
      <c r="A344" t="s">
        <v>346</v>
      </c>
      <c r="B344">
        <v>619.66</v>
      </c>
      <c r="C344">
        <v>1313.64</v>
      </c>
      <c r="D344">
        <v>1406.41</v>
      </c>
      <c r="E344">
        <v>2340.6799999999998</v>
      </c>
      <c r="F344">
        <v>1002.72</v>
      </c>
      <c r="G344">
        <v>2636.55</v>
      </c>
      <c r="H344">
        <v>3170.11</v>
      </c>
      <c r="I344">
        <v>1963.46</v>
      </c>
      <c r="J344">
        <v>3052.2</v>
      </c>
      <c r="K344">
        <v>3031.05</v>
      </c>
      <c r="L344">
        <v>1374.99</v>
      </c>
      <c r="M344">
        <v>2658.33</v>
      </c>
      <c r="N344">
        <v>1154.99</v>
      </c>
      <c r="O344">
        <v>3474.27</v>
      </c>
      <c r="P344">
        <v>2577.59</v>
      </c>
      <c r="Q344">
        <v>3097.32</v>
      </c>
    </row>
    <row r="345" spans="1:17" x14ac:dyDescent="0.25">
      <c r="A345" t="s">
        <v>347</v>
      </c>
      <c r="B345">
        <v>0.45</v>
      </c>
      <c r="C345">
        <v>-9.02</v>
      </c>
      <c r="D345">
        <v>-8.24</v>
      </c>
      <c r="E345">
        <v>-130.1</v>
      </c>
      <c r="F345">
        <v>-125.6</v>
      </c>
      <c r="G345">
        <v>-379.26</v>
      </c>
      <c r="H345">
        <v>-823.5</v>
      </c>
      <c r="I345">
        <v>245.01</v>
      </c>
      <c r="J345">
        <v>395.28</v>
      </c>
      <c r="K345">
        <v>509.02</v>
      </c>
      <c r="L345">
        <v>487.92</v>
      </c>
      <c r="M345">
        <v>404.89</v>
      </c>
      <c r="N345">
        <v>56.1</v>
      </c>
      <c r="O345">
        <v>113.15</v>
      </c>
      <c r="P345">
        <v>222.42</v>
      </c>
      <c r="Q345">
        <v>317.83</v>
      </c>
    </row>
    <row r="346" spans="1:17" x14ac:dyDescent="0.25">
      <c r="A346" t="s">
        <v>348</v>
      </c>
      <c r="B346">
        <v>190.27</v>
      </c>
      <c r="C346">
        <v>75.5</v>
      </c>
      <c r="D346">
        <v>73.33</v>
      </c>
      <c r="E346">
        <v>113</v>
      </c>
      <c r="F346">
        <v>-41.95</v>
      </c>
      <c r="G346">
        <v>333.97</v>
      </c>
      <c r="H346">
        <v>431.14</v>
      </c>
      <c r="I346">
        <v>676.38</v>
      </c>
      <c r="J346">
        <v>716.63</v>
      </c>
      <c r="K346">
        <v>477.79</v>
      </c>
      <c r="L346">
        <v>1177.49</v>
      </c>
      <c r="M346">
        <v>759.08</v>
      </c>
      <c r="N346">
        <v>974.89</v>
      </c>
      <c r="O346">
        <v>736.92</v>
      </c>
      <c r="P346">
        <v>704.6</v>
      </c>
      <c r="Q346">
        <v>1066.9100000000001</v>
      </c>
    </row>
    <row r="347" spans="1:17" x14ac:dyDescent="0.25">
      <c r="A347" t="s">
        <v>349</v>
      </c>
      <c r="K347">
        <v>0</v>
      </c>
      <c r="L347">
        <v>263</v>
      </c>
      <c r="M347">
        <v>192.17</v>
      </c>
      <c r="N347">
        <v>155.96</v>
      </c>
      <c r="O347">
        <v>267.95</v>
      </c>
      <c r="P347">
        <v>258.77</v>
      </c>
      <c r="Q347">
        <v>279.14999999999998</v>
      </c>
    </row>
    <row r="348" spans="1:17" x14ac:dyDescent="0.25">
      <c r="A348" t="s">
        <v>350</v>
      </c>
      <c r="B348">
        <v>52.54</v>
      </c>
      <c r="C348">
        <v>3390.22</v>
      </c>
      <c r="D348">
        <v>5646.01</v>
      </c>
      <c r="E348">
        <v>-4840.32</v>
      </c>
      <c r="F348">
        <v>4659.8500000000004</v>
      </c>
      <c r="G348">
        <v>5713.97</v>
      </c>
      <c r="H348">
        <v>7825.76</v>
      </c>
      <c r="I348">
        <v>8599.92</v>
      </c>
      <c r="J348">
        <v>9033.39</v>
      </c>
      <c r="K348">
        <v>1113.3399999999999</v>
      </c>
      <c r="L348">
        <v>4561.8900000000003</v>
      </c>
      <c r="M348">
        <v>9377.83</v>
      </c>
      <c r="N348">
        <v>5974.24</v>
      </c>
      <c r="O348">
        <v>-1415.84</v>
      </c>
      <c r="P348">
        <v>7123.03</v>
      </c>
      <c r="Q348">
        <v>-3638.92</v>
      </c>
    </row>
    <row r="349" spans="1:17" x14ac:dyDescent="0.25">
      <c r="A349" t="s">
        <v>351</v>
      </c>
      <c r="I349">
        <v>154.15</v>
      </c>
      <c r="J349">
        <v>-17.260000000000002</v>
      </c>
      <c r="K349">
        <v>-336.52</v>
      </c>
      <c r="L349">
        <v>519.6</v>
      </c>
      <c r="M349">
        <v>-785.72</v>
      </c>
      <c r="N349">
        <v>334.15</v>
      </c>
      <c r="O349">
        <v>70.37</v>
      </c>
      <c r="P349">
        <v>826.67</v>
      </c>
      <c r="Q349">
        <v>336.4</v>
      </c>
    </row>
    <row r="350" spans="1:17" x14ac:dyDescent="0.25">
      <c r="A350" t="s">
        <v>352</v>
      </c>
      <c r="B350">
        <v>19.22</v>
      </c>
      <c r="C350">
        <v>33.520000000000003</v>
      </c>
      <c r="D350">
        <v>1.35</v>
      </c>
      <c r="E350">
        <v>12.17</v>
      </c>
      <c r="F350">
        <v>-2.76</v>
      </c>
      <c r="G350">
        <v>21.58</v>
      </c>
      <c r="H350">
        <v>30.27</v>
      </c>
      <c r="I350">
        <v>86.96</v>
      </c>
      <c r="J350">
        <v>18.54</v>
      </c>
      <c r="K350">
        <v>101.24</v>
      </c>
      <c r="L350">
        <v>101.95</v>
      </c>
      <c r="M350">
        <v>216.89</v>
      </c>
      <c r="N350">
        <v>180.65</v>
      </c>
      <c r="O350">
        <v>365.64</v>
      </c>
      <c r="P350">
        <v>336.8</v>
      </c>
      <c r="Q350">
        <v>309</v>
      </c>
    </row>
    <row r="351" spans="1:17" x14ac:dyDescent="0.25">
      <c r="A351" t="s">
        <v>353</v>
      </c>
      <c r="B351">
        <v>-113.95</v>
      </c>
      <c r="C351">
        <v>-116.32</v>
      </c>
      <c r="D351">
        <v>-111.69</v>
      </c>
      <c r="E351">
        <v>-197.32</v>
      </c>
      <c r="F351">
        <v>-430.85</v>
      </c>
      <c r="G351">
        <v>-347.08</v>
      </c>
      <c r="J351">
        <v>-579.73</v>
      </c>
      <c r="K351">
        <v>-748.19</v>
      </c>
      <c r="L351">
        <v>-2545.0300000000002</v>
      </c>
      <c r="M351">
        <v>-3788.21</v>
      </c>
      <c r="N351">
        <v>-5715.16</v>
      </c>
      <c r="O351">
        <v>-9790.44</v>
      </c>
      <c r="P351">
        <v>-12402.68</v>
      </c>
      <c r="Q351">
        <v>-15759.08</v>
      </c>
    </row>
    <row r="352" spans="1:17" x14ac:dyDescent="0.25">
      <c r="A352" t="s">
        <v>354</v>
      </c>
      <c r="D352">
        <v>-1.32</v>
      </c>
      <c r="E352">
        <v>3.07</v>
      </c>
      <c r="F352">
        <v>-2.94</v>
      </c>
      <c r="G352">
        <v>33.450000000000003</v>
      </c>
      <c r="H352">
        <v>24.8</v>
      </c>
      <c r="I352">
        <v>36.36</v>
      </c>
      <c r="J352">
        <v>-85.17</v>
      </c>
      <c r="K352">
        <v>-16.45</v>
      </c>
      <c r="L352">
        <v>200.38</v>
      </c>
      <c r="M352">
        <v>165.3</v>
      </c>
      <c r="N352">
        <v>63.23</v>
      </c>
      <c r="O352">
        <v>90.68</v>
      </c>
      <c r="P352">
        <v>-8.57</v>
      </c>
      <c r="Q352">
        <v>321.48</v>
      </c>
    </row>
    <row r="353" spans="1:17" x14ac:dyDescent="0.25">
      <c r="A353" t="s">
        <v>552</v>
      </c>
      <c r="F353">
        <v>0.06</v>
      </c>
      <c r="G353">
        <v>1.24</v>
      </c>
      <c r="H353">
        <v>-23.3</v>
      </c>
      <c r="I353">
        <v>-234.78</v>
      </c>
      <c r="J353">
        <v>-466.6</v>
      </c>
      <c r="K353">
        <v>-294.99</v>
      </c>
      <c r="L353">
        <v>-832.18</v>
      </c>
      <c r="M353">
        <v>-2079.75</v>
      </c>
      <c r="N353">
        <v>-750.92</v>
      </c>
      <c r="O353">
        <v>-1478.7</v>
      </c>
      <c r="P353">
        <v>-1137.5999999999999</v>
      </c>
      <c r="Q353">
        <v>-1297.94</v>
      </c>
    </row>
    <row r="354" spans="1:17" x14ac:dyDescent="0.25">
      <c r="A354" t="s">
        <v>355</v>
      </c>
      <c r="B354">
        <v>12.17</v>
      </c>
      <c r="C354">
        <v>44.65</v>
      </c>
      <c r="D354">
        <v>-42.73</v>
      </c>
      <c r="E354">
        <v>46.7</v>
      </c>
      <c r="F354">
        <v>10.28</v>
      </c>
      <c r="G354">
        <v>16.77</v>
      </c>
      <c r="H354">
        <v>-87.49</v>
      </c>
      <c r="I354">
        <v>-73.78</v>
      </c>
      <c r="J354">
        <v>-147.31</v>
      </c>
      <c r="K354">
        <v>-852.66</v>
      </c>
      <c r="L354">
        <v>451.88</v>
      </c>
      <c r="M354">
        <v>233.99</v>
      </c>
      <c r="N354">
        <v>257.73</v>
      </c>
      <c r="O354">
        <v>-181.36</v>
      </c>
      <c r="P354">
        <v>940.94</v>
      </c>
      <c r="Q354">
        <v>-298.60000000000002</v>
      </c>
    </row>
    <row r="355" spans="1:17" x14ac:dyDescent="0.25">
      <c r="A355" t="s">
        <v>356</v>
      </c>
      <c r="B355">
        <v>6.72</v>
      </c>
      <c r="C355">
        <v>-3.77</v>
      </c>
      <c r="D355">
        <v>17.7</v>
      </c>
      <c r="E355">
        <v>13.2</v>
      </c>
      <c r="F355">
        <v>11.36</v>
      </c>
      <c r="G355">
        <v>40.47</v>
      </c>
      <c r="H355">
        <v>44.56</v>
      </c>
      <c r="I355">
        <v>24.9</v>
      </c>
      <c r="J355">
        <v>39.21</v>
      </c>
      <c r="K355">
        <v>31.28</v>
      </c>
      <c r="L355">
        <v>112.02</v>
      </c>
      <c r="M355">
        <v>208.96</v>
      </c>
      <c r="N355">
        <v>145.08000000000001</v>
      </c>
      <c r="O355">
        <v>334.35</v>
      </c>
      <c r="P355">
        <v>331.94</v>
      </c>
      <c r="Q355">
        <v>400.71</v>
      </c>
    </row>
    <row r="356" spans="1:17" x14ac:dyDescent="0.25">
      <c r="A356" t="s">
        <v>357</v>
      </c>
      <c r="C356">
        <v>6.69</v>
      </c>
      <c r="D356">
        <v>3.75</v>
      </c>
      <c r="E356">
        <v>10.78</v>
      </c>
      <c r="F356">
        <v>9.1199999999999992</v>
      </c>
      <c r="G356">
        <v>11.24</v>
      </c>
      <c r="H356">
        <v>33.14</v>
      </c>
      <c r="I356">
        <v>29.76</v>
      </c>
      <c r="J356">
        <v>-0.15</v>
      </c>
      <c r="K356">
        <v>122.59</v>
      </c>
      <c r="L356">
        <v>87.14</v>
      </c>
      <c r="M356">
        <v>74.760000000000005</v>
      </c>
      <c r="N356">
        <v>166.99</v>
      </c>
      <c r="O356">
        <v>219.15</v>
      </c>
      <c r="P356">
        <v>273.58</v>
      </c>
      <c r="Q356">
        <v>454.56</v>
      </c>
    </row>
    <row r="357" spans="1:17" x14ac:dyDescent="0.25">
      <c r="A357" t="s">
        <v>553</v>
      </c>
      <c r="M357">
        <v>23.89</v>
      </c>
      <c r="N357">
        <v>77.400000000000006</v>
      </c>
      <c r="O357">
        <v>88.67</v>
      </c>
      <c r="P357">
        <v>31.99</v>
      </c>
      <c r="Q357">
        <v>28.2</v>
      </c>
    </row>
    <row r="358" spans="1:17" x14ac:dyDescent="0.25">
      <c r="A358" t="s">
        <v>358</v>
      </c>
      <c r="B358">
        <v>12.3</v>
      </c>
      <c r="C358">
        <v>29.15</v>
      </c>
      <c r="D358">
        <v>22.2</v>
      </c>
      <c r="E358">
        <v>43.88</v>
      </c>
      <c r="F358">
        <v>87.7</v>
      </c>
      <c r="G358">
        <v>94.77</v>
      </c>
      <c r="H358">
        <v>66.75</v>
      </c>
      <c r="I358">
        <v>149.97</v>
      </c>
      <c r="J358">
        <v>151.6</v>
      </c>
      <c r="K358">
        <v>152.07</v>
      </c>
      <c r="L358">
        <v>193.79</v>
      </c>
      <c r="M358">
        <v>243.36</v>
      </c>
      <c r="N358">
        <v>281.17</v>
      </c>
      <c r="O358">
        <v>165.46</v>
      </c>
      <c r="P358">
        <v>194.52</v>
      </c>
      <c r="Q358">
        <v>356.01</v>
      </c>
    </row>
    <row r="359" spans="1:17" x14ac:dyDescent="0.25">
      <c r="A359" t="s">
        <v>359</v>
      </c>
      <c r="B359">
        <v>-5.63</v>
      </c>
      <c r="C359">
        <v>-46.84</v>
      </c>
      <c r="D359">
        <v>213.16</v>
      </c>
      <c r="E359">
        <v>252.81</v>
      </c>
      <c r="F359">
        <v>521.35</v>
      </c>
      <c r="G359">
        <v>851.09</v>
      </c>
      <c r="H359">
        <v>284.38</v>
      </c>
      <c r="I359">
        <v>1027.9000000000001</v>
      </c>
      <c r="J359">
        <v>844.14</v>
      </c>
      <c r="K359">
        <v>1253.73</v>
      </c>
      <c r="L359">
        <v>1823.36</v>
      </c>
      <c r="M359">
        <v>963.57</v>
      </c>
      <c r="N359">
        <v>829.76</v>
      </c>
      <c r="O359">
        <v>3374.03</v>
      </c>
      <c r="P359">
        <v>2067.59</v>
      </c>
      <c r="Q359">
        <v>2995.63</v>
      </c>
    </row>
    <row r="360" spans="1:17" x14ac:dyDescent="0.25">
      <c r="A360" t="s">
        <v>360</v>
      </c>
      <c r="B360">
        <v>3.07</v>
      </c>
      <c r="C360">
        <v>60.06</v>
      </c>
      <c r="D360">
        <v>87.28</v>
      </c>
      <c r="E360">
        <v>102.8</v>
      </c>
      <c r="F360">
        <v>122.97</v>
      </c>
      <c r="G360">
        <v>16.95</v>
      </c>
      <c r="H360">
        <v>237.3</v>
      </c>
      <c r="I360">
        <v>74.67</v>
      </c>
      <c r="J360">
        <v>80.150000000000006</v>
      </c>
      <c r="K360">
        <v>24.46</v>
      </c>
      <c r="L360">
        <v>-16.010000000000002</v>
      </c>
      <c r="M360">
        <v>132.44999999999999</v>
      </c>
      <c r="N360">
        <v>113.48</v>
      </c>
      <c r="O360">
        <v>345.48</v>
      </c>
      <c r="P360">
        <v>328.82</v>
      </c>
      <c r="Q360">
        <v>331.8</v>
      </c>
    </row>
    <row r="361" spans="1:17" x14ac:dyDescent="0.25">
      <c r="A361" t="s">
        <v>361</v>
      </c>
      <c r="B361">
        <v>39.83</v>
      </c>
      <c r="C361">
        <v>76.849999999999994</v>
      </c>
      <c r="D361">
        <v>-10.33</v>
      </c>
      <c r="E361">
        <v>40.72</v>
      </c>
      <c r="F361">
        <v>114.81</v>
      </c>
      <c r="G361">
        <v>65.31</v>
      </c>
      <c r="H361">
        <v>113.57</v>
      </c>
      <c r="I361">
        <v>42.76</v>
      </c>
      <c r="J361">
        <v>188.84</v>
      </c>
      <c r="K361">
        <v>-86.79</v>
      </c>
      <c r="L361">
        <v>125.96</v>
      </c>
      <c r="M361">
        <v>-149.51</v>
      </c>
      <c r="N361">
        <v>-6.52</v>
      </c>
      <c r="O361">
        <v>422.25</v>
      </c>
      <c r="P361">
        <v>346.72</v>
      </c>
      <c r="Q361">
        <v>260.51</v>
      </c>
    </row>
    <row r="362" spans="1:17" x14ac:dyDescent="0.25">
      <c r="A362" t="s">
        <v>362</v>
      </c>
      <c r="B362">
        <v>6.74</v>
      </c>
      <c r="C362">
        <v>9.41</v>
      </c>
      <c r="D362">
        <v>21.99</v>
      </c>
      <c r="E362">
        <v>51.93</v>
      </c>
      <c r="F362">
        <v>118.78</v>
      </c>
      <c r="G362">
        <v>136.55000000000001</v>
      </c>
      <c r="H362">
        <v>64.2</v>
      </c>
      <c r="I362">
        <v>59.7</v>
      </c>
      <c r="J362">
        <v>98.69</v>
      </c>
      <c r="K362">
        <v>211.16</v>
      </c>
      <c r="L362">
        <v>158.75</v>
      </c>
      <c r="M362">
        <v>145.41</v>
      </c>
      <c r="N362">
        <v>116.45</v>
      </c>
      <c r="O362">
        <v>154.71</v>
      </c>
      <c r="P362">
        <v>187.17</v>
      </c>
      <c r="Q362">
        <v>255.35</v>
      </c>
    </row>
    <row r="363" spans="1:17" x14ac:dyDescent="0.25">
      <c r="A363" t="s">
        <v>363</v>
      </c>
      <c r="B363">
        <v>60.12</v>
      </c>
      <c r="C363">
        <v>49.43</v>
      </c>
      <c r="D363">
        <v>91.88</v>
      </c>
      <c r="E363">
        <v>112.16</v>
      </c>
      <c r="F363">
        <v>94.11</v>
      </c>
      <c r="G363">
        <v>142.05000000000001</v>
      </c>
      <c r="H363">
        <v>290.95</v>
      </c>
      <c r="I363">
        <v>429.9</v>
      </c>
      <c r="J363">
        <v>298</v>
      </c>
      <c r="K363">
        <v>370.76</v>
      </c>
      <c r="L363">
        <v>511.27</v>
      </c>
      <c r="M363">
        <v>398.14</v>
      </c>
      <c r="N363">
        <v>573.47</v>
      </c>
      <c r="O363">
        <v>907.18</v>
      </c>
      <c r="P363">
        <v>809.1</v>
      </c>
      <c r="Q363">
        <v>799.46</v>
      </c>
    </row>
    <row r="364" spans="1:17" x14ac:dyDescent="0.25">
      <c r="A364" t="s">
        <v>364</v>
      </c>
      <c r="B364">
        <v>95.78</v>
      </c>
      <c r="C364">
        <v>260.08999999999997</v>
      </c>
      <c r="D364">
        <v>236.65</v>
      </c>
      <c r="E364">
        <v>157.34</v>
      </c>
      <c r="F364">
        <v>170.33</v>
      </c>
      <c r="G364">
        <v>133.18</v>
      </c>
      <c r="H364">
        <v>-91.98</v>
      </c>
      <c r="I364">
        <v>564.08000000000004</v>
      </c>
      <c r="J364">
        <v>-4705.3599999999997</v>
      </c>
      <c r="K364">
        <v>-511.6</v>
      </c>
      <c r="L364">
        <v>-1072.5899999999999</v>
      </c>
      <c r="M364">
        <v>-893.72</v>
      </c>
      <c r="N364">
        <v>-1773.77</v>
      </c>
      <c r="O364">
        <v>9.76</v>
      </c>
      <c r="P364">
        <v>471.68</v>
      </c>
      <c r="Q364">
        <v>-2667.4</v>
      </c>
    </row>
    <row r="365" spans="1:17" x14ac:dyDescent="0.25">
      <c r="A365" t="s">
        <v>365</v>
      </c>
      <c r="B365">
        <v>-3027.09</v>
      </c>
      <c r="C365">
        <v>-2832.64</v>
      </c>
      <c r="D365">
        <v>-3562.31</v>
      </c>
      <c r="E365">
        <v>-4965.8500000000004</v>
      </c>
      <c r="F365">
        <v>-7165.05</v>
      </c>
      <c r="G365">
        <v>-6425.94</v>
      </c>
      <c r="H365">
        <v>-10756.82</v>
      </c>
      <c r="I365">
        <v>-13422.1</v>
      </c>
      <c r="J365">
        <v>-16619.580000000002</v>
      </c>
      <c r="K365">
        <v>-26998.16</v>
      </c>
      <c r="L365">
        <v>-25089.360000000001</v>
      </c>
      <c r="M365">
        <v>-22170.49</v>
      </c>
      <c r="N365">
        <v>-21462.06</v>
      </c>
      <c r="O365">
        <v>-13338.97</v>
      </c>
      <c r="P365">
        <v>2086.54</v>
      </c>
      <c r="Q365">
        <v>-27528.34</v>
      </c>
    </row>
    <row r="366" spans="1:17" x14ac:dyDescent="0.25">
      <c r="A366" t="s">
        <v>366</v>
      </c>
      <c r="B366">
        <v>881.98</v>
      </c>
      <c r="C366">
        <v>3756.3</v>
      </c>
      <c r="D366">
        <v>2860.52</v>
      </c>
      <c r="E366">
        <v>3461.8</v>
      </c>
      <c r="F366">
        <v>4423.71</v>
      </c>
      <c r="G366">
        <v>3075.5</v>
      </c>
      <c r="H366">
        <v>6561.57</v>
      </c>
      <c r="I366">
        <v>6730.62</v>
      </c>
      <c r="J366">
        <v>5564.99</v>
      </c>
      <c r="K366">
        <v>6402.53</v>
      </c>
      <c r="L366">
        <v>11237.47</v>
      </c>
      <c r="M366">
        <v>15374.59</v>
      </c>
      <c r="N366">
        <v>15139.7</v>
      </c>
      <c r="O366">
        <v>15119.76</v>
      </c>
      <c r="P366">
        <v>21250.9</v>
      </c>
      <c r="Q366">
        <v>21880.78</v>
      </c>
    </row>
    <row r="367" spans="1:17" x14ac:dyDescent="0.25">
      <c r="A367" t="s">
        <v>554</v>
      </c>
      <c r="B367">
        <v>4.54</v>
      </c>
      <c r="C367">
        <v>11.27</v>
      </c>
      <c r="D367">
        <v>29.63</v>
      </c>
      <c r="E367">
        <v>52.34</v>
      </c>
      <c r="F367">
        <v>158.57</v>
      </c>
      <c r="G367">
        <v>86.4</v>
      </c>
      <c r="H367">
        <v>101.42</v>
      </c>
      <c r="I367">
        <v>109.45</v>
      </c>
      <c r="J367">
        <v>111.2</v>
      </c>
      <c r="K367">
        <v>10.45</v>
      </c>
      <c r="L367">
        <v>20.27</v>
      </c>
      <c r="M367">
        <v>27.22</v>
      </c>
      <c r="N367">
        <v>141.19</v>
      </c>
      <c r="O367">
        <v>54.5</v>
      </c>
      <c r="P367">
        <v>16.89</v>
      </c>
      <c r="Q367">
        <v>102.38</v>
      </c>
    </row>
    <row r="368" spans="1:17" x14ac:dyDescent="0.25">
      <c r="A368" t="s">
        <v>367</v>
      </c>
      <c r="D368">
        <v>51.59</v>
      </c>
      <c r="E368">
        <v>-108.41</v>
      </c>
      <c r="F368">
        <v>-48.44</v>
      </c>
      <c r="G368">
        <v>99.61</v>
      </c>
      <c r="H368">
        <v>26.27</v>
      </c>
      <c r="I368">
        <v>-169.48</v>
      </c>
      <c r="J368">
        <v>-451.34</v>
      </c>
      <c r="K368">
        <v>194.73</v>
      </c>
      <c r="L368">
        <v>7.58</v>
      </c>
      <c r="M368">
        <v>3.56</v>
      </c>
      <c r="N368">
        <v>-412.29</v>
      </c>
      <c r="O368">
        <v>-163.1</v>
      </c>
      <c r="P368">
        <v>-106.2</v>
      </c>
      <c r="Q368">
        <v>-14.8</v>
      </c>
    </row>
    <row r="369" spans="1:17" x14ac:dyDescent="0.25">
      <c r="A369" t="s">
        <v>368</v>
      </c>
      <c r="B369">
        <v>62.36</v>
      </c>
      <c r="C369">
        <v>85.48</v>
      </c>
      <c r="D369">
        <v>91.52</v>
      </c>
      <c r="E369">
        <v>168.84</v>
      </c>
      <c r="F369">
        <v>284.08999999999997</v>
      </c>
      <c r="G369">
        <v>248.33</v>
      </c>
      <c r="H369">
        <v>104.86</v>
      </c>
      <c r="I369">
        <v>370.23</v>
      </c>
      <c r="J369">
        <v>262.14</v>
      </c>
      <c r="K369">
        <v>245.04</v>
      </c>
      <c r="L369">
        <v>244.66</v>
      </c>
      <c r="M369">
        <v>-14.73</v>
      </c>
      <c r="N369">
        <v>230.71</v>
      </c>
      <c r="O369">
        <v>371.63</v>
      </c>
      <c r="P369">
        <v>543.1</v>
      </c>
      <c r="Q369">
        <v>458.95</v>
      </c>
    </row>
    <row r="370" spans="1:17" x14ac:dyDescent="0.25">
      <c r="A370" t="s">
        <v>369</v>
      </c>
      <c r="B370">
        <v>60.13</v>
      </c>
      <c r="C370">
        <v>98.22</v>
      </c>
      <c r="D370">
        <v>76.73</v>
      </c>
      <c r="E370">
        <v>141.55000000000001</v>
      </c>
      <c r="F370">
        <v>71.28</v>
      </c>
      <c r="G370">
        <v>132.15</v>
      </c>
      <c r="H370">
        <v>165.56</v>
      </c>
      <c r="I370">
        <v>238.7</v>
      </c>
      <c r="J370">
        <v>118.4</v>
      </c>
      <c r="K370">
        <v>180.06</v>
      </c>
      <c r="L370">
        <v>104.2</v>
      </c>
      <c r="M370">
        <v>335.2</v>
      </c>
      <c r="N370">
        <v>425.57</v>
      </c>
      <c r="O370">
        <v>352.46</v>
      </c>
      <c r="P370">
        <v>445.26</v>
      </c>
      <c r="Q370">
        <v>415.47</v>
      </c>
    </row>
    <row r="371" spans="1:17" x14ac:dyDescent="0.25">
      <c r="A371" t="s">
        <v>370</v>
      </c>
      <c r="B371">
        <v>7419.89</v>
      </c>
      <c r="C371">
        <v>7962.19</v>
      </c>
      <c r="D371">
        <v>8104.6</v>
      </c>
      <c r="E371">
        <v>2045.62</v>
      </c>
      <c r="F371">
        <v>-622.95000000000005</v>
      </c>
      <c r="G371">
        <v>6941.52</v>
      </c>
      <c r="H371">
        <v>11893.79</v>
      </c>
      <c r="I371">
        <v>11859.82</v>
      </c>
      <c r="J371">
        <v>13429.87</v>
      </c>
      <c r="K371">
        <v>21076.01</v>
      </c>
      <c r="L371">
        <v>2539.3200000000002</v>
      </c>
      <c r="M371">
        <v>24490.28</v>
      </c>
      <c r="N371">
        <v>22899.29</v>
      </c>
      <c r="O371">
        <v>17045.38</v>
      </c>
      <c r="P371">
        <v>12497.06</v>
      </c>
      <c r="Q371">
        <v>1011.69</v>
      </c>
    </row>
    <row r="372" spans="1:17" x14ac:dyDescent="0.25">
      <c r="A372" t="s">
        <v>555</v>
      </c>
      <c r="M372">
        <v>4.75</v>
      </c>
      <c r="N372">
        <v>21.97</v>
      </c>
      <c r="O372">
        <v>-13.14</v>
      </c>
      <c r="P372">
        <v>49.89</v>
      </c>
      <c r="Q372">
        <v>82.8</v>
      </c>
    </row>
    <row r="373" spans="1:17" x14ac:dyDescent="0.25">
      <c r="A373" t="s">
        <v>371</v>
      </c>
      <c r="E373">
        <v>32.119999999999997</v>
      </c>
      <c r="F373">
        <v>36.200000000000003</v>
      </c>
      <c r="G373">
        <v>185.41</v>
      </c>
      <c r="H373">
        <v>40.53</v>
      </c>
      <c r="I373">
        <v>13.24</v>
      </c>
      <c r="J373">
        <v>-313.01</v>
      </c>
      <c r="K373">
        <v>515.13</v>
      </c>
      <c r="L373">
        <v>1467.2</v>
      </c>
      <c r="M373">
        <v>27.05</v>
      </c>
      <c r="N373">
        <v>1302.07</v>
      </c>
      <c r="O373">
        <v>957.03</v>
      </c>
      <c r="P373">
        <v>3542.04</v>
      </c>
      <c r="Q373">
        <v>-2741.81</v>
      </c>
    </row>
    <row r="374" spans="1:17" x14ac:dyDescent="0.25">
      <c r="A374" t="s">
        <v>372</v>
      </c>
      <c r="B374">
        <v>-978.85</v>
      </c>
      <c r="C374">
        <v>-2260.23</v>
      </c>
      <c r="D374">
        <v>-2111.5500000000002</v>
      </c>
      <c r="E374">
        <v>-3126.49</v>
      </c>
      <c r="F374">
        <v>-5866.16</v>
      </c>
      <c r="G374">
        <v>-5659.26</v>
      </c>
      <c r="H374">
        <v>-9998.64</v>
      </c>
      <c r="I374">
        <v>-12695</v>
      </c>
      <c r="J374">
        <v>-12786.55</v>
      </c>
      <c r="K374">
        <v>-15824.74</v>
      </c>
      <c r="L374">
        <v>-20065.72</v>
      </c>
      <c r="M374">
        <v>-17282.79</v>
      </c>
      <c r="N374">
        <v>-23991.77</v>
      </c>
      <c r="O374">
        <v>-13204.96</v>
      </c>
      <c r="P374">
        <v>6794.19</v>
      </c>
      <c r="Q374">
        <v>-31283.32</v>
      </c>
    </row>
    <row r="375" spans="1:17" x14ac:dyDescent="0.25">
      <c r="A375" t="s">
        <v>373</v>
      </c>
      <c r="B375">
        <v>20</v>
      </c>
      <c r="C375">
        <v>-5.13</v>
      </c>
      <c r="D375">
        <v>13.32</v>
      </c>
      <c r="E375">
        <v>9.98</v>
      </c>
      <c r="F375">
        <v>-1.58</v>
      </c>
      <c r="G375">
        <v>51.68</v>
      </c>
      <c r="H375">
        <v>-5.48</v>
      </c>
      <c r="I375">
        <v>49.41</v>
      </c>
      <c r="J375">
        <v>40.75</v>
      </c>
      <c r="K375">
        <v>142.34</v>
      </c>
      <c r="L375">
        <v>-66.040000000000006</v>
      </c>
      <c r="M375">
        <v>137.13</v>
      </c>
      <c r="N375">
        <v>250.39</v>
      </c>
      <c r="O375">
        <v>-39.03</v>
      </c>
      <c r="P375">
        <v>251.91</v>
      </c>
      <c r="Q375">
        <v>315.77999999999997</v>
      </c>
    </row>
    <row r="376" spans="1:17" x14ac:dyDescent="0.25">
      <c r="A376" t="s">
        <v>374</v>
      </c>
      <c r="B376">
        <v>36.97</v>
      </c>
      <c r="C376">
        <v>80.569999999999993</v>
      </c>
      <c r="D376">
        <v>-7.3</v>
      </c>
      <c r="E376">
        <v>-22.33</v>
      </c>
      <c r="F376">
        <v>-3.1</v>
      </c>
      <c r="G376">
        <v>115.8</v>
      </c>
      <c r="H376">
        <v>-51.35</v>
      </c>
      <c r="I376">
        <v>245.75</v>
      </c>
      <c r="J376">
        <v>-151.66</v>
      </c>
      <c r="K376">
        <v>-17.34</v>
      </c>
      <c r="L376">
        <v>55.64</v>
      </c>
      <c r="M376">
        <v>15.4</v>
      </c>
      <c r="N376">
        <v>-11.36</v>
      </c>
      <c r="O376">
        <v>-16</v>
      </c>
      <c r="P376">
        <v>-2.2599999999999998</v>
      </c>
      <c r="Q376">
        <v>-15.44</v>
      </c>
    </row>
    <row r="377" spans="1:17" x14ac:dyDescent="0.25">
      <c r="A377" t="s">
        <v>375</v>
      </c>
      <c r="B377">
        <v>37.07</v>
      </c>
      <c r="C377">
        <v>-174.59</v>
      </c>
      <c r="D377">
        <v>1890.44</v>
      </c>
      <c r="E377">
        <v>67.27</v>
      </c>
      <c r="F377">
        <v>518.82000000000005</v>
      </c>
      <c r="G377">
        <v>1599.55</v>
      </c>
      <c r="H377">
        <v>-82.47</v>
      </c>
      <c r="I377">
        <v>608.09</v>
      </c>
      <c r="J377">
        <v>680.6</v>
      </c>
      <c r="K377">
        <v>-293.95999999999998</v>
      </c>
      <c r="L377">
        <v>2848.58</v>
      </c>
      <c r="M377">
        <v>-2629.28</v>
      </c>
      <c r="N377">
        <v>3788.29</v>
      </c>
      <c r="O377">
        <v>721.51</v>
      </c>
      <c r="P377">
        <v>1596.19</v>
      </c>
      <c r="Q377">
        <v>-2855.5</v>
      </c>
    </row>
    <row r="378" spans="1:17" x14ac:dyDescent="0.25">
      <c r="A378" t="s">
        <v>376</v>
      </c>
      <c r="B378">
        <v>32.24</v>
      </c>
      <c r="C378">
        <v>-22.56</v>
      </c>
      <c r="D378">
        <v>106.55</v>
      </c>
      <c r="E378">
        <v>76.05</v>
      </c>
      <c r="F378">
        <v>44.45</v>
      </c>
      <c r="G378">
        <v>-43.78</v>
      </c>
      <c r="H378">
        <v>138.13</v>
      </c>
      <c r="I378">
        <v>216.01</v>
      </c>
      <c r="J378">
        <v>87.58</v>
      </c>
      <c r="K378">
        <v>99.24</v>
      </c>
      <c r="L378">
        <v>146.81</v>
      </c>
      <c r="M378">
        <v>154.99</v>
      </c>
      <c r="N378">
        <v>63.81</v>
      </c>
      <c r="O378">
        <v>218.17</v>
      </c>
      <c r="P378">
        <v>352.62</v>
      </c>
      <c r="Q378">
        <v>-5.01</v>
      </c>
    </row>
    <row r="379" spans="1:17" x14ac:dyDescent="0.25">
      <c r="A379" t="s">
        <v>377</v>
      </c>
      <c r="B379">
        <v>141.93</v>
      </c>
      <c r="C379">
        <v>189.8</v>
      </c>
      <c r="D379">
        <v>90.4</v>
      </c>
      <c r="E379">
        <v>239.33</v>
      </c>
      <c r="F379">
        <v>308.38</v>
      </c>
      <c r="G379">
        <v>475.76</v>
      </c>
      <c r="H379">
        <v>639.34</v>
      </c>
      <c r="I379">
        <v>681.35</v>
      </c>
      <c r="J379">
        <v>619.1</v>
      </c>
      <c r="K379">
        <v>888.94</v>
      </c>
      <c r="L379">
        <v>677.8</v>
      </c>
      <c r="M379">
        <v>479.02</v>
      </c>
      <c r="N379">
        <v>956.09</v>
      </c>
      <c r="O379">
        <v>1085.0899999999999</v>
      </c>
      <c r="P379">
        <v>1105.3800000000001</v>
      </c>
      <c r="Q379">
        <v>1112.8900000000001</v>
      </c>
    </row>
    <row r="380" spans="1:17" x14ac:dyDescent="0.25">
      <c r="A380" t="s">
        <v>556</v>
      </c>
      <c r="B380">
        <v>0.63</v>
      </c>
      <c r="C380">
        <v>-0.96</v>
      </c>
      <c r="D380">
        <v>-7.31</v>
      </c>
      <c r="E380">
        <v>7.3</v>
      </c>
      <c r="F380">
        <v>-4.33</v>
      </c>
      <c r="G380">
        <v>15.33</v>
      </c>
      <c r="H380">
        <v>25.91</v>
      </c>
      <c r="I380">
        <v>12.95</v>
      </c>
      <c r="J380">
        <v>42.02</v>
      </c>
      <c r="K380">
        <v>77.45</v>
      </c>
      <c r="L380">
        <v>-58.5</v>
      </c>
      <c r="M380">
        <v>27.97</v>
      </c>
      <c r="N380">
        <v>48.87</v>
      </c>
      <c r="O380">
        <v>109.26</v>
      </c>
      <c r="P380">
        <v>144.32</v>
      </c>
      <c r="Q380">
        <v>120.33</v>
      </c>
    </row>
    <row r="381" spans="1:17" x14ac:dyDescent="0.25">
      <c r="A381" t="s">
        <v>378</v>
      </c>
      <c r="B381">
        <v>-67.55</v>
      </c>
      <c r="C381">
        <v>459.48</v>
      </c>
      <c r="D381">
        <v>128.85</v>
      </c>
      <c r="E381">
        <v>193.41</v>
      </c>
      <c r="F381">
        <v>-72.92</v>
      </c>
      <c r="G381">
        <v>137.78</v>
      </c>
      <c r="H381">
        <v>267.66000000000003</v>
      </c>
      <c r="I381">
        <v>637.72</v>
      </c>
      <c r="J381">
        <v>373.03</v>
      </c>
      <c r="K381">
        <v>-482.8</v>
      </c>
      <c r="L381">
        <v>-548.77</v>
      </c>
      <c r="M381">
        <v>313.64999999999998</v>
      </c>
      <c r="N381">
        <v>226.89</v>
      </c>
      <c r="O381">
        <v>-633.48</v>
      </c>
      <c r="P381">
        <v>1595.4</v>
      </c>
      <c r="Q381">
        <v>1078.1199999999999</v>
      </c>
    </row>
    <row r="382" spans="1:17" x14ac:dyDescent="0.25">
      <c r="A382" t="s">
        <v>380</v>
      </c>
      <c r="B382">
        <v>150.72</v>
      </c>
      <c r="C382">
        <v>136.47999999999999</v>
      </c>
      <c r="D382">
        <v>109.41</v>
      </c>
      <c r="E382">
        <v>157.56</v>
      </c>
      <c r="F382">
        <v>57.07</v>
      </c>
      <c r="G382">
        <v>15.53</v>
      </c>
      <c r="H382">
        <v>120.54</v>
      </c>
      <c r="I382">
        <v>75.14</v>
      </c>
      <c r="J382">
        <v>-28.6</v>
      </c>
      <c r="K382">
        <v>170.5</v>
      </c>
      <c r="L382">
        <v>139.55000000000001</v>
      </c>
      <c r="M382">
        <v>12.96</v>
      </c>
      <c r="N382">
        <v>149.78</v>
      </c>
      <c r="O382">
        <v>181.23</v>
      </c>
      <c r="P382">
        <v>229.48</v>
      </c>
      <c r="Q382">
        <v>253.44</v>
      </c>
    </row>
    <row r="383" spans="1:17" x14ac:dyDescent="0.25">
      <c r="A383" t="s">
        <v>381</v>
      </c>
      <c r="C383">
        <v>1.4</v>
      </c>
      <c r="D383">
        <v>-80.45</v>
      </c>
      <c r="E383">
        <v>-24.53</v>
      </c>
      <c r="F383">
        <v>-122.23</v>
      </c>
      <c r="G383">
        <v>213.47</v>
      </c>
      <c r="H383">
        <v>26.39</v>
      </c>
      <c r="I383">
        <v>89.59</v>
      </c>
      <c r="J383">
        <v>73.92</v>
      </c>
      <c r="K383">
        <v>171.03</v>
      </c>
      <c r="L383">
        <v>147.65</v>
      </c>
      <c r="M383">
        <v>44.27</v>
      </c>
      <c r="N383">
        <v>195.1</v>
      </c>
      <c r="O383">
        <v>29.19</v>
      </c>
      <c r="P383">
        <v>96.06</v>
      </c>
      <c r="Q383">
        <v>141.62</v>
      </c>
    </row>
    <row r="384" spans="1:17" x14ac:dyDescent="0.25">
      <c r="A384" t="s">
        <v>382</v>
      </c>
      <c r="B384">
        <v>11.32</v>
      </c>
      <c r="C384">
        <v>8.6999999999999993</v>
      </c>
      <c r="D384">
        <v>2.29</v>
      </c>
      <c r="E384">
        <v>26.2</v>
      </c>
      <c r="F384">
        <v>20.54</v>
      </c>
      <c r="G384">
        <v>30.59</v>
      </c>
      <c r="H384">
        <v>41.06</v>
      </c>
      <c r="I384">
        <v>71.55</v>
      </c>
      <c r="J384">
        <v>43.7</v>
      </c>
      <c r="K384">
        <v>72.709999999999994</v>
      </c>
      <c r="L384">
        <v>54.02</v>
      </c>
      <c r="M384">
        <v>124.88</v>
      </c>
      <c r="N384">
        <v>107.48</v>
      </c>
      <c r="O384">
        <v>159.43</v>
      </c>
      <c r="P384">
        <v>180.2</v>
      </c>
      <c r="Q384">
        <v>154.25</v>
      </c>
    </row>
    <row r="385" spans="1:17" x14ac:dyDescent="0.25">
      <c r="A385" t="s">
        <v>383</v>
      </c>
      <c r="B385">
        <v>-5.53</v>
      </c>
      <c r="C385">
        <v>-116.65</v>
      </c>
      <c r="D385">
        <v>721.7</v>
      </c>
      <c r="E385">
        <v>-1184.8</v>
      </c>
      <c r="F385">
        <v>-1906.08</v>
      </c>
      <c r="G385">
        <v>-6020.51</v>
      </c>
      <c r="H385">
        <v>-358.27</v>
      </c>
      <c r="I385">
        <v>3936.5</v>
      </c>
      <c r="J385">
        <v>-3199</v>
      </c>
      <c r="K385">
        <v>-247</v>
      </c>
      <c r="L385">
        <v>-1773</v>
      </c>
      <c r="M385">
        <v>753</v>
      </c>
      <c r="N385">
        <v>-534</v>
      </c>
      <c r="O385">
        <v>709</v>
      </c>
      <c r="P385">
        <v>940</v>
      </c>
      <c r="Q385">
        <v>1196</v>
      </c>
    </row>
    <row r="386" spans="1:17" x14ac:dyDescent="0.25">
      <c r="A386" t="s">
        <v>384</v>
      </c>
      <c r="E386">
        <v>-10.98</v>
      </c>
      <c r="F386">
        <v>10508.79</v>
      </c>
      <c r="G386">
        <v>2982.82</v>
      </c>
      <c r="H386">
        <v>1884.87</v>
      </c>
      <c r="I386">
        <v>1075.43</v>
      </c>
      <c r="J386">
        <v>726</v>
      </c>
      <c r="K386">
        <v>3319</v>
      </c>
      <c r="L386">
        <v>2707</v>
      </c>
      <c r="M386">
        <v>3287</v>
      </c>
      <c r="N386">
        <v>3332</v>
      </c>
      <c r="O386">
        <v>5164</v>
      </c>
      <c r="P386">
        <v>-241</v>
      </c>
      <c r="Q386">
        <v>-1554</v>
      </c>
    </row>
    <row r="387" spans="1:17" x14ac:dyDescent="0.25">
      <c r="A387" t="s">
        <v>557</v>
      </c>
      <c r="I387">
        <v>-100.29</v>
      </c>
      <c r="J387">
        <v>-610.53</v>
      </c>
      <c r="K387">
        <v>272.11</v>
      </c>
      <c r="L387">
        <v>-27.26</v>
      </c>
      <c r="M387">
        <v>23.09</v>
      </c>
      <c r="N387">
        <v>-1269.21</v>
      </c>
      <c r="O387">
        <v>-1164.24</v>
      </c>
      <c r="P387">
        <v>-2748.43</v>
      </c>
      <c r="Q387">
        <v>-3555.04</v>
      </c>
    </row>
    <row r="388" spans="1:17" x14ac:dyDescent="0.25">
      <c r="A388" t="s">
        <v>385</v>
      </c>
      <c r="B388">
        <v>6642.31</v>
      </c>
      <c r="C388">
        <v>11777.56</v>
      </c>
      <c r="D388">
        <v>17288.580000000002</v>
      </c>
      <c r="E388">
        <v>10301.58</v>
      </c>
      <c r="F388">
        <v>16870.55</v>
      </c>
      <c r="G388">
        <v>12930.74</v>
      </c>
      <c r="H388">
        <v>14793.75</v>
      </c>
      <c r="I388">
        <v>23116.23</v>
      </c>
      <c r="J388">
        <v>36807</v>
      </c>
      <c r="K388">
        <v>23848</v>
      </c>
      <c r="L388">
        <v>25449</v>
      </c>
      <c r="M388">
        <v>38249</v>
      </c>
      <c r="N388">
        <v>35285</v>
      </c>
      <c r="O388">
        <v>43447</v>
      </c>
      <c r="P388">
        <v>51450</v>
      </c>
      <c r="Q388">
        <v>62000</v>
      </c>
    </row>
    <row r="389" spans="1:17" x14ac:dyDescent="0.25">
      <c r="A389" t="s">
        <v>386</v>
      </c>
      <c r="B389">
        <v>678.63</v>
      </c>
      <c r="C389">
        <v>691.21</v>
      </c>
      <c r="D389">
        <v>493.24</v>
      </c>
      <c r="E389">
        <v>393.98</v>
      </c>
      <c r="F389">
        <v>1144.27</v>
      </c>
      <c r="G389">
        <v>227.76</v>
      </c>
      <c r="H389">
        <v>892.64</v>
      </c>
      <c r="I389">
        <v>610.44000000000005</v>
      </c>
      <c r="J389">
        <v>1613.06</v>
      </c>
      <c r="K389">
        <v>-457.62</v>
      </c>
      <c r="L389">
        <v>2571.4899999999998</v>
      </c>
      <c r="M389">
        <v>2334.5</v>
      </c>
      <c r="N389">
        <v>2332.73</v>
      </c>
      <c r="O389">
        <v>5419.51</v>
      </c>
      <c r="P389">
        <v>4734.8900000000003</v>
      </c>
      <c r="Q389">
        <v>4231.5</v>
      </c>
    </row>
    <row r="390" spans="1:17" x14ac:dyDescent="0.25">
      <c r="A390" t="s">
        <v>558</v>
      </c>
      <c r="E390">
        <v>-3.95</v>
      </c>
      <c r="F390">
        <v>-32.340000000000003</v>
      </c>
      <c r="G390">
        <v>554.79999999999995</v>
      </c>
      <c r="H390">
        <v>-18.649999999999999</v>
      </c>
      <c r="I390">
        <v>-523.33000000000004</v>
      </c>
      <c r="J390">
        <v>-500.09</v>
      </c>
      <c r="K390">
        <v>-623.24</v>
      </c>
      <c r="L390">
        <v>610.32000000000005</v>
      </c>
      <c r="M390">
        <v>941.76</v>
      </c>
      <c r="N390">
        <v>448.19</v>
      </c>
      <c r="O390">
        <v>-610.26</v>
      </c>
      <c r="P390">
        <v>-335.12</v>
      </c>
      <c r="Q390">
        <v>-245.21</v>
      </c>
    </row>
    <row r="391" spans="1:17" x14ac:dyDescent="0.25">
      <c r="A391" t="s">
        <v>387</v>
      </c>
      <c r="D391">
        <v>6.24</v>
      </c>
      <c r="E391">
        <v>16.05</v>
      </c>
      <c r="F391">
        <v>55.61</v>
      </c>
      <c r="G391">
        <v>103.42</v>
      </c>
      <c r="H391">
        <v>65.45</v>
      </c>
      <c r="I391">
        <v>274.70999999999998</v>
      </c>
      <c r="J391">
        <v>144.05000000000001</v>
      </c>
      <c r="K391">
        <v>172.43</v>
      </c>
      <c r="L391">
        <v>64.34</v>
      </c>
      <c r="M391">
        <v>180.88</v>
      </c>
      <c r="N391">
        <v>-33.72</v>
      </c>
      <c r="O391">
        <v>232.26</v>
      </c>
      <c r="P391">
        <v>556.91</v>
      </c>
      <c r="Q391">
        <v>391.57</v>
      </c>
    </row>
    <row r="392" spans="1:17" x14ac:dyDescent="0.25">
      <c r="A392" t="s">
        <v>388</v>
      </c>
      <c r="F392">
        <v>-38.799999999999997</v>
      </c>
      <c r="G392">
        <v>337.41</v>
      </c>
      <c r="H392">
        <v>-524.57000000000005</v>
      </c>
      <c r="I392">
        <v>-110.96</v>
      </c>
      <c r="J392">
        <v>-252.43</v>
      </c>
      <c r="K392">
        <v>-94.63</v>
      </c>
      <c r="L392">
        <v>-37.130000000000003</v>
      </c>
      <c r="M392">
        <v>-17.43</v>
      </c>
      <c r="N392">
        <v>-53.81</v>
      </c>
      <c r="O392">
        <v>-27.77</v>
      </c>
      <c r="P392">
        <v>-61.76</v>
      </c>
      <c r="Q392">
        <v>49.92</v>
      </c>
    </row>
    <row r="393" spans="1:17" x14ac:dyDescent="0.25">
      <c r="A393" t="s">
        <v>389</v>
      </c>
      <c r="C393">
        <v>3.21</v>
      </c>
      <c r="D393">
        <v>4.1500000000000004</v>
      </c>
      <c r="E393">
        <v>9.3000000000000007</v>
      </c>
      <c r="F393">
        <v>-130.03</v>
      </c>
      <c r="G393">
        <v>-199.54</v>
      </c>
      <c r="H393">
        <v>-310.5</v>
      </c>
      <c r="I393">
        <v>-376.57</v>
      </c>
      <c r="J393">
        <v>-602.58000000000004</v>
      </c>
      <c r="K393">
        <v>-660.6</v>
      </c>
      <c r="L393">
        <v>-636.91</v>
      </c>
      <c r="M393">
        <v>-1011.36</v>
      </c>
      <c r="N393">
        <v>-1192.97</v>
      </c>
      <c r="O393">
        <v>-1413.81</v>
      </c>
      <c r="P393">
        <v>-1000.84</v>
      </c>
      <c r="Q393">
        <v>-557.04</v>
      </c>
    </row>
    <row r="394" spans="1:17" x14ac:dyDescent="0.25">
      <c r="A394" t="s">
        <v>559</v>
      </c>
      <c r="B394">
        <v>1.77</v>
      </c>
      <c r="C394">
        <v>-1.52</v>
      </c>
      <c r="D394">
        <v>7</v>
      </c>
      <c r="E394">
        <v>-5.94</v>
      </c>
      <c r="F394">
        <v>-6.68</v>
      </c>
      <c r="G394">
        <v>32.94</v>
      </c>
      <c r="H394">
        <v>16.96</v>
      </c>
      <c r="I394">
        <v>-27.19</v>
      </c>
      <c r="J394">
        <v>-20.29</v>
      </c>
      <c r="K394">
        <v>49.71</v>
      </c>
      <c r="L394">
        <v>25.14</v>
      </c>
      <c r="M394">
        <v>77.61</v>
      </c>
      <c r="N394">
        <v>47.26</v>
      </c>
      <c r="O394">
        <v>149</v>
      </c>
      <c r="P394">
        <v>104.49</v>
      </c>
      <c r="Q394">
        <v>50.29</v>
      </c>
    </row>
    <row r="395" spans="1:17" x14ac:dyDescent="0.25">
      <c r="A395" t="s">
        <v>560</v>
      </c>
    </row>
    <row r="396" spans="1:17" x14ac:dyDescent="0.25">
      <c r="A396" t="s">
        <v>390</v>
      </c>
      <c r="J396">
        <v>15.03</v>
      </c>
      <c r="N396">
        <v>20.71</v>
      </c>
      <c r="O396">
        <v>45.32</v>
      </c>
      <c r="P396">
        <v>66.680000000000007</v>
      </c>
      <c r="Q396">
        <v>117.59</v>
      </c>
    </row>
    <row r="397" spans="1:17" x14ac:dyDescent="0.25">
      <c r="A397" t="s">
        <v>391</v>
      </c>
      <c r="D397">
        <v>893.92</v>
      </c>
      <c r="E397">
        <v>938.17</v>
      </c>
      <c r="F397">
        <v>1823.02</v>
      </c>
      <c r="G397">
        <v>1615.41</v>
      </c>
      <c r="H397">
        <v>1641.11</v>
      </c>
      <c r="I397">
        <v>1522.43</v>
      </c>
      <c r="J397">
        <v>1397.61</v>
      </c>
      <c r="K397">
        <v>1094.3699999999999</v>
      </c>
      <c r="L397">
        <v>1405.95</v>
      </c>
      <c r="M397">
        <v>1154.26</v>
      </c>
      <c r="N397">
        <v>1482.26</v>
      </c>
      <c r="O397">
        <v>2208.13</v>
      </c>
      <c r="P397">
        <v>2293.4299999999998</v>
      </c>
      <c r="Q397">
        <v>1564.37</v>
      </c>
    </row>
    <row r="398" spans="1:17" x14ac:dyDescent="0.25">
      <c r="A398" t="s">
        <v>392</v>
      </c>
      <c r="B398">
        <v>85.87</v>
      </c>
      <c r="C398">
        <v>71.459999999999994</v>
      </c>
      <c r="D398">
        <v>67</v>
      </c>
      <c r="E398">
        <v>83.78</v>
      </c>
      <c r="F398">
        <v>126.35</v>
      </c>
      <c r="G398">
        <v>133.69999999999999</v>
      </c>
      <c r="H398">
        <v>48.02</v>
      </c>
      <c r="I398">
        <v>227.49</v>
      </c>
      <c r="J398">
        <v>114.69</v>
      </c>
      <c r="K398">
        <v>151.56</v>
      </c>
      <c r="L398">
        <v>199.04</v>
      </c>
      <c r="M398">
        <v>121.78</v>
      </c>
      <c r="N398">
        <v>217.71</v>
      </c>
      <c r="O398">
        <v>26.18</v>
      </c>
      <c r="P398">
        <v>114.97</v>
      </c>
      <c r="Q398">
        <v>367.21</v>
      </c>
    </row>
    <row r="399" spans="1:17" x14ac:dyDescent="0.25">
      <c r="A399" t="s">
        <v>393</v>
      </c>
      <c r="B399">
        <v>61.42</v>
      </c>
      <c r="C399">
        <v>5.18</v>
      </c>
      <c r="D399">
        <v>-89.85</v>
      </c>
      <c r="E399">
        <v>-546.48</v>
      </c>
      <c r="F399">
        <v>-1143.8900000000001</v>
      </c>
      <c r="G399">
        <v>-1313.48</v>
      </c>
      <c r="H399">
        <v>-189.17</v>
      </c>
      <c r="I399">
        <v>-1973.3</v>
      </c>
      <c r="J399">
        <v>-857.62</v>
      </c>
      <c r="K399">
        <v>-3227.26</v>
      </c>
      <c r="L399">
        <v>-894.93</v>
      </c>
      <c r="M399">
        <v>-1565.69</v>
      </c>
      <c r="N399">
        <v>-680.28</v>
      </c>
      <c r="O399">
        <v>-746.04</v>
      </c>
      <c r="P399">
        <v>525.64</v>
      </c>
      <c r="Q399">
        <v>-991.04</v>
      </c>
    </row>
    <row r="400" spans="1:17" x14ac:dyDescent="0.25">
      <c r="A400" t="s">
        <v>394</v>
      </c>
      <c r="B400">
        <v>154.28</v>
      </c>
      <c r="C400">
        <v>163.32</v>
      </c>
      <c r="D400">
        <v>100.29</v>
      </c>
      <c r="E400">
        <v>179.22</v>
      </c>
      <c r="F400">
        <v>327.02</v>
      </c>
      <c r="G400">
        <v>227.86</v>
      </c>
      <c r="H400">
        <v>362.11</v>
      </c>
      <c r="I400">
        <v>524.69000000000005</v>
      </c>
      <c r="J400">
        <v>570.29999999999995</v>
      </c>
      <c r="K400">
        <v>665.44</v>
      </c>
      <c r="L400">
        <v>375.12</v>
      </c>
      <c r="M400">
        <v>380.89</v>
      </c>
      <c r="N400">
        <v>507.67</v>
      </c>
      <c r="O400">
        <v>819.27</v>
      </c>
      <c r="P400">
        <v>549.5</v>
      </c>
      <c r="Q400">
        <v>605.54999999999995</v>
      </c>
    </row>
    <row r="401" spans="1:17" x14ac:dyDescent="0.25">
      <c r="A401" t="s">
        <v>395</v>
      </c>
      <c r="B401">
        <v>33.47</v>
      </c>
      <c r="C401">
        <v>6.41</v>
      </c>
      <c r="D401">
        <v>1.1399999999999999</v>
      </c>
      <c r="E401">
        <v>84.65</v>
      </c>
      <c r="F401">
        <v>70.31</v>
      </c>
      <c r="G401">
        <v>-28.24</v>
      </c>
      <c r="H401">
        <v>42.97</v>
      </c>
      <c r="I401">
        <v>86.33</v>
      </c>
      <c r="J401">
        <v>27.35</v>
      </c>
      <c r="K401">
        <v>105.47</v>
      </c>
      <c r="L401">
        <v>65.819999999999993</v>
      </c>
      <c r="M401">
        <v>462.25</v>
      </c>
      <c r="N401">
        <v>-54.81</v>
      </c>
      <c r="O401">
        <v>168.16</v>
      </c>
      <c r="P401">
        <v>-39.39</v>
      </c>
      <c r="Q401">
        <v>643.5</v>
      </c>
    </row>
    <row r="402" spans="1:17" x14ac:dyDescent="0.25">
      <c r="A402" t="s">
        <v>561</v>
      </c>
      <c r="G402">
        <v>-0.18</v>
      </c>
      <c r="H402">
        <v>-0.33</v>
      </c>
      <c r="I402">
        <v>-32.4</v>
      </c>
      <c r="J402">
        <v>-2.34</v>
      </c>
      <c r="K402">
        <v>6.27</v>
      </c>
      <c r="L402">
        <v>-40.07</v>
      </c>
      <c r="M402">
        <v>17.78</v>
      </c>
      <c r="N402">
        <v>20.399999999999999</v>
      </c>
      <c r="O402">
        <v>22.88</v>
      </c>
      <c r="P402">
        <v>131.9</v>
      </c>
      <c r="Q402">
        <v>236.17</v>
      </c>
    </row>
    <row r="403" spans="1:17" x14ac:dyDescent="0.25">
      <c r="A403" t="s">
        <v>396</v>
      </c>
      <c r="B403">
        <v>85.15</v>
      </c>
      <c r="C403">
        <v>71.53</v>
      </c>
      <c r="D403">
        <v>71.75</v>
      </c>
      <c r="E403">
        <v>154.11000000000001</v>
      </c>
      <c r="F403">
        <v>132.51</v>
      </c>
      <c r="G403">
        <v>107.63</v>
      </c>
      <c r="H403">
        <v>119.52</v>
      </c>
      <c r="I403">
        <v>137.13999999999999</v>
      </c>
      <c r="J403">
        <v>130.66</v>
      </c>
      <c r="K403">
        <v>205.02</v>
      </c>
      <c r="L403">
        <v>289.77999999999997</v>
      </c>
      <c r="M403">
        <v>272.55</v>
      </c>
      <c r="N403">
        <v>264.95</v>
      </c>
      <c r="O403">
        <v>213.18</v>
      </c>
      <c r="P403">
        <v>322.10000000000002</v>
      </c>
      <c r="Q403">
        <v>435.1</v>
      </c>
    </row>
    <row r="404" spans="1:17" x14ac:dyDescent="0.25">
      <c r="A404" t="s">
        <v>397</v>
      </c>
      <c r="B404">
        <v>41.85</v>
      </c>
      <c r="C404">
        <v>54.07</v>
      </c>
      <c r="D404">
        <v>45.57</v>
      </c>
      <c r="E404">
        <v>41.44</v>
      </c>
      <c r="F404">
        <v>70</v>
      </c>
      <c r="G404">
        <v>82.18</v>
      </c>
      <c r="H404">
        <v>42.91</v>
      </c>
      <c r="I404">
        <v>163.36000000000001</v>
      </c>
      <c r="J404">
        <v>132.01</v>
      </c>
      <c r="K404">
        <v>82.62</v>
      </c>
      <c r="L404">
        <v>137.06</v>
      </c>
      <c r="M404">
        <v>162.07</v>
      </c>
      <c r="N404">
        <v>117.38</v>
      </c>
      <c r="O404">
        <v>181.86</v>
      </c>
      <c r="P404">
        <v>192.81</v>
      </c>
      <c r="Q404">
        <v>240.8</v>
      </c>
    </row>
    <row r="405" spans="1:17" x14ac:dyDescent="0.25">
      <c r="A405" t="s">
        <v>399</v>
      </c>
      <c r="H405">
        <v>19.95</v>
      </c>
      <c r="I405">
        <v>20.77</v>
      </c>
      <c r="J405">
        <v>19.260000000000002</v>
      </c>
      <c r="K405">
        <v>20.27</v>
      </c>
      <c r="L405">
        <v>15.35</v>
      </c>
      <c r="M405">
        <v>28.65</v>
      </c>
      <c r="N405">
        <v>6.71</v>
      </c>
      <c r="O405">
        <v>16.86</v>
      </c>
      <c r="P405">
        <v>8.18</v>
      </c>
      <c r="Q405">
        <v>16.809999999999999</v>
      </c>
    </row>
    <row r="406" spans="1:17" x14ac:dyDescent="0.25">
      <c r="A406" t="s">
        <v>400</v>
      </c>
      <c r="G406">
        <v>-8.07</v>
      </c>
      <c r="H406">
        <v>39.72</v>
      </c>
      <c r="I406">
        <v>-37.24</v>
      </c>
      <c r="O406">
        <v>110.43</v>
      </c>
      <c r="P406">
        <v>48.19</v>
      </c>
      <c r="Q406">
        <v>-51.02</v>
      </c>
    </row>
    <row r="407" spans="1:17" x14ac:dyDescent="0.25">
      <c r="A407" t="s">
        <v>402</v>
      </c>
      <c r="B407">
        <v>2.77</v>
      </c>
      <c r="C407">
        <v>2.97</v>
      </c>
      <c r="D407">
        <v>6.99</v>
      </c>
      <c r="E407">
        <v>-6.29</v>
      </c>
      <c r="F407">
        <v>12.72</v>
      </c>
      <c r="G407">
        <v>-10</v>
      </c>
      <c r="H407">
        <v>30.1</v>
      </c>
      <c r="I407">
        <v>46.29</v>
      </c>
      <c r="J407">
        <v>32.42</v>
      </c>
      <c r="K407">
        <v>49.57</v>
      </c>
      <c r="L407">
        <v>35.950000000000003</v>
      </c>
      <c r="M407">
        <v>58.98</v>
      </c>
      <c r="N407">
        <v>67.36</v>
      </c>
      <c r="O407">
        <v>119.65</v>
      </c>
      <c r="P407">
        <v>50.49</v>
      </c>
      <c r="Q407">
        <v>54.46</v>
      </c>
    </row>
    <row r="408" spans="1:17" x14ac:dyDescent="0.25">
      <c r="A408" t="s">
        <v>403</v>
      </c>
      <c r="B408">
        <v>567.66</v>
      </c>
      <c r="C408">
        <v>980.87</v>
      </c>
      <c r="D408">
        <v>1343.51</v>
      </c>
      <c r="E408">
        <v>1020.42</v>
      </c>
      <c r="F408">
        <v>942.54</v>
      </c>
      <c r="G408">
        <v>892.27</v>
      </c>
      <c r="H408">
        <v>1110.24</v>
      </c>
      <c r="I408">
        <v>412.99</v>
      </c>
      <c r="J408">
        <v>684.21</v>
      </c>
      <c r="K408">
        <v>-449.17</v>
      </c>
      <c r="L408">
        <v>808.69</v>
      </c>
      <c r="M408">
        <v>838.21</v>
      </c>
      <c r="N408">
        <v>2099.65</v>
      </c>
      <c r="O408">
        <v>1490.04</v>
      </c>
      <c r="P408">
        <v>682.51</v>
      </c>
      <c r="Q408">
        <v>247.16</v>
      </c>
    </row>
    <row r="409" spans="1:17" x14ac:dyDescent="0.25">
      <c r="A409" t="s">
        <v>404</v>
      </c>
      <c r="B409">
        <v>15.23</v>
      </c>
      <c r="C409">
        <v>11.71</v>
      </c>
      <c r="D409">
        <v>18.71</v>
      </c>
      <c r="E409">
        <v>34.65</v>
      </c>
      <c r="F409">
        <v>2.78</v>
      </c>
      <c r="G409">
        <v>13.77</v>
      </c>
      <c r="H409">
        <v>101.01</v>
      </c>
      <c r="I409">
        <v>102.25</v>
      </c>
      <c r="J409">
        <v>137.24</v>
      </c>
      <c r="K409">
        <v>36.97</v>
      </c>
      <c r="L409">
        <v>112.35</v>
      </c>
      <c r="M409">
        <v>125.32</v>
      </c>
      <c r="N409">
        <v>129.93</v>
      </c>
      <c r="O409">
        <v>162.74</v>
      </c>
      <c r="P409">
        <v>156.13999999999999</v>
      </c>
      <c r="Q409">
        <v>321.88</v>
      </c>
    </row>
    <row r="410" spans="1:17" x14ac:dyDescent="0.25">
      <c r="A410" t="s">
        <v>405</v>
      </c>
      <c r="B410">
        <v>89.06</v>
      </c>
      <c r="C410">
        <v>102.29</v>
      </c>
      <c r="D410">
        <v>220.2</v>
      </c>
      <c r="E410">
        <v>211.4</v>
      </c>
      <c r="F410">
        <v>460.52</v>
      </c>
      <c r="G410">
        <v>662.57</v>
      </c>
      <c r="H410">
        <v>806.02</v>
      </c>
      <c r="I410">
        <v>1253.98</v>
      </c>
      <c r="J410">
        <v>1074.1500000000001</v>
      </c>
      <c r="K410">
        <v>1600.91</v>
      </c>
      <c r="L410">
        <v>1259.73</v>
      </c>
      <c r="M410">
        <v>1400.68</v>
      </c>
      <c r="N410">
        <v>1238.56</v>
      </c>
      <c r="O410">
        <v>1566.15</v>
      </c>
      <c r="P410">
        <v>2201.65</v>
      </c>
      <c r="Q410">
        <v>1878.75</v>
      </c>
    </row>
    <row r="411" spans="1:17" x14ac:dyDescent="0.25">
      <c r="A411" t="s">
        <v>562</v>
      </c>
      <c r="C411">
        <v>30.47</v>
      </c>
      <c r="D411">
        <v>56.35</v>
      </c>
      <c r="E411">
        <v>72.69</v>
      </c>
      <c r="F411">
        <v>-58.99</v>
      </c>
      <c r="G411">
        <v>50.02</v>
      </c>
      <c r="H411">
        <v>83.26</v>
      </c>
      <c r="I411">
        <v>-228.07</v>
      </c>
      <c r="J411">
        <v>1306.58</v>
      </c>
      <c r="K411">
        <v>-675.81</v>
      </c>
      <c r="L411">
        <v>2282.73</v>
      </c>
      <c r="M411">
        <v>-565.03</v>
      </c>
      <c r="N411">
        <v>261.39</v>
      </c>
      <c r="O411">
        <v>488.94</v>
      </c>
      <c r="P411">
        <v>192.78</v>
      </c>
      <c r="Q411">
        <v>-1197.03</v>
      </c>
    </row>
    <row r="412" spans="1:17" x14ac:dyDescent="0.25">
      <c r="A412" t="s">
        <v>406</v>
      </c>
      <c r="B412">
        <v>82.31</v>
      </c>
      <c r="C412">
        <v>-254.25</v>
      </c>
      <c r="D412">
        <v>62.62</v>
      </c>
      <c r="E412">
        <v>29.4</v>
      </c>
      <c r="F412">
        <v>-714.73</v>
      </c>
      <c r="G412">
        <v>-997.82</v>
      </c>
      <c r="H412">
        <v>-718.81</v>
      </c>
      <c r="I412">
        <v>-673.56</v>
      </c>
      <c r="J412">
        <v>-1604.29</v>
      </c>
      <c r="K412">
        <v>-2834.09</v>
      </c>
      <c r="L412">
        <v>-1362.07</v>
      </c>
      <c r="M412">
        <v>1260.21</v>
      </c>
      <c r="N412">
        <v>-1569.34</v>
      </c>
      <c r="O412">
        <v>-1620.32</v>
      </c>
      <c r="P412">
        <v>-3296.35</v>
      </c>
      <c r="Q412">
        <v>-2553.63</v>
      </c>
    </row>
    <row r="413" spans="1:17" x14ac:dyDescent="0.25">
      <c r="A413" t="s">
        <v>407</v>
      </c>
      <c r="B413">
        <v>5.14</v>
      </c>
      <c r="C413">
        <v>-163.72999999999999</v>
      </c>
      <c r="D413">
        <v>-395.74</v>
      </c>
      <c r="E413">
        <v>-1990.89</v>
      </c>
      <c r="F413">
        <v>-2565.66</v>
      </c>
      <c r="G413">
        <v>-5768.03</v>
      </c>
      <c r="H413">
        <v>-1555.51</v>
      </c>
      <c r="I413">
        <v>826.55</v>
      </c>
      <c r="J413">
        <v>-373.91</v>
      </c>
      <c r="K413">
        <v>-994.11</v>
      </c>
      <c r="L413">
        <v>-6993.31</v>
      </c>
      <c r="M413">
        <v>-4801.7</v>
      </c>
      <c r="N413">
        <v>-9837.44</v>
      </c>
      <c r="O413">
        <v>-9615.18</v>
      </c>
      <c r="P413">
        <v>-2707.21</v>
      </c>
      <c r="Q413">
        <v>-10028.49</v>
      </c>
    </row>
    <row r="414" spans="1:17" x14ac:dyDescent="0.25">
      <c r="A414" t="s">
        <v>408</v>
      </c>
      <c r="B414">
        <v>109.65</v>
      </c>
      <c r="C414">
        <v>64.459999999999994</v>
      </c>
      <c r="D414">
        <v>201.95</v>
      </c>
      <c r="E414">
        <v>213.16</v>
      </c>
      <c r="F414">
        <v>770.64</v>
      </c>
      <c r="G414">
        <v>-311.64</v>
      </c>
      <c r="H414">
        <v>661.68</v>
      </c>
      <c r="I414">
        <v>346.83</v>
      </c>
      <c r="J414">
        <v>1001.18</v>
      </c>
      <c r="K414">
        <v>10.7</v>
      </c>
      <c r="L414">
        <v>43.3</v>
      </c>
      <c r="M414">
        <v>101.8</v>
      </c>
      <c r="N414">
        <v>607.79999999999995</v>
      </c>
      <c r="O414">
        <v>620.4</v>
      </c>
      <c r="P414">
        <v>508.4</v>
      </c>
      <c r="Q414">
        <v>553.79999999999995</v>
      </c>
    </row>
    <row r="415" spans="1:17" x14ac:dyDescent="0.25">
      <c r="A415" t="s">
        <v>563</v>
      </c>
      <c r="P415">
        <v>0.12</v>
      </c>
      <c r="Q415">
        <v>0.74</v>
      </c>
    </row>
    <row r="416" spans="1:17" x14ac:dyDescent="0.25">
      <c r="A416" t="s">
        <v>409</v>
      </c>
    </row>
    <row r="417" spans="1:17" x14ac:dyDescent="0.25">
      <c r="A417" t="s">
        <v>410</v>
      </c>
      <c r="D417">
        <v>10.18</v>
      </c>
      <c r="E417">
        <v>1.77</v>
      </c>
      <c r="F417">
        <v>-30.04</v>
      </c>
      <c r="G417">
        <v>-2.5299999999999998</v>
      </c>
      <c r="H417">
        <v>86.63</v>
      </c>
      <c r="I417">
        <v>39.71</v>
      </c>
      <c r="J417">
        <v>29.91</v>
      </c>
      <c r="K417">
        <v>-30</v>
      </c>
      <c r="L417">
        <v>-2.65</v>
      </c>
      <c r="M417">
        <v>63.72</v>
      </c>
      <c r="N417">
        <v>128.28</v>
      </c>
      <c r="O417">
        <v>174.02</v>
      </c>
      <c r="P417">
        <v>70.16</v>
      </c>
      <c r="Q417">
        <v>212.62</v>
      </c>
    </row>
    <row r="418" spans="1:17" x14ac:dyDescent="0.25">
      <c r="A418" t="s">
        <v>412</v>
      </c>
      <c r="B418">
        <v>14.29</v>
      </c>
      <c r="C418">
        <v>6.01</v>
      </c>
      <c r="D418">
        <v>19.489999999999998</v>
      </c>
      <c r="E418">
        <v>28.09</v>
      </c>
      <c r="F418">
        <v>44.05</v>
      </c>
      <c r="G418">
        <v>42.31</v>
      </c>
      <c r="H418">
        <v>56.33</v>
      </c>
      <c r="I418">
        <v>42.82</v>
      </c>
      <c r="J418">
        <v>45.18</v>
      </c>
      <c r="K418">
        <v>7.25</v>
      </c>
      <c r="L418">
        <v>22.19</v>
      </c>
      <c r="M418">
        <v>57.83</v>
      </c>
      <c r="N418">
        <v>83.41</v>
      </c>
      <c r="O418">
        <v>82.41</v>
      </c>
      <c r="P418">
        <v>97.3</v>
      </c>
      <c r="Q418">
        <v>148.94</v>
      </c>
    </row>
    <row r="419" spans="1:17" x14ac:dyDescent="0.25">
      <c r="A419" t="s">
        <v>413</v>
      </c>
      <c r="B419">
        <v>704.44</v>
      </c>
      <c r="C419">
        <v>1022.89</v>
      </c>
      <c r="D419">
        <v>-832.44</v>
      </c>
      <c r="E419">
        <v>130.05000000000001</v>
      </c>
      <c r="F419">
        <v>1357.41</v>
      </c>
      <c r="G419">
        <v>697.71</v>
      </c>
      <c r="H419">
        <v>1726.96</v>
      </c>
      <c r="I419">
        <v>1189.02</v>
      </c>
      <c r="J419">
        <v>2485.1999999999998</v>
      </c>
      <c r="K419">
        <v>525.73</v>
      </c>
      <c r="L419">
        <v>3868.33</v>
      </c>
      <c r="M419">
        <v>-542.91999999999996</v>
      </c>
      <c r="N419">
        <v>110.42</v>
      </c>
      <c r="O419">
        <v>223.94</v>
      </c>
      <c r="P419">
        <v>1956.56</v>
      </c>
      <c r="Q419">
        <v>792.85</v>
      </c>
    </row>
    <row r="420" spans="1:17" x14ac:dyDescent="0.25">
      <c r="A420" t="s">
        <v>415</v>
      </c>
      <c r="E420">
        <v>-13.07</v>
      </c>
      <c r="F420">
        <v>20.61</v>
      </c>
      <c r="G420">
        <v>73.38</v>
      </c>
      <c r="H420">
        <v>82</v>
      </c>
      <c r="I420">
        <v>138.83000000000001</v>
      </c>
      <c r="J420">
        <v>43</v>
      </c>
      <c r="K420">
        <v>146.05000000000001</v>
      </c>
      <c r="L420">
        <v>17.54</v>
      </c>
      <c r="M420">
        <v>-21.82</v>
      </c>
      <c r="N420">
        <v>40.74</v>
      </c>
      <c r="O420">
        <v>-43.07</v>
      </c>
      <c r="P420">
        <v>84.73</v>
      </c>
      <c r="Q420">
        <v>246.51</v>
      </c>
    </row>
    <row r="421" spans="1:17" x14ac:dyDescent="0.25">
      <c r="A421" t="s">
        <v>416</v>
      </c>
      <c r="B421">
        <v>9012.68</v>
      </c>
      <c r="C421">
        <v>9636.25</v>
      </c>
      <c r="D421">
        <v>5171.45</v>
      </c>
      <c r="E421">
        <v>-42060.71</v>
      </c>
      <c r="F421">
        <v>-19313.64</v>
      </c>
      <c r="G421">
        <v>24582.7</v>
      </c>
      <c r="H421">
        <v>113631.36</v>
      </c>
      <c r="I421">
        <v>-13188.65</v>
      </c>
      <c r="J421">
        <v>17087.080000000002</v>
      </c>
      <c r="K421">
        <v>-18181.240000000002</v>
      </c>
      <c r="L421">
        <v>17406.830000000002</v>
      </c>
      <c r="M421">
        <v>49929.62</v>
      </c>
      <c r="N421">
        <v>86487.5</v>
      </c>
      <c r="O421">
        <v>11196.55</v>
      </c>
      <c r="P421">
        <v>11060.32</v>
      </c>
      <c r="Q421">
        <v>-85425.25</v>
      </c>
    </row>
    <row r="422" spans="1:17" x14ac:dyDescent="0.25">
      <c r="A422" t="s">
        <v>417</v>
      </c>
      <c r="B422">
        <v>2667.74</v>
      </c>
      <c r="C422">
        <v>7202.56</v>
      </c>
      <c r="D422">
        <v>8899.4699999999993</v>
      </c>
      <c r="E422">
        <v>3823.93</v>
      </c>
      <c r="F422">
        <v>5749.79</v>
      </c>
      <c r="G422">
        <v>8378.18</v>
      </c>
      <c r="H422">
        <v>6121.52</v>
      </c>
      <c r="I422">
        <v>4800.4799999999996</v>
      </c>
      <c r="J422">
        <v>2157.25</v>
      </c>
      <c r="K422">
        <v>1041.83</v>
      </c>
      <c r="L422">
        <v>2404.48</v>
      </c>
      <c r="M422">
        <v>5883.09</v>
      </c>
      <c r="N422">
        <v>2744.12</v>
      </c>
      <c r="O422">
        <v>3799.71</v>
      </c>
      <c r="P422">
        <v>2125.0300000000002</v>
      </c>
      <c r="Q422">
        <v>6157.81</v>
      </c>
    </row>
    <row r="423" spans="1:17" x14ac:dyDescent="0.25">
      <c r="A423" t="s">
        <v>418</v>
      </c>
      <c r="B423">
        <v>-2.71</v>
      </c>
      <c r="C423">
        <v>39.96</v>
      </c>
      <c r="D423">
        <v>58.82</v>
      </c>
      <c r="E423">
        <v>-25.8</v>
      </c>
      <c r="F423">
        <v>130.9</v>
      </c>
      <c r="G423">
        <v>58.28</v>
      </c>
      <c r="H423">
        <v>475.54</v>
      </c>
      <c r="I423">
        <v>346.85</v>
      </c>
      <c r="J423">
        <v>73.75</v>
      </c>
      <c r="K423">
        <v>338.09</v>
      </c>
      <c r="L423">
        <v>278.79000000000002</v>
      </c>
      <c r="M423">
        <v>262.64</v>
      </c>
      <c r="N423">
        <v>255.15</v>
      </c>
      <c r="O423">
        <v>128.44999999999999</v>
      </c>
      <c r="P423">
        <v>419.79</v>
      </c>
      <c r="Q423">
        <v>598.03</v>
      </c>
    </row>
    <row r="424" spans="1:17" x14ac:dyDescent="0.25">
      <c r="A424" t="s">
        <v>419</v>
      </c>
      <c r="B424">
        <v>24.17</v>
      </c>
      <c r="C424">
        <v>-6.5</v>
      </c>
      <c r="D424">
        <v>82.36</v>
      </c>
      <c r="E424">
        <v>63.82</v>
      </c>
      <c r="F424">
        <v>-15.98</v>
      </c>
      <c r="G424">
        <v>53.78</v>
      </c>
      <c r="H424">
        <v>95.41</v>
      </c>
      <c r="I424">
        <v>39.56</v>
      </c>
      <c r="J424">
        <v>49.65</v>
      </c>
      <c r="K424">
        <v>100.42</v>
      </c>
      <c r="L424">
        <v>11.13</v>
      </c>
      <c r="M424">
        <v>-3.34</v>
      </c>
      <c r="N424">
        <v>207.4</v>
      </c>
      <c r="O424">
        <v>82.01</v>
      </c>
      <c r="P424">
        <v>411.88</v>
      </c>
      <c r="Q424">
        <v>65.97</v>
      </c>
    </row>
    <row r="425" spans="1:17" x14ac:dyDescent="0.25">
      <c r="A425" t="s">
        <v>420</v>
      </c>
      <c r="B425">
        <v>31.42</v>
      </c>
      <c r="C425">
        <v>34.880000000000003</v>
      </c>
      <c r="D425">
        <v>-1</v>
      </c>
      <c r="E425">
        <v>16.63</v>
      </c>
      <c r="F425">
        <v>15.6</v>
      </c>
      <c r="G425">
        <v>27.39</v>
      </c>
      <c r="H425">
        <v>53.37</v>
      </c>
      <c r="I425">
        <v>27.44</v>
      </c>
      <c r="J425">
        <v>-1.9</v>
      </c>
      <c r="L425">
        <v>12.59</v>
      </c>
      <c r="M425">
        <v>82.83</v>
      </c>
      <c r="N425">
        <v>149.68</v>
      </c>
      <c r="O425">
        <v>151.99</v>
      </c>
      <c r="P425">
        <v>144.47</v>
      </c>
      <c r="Q425">
        <v>158.37</v>
      </c>
    </row>
    <row r="426" spans="1:17" x14ac:dyDescent="0.25">
      <c r="A426" t="s">
        <v>421</v>
      </c>
      <c r="F426">
        <v>-0.55000000000000004</v>
      </c>
      <c r="G426">
        <v>-20.39</v>
      </c>
      <c r="H426">
        <v>25.45</v>
      </c>
      <c r="I426">
        <v>12.65</v>
      </c>
      <c r="J426">
        <v>2.29</v>
      </c>
      <c r="K426">
        <v>-69.459999999999994</v>
      </c>
      <c r="L426">
        <v>-95.35</v>
      </c>
      <c r="M426">
        <v>36.9</v>
      </c>
      <c r="N426">
        <v>-41.17</v>
      </c>
      <c r="O426">
        <v>-44.2</v>
      </c>
      <c r="P426">
        <v>-128.04</v>
      </c>
      <c r="Q426">
        <v>-182.78</v>
      </c>
    </row>
    <row r="427" spans="1:17" x14ac:dyDescent="0.25">
      <c r="A427" t="s">
        <v>422</v>
      </c>
      <c r="B427">
        <v>160.72999999999999</v>
      </c>
      <c r="C427">
        <v>329.95</v>
      </c>
      <c r="D427">
        <v>219.81</v>
      </c>
      <c r="E427">
        <v>310.81</v>
      </c>
      <c r="F427">
        <v>480.37</v>
      </c>
      <c r="G427">
        <v>626.13</v>
      </c>
      <c r="H427">
        <v>1262.49</v>
      </c>
      <c r="I427">
        <v>646</v>
      </c>
      <c r="J427">
        <v>1233.8</v>
      </c>
      <c r="K427">
        <v>1339.18</v>
      </c>
      <c r="L427">
        <v>106.48</v>
      </c>
      <c r="M427">
        <v>-2405.06</v>
      </c>
      <c r="N427">
        <v>148.59</v>
      </c>
      <c r="O427">
        <v>-1254.49</v>
      </c>
      <c r="P427">
        <v>-1621</v>
      </c>
      <c r="Q427">
        <v>-1184.06</v>
      </c>
    </row>
    <row r="428" spans="1:17" x14ac:dyDescent="0.25">
      <c r="A428" t="s">
        <v>423</v>
      </c>
      <c r="B428">
        <v>47.37</v>
      </c>
      <c r="C428">
        <v>81.77</v>
      </c>
      <c r="D428">
        <v>120.1</v>
      </c>
      <c r="E428">
        <v>158.01</v>
      </c>
      <c r="F428">
        <v>137.72999999999999</v>
      </c>
      <c r="G428">
        <v>366.5</v>
      </c>
      <c r="H428">
        <v>611.44000000000005</v>
      </c>
      <c r="I428">
        <v>778.95</v>
      </c>
      <c r="J428">
        <v>1141.3699999999999</v>
      </c>
      <c r="K428">
        <v>867.64</v>
      </c>
      <c r="L428">
        <v>835.77</v>
      </c>
      <c r="M428">
        <v>1158.49</v>
      </c>
      <c r="N428">
        <v>1140.73</v>
      </c>
      <c r="O428">
        <v>1255.9100000000001</v>
      </c>
      <c r="P428">
        <v>1301.23</v>
      </c>
      <c r="Q428">
        <v>1343.78</v>
      </c>
    </row>
    <row r="429" spans="1:17" x14ac:dyDescent="0.25">
      <c r="A429" t="s">
        <v>564</v>
      </c>
      <c r="B429">
        <v>-63.27</v>
      </c>
      <c r="C429">
        <v>-201.7</v>
      </c>
      <c r="D429">
        <v>-397.32</v>
      </c>
      <c r="E429">
        <v>-239.62</v>
      </c>
      <c r="F429">
        <v>-459.27</v>
      </c>
      <c r="G429">
        <v>-456.38</v>
      </c>
      <c r="H429">
        <v>710.25</v>
      </c>
      <c r="I429">
        <v>-474.66</v>
      </c>
      <c r="J429">
        <v>-653.54</v>
      </c>
      <c r="K429">
        <v>-323.93</v>
      </c>
      <c r="L429">
        <v>676.05</v>
      </c>
      <c r="M429">
        <v>1032.79</v>
      </c>
      <c r="N429">
        <v>300.39</v>
      </c>
      <c r="O429">
        <v>1331.44</v>
      </c>
      <c r="P429">
        <v>285.20999999999998</v>
      </c>
      <c r="Q429">
        <v>-1828.65</v>
      </c>
    </row>
    <row r="430" spans="1:17" x14ac:dyDescent="0.25">
      <c r="A430" t="s">
        <v>425</v>
      </c>
      <c r="B430">
        <v>56.55</v>
      </c>
      <c r="C430">
        <v>16.79</v>
      </c>
      <c r="D430">
        <v>-1.81</v>
      </c>
      <c r="E430">
        <v>43.48</v>
      </c>
      <c r="F430">
        <v>144.91999999999999</v>
      </c>
      <c r="G430">
        <v>129.97999999999999</v>
      </c>
      <c r="H430">
        <v>87.86</v>
      </c>
      <c r="I430">
        <v>194.63</v>
      </c>
      <c r="J430">
        <v>3.88</v>
      </c>
      <c r="K430">
        <v>173.77</v>
      </c>
      <c r="L430">
        <v>218.67</v>
      </c>
      <c r="M430">
        <v>385.79</v>
      </c>
      <c r="N430">
        <v>99.08</v>
      </c>
      <c r="O430">
        <v>456.99</v>
      </c>
      <c r="P430">
        <v>244.31</v>
      </c>
      <c r="Q430">
        <v>412.94</v>
      </c>
    </row>
    <row r="431" spans="1:17" x14ac:dyDescent="0.25">
      <c r="A431" t="s">
        <v>426</v>
      </c>
      <c r="B431">
        <v>-0.16</v>
      </c>
      <c r="C431">
        <v>-0.06</v>
      </c>
      <c r="D431">
        <v>-0.19</v>
      </c>
      <c r="E431">
        <v>-0.02</v>
      </c>
      <c r="F431">
        <v>-0.06</v>
      </c>
      <c r="G431">
        <v>-92.86</v>
      </c>
      <c r="H431">
        <v>59.52</v>
      </c>
      <c r="I431">
        <v>-35.659999999999997</v>
      </c>
      <c r="J431">
        <v>83.27</v>
      </c>
      <c r="K431">
        <v>-11.01</v>
      </c>
      <c r="L431">
        <v>-72</v>
      </c>
      <c r="M431">
        <v>268.08999999999997</v>
      </c>
      <c r="N431">
        <v>24.24</v>
      </c>
      <c r="O431">
        <v>-40.380000000000003</v>
      </c>
      <c r="P431">
        <v>127.91</v>
      </c>
      <c r="Q431">
        <v>-25.15</v>
      </c>
    </row>
    <row r="432" spans="1:17" x14ac:dyDescent="0.25">
      <c r="A432" t="s">
        <v>428</v>
      </c>
      <c r="B432">
        <v>158.08000000000001</v>
      </c>
      <c r="C432">
        <v>81.2</v>
      </c>
      <c r="D432">
        <v>39.450000000000003</v>
      </c>
      <c r="E432">
        <v>137.44999999999999</v>
      </c>
      <c r="F432">
        <v>203.19</v>
      </c>
      <c r="G432">
        <v>146.09</v>
      </c>
      <c r="H432">
        <v>250.64</v>
      </c>
      <c r="I432">
        <v>180.42</v>
      </c>
      <c r="J432">
        <v>213.72</v>
      </c>
      <c r="K432">
        <v>351.57</v>
      </c>
      <c r="L432">
        <v>405.24</v>
      </c>
      <c r="M432">
        <v>325.88</v>
      </c>
      <c r="N432">
        <v>600.88</v>
      </c>
      <c r="O432">
        <v>298.48</v>
      </c>
      <c r="P432">
        <v>462.87</v>
      </c>
      <c r="Q432">
        <v>507.84</v>
      </c>
    </row>
    <row r="433" spans="1:17" x14ac:dyDescent="0.25">
      <c r="A433" t="s">
        <v>430</v>
      </c>
      <c r="B433">
        <v>12.26</v>
      </c>
      <c r="C433">
        <v>6.42</v>
      </c>
      <c r="D433">
        <v>5.01</v>
      </c>
      <c r="E433">
        <v>5.23</v>
      </c>
      <c r="F433">
        <v>16.489999999999998</v>
      </c>
      <c r="G433">
        <v>3.96</v>
      </c>
      <c r="H433">
        <v>34.28</v>
      </c>
      <c r="I433">
        <v>12.93</v>
      </c>
      <c r="J433">
        <v>5.24</v>
      </c>
      <c r="K433">
        <v>33.75</v>
      </c>
      <c r="L433">
        <v>30.68</v>
      </c>
      <c r="M433">
        <v>121.19</v>
      </c>
      <c r="N433">
        <v>142.9</v>
      </c>
      <c r="O433">
        <v>89.8</v>
      </c>
      <c r="P433">
        <v>147.28</v>
      </c>
      <c r="Q433">
        <v>104.78</v>
      </c>
    </row>
    <row r="434" spans="1:17" x14ac:dyDescent="0.25">
      <c r="A434" t="s">
        <v>431</v>
      </c>
      <c r="B434">
        <v>21.19</v>
      </c>
      <c r="C434">
        <v>78.48</v>
      </c>
      <c r="D434">
        <v>63.21</v>
      </c>
      <c r="E434">
        <v>-389.78</v>
      </c>
      <c r="F434">
        <v>758.37</v>
      </c>
      <c r="G434">
        <v>484.94</v>
      </c>
      <c r="H434">
        <v>-345.99</v>
      </c>
      <c r="I434">
        <v>2107.06</v>
      </c>
      <c r="J434">
        <v>724.85</v>
      </c>
      <c r="K434">
        <v>544.36</v>
      </c>
      <c r="L434">
        <v>282.77</v>
      </c>
      <c r="M434">
        <v>-162.86000000000001</v>
      </c>
      <c r="N434">
        <v>-14.75</v>
      </c>
      <c r="O434">
        <v>1555.09</v>
      </c>
      <c r="P434">
        <v>2801.35</v>
      </c>
      <c r="Q434">
        <v>-796.17</v>
      </c>
    </row>
    <row r="435" spans="1:17" x14ac:dyDescent="0.25">
      <c r="A435" t="s">
        <v>432</v>
      </c>
      <c r="B435">
        <v>0.59</v>
      </c>
      <c r="C435">
        <v>23.56</v>
      </c>
      <c r="D435">
        <v>-3.36</v>
      </c>
      <c r="E435">
        <v>-6.4</v>
      </c>
      <c r="F435">
        <v>-10.79</v>
      </c>
      <c r="G435">
        <v>45.05</v>
      </c>
      <c r="H435">
        <v>152.06</v>
      </c>
      <c r="I435">
        <v>85.75</v>
      </c>
      <c r="J435">
        <v>11.87</v>
      </c>
      <c r="K435">
        <v>78.89</v>
      </c>
      <c r="L435">
        <v>-218.95</v>
      </c>
      <c r="M435">
        <v>-208.56</v>
      </c>
      <c r="N435">
        <v>44.02</v>
      </c>
      <c r="O435">
        <v>41.67</v>
      </c>
      <c r="P435">
        <v>43.1</v>
      </c>
      <c r="Q435">
        <v>-4.3499999999999996</v>
      </c>
    </row>
    <row r="436" spans="1:17" x14ac:dyDescent="0.25">
      <c r="A436" t="s">
        <v>433</v>
      </c>
      <c r="B436">
        <v>5.91</v>
      </c>
      <c r="C436">
        <v>-0.83</v>
      </c>
      <c r="D436">
        <v>3.19</v>
      </c>
      <c r="E436">
        <v>2.37</v>
      </c>
      <c r="F436">
        <v>-1.31</v>
      </c>
      <c r="G436">
        <v>24.15</v>
      </c>
      <c r="H436">
        <v>15.84</v>
      </c>
      <c r="I436">
        <v>21.87</v>
      </c>
      <c r="J436">
        <v>3.54</v>
      </c>
      <c r="K436">
        <v>86.35</v>
      </c>
      <c r="L436">
        <v>59.97</v>
      </c>
      <c r="M436">
        <v>82.05</v>
      </c>
      <c r="N436">
        <v>102.13</v>
      </c>
      <c r="O436">
        <v>81.12</v>
      </c>
      <c r="P436">
        <v>99.34</v>
      </c>
      <c r="Q436">
        <v>118.48</v>
      </c>
    </row>
    <row r="437" spans="1:17" x14ac:dyDescent="0.25">
      <c r="A437" t="s">
        <v>434</v>
      </c>
      <c r="B437">
        <v>1314.07</v>
      </c>
      <c r="C437">
        <v>8141.68</v>
      </c>
      <c r="D437">
        <v>-1018.91</v>
      </c>
      <c r="E437">
        <v>-1963.15</v>
      </c>
      <c r="F437">
        <v>11053.63</v>
      </c>
      <c r="G437">
        <v>5281.45</v>
      </c>
      <c r="H437">
        <v>874.75</v>
      </c>
      <c r="I437">
        <v>-5602.35</v>
      </c>
      <c r="J437">
        <v>3853.22</v>
      </c>
      <c r="K437">
        <v>6933.05</v>
      </c>
      <c r="L437">
        <v>6105.9</v>
      </c>
      <c r="N437">
        <v>15831.62</v>
      </c>
      <c r="O437">
        <v>3937.96</v>
      </c>
      <c r="P437">
        <v>-4978.34</v>
      </c>
      <c r="Q437">
        <v>-7314.42</v>
      </c>
    </row>
    <row r="438" spans="1:17" x14ac:dyDescent="0.25">
      <c r="A438" t="s">
        <v>435</v>
      </c>
      <c r="B438">
        <v>11.24</v>
      </c>
      <c r="C438">
        <v>20.93</v>
      </c>
      <c r="D438">
        <v>26.96</v>
      </c>
      <c r="E438">
        <v>43.68</v>
      </c>
      <c r="F438">
        <v>42.97</v>
      </c>
      <c r="G438">
        <v>46.82</v>
      </c>
      <c r="H438">
        <v>11.51</v>
      </c>
      <c r="I438">
        <v>87.67</v>
      </c>
      <c r="J438">
        <v>80.900000000000006</v>
      </c>
      <c r="K438">
        <v>129.30000000000001</v>
      </c>
      <c r="L438">
        <v>103.5</v>
      </c>
      <c r="M438">
        <v>299.5</v>
      </c>
      <c r="N438">
        <v>18.5</v>
      </c>
      <c r="O438">
        <v>308.10000000000002</v>
      </c>
      <c r="P438">
        <v>398.1</v>
      </c>
      <c r="Q438">
        <v>445.6</v>
      </c>
    </row>
    <row r="439" spans="1:17" x14ac:dyDescent="0.25">
      <c r="A439" t="s">
        <v>436</v>
      </c>
      <c r="B439">
        <v>79.39</v>
      </c>
      <c r="C439">
        <v>133.6</v>
      </c>
      <c r="D439">
        <v>97.36</v>
      </c>
      <c r="E439">
        <v>146.07</v>
      </c>
      <c r="F439">
        <v>79.3</v>
      </c>
      <c r="G439">
        <v>150.86000000000001</v>
      </c>
      <c r="H439">
        <v>109.58</v>
      </c>
      <c r="I439">
        <v>151.55000000000001</v>
      </c>
      <c r="J439">
        <v>261.02999999999997</v>
      </c>
      <c r="K439">
        <v>254.38</v>
      </c>
      <c r="L439">
        <v>300.89999999999998</v>
      </c>
      <c r="M439">
        <v>278.68</v>
      </c>
      <c r="N439">
        <v>167.29</v>
      </c>
      <c r="O439">
        <v>135.11000000000001</v>
      </c>
      <c r="P439">
        <v>-18.690000000000001</v>
      </c>
      <c r="Q439">
        <v>111.13</v>
      </c>
    </row>
    <row r="440" spans="1:17" x14ac:dyDescent="0.25">
      <c r="A440" t="s">
        <v>437</v>
      </c>
      <c r="B440">
        <v>-7.49</v>
      </c>
      <c r="C440">
        <v>12.83</v>
      </c>
      <c r="D440">
        <v>14.6</v>
      </c>
      <c r="E440">
        <v>21.52</v>
      </c>
      <c r="F440">
        <v>3.97</v>
      </c>
      <c r="G440">
        <v>46.33</v>
      </c>
      <c r="H440">
        <v>42.83</v>
      </c>
      <c r="I440">
        <v>61.65</v>
      </c>
      <c r="J440">
        <v>74.31</v>
      </c>
      <c r="K440">
        <v>61.9</v>
      </c>
      <c r="L440">
        <v>96.82</v>
      </c>
      <c r="M440">
        <v>85.04</v>
      </c>
      <c r="N440">
        <v>67.48</v>
      </c>
      <c r="O440">
        <v>78.11</v>
      </c>
      <c r="P440">
        <v>164.47</v>
      </c>
      <c r="Q440">
        <v>127.38</v>
      </c>
    </row>
    <row r="441" spans="1:17" x14ac:dyDescent="0.25">
      <c r="A441" t="s">
        <v>438</v>
      </c>
      <c r="B441">
        <v>291.97000000000003</v>
      </c>
      <c r="C441">
        <v>244.08</v>
      </c>
      <c r="D441">
        <v>223.05</v>
      </c>
      <c r="E441">
        <v>74.72</v>
      </c>
      <c r="F441">
        <v>131.47</v>
      </c>
      <c r="G441">
        <v>10.15</v>
      </c>
      <c r="H441">
        <v>135.22999999999999</v>
      </c>
      <c r="I441">
        <v>382.2</v>
      </c>
      <c r="J441">
        <v>233.57</v>
      </c>
      <c r="K441">
        <v>470.07</v>
      </c>
      <c r="L441">
        <v>432.87</v>
      </c>
      <c r="M441">
        <v>523.79</v>
      </c>
      <c r="N441">
        <v>84.84</v>
      </c>
      <c r="O441">
        <v>941.09</v>
      </c>
      <c r="P441">
        <v>723.93</v>
      </c>
      <c r="Q441">
        <v>1251.57</v>
      </c>
    </row>
    <row r="442" spans="1:17" x14ac:dyDescent="0.25">
      <c r="A442" t="s">
        <v>439</v>
      </c>
      <c r="B442">
        <v>9</v>
      </c>
      <c r="C442">
        <v>12.01</v>
      </c>
      <c r="D442">
        <v>10.64</v>
      </c>
      <c r="E442">
        <v>-28.47</v>
      </c>
      <c r="F442">
        <v>-16.89</v>
      </c>
      <c r="G442">
        <v>-10.92</v>
      </c>
      <c r="H442">
        <v>50.18</v>
      </c>
      <c r="I442">
        <v>62.24</v>
      </c>
      <c r="J442">
        <v>8.4</v>
      </c>
      <c r="K442">
        <v>91.97</v>
      </c>
      <c r="L442">
        <v>192.35</v>
      </c>
      <c r="M442">
        <v>14.77</v>
      </c>
      <c r="N442">
        <v>242.01</v>
      </c>
      <c r="O442">
        <v>374.77</v>
      </c>
      <c r="P442">
        <v>62.67</v>
      </c>
      <c r="Q442">
        <v>185.83</v>
      </c>
    </row>
    <row r="443" spans="1:17" x14ac:dyDescent="0.25">
      <c r="A443" t="s">
        <v>440</v>
      </c>
      <c r="B443">
        <v>39.69</v>
      </c>
      <c r="C443">
        <v>50.57</v>
      </c>
      <c r="D443">
        <v>23.33</v>
      </c>
      <c r="E443">
        <v>30.46</v>
      </c>
      <c r="F443">
        <v>37.71</v>
      </c>
      <c r="G443">
        <v>27.64</v>
      </c>
      <c r="H443">
        <v>6.44</v>
      </c>
      <c r="I443">
        <v>-8.69</v>
      </c>
      <c r="J443">
        <v>9.43</v>
      </c>
      <c r="K443">
        <v>28.75</v>
      </c>
      <c r="L443">
        <v>39.1</v>
      </c>
      <c r="M443">
        <v>80.540000000000006</v>
      </c>
      <c r="N443">
        <v>77.94</v>
      </c>
      <c r="O443">
        <v>-32.049999999999997</v>
      </c>
      <c r="P443">
        <v>19.39</v>
      </c>
      <c r="Q443">
        <v>156.32</v>
      </c>
    </row>
    <row r="444" spans="1:17" x14ac:dyDescent="0.25">
      <c r="A444" t="s">
        <v>441</v>
      </c>
      <c r="D444">
        <v>2.2400000000000002</v>
      </c>
      <c r="E444">
        <v>-5</v>
      </c>
      <c r="F444">
        <v>14.22</v>
      </c>
      <c r="G444">
        <v>-38.19</v>
      </c>
      <c r="H444">
        <v>-9.7799999999999994</v>
      </c>
      <c r="I444">
        <v>-19.11</v>
      </c>
      <c r="J444">
        <v>-19.89</v>
      </c>
      <c r="K444">
        <v>142.52000000000001</v>
      </c>
      <c r="L444">
        <v>49.99</v>
      </c>
      <c r="M444">
        <v>37.950000000000003</v>
      </c>
      <c r="N444">
        <v>-2.5499999999999998</v>
      </c>
      <c r="O444">
        <v>-8.09</v>
      </c>
      <c r="P444">
        <v>-32.96</v>
      </c>
      <c r="Q444">
        <v>-24.02</v>
      </c>
    </row>
    <row r="445" spans="1:17" x14ac:dyDescent="0.25">
      <c r="A445" t="s">
        <v>442</v>
      </c>
      <c r="B445">
        <v>194.87</v>
      </c>
      <c r="C445">
        <v>162.24</v>
      </c>
      <c r="D445">
        <v>61.68</v>
      </c>
      <c r="E445">
        <v>134.80000000000001</v>
      </c>
      <c r="F445">
        <v>199.62</v>
      </c>
      <c r="G445">
        <v>259.52</v>
      </c>
      <c r="H445">
        <v>145.18</v>
      </c>
      <c r="I445">
        <v>208.34</v>
      </c>
      <c r="J445">
        <v>274.81</v>
      </c>
      <c r="K445">
        <v>305.77</v>
      </c>
      <c r="L445">
        <v>632.48</v>
      </c>
      <c r="M445">
        <v>523.59</v>
      </c>
      <c r="N445">
        <v>404.03</v>
      </c>
      <c r="O445">
        <v>619.62</v>
      </c>
      <c r="P445">
        <v>283.97000000000003</v>
      </c>
      <c r="Q445">
        <v>824.51</v>
      </c>
    </row>
    <row r="446" spans="1:17" x14ac:dyDescent="0.25">
      <c r="A446" t="s">
        <v>443</v>
      </c>
      <c r="B446">
        <v>436.06</v>
      </c>
      <c r="C446">
        <v>487.1</v>
      </c>
      <c r="D446">
        <v>610.32000000000005</v>
      </c>
      <c r="E446">
        <v>246.3</v>
      </c>
      <c r="F446">
        <v>677.03</v>
      </c>
      <c r="G446">
        <v>459.89</v>
      </c>
      <c r="H446">
        <v>575.77</v>
      </c>
      <c r="I446">
        <v>843.07</v>
      </c>
      <c r="J446">
        <v>424.26</v>
      </c>
      <c r="K446">
        <v>340.73</v>
      </c>
      <c r="L446">
        <v>-299.41000000000003</v>
      </c>
      <c r="M446">
        <v>1440.69</v>
      </c>
      <c r="N446">
        <v>360.98</v>
      </c>
      <c r="O446">
        <v>1124.76</v>
      </c>
      <c r="P446">
        <v>2393.41</v>
      </c>
      <c r="Q446">
        <v>836.38</v>
      </c>
    </row>
    <row r="447" spans="1:17" x14ac:dyDescent="0.25">
      <c r="A447" t="s">
        <v>444</v>
      </c>
      <c r="B447">
        <v>27.94</v>
      </c>
      <c r="C447">
        <v>3.91</v>
      </c>
      <c r="D447">
        <v>38.26</v>
      </c>
      <c r="E447">
        <v>11.95</v>
      </c>
      <c r="F447">
        <v>46.02</v>
      </c>
      <c r="G447">
        <v>2.81</v>
      </c>
      <c r="H447">
        <v>6.58</v>
      </c>
      <c r="I447">
        <v>29.16</v>
      </c>
      <c r="J447">
        <v>23.26</v>
      </c>
      <c r="K447">
        <v>90.97</v>
      </c>
      <c r="L447">
        <v>91.26</v>
      </c>
      <c r="M447">
        <v>40.4</v>
      </c>
      <c r="N447">
        <v>35.71</v>
      </c>
      <c r="O447">
        <v>78.42</v>
      </c>
      <c r="P447">
        <v>92.29</v>
      </c>
      <c r="Q447">
        <v>13.28</v>
      </c>
    </row>
    <row r="448" spans="1:17" x14ac:dyDescent="0.25">
      <c r="A448" t="s">
        <v>446</v>
      </c>
      <c r="B448">
        <v>64.94</v>
      </c>
      <c r="C448">
        <v>2.95</v>
      </c>
      <c r="D448">
        <v>1956.75</v>
      </c>
      <c r="E448">
        <v>2344.42</v>
      </c>
      <c r="F448">
        <v>3551.26</v>
      </c>
      <c r="G448">
        <v>3827.91</v>
      </c>
      <c r="H448">
        <v>4834.3599999999997</v>
      </c>
      <c r="I448">
        <v>6080.2</v>
      </c>
      <c r="J448">
        <v>5719.88</v>
      </c>
      <c r="K448">
        <v>3174.63</v>
      </c>
      <c r="L448">
        <v>9156.9500000000007</v>
      </c>
      <c r="M448">
        <v>12941.93</v>
      </c>
      <c r="N448">
        <v>16319.89</v>
      </c>
      <c r="O448">
        <v>17986</v>
      </c>
      <c r="P448">
        <v>23132</v>
      </c>
      <c r="Q448">
        <v>21587</v>
      </c>
    </row>
    <row r="449" spans="1:17" x14ac:dyDescent="0.25">
      <c r="A449" t="s">
        <v>447</v>
      </c>
      <c r="B449">
        <v>13.06</v>
      </c>
      <c r="C449">
        <v>30.39</v>
      </c>
      <c r="D449">
        <v>26.8</v>
      </c>
      <c r="E449">
        <v>38.67</v>
      </c>
      <c r="F449">
        <v>61.11</v>
      </c>
      <c r="G449">
        <v>14.56</v>
      </c>
      <c r="H449">
        <v>79.45</v>
      </c>
      <c r="I449">
        <v>14.19</v>
      </c>
      <c r="J449">
        <v>71.73</v>
      </c>
      <c r="K449">
        <v>56.25</v>
      </c>
      <c r="L449">
        <v>36.79</v>
      </c>
      <c r="M449">
        <v>126.16</v>
      </c>
      <c r="N449">
        <v>143.38</v>
      </c>
      <c r="O449">
        <v>121.07</v>
      </c>
      <c r="P449">
        <v>144.33000000000001</v>
      </c>
      <c r="Q449">
        <v>197.06</v>
      </c>
    </row>
    <row r="450" spans="1:17" x14ac:dyDescent="0.25">
      <c r="A450" t="s">
        <v>448</v>
      </c>
      <c r="B450">
        <v>31.15</v>
      </c>
      <c r="C450">
        <v>105.4</v>
      </c>
      <c r="D450">
        <v>49.83</v>
      </c>
      <c r="E450">
        <v>140.66</v>
      </c>
      <c r="F450">
        <v>76.22</v>
      </c>
      <c r="G450">
        <v>88.1</v>
      </c>
      <c r="H450">
        <v>-0.12</v>
      </c>
      <c r="I450">
        <v>33.130000000000003</v>
      </c>
      <c r="J450">
        <v>30.83</v>
      </c>
      <c r="K450">
        <v>136.6</v>
      </c>
      <c r="L450">
        <v>-62.2</v>
      </c>
      <c r="M450">
        <v>147.66999999999999</v>
      </c>
      <c r="N450">
        <v>50.22</v>
      </c>
      <c r="O450">
        <v>131.62</v>
      </c>
      <c r="P450">
        <v>506.9</v>
      </c>
      <c r="Q450">
        <v>198.7</v>
      </c>
    </row>
    <row r="451" spans="1:17" x14ac:dyDescent="0.25">
      <c r="A451" t="s">
        <v>449</v>
      </c>
      <c r="B451">
        <v>46.48</v>
      </c>
      <c r="C451">
        <v>75.260000000000005</v>
      </c>
      <c r="D451">
        <v>111.22</v>
      </c>
      <c r="E451">
        <v>166.2</v>
      </c>
      <c r="F451">
        <v>182.13</v>
      </c>
      <c r="G451">
        <v>-21.75</v>
      </c>
      <c r="H451">
        <v>-35.869999999999997</v>
      </c>
      <c r="I451">
        <v>-34.229999999999997</v>
      </c>
      <c r="J451">
        <v>46.05</v>
      </c>
      <c r="K451">
        <v>77.09</v>
      </c>
      <c r="L451">
        <v>103.95</v>
      </c>
      <c r="M451">
        <v>83.43</v>
      </c>
      <c r="N451">
        <v>92.95</v>
      </c>
      <c r="O451">
        <v>90.39</v>
      </c>
      <c r="P451">
        <v>68.69</v>
      </c>
      <c r="Q451">
        <v>68.19</v>
      </c>
    </row>
    <row r="452" spans="1:17" x14ac:dyDescent="0.25">
      <c r="A452" t="s">
        <v>451</v>
      </c>
      <c r="B452">
        <v>1375.51</v>
      </c>
      <c r="C452">
        <v>2719.11</v>
      </c>
      <c r="D452">
        <v>1250.49</v>
      </c>
      <c r="E452">
        <v>-221.03</v>
      </c>
      <c r="F452">
        <v>2210.13</v>
      </c>
      <c r="G452">
        <v>6179.47</v>
      </c>
      <c r="H452">
        <v>1295.02</v>
      </c>
      <c r="I452">
        <v>6400.18</v>
      </c>
      <c r="J452">
        <v>1505.56</v>
      </c>
      <c r="K452">
        <v>3653.59</v>
      </c>
      <c r="L452">
        <v>2258.44</v>
      </c>
      <c r="M452">
        <v>2463.46</v>
      </c>
      <c r="N452">
        <v>-2214.3000000000002</v>
      </c>
      <c r="O452">
        <v>2702.98</v>
      </c>
      <c r="P452">
        <v>1453.45</v>
      </c>
      <c r="Q452">
        <v>4133.9399999999996</v>
      </c>
    </row>
    <row r="453" spans="1:17" x14ac:dyDescent="0.25">
      <c r="A453" t="s">
        <v>452</v>
      </c>
      <c r="B453">
        <v>1081.94</v>
      </c>
      <c r="C453">
        <v>1085.19</v>
      </c>
      <c r="D453">
        <v>444.09</v>
      </c>
      <c r="E453">
        <v>296.86</v>
      </c>
      <c r="F453">
        <v>421.2</v>
      </c>
      <c r="G453">
        <v>1126.25</v>
      </c>
      <c r="H453">
        <v>648.61</v>
      </c>
      <c r="I453">
        <v>1352.85</v>
      </c>
      <c r="J453">
        <v>1631.69</v>
      </c>
      <c r="K453">
        <v>650.75</v>
      </c>
      <c r="L453">
        <v>437.69</v>
      </c>
      <c r="M453">
        <v>2699.5</v>
      </c>
      <c r="N453">
        <v>1717.68</v>
      </c>
      <c r="O453">
        <v>2947.25</v>
      </c>
      <c r="P453">
        <v>2120.7800000000002</v>
      </c>
      <c r="Q453">
        <v>2766.68</v>
      </c>
    </row>
    <row r="454" spans="1:17" x14ac:dyDescent="0.25">
      <c r="A454" t="s">
        <v>565</v>
      </c>
      <c r="B454">
        <v>35.15</v>
      </c>
      <c r="C454">
        <v>29.89</v>
      </c>
      <c r="D454">
        <v>78.05</v>
      </c>
      <c r="E454">
        <v>7.56</v>
      </c>
      <c r="F454">
        <v>53.27</v>
      </c>
      <c r="G454">
        <v>124.31</v>
      </c>
      <c r="H454">
        <v>115.42</v>
      </c>
      <c r="I454">
        <v>84.79</v>
      </c>
      <c r="J454">
        <v>141.65</v>
      </c>
      <c r="K454">
        <v>66.3</v>
      </c>
      <c r="L454">
        <v>111.94</v>
      </c>
      <c r="M454">
        <v>100.59</v>
      </c>
      <c r="N454">
        <v>-16.2</v>
      </c>
      <c r="O454">
        <v>77.069999999999993</v>
      </c>
      <c r="P454">
        <v>21.66</v>
      </c>
      <c r="Q454">
        <v>41.09</v>
      </c>
    </row>
    <row r="455" spans="1:17" x14ac:dyDescent="0.25">
      <c r="A455" t="s">
        <v>453</v>
      </c>
      <c r="B455">
        <v>2093.15</v>
      </c>
      <c r="C455">
        <v>2887.84</v>
      </c>
      <c r="D455">
        <v>3816.83</v>
      </c>
      <c r="E455">
        <v>3579.49</v>
      </c>
      <c r="F455">
        <v>4896</v>
      </c>
      <c r="G455">
        <v>6254.2</v>
      </c>
      <c r="H455">
        <v>7549.9</v>
      </c>
      <c r="I455">
        <v>8369.2199999999993</v>
      </c>
      <c r="J455">
        <v>8339</v>
      </c>
      <c r="K455">
        <v>10423.85</v>
      </c>
      <c r="L455">
        <v>11068.67</v>
      </c>
      <c r="M455">
        <v>12432.8</v>
      </c>
      <c r="N455">
        <v>4851.8900000000003</v>
      </c>
      <c r="O455">
        <v>7371.8</v>
      </c>
      <c r="P455">
        <v>11166.64</v>
      </c>
      <c r="Q455">
        <v>11791.45</v>
      </c>
    </row>
    <row r="456" spans="1:17" x14ac:dyDescent="0.25">
      <c r="A456" t="s">
        <v>454</v>
      </c>
      <c r="F456">
        <v>3.55</v>
      </c>
      <c r="G456">
        <v>13.38</v>
      </c>
      <c r="H456">
        <v>-14.33</v>
      </c>
      <c r="I456">
        <v>11.04</v>
      </c>
      <c r="J456">
        <v>-0.22</v>
      </c>
      <c r="K456">
        <v>-38.270000000000003</v>
      </c>
      <c r="L456">
        <v>-8.6199999999999992</v>
      </c>
      <c r="M456">
        <v>16.18</v>
      </c>
      <c r="N456">
        <v>35.729999999999997</v>
      </c>
      <c r="O456">
        <v>-11.06</v>
      </c>
      <c r="P456">
        <v>30.44</v>
      </c>
      <c r="Q456">
        <v>71.510000000000005</v>
      </c>
    </row>
    <row r="457" spans="1:17" x14ac:dyDescent="0.25">
      <c r="A457" t="s">
        <v>455</v>
      </c>
      <c r="B457">
        <v>135.32</v>
      </c>
      <c r="C457">
        <v>40.020000000000003</v>
      </c>
      <c r="D457">
        <v>255.95</v>
      </c>
      <c r="E457">
        <v>133.47999999999999</v>
      </c>
      <c r="F457">
        <v>3.2</v>
      </c>
      <c r="G457">
        <v>209.7</v>
      </c>
      <c r="H457">
        <v>1200.3</v>
      </c>
      <c r="I457">
        <v>1412.3</v>
      </c>
      <c r="J457">
        <v>470.6</v>
      </c>
      <c r="K457">
        <v>665.4</v>
      </c>
      <c r="L457">
        <v>642.1</v>
      </c>
      <c r="M457">
        <v>1294.2</v>
      </c>
      <c r="N457">
        <v>2107.8000000000002</v>
      </c>
      <c r="O457">
        <v>2876.3</v>
      </c>
      <c r="P457">
        <v>3332.2</v>
      </c>
      <c r="Q457">
        <v>3358.3</v>
      </c>
    </row>
    <row r="458" spans="1:17" x14ac:dyDescent="0.25">
      <c r="A458" t="s">
        <v>566</v>
      </c>
      <c r="I458">
        <v>0.02</v>
      </c>
      <c r="J458">
        <v>99.09</v>
      </c>
      <c r="K458">
        <v>128.13999999999999</v>
      </c>
      <c r="L458">
        <v>57.32</v>
      </c>
      <c r="M458">
        <v>53.76</v>
      </c>
      <c r="N458">
        <v>40.840000000000003</v>
      </c>
      <c r="O458">
        <v>-64.66</v>
      </c>
      <c r="P458">
        <v>-23.03</v>
      </c>
      <c r="Q458">
        <v>-205.76</v>
      </c>
    </row>
    <row r="459" spans="1:17" x14ac:dyDescent="0.25">
      <c r="A459" t="s">
        <v>457</v>
      </c>
      <c r="B459">
        <v>55.29</v>
      </c>
      <c r="C459">
        <v>57.84</v>
      </c>
      <c r="D459">
        <v>86.7</v>
      </c>
      <c r="E459">
        <v>208.8</v>
      </c>
      <c r="F459">
        <v>324.26</v>
      </c>
      <c r="G459">
        <v>141.19</v>
      </c>
      <c r="H459">
        <v>148.03</v>
      </c>
      <c r="I459">
        <v>583.36</v>
      </c>
      <c r="J459">
        <v>53.37</v>
      </c>
      <c r="K459">
        <v>174.5</v>
      </c>
      <c r="L459">
        <v>207.12</v>
      </c>
      <c r="M459">
        <v>330.82</v>
      </c>
      <c r="N459">
        <v>294.08999999999997</v>
      </c>
      <c r="O459">
        <v>288.07</v>
      </c>
      <c r="P459">
        <v>346.12</v>
      </c>
      <c r="Q459">
        <v>507.06</v>
      </c>
    </row>
    <row r="460" spans="1:17" x14ac:dyDescent="0.25">
      <c r="A460" t="s">
        <v>458</v>
      </c>
      <c r="B460">
        <v>23.96</v>
      </c>
      <c r="C460">
        <v>35.799999999999997</v>
      </c>
      <c r="D460">
        <v>25.5</v>
      </c>
      <c r="E460">
        <v>37.29</v>
      </c>
      <c r="F460">
        <v>50.55</v>
      </c>
      <c r="G460">
        <v>-11.5</v>
      </c>
      <c r="H460">
        <v>69.209999999999994</v>
      </c>
      <c r="I460">
        <v>58.3</v>
      </c>
      <c r="J460">
        <v>8.33</v>
      </c>
      <c r="K460">
        <v>153.29</v>
      </c>
      <c r="L460">
        <v>104.45</v>
      </c>
      <c r="M460">
        <v>176.53</v>
      </c>
      <c r="N460">
        <v>148.86000000000001</v>
      </c>
      <c r="O460">
        <v>367.24</v>
      </c>
      <c r="P460">
        <v>7.38</v>
      </c>
      <c r="Q460">
        <v>89.63</v>
      </c>
    </row>
    <row r="461" spans="1:17" x14ac:dyDescent="0.25">
      <c r="A461" t="s">
        <v>459</v>
      </c>
      <c r="I461">
        <v>0.97</v>
      </c>
      <c r="J461">
        <v>32.26</v>
      </c>
      <c r="K461">
        <v>30.78</v>
      </c>
      <c r="L461">
        <v>45.9</v>
      </c>
      <c r="M461">
        <v>46.34</v>
      </c>
      <c r="N461">
        <v>36.24</v>
      </c>
      <c r="O461">
        <v>66.87</v>
      </c>
      <c r="P461">
        <v>89.27</v>
      </c>
      <c r="Q461">
        <v>111.51</v>
      </c>
    </row>
    <row r="462" spans="1:17" x14ac:dyDescent="0.25">
      <c r="A462" t="s">
        <v>460</v>
      </c>
      <c r="C462">
        <v>17.690000000000001</v>
      </c>
      <c r="D462">
        <v>19.43</v>
      </c>
      <c r="E462">
        <v>0.15</v>
      </c>
      <c r="F462">
        <v>36.28</v>
      </c>
      <c r="G462">
        <v>21.18</v>
      </c>
      <c r="H462">
        <v>81.36</v>
      </c>
      <c r="I462">
        <v>71.73</v>
      </c>
      <c r="J462">
        <v>94.96</v>
      </c>
      <c r="K462">
        <v>116.42</v>
      </c>
      <c r="L462">
        <v>93.83</v>
      </c>
      <c r="M462">
        <v>99.29</v>
      </c>
      <c r="N462">
        <v>144.29</v>
      </c>
      <c r="O462">
        <v>100.36</v>
      </c>
      <c r="P462">
        <v>71.97</v>
      </c>
      <c r="Q462">
        <v>234.52</v>
      </c>
    </row>
    <row r="463" spans="1:17" x14ac:dyDescent="0.25">
      <c r="A463" t="s">
        <v>461</v>
      </c>
      <c r="B463">
        <v>5.75</v>
      </c>
      <c r="C463">
        <v>54.36</v>
      </c>
      <c r="D463">
        <v>32.200000000000003</v>
      </c>
      <c r="E463">
        <v>41.72</v>
      </c>
      <c r="F463">
        <v>16.97</v>
      </c>
      <c r="G463">
        <v>31.67</v>
      </c>
      <c r="H463">
        <v>37.24</v>
      </c>
      <c r="I463">
        <v>58.37</v>
      </c>
      <c r="J463">
        <v>29.89</v>
      </c>
      <c r="K463">
        <v>34.1</v>
      </c>
      <c r="L463">
        <v>13.14</v>
      </c>
      <c r="M463">
        <v>43.63</v>
      </c>
      <c r="N463">
        <v>42.49</v>
      </c>
      <c r="O463">
        <v>101.46</v>
      </c>
      <c r="P463">
        <v>164.06</v>
      </c>
      <c r="Q463">
        <v>38.99</v>
      </c>
    </row>
    <row r="464" spans="1:17" x14ac:dyDescent="0.25">
      <c r="A464" t="s">
        <v>462</v>
      </c>
      <c r="B464">
        <v>63.11</v>
      </c>
      <c r="C464">
        <v>116.16</v>
      </c>
      <c r="D464">
        <v>164.62</v>
      </c>
      <c r="E464">
        <v>121.78</v>
      </c>
      <c r="F464">
        <v>126.01</v>
      </c>
      <c r="G464">
        <v>101.97</v>
      </c>
      <c r="H464">
        <v>159.61000000000001</v>
      </c>
      <c r="I464">
        <v>341.89</v>
      </c>
      <c r="J464">
        <v>1051.1199999999999</v>
      </c>
      <c r="K464">
        <v>157.51</v>
      </c>
      <c r="L464">
        <v>553.09</v>
      </c>
      <c r="M464">
        <v>-551.29999999999995</v>
      </c>
      <c r="N464">
        <v>507.83</v>
      </c>
      <c r="O464">
        <v>566.71</v>
      </c>
      <c r="P464">
        <v>1768.22</v>
      </c>
      <c r="Q464">
        <v>299.24</v>
      </c>
    </row>
    <row r="465" spans="1:17" x14ac:dyDescent="0.25">
      <c r="A465" t="s">
        <v>463</v>
      </c>
      <c r="B465">
        <v>65.38</v>
      </c>
      <c r="C465">
        <v>62.85</v>
      </c>
      <c r="D465">
        <v>32.03</v>
      </c>
      <c r="E465">
        <v>52.27</v>
      </c>
      <c r="F465">
        <v>90.98</v>
      </c>
      <c r="G465">
        <v>226.96</v>
      </c>
      <c r="H465">
        <v>201.5</v>
      </c>
      <c r="I465">
        <v>306.86</v>
      </c>
      <c r="J465">
        <v>233.29</v>
      </c>
      <c r="K465">
        <v>396.37</v>
      </c>
      <c r="L465">
        <v>-68.69</v>
      </c>
      <c r="M465">
        <v>310.08</v>
      </c>
      <c r="N465">
        <v>1065.1600000000001</v>
      </c>
      <c r="O465">
        <v>2403</v>
      </c>
      <c r="P465">
        <v>679.38</v>
      </c>
      <c r="Q465">
        <v>941.08</v>
      </c>
    </row>
    <row r="466" spans="1:17" x14ac:dyDescent="0.25">
      <c r="A466" t="s">
        <v>464</v>
      </c>
      <c r="D466">
        <v>0</v>
      </c>
      <c r="E466">
        <v>569.37</v>
      </c>
      <c r="F466">
        <v>409.03</v>
      </c>
      <c r="G466">
        <v>458.52</v>
      </c>
      <c r="H466">
        <v>668.13</v>
      </c>
      <c r="I466">
        <v>1665.85</v>
      </c>
      <c r="J466">
        <v>1695.19</v>
      </c>
      <c r="K466">
        <v>1531.01</v>
      </c>
      <c r="L466">
        <v>1513.04</v>
      </c>
      <c r="M466">
        <v>1272.0999999999999</v>
      </c>
      <c r="N466">
        <v>1639.97</v>
      </c>
      <c r="O466">
        <v>2501.6</v>
      </c>
      <c r="P466">
        <v>2311.52</v>
      </c>
      <c r="Q466">
        <v>2802.89</v>
      </c>
    </row>
    <row r="467" spans="1:17" x14ac:dyDescent="0.25">
      <c r="A467" t="s">
        <v>465</v>
      </c>
      <c r="B467">
        <v>19.23</v>
      </c>
      <c r="C467">
        <v>7.45</v>
      </c>
      <c r="D467">
        <v>20.07</v>
      </c>
      <c r="E467">
        <v>28.48</v>
      </c>
      <c r="F467">
        <v>-9.9499999999999993</v>
      </c>
      <c r="G467">
        <v>22.3</v>
      </c>
      <c r="H467">
        <v>-205.95</v>
      </c>
      <c r="I467">
        <v>-80.62</v>
      </c>
      <c r="J467">
        <v>-12.29</v>
      </c>
      <c r="K467">
        <v>-52.68</v>
      </c>
      <c r="L467">
        <v>40.880000000000003</v>
      </c>
      <c r="M467">
        <v>-7.99</v>
      </c>
      <c r="N467">
        <v>25.9</v>
      </c>
      <c r="O467">
        <v>108.09</v>
      </c>
      <c r="P467">
        <v>64.17</v>
      </c>
      <c r="Q467">
        <v>102.88</v>
      </c>
    </row>
    <row r="468" spans="1:17" x14ac:dyDescent="0.25">
      <c r="A468" t="s">
        <v>466</v>
      </c>
      <c r="B468">
        <v>69.650000000000006</v>
      </c>
      <c r="C468">
        <v>60.75</v>
      </c>
      <c r="D468">
        <v>111.1</v>
      </c>
      <c r="E468">
        <v>96.8</v>
      </c>
      <c r="F468">
        <v>108.17</v>
      </c>
      <c r="G468">
        <v>135.43</v>
      </c>
      <c r="H468">
        <v>181.36</v>
      </c>
      <c r="I468">
        <v>116.56</v>
      </c>
      <c r="J468">
        <v>74.98</v>
      </c>
      <c r="K468">
        <v>416.06</v>
      </c>
      <c r="L468">
        <v>380.29</v>
      </c>
      <c r="M468">
        <v>746.85</v>
      </c>
      <c r="N468">
        <v>544.33000000000004</v>
      </c>
      <c r="O468">
        <v>532.67999999999995</v>
      </c>
      <c r="P468">
        <v>999.62</v>
      </c>
      <c r="Q468">
        <v>475.94</v>
      </c>
    </row>
    <row r="469" spans="1:17" x14ac:dyDescent="0.25">
      <c r="A469" t="s">
        <v>567</v>
      </c>
      <c r="O469">
        <v>-0.01</v>
      </c>
      <c r="P469">
        <v>355.36</v>
      </c>
      <c r="Q469">
        <v>347.41</v>
      </c>
    </row>
    <row r="470" spans="1:17" x14ac:dyDescent="0.25">
      <c r="A470" t="s">
        <v>468</v>
      </c>
      <c r="E470">
        <v>-43.91</v>
      </c>
      <c r="F470">
        <v>-50.41</v>
      </c>
      <c r="G470">
        <v>-15.66</v>
      </c>
      <c r="H470">
        <v>-4.3600000000000003</v>
      </c>
      <c r="I470">
        <v>-32.81</v>
      </c>
      <c r="J470">
        <v>-33.03</v>
      </c>
      <c r="K470">
        <v>242.15</v>
      </c>
      <c r="L470">
        <v>173.5</v>
      </c>
      <c r="M470">
        <v>38.6</v>
      </c>
      <c r="N470">
        <v>-27.85</v>
      </c>
      <c r="O470">
        <v>220.72</v>
      </c>
      <c r="P470">
        <v>-63.08</v>
      </c>
      <c r="Q470">
        <v>111.67</v>
      </c>
    </row>
    <row r="471" spans="1:17" x14ac:dyDescent="0.25">
      <c r="A471" t="s">
        <v>469</v>
      </c>
      <c r="B471">
        <v>27.6</v>
      </c>
      <c r="C471">
        <v>101.5</v>
      </c>
      <c r="D471">
        <v>195.03</v>
      </c>
      <c r="E471">
        <v>300.35000000000002</v>
      </c>
      <c r="F471">
        <v>256.68</v>
      </c>
      <c r="G471">
        <v>-47.04</v>
      </c>
      <c r="H471">
        <v>-326.29000000000002</v>
      </c>
      <c r="I471">
        <v>225.93</v>
      </c>
      <c r="J471">
        <v>266.38</v>
      </c>
      <c r="K471">
        <v>20.149999999999999</v>
      </c>
      <c r="L471">
        <v>189.99</v>
      </c>
      <c r="M471">
        <v>1138.94</v>
      </c>
      <c r="N471">
        <v>497.18</v>
      </c>
      <c r="O471">
        <v>-63</v>
      </c>
      <c r="P471">
        <v>1021</v>
      </c>
      <c r="Q471">
        <v>471</v>
      </c>
    </row>
    <row r="472" spans="1:17" x14ac:dyDescent="0.25">
      <c r="A472" t="s">
        <v>470</v>
      </c>
      <c r="B472">
        <v>2091.7600000000002</v>
      </c>
      <c r="C472">
        <v>4077.74</v>
      </c>
      <c r="D472">
        <v>3997.76</v>
      </c>
      <c r="E472">
        <v>-4021.1</v>
      </c>
      <c r="F472">
        <v>1342.32</v>
      </c>
      <c r="G472">
        <v>7627.62</v>
      </c>
      <c r="H472">
        <v>7293.37</v>
      </c>
      <c r="I472">
        <v>10337.31</v>
      </c>
      <c r="J472">
        <v>8215.77</v>
      </c>
      <c r="K472">
        <v>-7345.12</v>
      </c>
      <c r="L472">
        <v>7643.18</v>
      </c>
      <c r="M472">
        <v>7625.08</v>
      </c>
      <c r="N472">
        <v>19673.28</v>
      </c>
      <c r="O472">
        <v>-9965.9599999999991</v>
      </c>
      <c r="P472">
        <v>-3851.6</v>
      </c>
      <c r="Q472">
        <v>-9081.82</v>
      </c>
    </row>
    <row r="473" spans="1:17" x14ac:dyDescent="0.25">
      <c r="A473" t="s">
        <v>471</v>
      </c>
      <c r="B473">
        <v>197.57</v>
      </c>
      <c r="C473">
        <v>148.56</v>
      </c>
      <c r="D473">
        <v>78.760000000000005</v>
      </c>
      <c r="E473">
        <v>87.5</v>
      </c>
      <c r="F473">
        <v>142.33000000000001</v>
      </c>
      <c r="G473">
        <v>117.73</v>
      </c>
      <c r="H473">
        <v>78.37</v>
      </c>
      <c r="I473">
        <v>317.07</v>
      </c>
      <c r="J473">
        <v>402.74</v>
      </c>
      <c r="K473">
        <v>540.33000000000004</v>
      </c>
      <c r="L473">
        <v>509.39</v>
      </c>
      <c r="M473">
        <v>223.43</v>
      </c>
      <c r="N473">
        <v>166.81</v>
      </c>
      <c r="O473">
        <v>466.25</v>
      </c>
      <c r="P473">
        <v>250.75</v>
      </c>
      <c r="Q473">
        <v>357.74</v>
      </c>
    </row>
    <row r="474" spans="1:17" x14ac:dyDescent="0.25">
      <c r="A474" t="s">
        <v>472</v>
      </c>
      <c r="H474">
        <v>-119.3</v>
      </c>
      <c r="I474">
        <v>-151.44999999999999</v>
      </c>
      <c r="J474">
        <v>-197.87</v>
      </c>
      <c r="K474">
        <v>-167.59</v>
      </c>
      <c r="L474">
        <v>-409.46</v>
      </c>
      <c r="M474">
        <v>-438.29</v>
      </c>
      <c r="N474">
        <v>-1507.97</v>
      </c>
      <c r="O474">
        <v>-1691.03</v>
      </c>
      <c r="P474">
        <v>-2932.81</v>
      </c>
      <c r="Q474">
        <v>-17.53</v>
      </c>
    </row>
    <row r="475" spans="1:17" x14ac:dyDescent="0.25">
      <c r="A475" t="s">
        <v>473</v>
      </c>
      <c r="C475">
        <v>299.74</v>
      </c>
      <c r="D475">
        <v>337.42</v>
      </c>
      <c r="E475">
        <v>551.63</v>
      </c>
      <c r="F475">
        <v>1113.08</v>
      </c>
      <c r="G475">
        <v>1381.83</v>
      </c>
      <c r="H475">
        <v>1457.57</v>
      </c>
      <c r="I475">
        <v>1571.93</v>
      </c>
      <c r="J475">
        <v>2033.92</v>
      </c>
      <c r="K475">
        <v>3457.82</v>
      </c>
      <c r="L475">
        <v>3552.42</v>
      </c>
      <c r="M475">
        <v>3241.99</v>
      </c>
      <c r="N475">
        <v>4082.93</v>
      </c>
      <c r="O475">
        <v>4354.3999999999996</v>
      </c>
      <c r="P475">
        <v>4722.87</v>
      </c>
      <c r="Q475">
        <v>3617.68</v>
      </c>
    </row>
    <row r="476" spans="1:17" x14ac:dyDescent="0.25">
      <c r="A476" t="s">
        <v>568</v>
      </c>
      <c r="B476">
        <v>22.13</v>
      </c>
      <c r="C476">
        <v>41.79</v>
      </c>
      <c r="D476">
        <v>56.31</v>
      </c>
      <c r="E476">
        <v>47.4</v>
      </c>
      <c r="F476">
        <v>89.68</v>
      </c>
      <c r="G476">
        <v>89.31</v>
      </c>
      <c r="H476">
        <v>123.72</v>
      </c>
      <c r="I476">
        <v>138</v>
      </c>
      <c r="J476">
        <v>80.599999999999994</v>
      </c>
      <c r="K476">
        <v>129.27000000000001</v>
      </c>
      <c r="L476">
        <v>180.3</v>
      </c>
      <c r="M476">
        <v>124.01</v>
      </c>
      <c r="N476">
        <v>85.21</v>
      </c>
      <c r="O476">
        <v>116.58</v>
      </c>
      <c r="P476">
        <v>140.79</v>
      </c>
      <c r="Q476">
        <v>-66.260000000000005</v>
      </c>
    </row>
    <row r="477" spans="1:17" x14ac:dyDescent="0.25">
      <c r="A477" t="s">
        <v>474</v>
      </c>
      <c r="F477">
        <v>3779.27</v>
      </c>
      <c r="G477">
        <v>7226.54</v>
      </c>
      <c r="H477">
        <v>15649.05</v>
      </c>
      <c r="I477">
        <v>11661.09</v>
      </c>
      <c r="J477">
        <v>4426.43</v>
      </c>
      <c r="K477">
        <v>-4459.08</v>
      </c>
      <c r="L477">
        <v>13073.03</v>
      </c>
      <c r="M477">
        <v>15061.64</v>
      </c>
      <c r="N477">
        <v>-5805.64</v>
      </c>
      <c r="O477">
        <v>8757.82</v>
      </c>
      <c r="P477">
        <v>464.24</v>
      </c>
      <c r="Q477">
        <v>10324.73</v>
      </c>
    </row>
    <row r="478" spans="1:17" x14ac:dyDescent="0.25">
      <c r="A478" t="s">
        <v>475</v>
      </c>
      <c r="B478">
        <v>59.36</v>
      </c>
      <c r="C478">
        <v>31.78</v>
      </c>
      <c r="D478">
        <v>12.82</v>
      </c>
      <c r="E478">
        <v>-58.86</v>
      </c>
      <c r="F478">
        <v>190.13</v>
      </c>
      <c r="G478">
        <v>80.31</v>
      </c>
      <c r="H478">
        <v>-152.59</v>
      </c>
      <c r="I478">
        <v>133.05000000000001</v>
      </c>
      <c r="J478">
        <v>647.80999999999995</v>
      </c>
      <c r="K478">
        <v>188.59</v>
      </c>
      <c r="L478">
        <v>152.19999999999999</v>
      </c>
      <c r="M478">
        <v>290.08</v>
      </c>
      <c r="N478">
        <v>838.65</v>
      </c>
      <c r="O478">
        <v>539.04999999999995</v>
      </c>
      <c r="P478">
        <v>543.88</v>
      </c>
      <c r="Q478">
        <v>562.01</v>
      </c>
    </row>
    <row r="479" spans="1:17" x14ac:dyDescent="0.25">
      <c r="A479" t="s">
        <v>569</v>
      </c>
      <c r="B479">
        <v>20.34</v>
      </c>
      <c r="C479">
        <v>38.25</v>
      </c>
      <c r="D479">
        <v>49.5</v>
      </c>
      <c r="E479">
        <v>198.17</v>
      </c>
      <c r="F479">
        <v>526</v>
      </c>
      <c r="G479">
        <v>433.08</v>
      </c>
      <c r="H479">
        <v>-134.28</v>
      </c>
      <c r="I479">
        <v>1096.1400000000001</v>
      </c>
      <c r="J479">
        <v>492.98</v>
      </c>
      <c r="K479">
        <v>390.81</v>
      </c>
      <c r="L479">
        <v>1066.28</v>
      </c>
      <c r="M479">
        <v>-383.99</v>
      </c>
      <c r="N479">
        <v>96.52</v>
      </c>
      <c r="O479">
        <v>226.6</v>
      </c>
      <c r="P479">
        <v>673.3</v>
      </c>
      <c r="Q479">
        <v>946.3</v>
      </c>
    </row>
    <row r="480" spans="1:17" x14ac:dyDescent="0.25">
      <c r="A480" t="s">
        <v>476</v>
      </c>
      <c r="F480">
        <v>-0.42</v>
      </c>
      <c r="G480">
        <v>-33.26</v>
      </c>
      <c r="H480">
        <v>31.05</v>
      </c>
      <c r="I480">
        <v>16.850000000000001</v>
      </c>
      <c r="J480">
        <v>15.26</v>
      </c>
      <c r="K480">
        <v>-9.36</v>
      </c>
      <c r="L480">
        <v>111.99</v>
      </c>
      <c r="M480">
        <v>16.27</v>
      </c>
      <c r="N480">
        <v>30.84</v>
      </c>
      <c r="O480">
        <v>-211.8</v>
      </c>
      <c r="P480">
        <v>162.91</v>
      </c>
      <c r="Q480">
        <v>-184.07</v>
      </c>
    </row>
    <row r="481" spans="1:17" x14ac:dyDescent="0.25">
      <c r="A481" t="s">
        <v>477</v>
      </c>
      <c r="B481">
        <v>22.95</v>
      </c>
      <c r="C481">
        <v>54.72</v>
      </c>
      <c r="D481">
        <v>35.950000000000003</v>
      </c>
      <c r="E481">
        <v>9.42</v>
      </c>
      <c r="F481">
        <v>5.63</v>
      </c>
      <c r="G481">
        <v>23.21</v>
      </c>
      <c r="H481">
        <v>45.24</v>
      </c>
      <c r="I481">
        <v>83.35</v>
      </c>
      <c r="J481">
        <v>-2.8</v>
      </c>
      <c r="K481">
        <v>83.85</v>
      </c>
      <c r="L481">
        <v>73.61</v>
      </c>
      <c r="M481">
        <v>45.44</v>
      </c>
      <c r="N481">
        <v>12.82</v>
      </c>
      <c r="O481">
        <v>51.12</v>
      </c>
      <c r="P481">
        <v>125.58</v>
      </c>
      <c r="Q481">
        <v>83.93</v>
      </c>
    </row>
    <row r="482" spans="1:17" x14ac:dyDescent="0.25">
      <c r="A482" t="s">
        <v>570</v>
      </c>
      <c r="D482">
        <v>37.32</v>
      </c>
      <c r="E482">
        <v>33.78</v>
      </c>
      <c r="F482">
        <v>18.670000000000002</v>
      </c>
      <c r="G482">
        <v>99.75</v>
      </c>
      <c r="H482">
        <v>85.07</v>
      </c>
      <c r="I482">
        <v>148.21</v>
      </c>
      <c r="J482">
        <v>147.6</v>
      </c>
      <c r="K482">
        <v>164.93</v>
      </c>
      <c r="L482">
        <v>164.12</v>
      </c>
      <c r="M482">
        <v>203.27</v>
      </c>
      <c r="N482">
        <v>235.28</v>
      </c>
      <c r="O482">
        <v>264.2</v>
      </c>
      <c r="P482">
        <v>197.98</v>
      </c>
      <c r="Q482">
        <v>205.49</v>
      </c>
    </row>
    <row r="483" spans="1:17" x14ac:dyDescent="0.25">
      <c r="A483" t="s">
        <v>478</v>
      </c>
      <c r="B483">
        <v>6.86</v>
      </c>
      <c r="C483">
        <v>6.45</v>
      </c>
      <c r="D483">
        <v>8.08</v>
      </c>
      <c r="E483">
        <v>12.38</v>
      </c>
      <c r="F483">
        <v>3.15</v>
      </c>
      <c r="G483">
        <v>-1.0900000000000001</v>
      </c>
      <c r="H483">
        <v>24.11</v>
      </c>
      <c r="I483">
        <v>-19.07</v>
      </c>
      <c r="J483">
        <v>-34.36</v>
      </c>
      <c r="K483">
        <v>83.7</v>
      </c>
      <c r="L483">
        <v>10.52</v>
      </c>
      <c r="M483">
        <v>110.8</v>
      </c>
      <c r="N483">
        <v>88.71</v>
      </c>
      <c r="O483">
        <v>131.07</v>
      </c>
      <c r="P483">
        <v>129.86000000000001</v>
      </c>
      <c r="Q483">
        <v>54.11</v>
      </c>
    </row>
    <row r="484" spans="1:17" x14ac:dyDescent="0.25">
      <c r="A484" t="s">
        <v>479</v>
      </c>
      <c r="I484">
        <v>-1.88</v>
      </c>
      <c r="J484">
        <v>-3.81</v>
      </c>
      <c r="L484">
        <v>9.7799999999999994</v>
      </c>
      <c r="M484">
        <v>11.03</v>
      </c>
      <c r="N484">
        <v>39.94</v>
      </c>
      <c r="O484">
        <v>46.51</v>
      </c>
      <c r="P484">
        <v>68.7</v>
      </c>
      <c r="Q484">
        <v>64.33</v>
      </c>
    </row>
    <row r="485" spans="1:17" x14ac:dyDescent="0.25">
      <c r="A485" t="s">
        <v>571</v>
      </c>
      <c r="B485">
        <v>9.06</v>
      </c>
      <c r="C485">
        <v>-11.16</v>
      </c>
      <c r="D485">
        <v>1.47</v>
      </c>
      <c r="E485">
        <v>5.12</v>
      </c>
      <c r="F485">
        <v>37.72</v>
      </c>
      <c r="G485">
        <v>147.15</v>
      </c>
      <c r="H485">
        <v>14.87</v>
      </c>
      <c r="I485">
        <v>12.95</v>
      </c>
      <c r="J485">
        <v>-40.840000000000003</v>
      </c>
      <c r="K485">
        <v>205.31</v>
      </c>
      <c r="L485">
        <v>80.02</v>
      </c>
      <c r="M485">
        <v>233</v>
      </c>
      <c r="N485">
        <v>-7.17</v>
      </c>
      <c r="O485">
        <v>271.5</v>
      </c>
      <c r="P485">
        <v>679.65</v>
      </c>
      <c r="Q485">
        <v>499.9</v>
      </c>
    </row>
    <row r="486" spans="1:17" x14ac:dyDescent="0.25">
      <c r="A486" t="s">
        <v>480</v>
      </c>
      <c r="B486">
        <v>105.52</v>
      </c>
      <c r="C486">
        <v>-6.07</v>
      </c>
      <c r="D486">
        <v>310.27</v>
      </c>
      <c r="E486">
        <v>232.95</v>
      </c>
      <c r="F486">
        <v>194.82</v>
      </c>
      <c r="G486">
        <v>4.96</v>
      </c>
      <c r="H486">
        <v>705.02</v>
      </c>
      <c r="I486">
        <v>-79.72</v>
      </c>
      <c r="J486">
        <v>-24.13</v>
      </c>
      <c r="K486">
        <v>930.31</v>
      </c>
      <c r="L486">
        <v>269.17</v>
      </c>
      <c r="M486">
        <v>718.3</v>
      </c>
      <c r="N486">
        <v>1210.8900000000001</v>
      </c>
      <c r="O486">
        <v>868.6</v>
      </c>
      <c r="P486">
        <v>1288.92</v>
      </c>
      <c r="Q486">
        <v>89.19</v>
      </c>
    </row>
    <row r="487" spans="1:17" x14ac:dyDescent="0.25">
      <c r="A487" t="s">
        <v>481</v>
      </c>
      <c r="B487">
        <v>26.05</v>
      </c>
      <c r="C487">
        <v>42.82</v>
      </c>
      <c r="D487">
        <v>51.02</v>
      </c>
      <c r="E487">
        <v>62.19</v>
      </c>
      <c r="F487">
        <v>59.59</v>
      </c>
      <c r="G487">
        <v>25.6</v>
      </c>
      <c r="H487">
        <v>-17.239999999999998</v>
      </c>
      <c r="I487">
        <v>119.41</v>
      </c>
      <c r="J487">
        <v>2.2799999999999998</v>
      </c>
      <c r="K487">
        <v>25.74</v>
      </c>
      <c r="L487">
        <v>324.61</v>
      </c>
      <c r="M487">
        <v>236.75</v>
      </c>
      <c r="N487">
        <v>382.65</v>
      </c>
      <c r="O487">
        <v>510.22</v>
      </c>
      <c r="P487">
        <v>751.66</v>
      </c>
      <c r="Q487">
        <v>501.37</v>
      </c>
    </row>
    <row r="488" spans="1:17" x14ac:dyDescent="0.25">
      <c r="A488" t="s">
        <v>482</v>
      </c>
      <c r="B488">
        <v>35.75</v>
      </c>
      <c r="C488">
        <v>112.08</v>
      </c>
      <c r="D488">
        <v>351.84</v>
      </c>
      <c r="E488">
        <v>392.83</v>
      </c>
      <c r="F488">
        <v>584.51</v>
      </c>
      <c r="G488">
        <v>1306.29</v>
      </c>
      <c r="H488">
        <v>2081.1999999999998</v>
      </c>
      <c r="I488">
        <v>2004.27</v>
      </c>
      <c r="J488">
        <v>2961.1</v>
      </c>
      <c r="K488">
        <v>1538.58</v>
      </c>
      <c r="L488">
        <v>-128.30000000000001</v>
      </c>
      <c r="M488">
        <v>2832.37</v>
      </c>
      <c r="N488">
        <v>4240.4399999999996</v>
      </c>
      <c r="O488">
        <v>9845.06</v>
      </c>
      <c r="P488">
        <v>8139</v>
      </c>
      <c r="Q488">
        <v>3289</v>
      </c>
    </row>
    <row r="489" spans="1:17" x14ac:dyDescent="0.25">
      <c r="A489" t="s">
        <v>483</v>
      </c>
      <c r="B489">
        <v>4.76</v>
      </c>
      <c r="C489">
        <v>15.27</v>
      </c>
      <c r="D489">
        <v>40.42</v>
      </c>
      <c r="E489">
        <v>15.19</v>
      </c>
      <c r="F489">
        <v>7.13</v>
      </c>
      <c r="G489">
        <v>28.22</v>
      </c>
      <c r="H489">
        <v>38.119999999999997</v>
      </c>
      <c r="I489">
        <v>53.8</v>
      </c>
      <c r="J489">
        <v>44.73</v>
      </c>
      <c r="K489">
        <v>52.57</v>
      </c>
      <c r="L489">
        <v>50.42</v>
      </c>
      <c r="M489">
        <v>-1.26</v>
      </c>
      <c r="N489">
        <v>72.400000000000006</v>
      </c>
      <c r="O489">
        <v>78.17</v>
      </c>
      <c r="P489">
        <v>211.29</v>
      </c>
      <c r="Q489">
        <v>255.92</v>
      </c>
    </row>
    <row r="490" spans="1:17" x14ac:dyDescent="0.25">
      <c r="A490" t="s">
        <v>484</v>
      </c>
      <c r="B490">
        <v>1126.3399999999999</v>
      </c>
      <c r="C490">
        <v>1385.05</v>
      </c>
      <c r="D490">
        <v>1436.41</v>
      </c>
      <c r="E490">
        <v>527.74</v>
      </c>
      <c r="F490">
        <v>3027.24</v>
      </c>
      <c r="G490">
        <v>3298.77</v>
      </c>
      <c r="H490">
        <v>3290.09</v>
      </c>
      <c r="I490">
        <v>1945.07</v>
      </c>
      <c r="J490">
        <v>3442.13</v>
      </c>
      <c r="K490">
        <v>1148.18</v>
      </c>
      <c r="L490">
        <v>2321.06</v>
      </c>
      <c r="M490">
        <v>16233.43</v>
      </c>
      <c r="N490">
        <v>-2380.62</v>
      </c>
      <c r="O490">
        <v>-2453.37</v>
      </c>
      <c r="P490">
        <v>60.43</v>
      </c>
      <c r="Q490">
        <v>-1782.9</v>
      </c>
    </row>
    <row r="491" spans="1:17" x14ac:dyDescent="0.25">
      <c r="A491" t="s">
        <v>485</v>
      </c>
      <c r="B491">
        <v>2.0699999999999998</v>
      </c>
      <c r="C491">
        <v>1.52</v>
      </c>
      <c r="D491">
        <v>5.01</v>
      </c>
      <c r="E491">
        <v>3.23</v>
      </c>
      <c r="F491">
        <v>2.48</v>
      </c>
      <c r="G491">
        <v>14.57</v>
      </c>
      <c r="H491">
        <v>29.69</v>
      </c>
      <c r="I491">
        <v>28.76</v>
      </c>
      <c r="J491">
        <v>31.32</v>
      </c>
      <c r="K491">
        <v>19.760000000000002</v>
      </c>
      <c r="L491">
        <v>92.1</v>
      </c>
      <c r="M491">
        <v>131.47</v>
      </c>
      <c r="N491">
        <v>112.57</v>
      </c>
      <c r="O491">
        <v>167.5</v>
      </c>
      <c r="P491">
        <v>130.43</v>
      </c>
      <c r="Q491">
        <v>138.34</v>
      </c>
    </row>
    <row r="492" spans="1:17" x14ac:dyDescent="0.25">
      <c r="A492" t="s">
        <v>486</v>
      </c>
      <c r="B492">
        <v>288.69</v>
      </c>
      <c r="C492">
        <v>95.73</v>
      </c>
      <c r="D492">
        <v>511.48</v>
      </c>
      <c r="E492">
        <v>822.15</v>
      </c>
      <c r="F492">
        <v>1605.11</v>
      </c>
      <c r="G492">
        <v>2502.2199999999998</v>
      </c>
      <c r="H492">
        <v>1863.75</v>
      </c>
      <c r="I492">
        <v>1985.13</v>
      </c>
      <c r="J492">
        <v>4523.03</v>
      </c>
      <c r="K492">
        <v>3055.01</v>
      </c>
      <c r="L492">
        <v>5708.31</v>
      </c>
      <c r="M492">
        <v>7531.12</v>
      </c>
      <c r="N492">
        <v>9474.39</v>
      </c>
      <c r="O492">
        <v>10852.9</v>
      </c>
      <c r="P492">
        <v>10139.92</v>
      </c>
      <c r="Q492">
        <v>5185.3500000000004</v>
      </c>
    </row>
    <row r="493" spans="1:17" x14ac:dyDescent="0.25">
      <c r="A493" t="s">
        <v>487</v>
      </c>
      <c r="B493">
        <v>23.24</v>
      </c>
      <c r="C493">
        <v>-22.88</v>
      </c>
      <c r="D493">
        <v>43.42</v>
      </c>
      <c r="E493">
        <v>49.1</v>
      </c>
      <c r="F493">
        <v>1.67</v>
      </c>
      <c r="G493">
        <v>345.83</v>
      </c>
      <c r="H493">
        <v>58.08</v>
      </c>
      <c r="I493">
        <v>290.83</v>
      </c>
      <c r="J493">
        <v>8.66</v>
      </c>
      <c r="K493">
        <v>-288.55</v>
      </c>
      <c r="L493">
        <v>63.69</v>
      </c>
      <c r="M493">
        <v>333.61</v>
      </c>
      <c r="N493">
        <v>220.96</v>
      </c>
      <c r="O493">
        <v>272.88</v>
      </c>
      <c r="P493">
        <v>290.31</v>
      </c>
      <c r="Q493">
        <v>298.26</v>
      </c>
    </row>
    <row r="494" spans="1:17" x14ac:dyDescent="0.25">
      <c r="A494" t="s">
        <v>488</v>
      </c>
      <c r="F494">
        <v>-0.01</v>
      </c>
      <c r="G494">
        <v>74.94</v>
      </c>
      <c r="H494">
        <v>10.42</v>
      </c>
      <c r="I494">
        <v>56.17</v>
      </c>
      <c r="J494">
        <v>49.21</v>
      </c>
      <c r="K494">
        <v>155.4</v>
      </c>
      <c r="L494">
        <v>90.22</v>
      </c>
      <c r="M494">
        <v>143.05000000000001</v>
      </c>
      <c r="N494">
        <v>124.09</v>
      </c>
      <c r="O494">
        <v>242.15</v>
      </c>
      <c r="P494">
        <v>171.48</v>
      </c>
      <c r="Q494">
        <v>310.79000000000002</v>
      </c>
    </row>
    <row r="495" spans="1:17" x14ac:dyDescent="0.25">
      <c r="A495" t="s">
        <v>489</v>
      </c>
      <c r="B495">
        <v>60.11</v>
      </c>
      <c r="C495">
        <v>170.41</v>
      </c>
      <c r="D495">
        <v>123.33</v>
      </c>
      <c r="E495">
        <v>13.25</v>
      </c>
      <c r="F495">
        <v>-26.38</v>
      </c>
      <c r="G495">
        <v>303.48</v>
      </c>
      <c r="H495">
        <v>1262.3</v>
      </c>
      <c r="I495">
        <v>-185.59</v>
      </c>
      <c r="J495">
        <v>979.21</v>
      </c>
      <c r="K495">
        <v>826.78</v>
      </c>
      <c r="L495">
        <v>-80.08</v>
      </c>
      <c r="M495">
        <v>414.86</v>
      </c>
      <c r="N495">
        <v>255.76</v>
      </c>
      <c r="O495">
        <v>336.22</v>
      </c>
      <c r="P495">
        <v>266.02</v>
      </c>
      <c r="Q495">
        <v>791.5</v>
      </c>
    </row>
    <row r="496" spans="1:17" x14ac:dyDescent="0.25">
      <c r="A496" t="s">
        <v>490</v>
      </c>
      <c r="B496">
        <v>46.02</v>
      </c>
      <c r="C496">
        <v>84.6</v>
      </c>
      <c r="D496">
        <v>80.39</v>
      </c>
      <c r="E496">
        <v>42.77</v>
      </c>
      <c r="F496">
        <v>47.15</v>
      </c>
      <c r="G496">
        <v>119.99</v>
      </c>
      <c r="H496">
        <v>127.72</v>
      </c>
      <c r="I496">
        <v>142.31</v>
      </c>
      <c r="J496">
        <v>222.17</v>
      </c>
      <c r="K496">
        <v>398.74</v>
      </c>
      <c r="L496">
        <v>593.16</v>
      </c>
      <c r="M496">
        <v>554.25</v>
      </c>
      <c r="N496">
        <v>644.19000000000005</v>
      </c>
      <c r="O496">
        <v>1271.5899999999999</v>
      </c>
      <c r="P496">
        <v>651.70000000000005</v>
      </c>
      <c r="Q496">
        <v>491.35</v>
      </c>
    </row>
    <row r="497" spans="1:17" x14ac:dyDescent="0.25">
      <c r="A497" t="s">
        <v>492</v>
      </c>
      <c r="B497">
        <v>13.22</v>
      </c>
      <c r="C497">
        <v>-2.56</v>
      </c>
      <c r="D497">
        <v>8.42</v>
      </c>
      <c r="E497">
        <v>41.72</v>
      </c>
      <c r="F497">
        <v>86.46</v>
      </c>
      <c r="G497">
        <v>80.81</v>
      </c>
      <c r="H497">
        <v>183.83</v>
      </c>
      <c r="I497">
        <v>188.08</v>
      </c>
      <c r="J497">
        <v>205.3</v>
      </c>
      <c r="K497">
        <v>217</v>
      </c>
      <c r="L497">
        <v>143.97999999999999</v>
      </c>
      <c r="M497">
        <v>203.62</v>
      </c>
      <c r="N497">
        <v>299.92</v>
      </c>
      <c r="O497">
        <v>343.77</v>
      </c>
      <c r="P497">
        <v>383.55</v>
      </c>
      <c r="Q497">
        <v>384.24</v>
      </c>
    </row>
    <row r="498" spans="1:17" x14ac:dyDescent="0.25">
      <c r="A498" t="s">
        <v>493</v>
      </c>
      <c r="B498">
        <v>736.66</v>
      </c>
      <c r="C498">
        <v>913.91</v>
      </c>
      <c r="D498">
        <v>1666.42</v>
      </c>
      <c r="E498">
        <v>1912.2</v>
      </c>
      <c r="F498">
        <v>2674.6</v>
      </c>
      <c r="G498">
        <v>715.9</v>
      </c>
      <c r="H498">
        <v>4344.5</v>
      </c>
      <c r="I498">
        <v>4477.3999999999996</v>
      </c>
      <c r="J498">
        <v>3711.2</v>
      </c>
      <c r="K498">
        <v>2997.9</v>
      </c>
      <c r="L498">
        <v>6119.1</v>
      </c>
      <c r="M498">
        <v>6588.6</v>
      </c>
      <c r="N498">
        <v>7703.6</v>
      </c>
      <c r="O498">
        <v>6686.7</v>
      </c>
      <c r="P498">
        <v>7370.7</v>
      </c>
      <c r="Q498">
        <v>6470.9</v>
      </c>
    </row>
    <row r="499" spans="1:17" x14ac:dyDescent="0.25">
      <c r="A499" t="s">
        <v>494</v>
      </c>
      <c r="B499">
        <v>89.89</v>
      </c>
      <c r="C499">
        <v>176.43</v>
      </c>
      <c r="D499">
        <v>218.68</v>
      </c>
      <c r="E499">
        <v>157.5</v>
      </c>
      <c r="F499">
        <v>168.73</v>
      </c>
      <c r="G499">
        <v>129.26</v>
      </c>
      <c r="H499">
        <v>67.92</v>
      </c>
      <c r="I499">
        <v>-739.79</v>
      </c>
      <c r="J499">
        <v>479.9</v>
      </c>
      <c r="K499">
        <v>892.67</v>
      </c>
      <c r="L499">
        <v>1428.93</v>
      </c>
      <c r="M499">
        <v>131.22</v>
      </c>
      <c r="N499">
        <v>-53.4</v>
      </c>
      <c r="O499">
        <v>-363.18</v>
      </c>
      <c r="P499">
        <v>-235.02</v>
      </c>
      <c r="Q499">
        <v>119.38</v>
      </c>
    </row>
    <row r="500" spans="1:17" x14ac:dyDescent="0.25">
      <c r="A500" t="s">
        <v>495</v>
      </c>
      <c r="D500">
        <v>-121.72</v>
      </c>
      <c r="E500">
        <v>654.99</v>
      </c>
      <c r="F500">
        <v>1955.49</v>
      </c>
      <c r="G500">
        <v>1724.69</v>
      </c>
      <c r="H500">
        <v>453.78</v>
      </c>
      <c r="I500">
        <v>1729.18</v>
      </c>
      <c r="J500">
        <v>7527.4</v>
      </c>
      <c r="K500">
        <v>1778.94</v>
      </c>
      <c r="L500">
        <v>9149.0300000000007</v>
      </c>
      <c r="M500">
        <v>-117.81</v>
      </c>
      <c r="N500">
        <v>-156.58000000000001</v>
      </c>
      <c r="O500">
        <v>1599.71</v>
      </c>
      <c r="P500">
        <v>4378.6499999999996</v>
      </c>
      <c r="Q500">
        <v>-21877.71</v>
      </c>
    </row>
    <row r="501" spans="1:17" x14ac:dyDescent="0.25">
      <c r="A501" t="s">
        <v>496</v>
      </c>
      <c r="B501">
        <v>158.44999999999999</v>
      </c>
      <c r="C501">
        <v>229.25</v>
      </c>
      <c r="D501">
        <v>13.48</v>
      </c>
      <c r="E501">
        <v>56.24</v>
      </c>
      <c r="F501">
        <v>4.3499999999999996</v>
      </c>
      <c r="G501">
        <v>195.83</v>
      </c>
      <c r="H501">
        <v>221.66</v>
      </c>
      <c r="I501">
        <v>637.32000000000005</v>
      </c>
      <c r="J501">
        <v>345</v>
      </c>
      <c r="K501">
        <v>357.8</v>
      </c>
      <c r="L501">
        <v>669.8</v>
      </c>
      <c r="M501">
        <v>443</v>
      </c>
      <c r="N501">
        <v>662.3</v>
      </c>
      <c r="O501">
        <v>549.79999999999995</v>
      </c>
      <c r="P501">
        <v>823.8</v>
      </c>
      <c r="Q501">
        <v>733.1</v>
      </c>
    </row>
    <row r="502" spans="1:17" x14ac:dyDescent="0.25">
      <c r="A502" t="s">
        <v>497</v>
      </c>
      <c r="B502">
        <v>11.89</v>
      </c>
      <c r="C502">
        <v>14.71</v>
      </c>
      <c r="D502">
        <v>33.130000000000003</v>
      </c>
      <c r="E502">
        <v>5.46</v>
      </c>
      <c r="F502">
        <v>30.72</v>
      </c>
      <c r="G502">
        <v>56.16</v>
      </c>
      <c r="H502">
        <v>63.12</v>
      </c>
      <c r="I502">
        <v>61.66</v>
      </c>
      <c r="J502">
        <v>49.39</v>
      </c>
      <c r="K502">
        <v>74.19</v>
      </c>
      <c r="L502">
        <v>49.37</v>
      </c>
      <c r="M502">
        <v>153.22</v>
      </c>
      <c r="N502">
        <v>131.74</v>
      </c>
      <c r="O502">
        <v>140.32</v>
      </c>
      <c r="P502">
        <v>130.08000000000001</v>
      </c>
      <c r="Q502">
        <v>140.65</v>
      </c>
    </row>
    <row r="503" spans="1:17" x14ac:dyDescent="0.25">
      <c r="A503" t="s">
        <v>498</v>
      </c>
      <c r="B503">
        <v>1.37</v>
      </c>
      <c r="C503">
        <v>2.0499999999999998</v>
      </c>
      <c r="D503">
        <v>1.61</v>
      </c>
      <c r="E503">
        <v>4.1399999999999997</v>
      </c>
      <c r="F503">
        <v>3.07</v>
      </c>
      <c r="G503">
        <v>-2.75</v>
      </c>
      <c r="H503">
        <v>45.76</v>
      </c>
      <c r="I503">
        <v>56.87</v>
      </c>
      <c r="J503">
        <v>44.78</v>
      </c>
      <c r="K503">
        <v>58.76</v>
      </c>
      <c r="L503">
        <v>76.94</v>
      </c>
      <c r="M503">
        <v>87.59</v>
      </c>
      <c r="N503">
        <v>88.6</v>
      </c>
      <c r="O503">
        <v>78.86</v>
      </c>
      <c r="P503">
        <v>88.11</v>
      </c>
      <c r="Q503">
        <v>112.7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A3" sqref="A3:A503"/>
    </sheetView>
  </sheetViews>
  <sheetFormatPr defaultRowHeight="15" x14ac:dyDescent="0.25"/>
  <cols>
    <col min="1" max="1" width="47.7109375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583</v>
      </c>
      <c r="C3" t="s">
        <v>583</v>
      </c>
      <c r="D3" t="s">
        <v>583</v>
      </c>
      <c r="E3" t="s">
        <v>583</v>
      </c>
      <c r="F3" t="s">
        <v>583</v>
      </c>
      <c r="G3" t="s">
        <v>583</v>
      </c>
      <c r="H3" t="s">
        <v>583</v>
      </c>
      <c r="I3" t="s">
        <v>583</v>
      </c>
      <c r="J3" t="s">
        <v>583</v>
      </c>
      <c r="K3" t="s">
        <v>583</v>
      </c>
      <c r="L3" t="s">
        <v>583</v>
      </c>
      <c r="M3" t="s">
        <v>583</v>
      </c>
      <c r="N3" t="s">
        <v>583</v>
      </c>
      <c r="O3" t="s">
        <v>583</v>
      </c>
      <c r="P3" t="s">
        <v>583</v>
      </c>
      <c r="Q3" t="s">
        <v>583</v>
      </c>
    </row>
    <row r="4" spans="1:17" x14ac:dyDescent="0.25">
      <c r="A4" t="s">
        <v>21</v>
      </c>
      <c r="B4">
        <f>PAT!B4/'Total Assets'!B4</f>
        <v>0.10237553259791045</v>
      </c>
      <c r="C4">
        <f>PAT!C4/'Total Assets'!C4</f>
        <v>0.12106079705226414</v>
      </c>
      <c r="D4">
        <f>PAT!D4/'Total Assets'!D4</f>
        <v>9.6837794797907023E-2</v>
      </c>
      <c r="E4">
        <f>PAT!E4/'Total Assets'!E4</f>
        <v>0.11371910611217996</v>
      </c>
      <c r="F4">
        <f>PAT!F4/'Total Assets'!F4</f>
        <v>0.15656440193764748</v>
      </c>
      <c r="G4">
        <f>PAT!G4/'Total Assets'!G4</f>
        <v>0.16657232162634444</v>
      </c>
      <c r="H4">
        <f>PAT!H4/'Total Assets'!H4</f>
        <v>0.11859788195949712</v>
      </c>
      <c r="I4">
        <f>PAT!I4/'Total Assets'!I4</f>
        <v>0.14984586083896895</v>
      </c>
      <c r="J4">
        <f>PAT!J4/'Total Assets'!J4</f>
        <v>0.12972639428631447</v>
      </c>
      <c r="K4">
        <f>PAT!K4/'Total Assets'!K4</f>
        <v>6.9172852031825702E-2</v>
      </c>
      <c r="L4">
        <f>PAT!L4/'Total Assets'!L4</f>
        <v>3.8252405869223169E-2</v>
      </c>
      <c r="M4">
        <f>PAT!M4/'Total Assets'!M4</f>
        <v>2.9921490019209889E-2</v>
      </c>
      <c r="N4">
        <f>PAT!N4/'Total Assets'!N4</f>
        <v>7.0643775144919513E-2</v>
      </c>
      <c r="O4">
        <f>PAT!O4/'Total Assets'!O4</f>
        <v>0.12988416061460897</v>
      </c>
      <c r="P4">
        <f>PAT!P4/'Total Assets'!P4</f>
        <v>0.12125424309269836</v>
      </c>
      <c r="Q4">
        <f>PAT!Q4/'Total Assets'!Q4</f>
        <v>0.14151669955385829</v>
      </c>
    </row>
    <row r="5" spans="1:17" x14ac:dyDescent="0.25">
      <c r="A5" t="s">
        <v>509</v>
      </c>
      <c r="B5" t="e">
        <f>PAT!B5/'Total Assets'!B5</f>
        <v>#DIV/0!</v>
      </c>
      <c r="C5" t="e">
        <f>PAT!C5/'Total Assets'!C5</f>
        <v>#DIV/0!</v>
      </c>
      <c r="D5">
        <f>PAT!D5/'Total Assets'!D5</f>
        <v>1.6627078384798103E-2</v>
      </c>
      <c r="E5">
        <f>PAT!E5/'Total Assets'!E5</f>
        <v>2.3856858846918488E-2</v>
      </c>
      <c r="F5">
        <f>PAT!F5/'Total Assets'!F5</f>
        <v>4.2918454935622317E-2</v>
      </c>
      <c r="G5">
        <f>PAT!G5/'Total Assets'!G5</f>
        <v>1.536983669548511E-2</v>
      </c>
      <c r="H5">
        <f>PAT!H5/'Total Assets'!H5</f>
        <v>-9.282700421940928E-3</v>
      </c>
      <c r="I5">
        <f>PAT!I5/'Total Assets'!I5</f>
        <v>6.0331825037707393E-3</v>
      </c>
      <c r="J5">
        <f>PAT!J5/'Total Assets'!J5</f>
        <v>1.1639849366655255E-2</v>
      </c>
      <c r="K5">
        <f>PAT!K5/'Total Assets'!K5</f>
        <v>1.5028554253080854E-3</v>
      </c>
      <c r="L5">
        <f>PAT!L5/'Total Assets'!L5</f>
        <v>1.5276504735716469E-3</v>
      </c>
      <c r="M5">
        <f>PAT!M5/'Total Assets'!M5</f>
        <v>2.5773195876288659E-3</v>
      </c>
      <c r="N5">
        <f>PAT!N5/'Total Assets'!N5</f>
        <v>1.461988304093567E-2</v>
      </c>
      <c r="O5">
        <f>PAT!O5/'Total Assets'!O5</f>
        <v>1.6273175937041483E-2</v>
      </c>
      <c r="P5">
        <f>PAT!P5/'Total Assets'!P5</f>
        <v>1.3022289686027002E-2</v>
      </c>
      <c r="Q5">
        <f>PAT!Q5/'Total Assets'!Q5</f>
        <v>2.7868383404864094E-2</v>
      </c>
    </row>
    <row r="6" spans="1:17" x14ac:dyDescent="0.25">
      <c r="A6" t="s">
        <v>22</v>
      </c>
      <c r="B6">
        <f>PAT!B6/'Total Assets'!B6</f>
        <v>8.6043871280864603E-2</v>
      </c>
      <c r="C6">
        <f>PAT!C6/'Total Assets'!C6</f>
        <v>8.5774275314772747E-2</v>
      </c>
      <c r="D6">
        <f>PAT!D6/'Total Assets'!D6</f>
        <v>8.8120920724290924E-2</v>
      </c>
      <c r="E6">
        <f>PAT!E6/'Total Assets'!E6</f>
        <v>9.1179352471490824E-2</v>
      </c>
      <c r="F6">
        <f>PAT!F6/'Total Assets'!F6</f>
        <v>0.1045287284298729</v>
      </c>
      <c r="G6">
        <f>PAT!G6/'Total Assets'!G6</f>
        <v>0.10381288659139118</v>
      </c>
      <c r="H6">
        <f>PAT!H6/'Total Assets'!H6</f>
        <v>9.7608336320015407E-2</v>
      </c>
      <c r="I6">
        <f>PAT!I6/'Total Assets'!I6</f>
        <v>6.1343453457920638E-2</v>
      </c>
      <c r="J6">
        <f>PAT!J6/'Total Assets'!J6</f>
        <v>1.0477183738300148E-2</v>
      </c>
      <c r="K6">
        <f>PAT!K6/'Total Assets'!K6</f>
        <v>2.7664071006945224E-2</v>
      </c>
      <c r="L6">
        <f>PAT!L6/'Total Assets'!L6</f>
        <v>1.5994868977334105E-2</v>
      </c>
      <c r="M6">
        <f>PAT!M6/'Total Assets'!M6</f>
        <v>1.891647087885823E-2</v>
      </c>
      <c r="N6">
        <f>PAT!N6/'Total Assets'!N6</f>
        <v>2.4888307037473505E-2</v>
      </c>
      <c r="O6">
        <f>PAT!O6/'Total Assets'!O6</f>
        <v>3.0019069737177981E-2</v>
      </c>
      <c r="P6">
        <f>PAT!P6/'Total Assets'!P6</f>
        <v>4.4190152064063751E-2</v>
      </c>
      <c r="Q6">
        <f>PAT!Q6/'Total Assets'!Q6</f>
        <v>4.3667690899921487E-2</v>
      </c>
    </row>
    <row r="7" spans="1:17" x14ac:dyDescent="0.25">
      <c r="A7" t="s">
        <v>23</v>
      </c>
      <c r="B7">
        <f>PAT!B7/'Total Assets'!B7</f>
        <v>2.8846714517763682E-2</v>
      </c>
      <c r="C7">
        <f>PAT!C7/'Total Assets'!C7</f>
        <v>5.0869589517165692E-2</v>
      </c>
      <c r="D7">
        <f>PAT!D7/'Total Assets'!D7</f>
        <v>8.4825972139401629E-2</v>
      </c>
      <c r="E7">
        <f>PAT!E7/'Total Assets'!E7</f>
        <v>0.10965578666107821</v>
      </c>
      <c r="F7">
        <f>PAT!F7/'Total Assets'!F7</f>
        <v>0.20485598350296014</v>
      </c>
      <c r="G7">
        <f>PAT!G7/'Total Assets'!G7</f>
        <v>0.20206136044733039</v>
      </c>
      <c r="H7">
        <f>PAT!H7/'Total Assets'!H7</f>
        <v>0.14026823282312964</v>
      </c>
      <c r="I7">
        <f>PAT!I7/'Total Assets'!I7</f>
        <v>0.15685070516581426</v>
      </c>
      <c r="J7">
        <f>PAT!J7/'Total Assets'!J7</f>
        <v>9.1589568525492437E-2</v>
      </c>
      <c r="K7">
        <f>PAT!K7/'Total Assets'!K7</f>
        <v>0.10906055439834414</v>
      </c>
      <c r="L7">
        <f>PAT!L7/'Total Assets'!L7</f>
        <v>8.7393176646728785E-2</v>
      </c>
      <c r="M7">
        <f>PAT!M7/'Total Assets'!M7</f>
        <v>8.8489700219888404E-2</v>
      </c>
      <c r="N7">
        <f>PAT!N7/'Total Assets'!N7</f>
        <v>9.0421633268758794E-2</v>
      </c>
      <c r="O7">
        <f>PAT!O7/'Total Assets'!O7</f>
        <v>5.7028126596100674E-2</v>
      </c>
      <c r="P7">
        <f>PAT!P7/'Total Assets'!P7</f>
        <v>4.6827280753810305E-2</v>
      </c>
      <c r="Q7">
        <f>PAT!Q7/'Total Assets'!Q7</f>
        <v>6.0047778471613661E-2</v>
      </c>
    </row>
    <row r="8" spans="1:17" x14ac:dyDescent="0.25">
      <c r="A8" t="s">
        <v>24</v>
      </c>
      <c r="B8">
        <f>PAT!B8/'Total Assets'!B8</f>
        <v>0.13753732654136661</v>
      </c>
      <c r="C8">
        <f>PAT!C8/'Total Assets'!C8</f>
        <v>0.14467486818980665</v>
      </c>
      <c r="D8">
        <f>PAT!D8/'Total Assets'!D8</f>
        <v>0.11884648995048061</v>
      </c>
      <c r="E8">
        <f>PAT!E8/'Total Assets'!E8</f>
        <v>0.10713567261545535</v>
      </c>
      <c r="F8">
        <f>PAT!F8/'Total Assets'!F8</f>
        <v>0.12050058521653012</v>
      </c>
      <c r="G8">
        <f>PAT!G8/'Total Assets'!G8</f>
        <v>0.15337666567540395</v>
      </c>
      <c r="H8">
        <f>PAT!H8/'Total Assets'!H8</f>
        <v>0.1376997761063134</v>
      </c>
      <c r="I8">
        <f>PAT!I8/'Total Assets'!I8</f>
        <v>0.11160181753612762</v>
      </c>
      <c r="J8">
        <f>PAT!J8/'Total Assets'!J8</f>
        <v>0.13285617742827302</v>
      </c>
      <c r="K8">
        <f>PAT!K8/'Total Assets'!K8</f>
        <v>0.13207596709259584</v>
      </c>
      <c r="L8">
        <f>PAT!L8/'Total Assets'!L8</f>
        <v>0.11818232646557267</v>
      </c>
      <c r="M8">
        <f>PAT!M8/'Total Assets'!M8</f>
        <v>0.16844543724662861</v>
      </c>
      <c r="N8">
        <f>PAT!N8/'Total Assets'!N8</f>
        <v>0.2047744650583842</v>
      </c>
      <c r="O8">
        <f>PAT!O8/'Total Assets'!O8</f>
        <v>0.25309258642591975</v>
      </c>
      <c r="P8">
        <f>PAT!P8/'Total Assets'!P8</f>
        <v>0.14697274395376439</v>
      </c>
      <c r="Q8">
        <f>PAT!Q8/'Total Assets'!Q8</f>
        <v>0.10783094377030823</v>
      </c>
    </row>
    <row r="9" spans="1:17" x14ac:dyDescent="0.25">
      <c r="A9" t="s">
        <v>25</v>
      </c>
      <c r="B9">
        <f>PAT!B9/'Total Assets'!B9</f>
        <v>-3.3751205400192868E-3</v>
      </c>
      <c r="C9">
        <f>PAT!C9/'Total Assets'!C9</f>
        <v>4.4631578947368425E-2</v>
      </c>
      <c r="D9">
        <f>PAT!D9/'Total Assets'!D9</f>
        <v>1.7574692442882248E-2</v>
      </c>
      <c r="E9">
        <f>PAT!E9/'Total Assets'!E9</f>
        <v>2.7788805081381499E-2</v>
      </c>
      <c r="F9">
        <f>PAT!F9/'Total Assets'!F9</f>
        <v>8.3736509117975436E-2</v>
      </c>
      <c r="G9">
        <f>PAT!G9/'Total Assets'!G9</f>
        <v>9.1476590636254504E-2</v>
      </c>
      <c r="H9">
        <f>PAT!H9/'Total Assets'!H9</f>
        <v>1.7578296663053352E-4</v>
      </c>
      <c r="I9">
        <f>PAT!I9/'Total Assets'!I9</f>
        <v>5.0981783770995971E-2</v>
      </c>
      <c r="J9">
        <f>PAT!J9/'Total Assets'!J9</f>
        <v>5.5579887876664333E-2</v>
      </c>
      <c r="K9">
        <f>PAT!K9/'Total Assets'!K9</f>
        <v>5.171793488037417E-2</v>
      </c>
      <c r="L9">
        <f>PAT!L9/'Total Assets'!L9</f>
        <v>4.7270941872834885E-2</v>
      </c>
      <c r="M9">
        <f>PAT!M9/'Total Assets'!M9</f>
        <v>3.1692441733827056E-2</v>
      </c>
      <c r="N9">
        <f>PAT!N9/'Total Assets'!N9</f>
        <v>3.5553194135136051E-2</v>
      </c>
      <c r="O9">
        <f>PAT!O9/'Total Assets'!O9</f>
        <v>2.8841926038187717E-2</v>
      </c>
      <c r="P9">
        <f>PAT!P9/'Total Assets'!P9</f>
        <v>4.7153290906761201E-2</v>
      </c>
      <c r="Q9">
        <f>PAT!Q9/'Total Assets'!Q9</f>
        <v>5.0951065455548374E-2</v>
      </c>
    </row>
    <row r="10" spans="1:17" x14ac:dyDescent="0.25">
      <c r="A10" t="s">
        <v>26</v>
      </c>
      <c r="B10" t="e">
        <f>PAT!B10/'Total Assets'!B10</f>
        <v>#DIV/0!</v>
      </c>
      <c r="C10" t="e">
        <f>PAT!C10/'Total Assets'!C10</f>
        <v>#DIV/0!</v>
      </c>
      <c r="D10" t="e">
        <f>PAT!D10/'Total Assets'!D10</f>
        <v>#DIV/0!</v>
      </c>
      <c r="E10">
        <f>PAT!E10/'Total Assets'!E10</f>
        <v>2.524271844660194E-2</v>
      </c>
      <c r="F10">
        <f>PAT!F10/'Total Assets'!F10</f>
        <v>8.7688219663418956E-2</v>
      </c>
      <c r="G10">
        <f>PAT!G10/'Total Assets'!G10</f>
        <v>8.872077028885833E-2</v>
      </c>
      <c r="H10">
        <f>PAT!H10/'Total Assets'!H10</f>
        <v>4.7636564281773035E-2</v>
      </c>
      <c r="I10">
        <f>PAT!I10/'Total Assets'!I10</f>
        <v>4.8304255666068809E-2</v>
      </c>
      <c r="J10">
        <f>PAT!J10/'Total Assets'!J10</f>
        <v>7.0820335553494651E-2</v>
      </c>
      <c r="K10">
        <f>PAT!K10/'Total Assets'!K10</f>
        <v>4.2897255465954416E-2</v>
      </c>
      <c r="L10">
        <f>PAT!L10/'Total Assets'!L10</f>
        <v>2.5534908744775067E-2</v>
      </c>
      <c r="M10">
        <f>PAT!M10/'Total Assets'!M10</f>
        <v>3.0641518444940452E-2</v>
      </c>
      <c r="N10">
        <f>PAT!N10/'Total Assets'!N10</f>
        <v>3.4737997270108179E-2</v>
      </c>
      <c r="O10">
        <f>PAT!O10/'Total Assets'!O10</f>
        <v>3.3614219567789948E-2</v>
      </c>
      <c r="P10">
        <f>PAT!P10/'Total Assets'!P10</f>
        <v>8.403646576146355E-2</v>
      </c>
      <c r="Q10">
        <f>PAT!Q10/'Total Assets'!Q10</f>
        <v>1.5491482177952593E-2</v>
      </c>
    </row>
    <row r="11" spans="1:17" x14ac:dyDescent="0.25">
      <c r="A11" t="s">
        <v>27</v>
      </c>
      <c r="B11">
        <f>PAT!B11/'Total Assets'!B11</f>
        <v>7.9844626672421232E-2</v>
      </c>
      <c r="C11">
        <f>PAT!C11/'Total Assets'!C11</f>
        <v>8.4101971417776103E-2</v>
      </c>
      <c r="D11">
        <f>PAT!D11/'Total Assets'!D11</f>
        <v>8.2094159566774266E-2</v>
      </c>
      <c r="E11">
        <f>PAT!E11/'Total Assets'!E11</f>
        <v>6.6284767561040681E-2</v>
      </c>
      <c r="F11">
        <f>PAT!F11/'Total Assets'!F11</f>
        <v>3.4351490981600653E-2</v>
      </c>
      <c r="G11">
        <f>PAT!G11/'Total Assets'!G11</f>
        <v>4.0310179693335092E-2</v>
      </c>
      <c r="H11">
        <f>PAT!H11/'Total Assets'!H11</f>
        <v>8.0031505441412368E-2</v>
      </c>
      <c r="I11">
        <f>PAT!I11/'Total Assets'!I11</f>
        <v>6.0369875414924348E-2</v>
      </c>
      <c r="J11">
        <f>PAT!J11/'Total Assets'!J11</f>
        <v>5.0399461841379264E-2</v>
      </c>
      <c r="K11">
        <f>PAT!K11/'Total Assets'!K11</f>
        <v>5.5546353396870696E-2</v>
      </c>
      <c r="L11">
        <f>PAT!L11/'Total Assets'!L11</f>
        <v>6.336081509390272E-2</v>
      </c>
      <c r="M11">
        <f>PAT!M11/'Total Assets'!M11</f>
        <v>5.7975421852094436E-2</v>
      </c>
      <c r="N11">
        <f>PAT!N11/'Total Assets'!N11</f>
        <v>6.6604011136133914E-2</v>
      </c>
      <c r="O11">
        <f>PAT!O11/'Total Assets'!O11</f>
        <v>8.8988458257246203E-2</v>
      </c>
      <c r="P11">
        <f>PAT!P11/'Total Assets'!P11</f>
        <v>9.1742899707432643E-2</v>
      </c>
      <c r="Q11">
        <f>PAT!Q11/'Total Assets'!Q11</f>
        <v>7.6815520405488086E-2</v>
      </c>
    </row>
    <row r="12" spans="1:17" x14ac:dyDescent="0.25">
      <c r="A12" t="s">
        <v>584</v>
      </c>
      <c r="B12" t="e">
        <f>PAT!B12/'Total Assets'!B12</f>
        <v>#DIV/0!</v>
      </c>
      <c r="C12" t="e">
        <f>PAT!C12/'Total Assets'!C12</f>
        <v>#DIV/0!</v>
      </c>
      <c r="D12" t="e">
        <f>PAT!D12/'Total Assets'!D12</f>
        <v>#DIV/0!</v>
      </c>
      <c r="E12" t="e">
        <f>PAT!E12/'Total Assets'!E12</f>
        <v>#DIV/0!</v>
      </c>
      <c r="F12" t="e">
        <f>PAT!F12/'Total Assets'!F12</f>
        <v>#DIV/0!</v>
      </c>
      <c r="G12" t="e">
        <f>PAT!G12/'Total Assets'!G12</f>
        <v>#DIV/0!</v>
      </c>
      <c r="H12" t="e">
        <f>PAT!H12/'Total Assets'!H12</f>
        <v>#DIV/0!</v>
      </c>
      <c r="I12" t="e">
        <f>PAT!I12/'Total Assets'!I12</f>
        <v>#DIV/0!</v>
      </c>
      <c r="J12" t="e">
        <f>PAT!J12/'Total Assets'!J12</f>
        <v>#DIV/0!</v>
      </c>
      <c r="K12" t="e">
        <f>PAT!K12/'Total Assets'!K12</f>
        <v>#DIV/0!</v>
      </c>
      <c r="L12" t="e">
        <f>PAT!L12/'Total Assets'!L12</f>
        <v>#DIV/0!</v>
      </c>
      <c r="M12" t="e">
        <f>PAT!M12/'Total Assets'!M12</f>
        <v>#DIV/0!</v>
      </c>
      <c r="N12" t="e">
        <f>PAT!N12/'Total Assets'!N12</f>
        <v>#DIV/0!</v>
      </c>
      <c r="O12">
        <f>PAT!O12/'Total Assets'!O12</f>
        <v>10.740552878518894</v>
      </c>
      <c r="P12">
        <f>PAT!P12/'Total Assets'!P12</f>
        <v>1.7409376754632231</v>
      </c>
      <c r="Q12">
        <f>PAT!Q12/'Total Assets'!Q12</f>
        <v>0.57088737533100842</v>
      </c>
    </row>
    <row r="13" spans="1:17" x14ac:dyDescent="0.25">
      <c r="A13" t="s">
        <v>29</v>
      </c>
      <c r="B13">
        <f>PAT!B13/'Total Assets'!B13</f>
        <v>0</v>
      </c>
      <c r="C13">
        <f>PAT!C13/'Total Assets'!C13</f>
        <v>0</v>
      </c>
      <c r="D13">
        <f>PAT!D13/'Total Assets'!D13</f>
        <v>0</v>
      </c>
      <c r="E13">
        <f>PAT!E13/'Total Assets'!E13</f>
        <v>0</v>
      </c>
      <c r="F13">
        <f>PAT!F13/'Total Assets'!F13</f>
        <v>0</v>
      </c>
      <c r="G13">
        <f>PAT!G13/'Total Assets'!G13</f>
        <v>0</v>
      </c>
      <c r="H13">
        <f>PAT!H13/'Total Assets'!H13</f>
        <v>-4.3221172857103445E-4</v>
      </c>
      <c r="I13">
        <f>PAT!I13/'Total Assets'!I13</f>
        <v>2.1146386728785212E-2</v>
      </c>
      <c r="J13">
        <f>PAT!J13/'Total Assets'!J13</f>
        <v>6.1540757312628216E-2</v>
      </c>
      <c r="K13">
        <f>PAT!K13/'Total Assets'!K13</f>
        <v>-2.2303772032866799E-2</v>
      </c>
      <c r="L13">
        <f>PAT!L13/'Total Assets'!L13</f>
        <v>-0.10692106038646548</v>
      </c>
      <c r="M13">
        <f>PAT!M13/'Total Assets'!M13</f>
        <v>2.8473397133718201E-2</v>
      </c>
      <c r="N13">
        <f>PAT!N13/'Total Assets'!N13</f>
        <v>-2.6591962741029621E-3</v>
      </c>
      <c r="O13">
        <f>PAT!O13/'Total Assets'!O13</f>
        <v>3.0115426872294247E-3</v>
      </c>
      <c r="P13">
        <f>PAT!P13/'Total Assets'!P13</f>
        <v>-0.15018450770328343</v>
      </c>
      <c r="Q13">
        <f>PAT!Q13/'Total Assets'!Q13</f>
        <v>-5.6346121160990843E-4</v>
      </c>
    </row>
    <row r="14" spans="1:17" x14ac:dyDescent="0.25">
      <c r="A14" t="s">
        <v>30</v>
      </c>
      <c r="B14" t="e">
        <f>PAT!B14/'Total Assets'!B14</f>
        <v>#DIV/0!</v>
      </c>
      <c r="C14" t="e">
        <f>PAT!C14/'Total Assets'!C14</f>
        <v>#DIV/0!</v>
      </c>
      <c r="D14" t="e">
        <f>PAT!D14/'Total Assets'!D14</f>
        <v>#DIV/0!</v>
      </c>
      <c r="E14">
        <f>PAT!E14/'Total Assets'!E14</f>
        <v>0</v>
      </c>
      <c r="F14">
        <f>PAT!F14/'Total Assets'!F14</f>
        <v>0</v>
      </c>
      <c r="G14">
        <f>PAT!G14/'Total Assets'!G14</f>
        <v>0</v>
      </c>
      <c r="H14">
        <f>PAT!H14/'Total Assets'!H14</f>
        <v>0</v>
      </c>
      <c r="I14">
        <f>PAT!I14/'Total Assets'!I14</f>
        <v>0</v>
      </c>
      <c r="J14">
        <f>PAT!J14/'Total Assets'!J14</f>
        <v>0</v>
      </c>
      <c r="K14">
        <f>PAT!K14/'Total Assets'!K14</f>
        <v>0</v>
      </c>
      <c r="L14">
        <f>PAT!L14/'Total Assets'!L14</f>
        <v>0</v>
      </c>
      <c r="M14">
        <f>PAT!M14/'Total Assets'!M14</f>
        <v>0</v>
      </c>
      <c r="N14">
        <f>PAT!N14/'Total Assets'!N14</f>
        <v>-4.4289570842946072E-4</v>
      </c>
      <c r="O14">
        <f>PAT!O14/'Total Assets'!O14</f>
        <v>-1.1573593129862716E-3</v>
      </c>
      <c r="P14">
        <f>PAT!P14/'Total Assets'!P14</f>
        <v>8.5783931444155789E-5</v>
      </c>
      <c r="Q14">
        <f>PAT!Q14/'Total Assets'!Q14</f>
        <v>-1.2374347369986454E-3</v>
      </c>
    </row>
    <row r="15" spans="1:17" x14ac:dyDescent="0.25">
      <c r="A15" t="s">
        <v>510</v>
      </c>
      <c r="B15" t="e">
        <f>PAT!B15/'Total Assets'!B15</f>
        <v>#DIV/0!</v>
      </c>
      <c r="C15" t="e">
        <f>PAT!C15/'Total Assets'!C15</f>
        <v>#DIV/0!</v>
      </c>
      <c r="D15" t="e">
        <f>PAT!D15/'Total Assets'!D15</f>
        <v>#DIV/0!</v>
      </c>
      <c r="E15" t="e">
        <f>PAT!E15/'Total Assets'!E15</f>
        <v>#DIV/0!</v>
      </c>
      <c r="F15" t="e">
        <f>PAT!F15/'Total Assets'!F15</f>
        <v>#DIV/0!</v>
      </c>
      <c r="G15" t="e">
        <f>PAT!G15/'Total Assets'!G15</f>
        <v>#DIV/0!</v>
      </c>
      <c r="H15" t="e">
        <f>PAT!H15/'Total Assets'!H15</f>
        <v>#DIV/0!</v>
      </c>
      <c r="I15" t="e">
        <f>PAT!I15/'Total Assets'!I15</f>
        <v>#DIV/0!</v>
      </c>
      <c r="J15" t="e">
        <f>PAT!J15/'Total Assets'!J15</f>
        <v>#DIV/0!</v>
      </c>
      <c r="K15" t="e">
        <f>PAT!K15/'Total Assets'!K15</f>
        <v>#DIV/0!</v>
      </c>
      <c r="L15" t="e">
        <f>PAT!L15/'Total Assets'!L15</f>
        <v>#DIV/0!</v>
      </c>
      <c r="M15">
        <f>PAT!M15/'Total Assets'!M15</f>
        <v>-1087.8</v>
      </c>
      <c r="N15">
        <f>PAT!N15/'Total Assets'!N15</f>
        <v>-1.3085033857794569E-2</v>
      </c>
      <c r="O15">
        <f>PAT!O15/'Total Assets'!O15</f>
        <v>-6.2987414327274731E-5</v>
      </c>
      <c r="P15">
        <f>PAT!P15/'Total Assets'!P15</f>
        <v>3.9330746532818448E-4</v>
      </c>
      <c r="Q15">
        <f>PAT!Q15/'Total Assets'!Q15</f>
        <v>5.0205303685342002E-3</v>
      </c>
    </row>
    <row r="16" spans="1:17" x14ac:dyDescent="0.25">
      <c r="A16" t="s">
        <v>31</v>
      </c>
      <c r="B16" t="e">
        <f>PAT!B16/'Total Assets'!B16</f>
        <v>#DIV/0!</v>
      </c>
      <c r="C16" t="e">
        <f>PAT!C16/'Total Assets'!C16</f>
        <v>#DIV/0!</v>
      </c>
      <c r="D16" t="e">
        <f>PAT!D16/'Total Assets'!D16</f>
        <v>#DIV/0!</v>
      </c>
      <c r="E16" t="e">
        <f>PAT!E16/'Total Assets'!E16</f>
        <v>#DIV/0!</v>
      </c>
      <c r="F16" t="e">
        <f>PAT!F16/'Total Assets'!F16</f>
        <v>#DIV/0!</v>
      </c>
      <c r="G16" t="e">
        <f>PAT!G16/'Total Assets'!G16</f>
        <v>#DIV/0!</v>
      </c>
      <c r="H16">
        <f>PAT!H16/'Total Assets'!H16</f>
        <v>-17.783964365256121</v>
      </c>
      <c r="I16">
        <f>PAT!I16/'Total Assets'!I16</f>
        <v>-5.0133386029048516E-2</v>
      </c>
      <c r="J16">
        <f>PAT!J16/'Total Assets'!J16</f>
        <v>1.5543155571444114E-5</v>
      </c>
      <c r="K16">
        <f>PAT!K16/'Total Assets'!K16</f>
        <v>1.7539824026683536E-3</v>
      </c>
      <c r="L16">
        <f>PAT!L16/'Total Assets'!L16</f>
        <v>-7.0599206796544342E-2</v>
      </c>
      <c r="M16">
        <f>PAT!M16/'Total Assets'!M16</f>
        <v>-0.12277879150561474</v>
      </c>
      <c r="N16">
        <f>PAT!N16/'Total Assets'!N16</f>
        <v>-0.10408369033117537</v>
      </c>
      <c r="O16">
        <f>PAT!O16/'Total Assets'!O16</f>
        <v>-3.485499053595701E-2</v>
      </c>
      <c r="P16">
        <f>PAT!P16/'Total Assets'!P16</f>
        <v>1.0372538945490853E-2</v>
      </c>
      <c r="Q16">
        <f>PAT!Q16/'Total Assets'!Q16</f>
        <v>1.469797342909872E-2</v>
      </c>
    </row>
    <row r="17" spans="1:17" x14ac:dyDescent="0.25">
      <c r="A17" t="s">
        <v>32</v>
      </c>
      <c r="B17" t="e">
        <f>PAT!B17/'Total Assets'!B17</f>
        <v>#DIV/0!</v>
      </c>
      <c r="C17" t="e">
        <f>PAT!C17/'Total Assets'!C17</f>
        <v>#DIV/0!</v>
      </c>
      <c r="D17" t="e">
        <f>PAT!D17/'Total Assets'!D17</f>
        <v>#DIV/0!</v>
      </c>
      <c r="E17" t="e">
        <f>PAT!E17/'Total Assets'!E17</f>
        <v>#DIV/0!</v>
      </c>
      <c r="F17" t="e">
        <f>PAT!F17/'Total Assets'!F17</f>
        <v>#DIV/0!</v>
      </c>
      <c r="G17">
        <f>PAT!G17/'Total Assets'!G17</f>
        <v>0.16544566544566544</v>
      </c>
      <c r="H17">
        <f>PAT!H17/'Total Assets'!H17</f>
        <v>0.14119636440498837</v>
      </c>
      <c r="I17">
        <f>PAT!I17/'Total Assets'!I17</f>
        <v>11.030303030303031</v>
      </c>
      <c r="J17">
        <f>PAT!J17/'Total Assets'!J17</f>
        <v>9.3743315508021396</v>
      </c>
      <c r="K17">
        <f>PAT!K17/'Total Assets'!K17</f>
        <v>5.477572559366755</v>
      </c>
      <c r="L17">
        <f>PAT!L17/'Total Assets'!L17</f>
        <v>8.1255117476442262E-3</v>
      </c>
      <c r="M17">
        <f>PAT!M17/'Total Assets'!M17</f>
        <v>3.9986438977721835E-3</v>
      </c>
      <c r="N17">
        <f>PAT!N17/'Total Assets'!N17</f>
        <v>9.0037107050339564E-3</v>
      </c>
      <c r="O17">
        <f>PAT!O17/'Total Assets'!O17</f>
        <v>4.5568968601257349E-3</v>
      </c>
      <c r="P17">
        <f>PAT!P17/'Total Assets'!P17</f>
        <v>6.8465884897301182E-3</v>
      </c>
      <c r="Q17">
        <f>PAT!Q17/'Total Assets'!Q17</f>
        <v>6.2351894705387732E-3</v>
      </c>
    </row>
    <row r="18" spans="1:17" x14ac:dyDescent="0.25">
      <c r="A18" t="s">
        <v>33</v>
      </c>
      <c r="B18">
        <f>PAT!B18/'Total Assets'!B18</f>
        <v>0.23564753004005337</v>
      </c>
      <c r="C18">
        <f>PAT!C18/'Total Assets'!C18</f>
        <v>0.27491961414791</v>
      </c>
      <c r="D18">
        <f>PAT!D18/'Total Assets'!D18</f>
        <v>0.38279192273924495</v>
      </c>
      <c r="E18">
        <f>PAT!E18/'Total Assets'!E18</f>
        <v>0.5505925250683682</v>
      </c>
      <c r="F18">
        <f>PAT!F18/'Total Assets'!F18</f>
        <v>0.30660254743956328</v>
      </c>
      <c r="G18">
        <f>PAT!G18/'Total Assets'!G18</f>
        <v>0.43370686785753915</v>
      </c>
      <c r="H18">
        <f>PAT!H18/'Total Assets'!H18</f>
        <v>0.32875081186403987</v>
      </c>
      <c r="I18">
        <f>PAT!I18/'Total Assets'!I18</f>
        <v>0.3698356918985658</v>
      </c>
      <c r="J18">
        <f>PAT!J18/'Total Assets'!J18</f>
        <v>0.20638593243868578</v>
      </c>
      <c r="K18">
        <f>PAT!K18/'Total Assets'!K18</f>
        <v>0.21375396949346662</v>
      </c>
      <c r="L18">
        <f>PAT!L18/'Total Assets'!L18</f>
        <v>0.17023536409210638</v>
      </c>
      <c r="M18">
        <f>PAT!M18/'Total Assets'!M18</f>
        <v>8.4896995144994103E-2</v>
      </c>
      <c r="N18">
        <f>PAT!N18/'Total Assets'!N18</f>
        <v>0.48996685478813939</v>
      </c>
      <c r="O18">
        <f>PAT!O18/'Total Assets'!O18</f>
        <v>0.2059486944221432</v>
      </c>
      <c r="P18">
        <f>PAT!P18/'Total Assets'!P18</f>
        <v>0.19978909310033144</v>
      </c>
      <c r="Q18">
        <f>PAT!Q18/'Total Assets'!Q18</f>
        <v>0.26162700264426814</v>
      </c>
    </row>
    <row r="19" spans="1:17" x14ac:dyDescent="0.25">
      <c r="A19" t="s">
        <v>34</v>
      </c>
      <c r="B19">
        <f>PAT!B19/'Total Assets'!B19</f>
        <v>3.6071126164267567E-2</v>
      </c>
      <c r="C19">
        <f>PAT!C19/'Total Assets'!C19</f>
        <v>3.1746031746031742E-3</v>
      </c>
      <c r="D19">
        <f>PAT!D19/'Total Assets'!D19</f>
        <v>5.4879398096924104E-2</v>
      </c>
      <c r="E19">
        <f>PAT!E19/'Total Assets'!E19</f>
        <v>6.5869025647552981E-2</v>
      </c>
      <c r="F19">
        <f>PAT!F19/'Total Assets'!F19</f>
        <v>6.9636326696464856E-2</v>
      </c>
      <c r="G19">
        <f>PAT!G19/'Total Assets'!G19</f>
        <v>6.5380374862183011E-2</v>
      </c>
      <c r="H19">
        <f>PAT!H19/'Total Assets'!H19</f>
        <v>7.4907154369000056E-2</v>
      </c>
      <c r="I19">
        <f>PAT!I19/'Total Assets'!I19</f>
        <v>8.7634722264869333E-2</v>
      </c>
      <c r="J19">
        <f>PAT!J19/'Total Assets'!J19</f>
        <v>0.11839824632952693</v>
      </c>
      <c r="K19">
        <f>PAT!K19/'Total Assets'!K19</f>
        <v>0.14496893055706966</v>
      </c>
      <c r="L19">
        <f>PAT!L19/'Total Assets'!L19</f>
        <v>0.18494741655235483</v>
      </c>
      <c r="M19">
        <f>PAT!M19/'Total Assets'!M19</f>
        <v>0.36637194565632103</v>
      </c>
      <c r="N19">
        <f>PAT!N19/'Total Assets'!N19</f>
        <v>0.5138062623939742</v>
      </c>
      <c r="O19">
        <f>PAT!O19/'Total Assets'!O19</f>
        <v>0.69147192815705805</v>
      </c>
      <c r="P19">
        <f>PAT!P19/'Total Assets'!P19</f>
        <v>0.43687012158346955</v>
      </c>
      <c r="Q19">
        <f>PAT!Q19/'Total Assets'!Q19</f>
        <v>0.33819841627706448</v>
      </c>
    </row>
    <row r="20" spans="1:17" x14ac:dyDescent="0.25">
      <c r="A20" t="s">
        <v>35</v>
      </c>
      <c r="B20">
        <f>PAT!B20/'Total Assets'!B20</f>
        <v>0.42996885730256323</v>
      </c>
      <c r="C20">
        <f>PAT!C20/'Total Assets'!C20</f>
        <v>0.42033676260933234</v>
      </c>
      <c r="D20">
        <f>PAT!D20/'Total Assets'!D20</f>
        <v>0.23087839491069245</v>
      </c>
      <c r="E20">
        <f>PAT!E20/'Total Assets'!E20</f>
        <v>0.22565694744420445</v>
      </c>
      <c r="F20">
        <f>PAT!F20/'Total Assets'!F20</f>
        <v>1.6475126754353737</v>
      </c>
      <c r="G20">
        <f>PAT!G20/'Total Assets'!G20</f>
        <v>0.1699791090282875</v>
      </c>
      <c r="H20">
        <f>PAT!H20/'Total Assets'!H20</f>
        <v>0.64282441248990818</v>
      </c>
      <c r="I20">
        <f>PAT!I20/'Total Assets'!I20</f>
        <v>0.34201373980249034</v>
      </c>
      <c r="J20">
        <f>PAT!J20/'Total Assets'!J20</f>
        <v>0.36725866156469655</v>
      </c>
      <c r="K20">
        <f>PAT!K20/'Total Assets'!K20</f>
        <v>0.3260834437514139</v>
      </c>
      <c r="L20">
        <f>PAT!L20/'Total Assets'!L20</f>
        <v>0.32423637304933067</v>
      </c>
      <c r="M20">
        <f>PAT!M20/'Total Assets'!M20</f>
        <v>0.17068181818181816</v>
      </c>
      <c r="N20">
        <f>PAT!N20/'Total Assets'!N20</f>
        <v>0.17130561915533365</v>
      </c>
      <c r="O20">
        <f>PAT!O20/'Total Assets'!O20</f>
        <v>0.14967612099867933</v>
      </c>
      <c r="P20">
        <f>PAT!P20/'Total Assets'!P20</f>
        <v>0.13991004973320795</v>
      </c>
      <c r="Q20">
        <f>PAT!Q20/'Total Assets'!Q20</f>
        <v>0.17277294977680979</v>
      </c>
    </row>
    <row r="21" spans="1:17" x14ac:dyDescent="0.25">
      <c r="A21" t="s">
        <v>36</v>
      </c>
      <c r="B21">
        <f>PAT!B21/'Total Assets'!B21</f>
        <v>0</v>
      </c>
      <c r="C21">
        <f>PAT!C21/'Total Assets'!C21</f>
        <v>0</v>
      </c>
      <c r="D21">
        <f>PAT!D21/'Total Assets'!D21</f>
        <v>0</v>
      </c>
      <c r="E21">
        <f>PAT!E21/'Total Assets'!E21</f>
        <v>0</v>
      </c>
      <c r="F21">
        <f>PAT!F21/'Total Assets'!F21</f>
        <v>0</v>
      </c>
      <c r="G21">
        <f>PAT!G21/'Total Assets'!G21</f>
        <v>0</v>
      </c>
      <c r="H21">
        <f>PAT!H21/'Total Assets'!H21</f>
        <v>0</v>
      </c>
      <c r="I21">
        <f>PAT!I21/'Total Assets'!I21</f>
        <v>0</v>
      </c>
      <c r="J21">
        <f>PAT!J21/'Total Assets'!J21</f>
        <v>5.2189781021897814E-2</v>
      </c>
      <c r="K21">
        <f>PAT!K21/'Total Assets'!K21</f>
        <v>5.3573333333333334E-2</v>
      </c>
      <c r="L21">
        <f>PAT!L21/'Total Assets'!L21</f>
        <v>6.6992893919407687E-2</v>
      </c>
      <c r="M21">
        <f>PAT!M21/'Total Assets'!M21</f>
        <v>0.11423845821947359</v>
      </c>
      <c r="N21">
        <f>PAT!N21/'Total Assets'!N21</f>
        <v>0.15499972959818292</v>
      </c>
      <c r="O21">
        <f>PAT!O21/'Total Assets'!O21</f>
        <v>0.23031082105540723</v>
      </c>
      <c r="P21">
        <f>PAT!P21/'Total Assets'!P21</f>
        <v>0.14283392483996152</v>
      </c>
      <c r="Q21">
        <f>PAT!Q21/'Total Assets'!Q21</f>
        <v>0.1194762174405436</v>
      </c>
    </row>
    <row r="22" spans="1:17" x14ac:dyDescent="0.25">
      <c r="A22" t="s">
        <v>37</v>
      </c>
      <c r="B22" t="e">
        <f>PAT!B22/'Total Assets'!B22</f>
        <v>#DIV/0!</v>
      </c>
      <c r="C22" t="e">
        <f>PAT!C22/'Total Assets'!C22</f>
        <v>#DIV/0!</v>
      </c>
      <c r="D22" t="e">
        <f>PAT!D22/'Total Assets'!D22</f>
        <v>#DIV/0!</v>
      </c>
      <c r="E22" t="e">
        <f>PAT!E22/'Total Assets'!E22</f>
        <v>#DIV/0!</v>
      </c>
      <c r="F22" t="e">
        <f>PAT!F22/'Total Assets'!F22</f>
        <v>#DIV/0!</v>
      </c>
      <c r="G22" t="e">
        <f>PAT!G22/'Total Assets'!G22</f>
        <v>#DIV/0!</v>
      </c>
      <c r="H22" t="e">
        <f>PAT!H22/'Total Assets'!H22</f>
        <v>#DIV/0!</v>
      </c>
      <c r="I22" t="e">
        <f>PAT!I22/'Total Assets'!I22</f>
        <v>#DIV/0!</v>
      </c>
      <c r="J22">
        <f>PAT!J22/'Total Assets'!J22</f>
        <v>0.37378220018722047</v>
      </c>
      <c r="K22">
        <f>PAT!K22/'Total Assets'!K22</f>
        <v>0.40011660820583228</v>
      </c>
      <c r="L22">
        <f>PAT!L22/'Total Assets'!L22</f>
        <v>0.44793246659443847</v>
      </c>
      <c r="M22">
        <f>PAT!M22/'Total Assets'!M22</f>
        <v>0.33137591404268019</v>
      </c>
      <c r="N22">
        <f>PAT!N22/'Total Assets'!N22</f>
        <v>0.23975612936880544</v>
      </c>
      <c r="O22">
        <f>PAT!O22/'Total Assets'!O22</f>
        <v>0.31626564525527007</v>
      </c>
      <c r="P22">
        <f>PAT!P22/'Total Assets'!P22</f>
        <v>0.34425954728131009</v>
      </c>
      <c r="Q22">
        <f>PAT!Q22/'Total Assets'!Q22</f>
        <v>0.19070301490000507</v>
      </c>
    </row>
    <row r="23" spans="1:17" x14ac:dyDescent="0.25">
      <c r="A23" t="s">
        <v>38</v>
      </c>
      <c r="B23">
        <f>PAT!B23/'Total Assets'!B23</f>
        <v>0.40323090003643874</v>
      </c>
      <c r="C23">
        <f>PAT!C23/'Total Assets'!C23</f>
        <v>0.86988680095365023</v>
      </c>
      <c r="D23">
        <f>PAT!D23/'Total Assets'!D23</f>
        <v>0.79614118615176621</v>
      </c>
      <c r="E23">
        <f>PAT!E23/'Total Assets'!E23</f>
        <v>0.76969109023130089</v>
      </c>
      <c r="F23">
        <f>PAT!F23/'Total Assets'!F23</f>
        <v>0.70909744016334553</v>
      </c>
      <c r="G23">
        <f>PAT!G23/'Total Assets'!G23</f>
        <v>0.76257011648920769</v>
      </c>
      <c r="H23">
        <f>PAT!H23/'Total Assets'!H23</f>
        <v>0.47988012362251425</v>
      </c>
      <c r="I23">
        <f>PAT!I23/'Total Assets'!I23</f>
        <v>0.76720004070262904</v>
      </c>
      <c r="J23">
        <f>PAT!J23/'Total Assets'!J23</f>
        <v>0.54375078805292654</v>
      </c>
      <c r="K23">
        <f>PAT!K23/'Total Assets'!K23</f>
        <v>0.58431408145634833</v>
      </c>
      <c r="L23">
        <f>PAT!L23/'Total Assets'!L23</f>
        <v>0.29180720993101278</v>
      </c>
      <c r="M23">
        <f>PAT!M23/'Total Assets'!M23</f>
        <v>0.27478342418381102</v>
      </c>
      <c r="N23">
        <f>PAT!N23/'Total Assets'!N23</f>
        <v>0.12675075889184437</v>
      </c>
      <c r="O23">
        <f>PAT!O23/'Total Assets'!O23</f>
        <v>-0.14890113522316839</v>
      </c>
      <c r="P23">
        <f>PAT!P23/'Total Assets'!P23</f>
        <v>-5.1416782285547476E-2</v>
      </c>
      <c r="Q23">
        <f>PAT!Q23/'Total Assets'!Q23</f>
        <v>-0.66533297464561802</v>
      </c>
    </row>
    <row r="24" spans="1:17" x14ac:dyDescent="0.25">
      <c r="A24" t="s">
        <v>39</v>
      </c>
      <c r="B24">
        <f>PAT!B24/'Total Assets'!B24</f>
        <v>1.17635735597643E-4</v>
      </c>
      <c r="C24">
        <f>PAT!C24/'Total Assets'!C24</f>
        <v>1.6968826048213936E-4</v>
      </c>
      <c r="D24">
        <f>PAT!D24/'Total Assets'!D24</f>
        <v>5.5102373477154665E-4</v>
      </c>
      <c r="E24">
        <f>PAT!E24/'Total Assets'!E24</f>
        <v>8.7922834782649581E-4</v>
      </c>
      <c r="F24">
        <f>PAT!F24/'Total Assets'!F24</f>
        <v>6.3523314194084343E-4</v>
      </c>
      <c r="G24">
        <f>PAT!G24/'Total Assets'!G24</f>
        <v>7.2073132165944708E-4</v>
      </c>
      <c r="H24">
        <f>PAT!H24/'Total Assets'!H24</f>
        <v>9.4882363174993644E-4</v>
      </c>
      <c r="I24">
        <f>PAT!I24/'Total Assets'!I24</f>
        <v>8.0506737242212875E-4</v>
      </c>
      <c r="J24">
        <f>PAT!J24/'Total Assets'!J24</f>
        <v>8.0064220586743232E-4</v>
      </c>
      <c r="K24">
        <f>PAT!K24/'Total Assets'!K24</f>
        <v>1.0060253847872195E-3</v>
      </c>
      <c r="L24">
        <f>PAT!L24/'Total Assets'!L24</f>
        <v>5.6533033571777797E-4</v>
      </c>
      <c r="M24">
        <f>PAT!M24/'Total Assets'!M24</f>
        <v>2.5458834013528472E-4</v>
      </c>
      <c r="N24">
        <f>PAT!N24/'Total Assets'!N24</f>
        <v>4.2836012023083025E-4</v>
      </c>
      <c r="O24">
        <f>PAT!O24/'Total Assets'!O24</f>
        <v>5.0321667005526107E-4</v>
      </c>
      <c r="P24">
        <f>PAT!P24/'Total Assets'!P24</f>
        <v>4.4713843388249517E-4</v>
      </c>
      <c r="Q24">
        <f>PAT!Q24/'Total Assets'!Q24</f>
        <v>1.1396010946170486E-4</v>
      </c>
    </row>
    <row r="25" spans="1:17" x14ac:dyDescent="0.25">
      <c r="A25" t="s">
        <v>40</v>
      </c>
      <c r="B25">
        <f>PAT!B25/'Total Assets'!B25</f>
        <v>0.18472291562656015</v>
      </c>
      <c r="C25">
        <f>PAT!C25/'Total Assets'!C25</f>
        <v>2.8565556925606247E-2</v>
      </c>
      <c r="D25">
        <f>PAT!D25/'Total Assets'!D25</f>
        <v>0.10533333333333332</v>
      </c>
      <c r="E25">
        <f>PAT!E25/'Total Assets'!E25</f>
        <v>0.10911336810321164</v>
      </c>
      <c r="F25">
        <f>PAT!F25/'Total Assets'!F25</f>
        <v>0.12433918375978008</v>
      </c>
      <c r="G25">
        <f>PAT!G25/'Total Assets'!G25</f>
        <v>0.19136077874670451</v>
      </c>
      <c r="H25">
        <f>PAT!H25/'Total Assets'!H25</f>
        <v>9.6319789360301611E-2</v>
      </c>
      <c r="I25">
        <f>PAT!I25/'Total Assets'!I25</f>
        <v>0.16139567691876588</v>
      </c>
      <c r="J25">
        <f>PAT!J25/'Total Assets'!J25</f>
        <v>9.7706116363300496E-2</v>
      </c>
      <c r="K25">
        <f>PAT!K25/'Total Assets'!K25</f>
        <v>0.10400827965101658</v>
      </c>
      <c r="L25">
        <f>PAT!L25/'Total Assets'!L25</f>
        <v>0.13368178596739902</v>
      </c>
      <c r="M25">
        <f>PAT!M25/'Total Assets'!M25</f>
        <v>0.17414795751517825</v>
      </c>
      <c r="N25">
        <f>PAT!N25/'Total Assets'!N25</f>
        <v>0.21703370715293149</v>
      </c>
      <c r="O25">
        <f>PAT!O25/'Total Assets'!O25</f>
        <v>0.26143022748784922</v>
      </c>
      <c r="P25">
        <f>PAT!P25/'Total Assets'!P25</f>
        <v>0.22996587686836165</v>
      </c>
      <c r="Q25">
        <f>PAT!Q25/'Total Assets'!Q25</f>
        <v>0.23162281434595008</v>
      </c>
    </row>
    <row r="26" spans="1:17" x14ac:dyDescent="0.25">
      <c r="A26" t="s">
        <v>41</v>
      </c>
      <c r="B26">
        <f>PAT!B26/'Total Assets'!B26</f>
        <v>0.69880882640109354</v>
      </c>
      <c r="C26">
        <f>PAT!C26/'Total Assets'!C26</f>
        <v>0.91549528010223014</v>
      </c>
      <c r="D26">
        <f>PAT!D26/'Total Assets'!D26</f>
        <v>1.1844622634873745</v>
      </c>
      <c r="E26">
        <f>PAT!E26/'Total Assets'!E26</f>
        <v>1.2577621400945425</v>
      </c>
      <c r="F26">
        <f>PAT!F26/'Total Assets'!F26</f>
        <v>2.8209386552571827</v>
      </c>
      <c r="G26">
        <f>PAT!G26/'Total Assets'!G26</f>
        <v>2.0742416958810632</v>
      </c>
      <c r="H26">
        <f>PAT!H26/'Total Assets'!H26</f>
        <v>1.549657969476953</v>
      </c>
      <c r="I26">
        <f>PAT!I26/'Total Assets'!I26</f>
        <v>1.2368987431727274</v>
      </c>
      <c r="J26">
        <f>PAT!J26/'Total Assets'!J26</f>
        <v>1.1318585892948265</v>
      </c>
      <c r="K26">
        <f>PAT!K26/'Total Assets'!K26</f>
        <v>0.90496901723554268</v>
      </c>
      <c r="L26">
        <f>PAT!L26/'Total Assets'!L26</f>
        <v>0.72932867754142694</v>
      </c>
      <c r="M26">
        <f>PAT!M26/'Total Assets'!M26</f>
        <v>0.65125111931663837</v>
      </c>
      <c r="N26">
        <f>PAT!N26/'Total Assets'!N26</f>
        <v>0.58049749390934624</v>
      </c>
      <c r="O26">
        <f>PAT!O26/'Total Assets'!O26</f>
        <v>0.27125908608435112</v>
      </c>
      <c r="P26">
        <f>PAT!P26/'Total Assets'!P26</f>
        <v>0.25880961568893096</v>
      </c>
      <c r="Q26">
        <f>PAT!Q26/'Total Assets'!Q26</f>
        <v>0.29844896438398039</v>
      </c>
    </row>
    <row r="27" spans="1:17" x14ac:dyDescent="0.25">
      <c r="A27" t="s">
        <v>42</v>
      </c>
      <c r="B27">
        <f>PAT!B27/'Total Assets'!B27</f>
        <v>0.10446434126210573</v>
      </c>
      <c r="C27">
        <f>PAT!C27/'Total Assets'!C27</f>
        <v>0.11750568514560819</v>
      </c>
      <c r="D27">
        <f>PAT!D27/'Total Assets'!D27</f>
        <v>0.12805140767914519</v>
      </c>
      <c r="E27">
        <f>PAT!E27/'Total Assets'!E27</f>
        <v>0.11855053353844651</v>
      </c>
      <c r="F27">
        <f>PAT!F27/'Total Assets'!F27</f>
        <v>8.6925019211768581E-2</v>
      </c>
      <c r="G27">
        <f>PAT!G27/'Total Assets'!G27</f>
        <v>8.7526916385844117E-2</v>
      </c>
      <c r="H27">
        <f>PAT!H27/'Total Assets'!H27</f>
        <v>8.3155384249054859E-2</v>
      </c>
      <c r="I27">
        <f>PAT!I27/'Total Assets'!I27</f>
        <v>0.11749314993085332</v>
      </c>
      <c r="J27">
        <f>PAT!J27/'Total Assets'!J27</f>
        <v>0.12190140289507054</v>
      </c>
      <c r="K27">
        <f>PAT!K27/'Total Assets'!K27</f>
        <v>0.1156035124581533</v>
      </c>
      <c r="L27">
        <f>PAT!L27/'Total Assets'!L27</f>
        <v>0.10373404917898234</v>
      </c>
      <c r="M27">
        <f>PAT!M27/'Total Assets'!M27</f>
        <v>3.3248554277932815E-2</v>
      </c>
      <c r="N27">
        <f>PAT!N27/'Total Assets'!N27</f>
        <v>4.5468692023749924E-2</v>
      </c>
      <c r="O27">
        <f>PAT!O27/'Total Assets'!O27</f>
        <v>3.765338712388637E-2</v>
      </c>
      <c r="P27">
        <f>PAT!P27/'Total Assets'!P27</f>
        <v>7.3803284379511365E-3</v>
      </c>
      <c r="Q27">
        <f>PAT!Q27/'Total Assets'!Q27</f>
        <v>-0.13717445221145383</v>
      </c>
    </row>
    <row r="28" spans="1:17" x14ac:dyDescent="0.25">
      <c r="A28" t="s">
        <v>43</v>
      </c>
      <c r="B28">
        <f>PAT!B28/'Total Assets'!B28</f>
        <v>1.3530077983333571E-3</v>
      </c>
      <c r="C28">
        <f>PAT!C28/'Total Assets'!C28</f>
        <v>1.3432365265605595E-3</v>
      </c>
      <c r="D28">
        <f>PAT!D28/'Total Assets'!D28</f>
        <v>1.4951755769865753E-3</v>
      </c>
      <c r="E28">
        <f>PAT!E28/'Total Assets'!E28</f>
        <v>1.3244564184505358E-3</v>
      </c>
      <c r="F28">
        <f>PAT!F28/'Total Assets'!F28</f>
        <v>2.1041719672231108E-3</v>
      </c>
      <c r="G28">
        <f>PAT!G28/'Total Assets'!G28</f>
        <v>1.7969301192861376E-3</v>
      </c>
      <c r="H28">
        <f>PAT!H28/'Total Assets'!H28</f>
        <v>1.7229144410348693E-3</v>
      </c>
      <c r="I28">
        <f>PAT!I28/'Total Assets'!I28</f>
        <v>1.6804007395267166E-3</v>
      </c>
      <c r="J28">
        <f>PAT!J28/'Total Assets'!J28</f>
        <v>1.6654868093664661E-3</v>
      </c>
      <c r="K28">
        <f>PAT!K28/'Total Assets'!K28</f>
        <v>1.8541762874621033E-3</v>
      </c>
      <c r="L28">
        <f>PAT!L28/'Total Assets'!L28</f>
        <v>2.1124633354928832E-3</v>
      </c>
      <c r="M28">
        <f>PAT!M28/'Total Assets'!M28</f>
        <v>1.9757227216058411E-3</v>
      </c>
      <c r="N28">
        <f>PAT!N28/'Total Assets'!N28</f>
        <v>1.8717865122174573E-3</v>
      </c>
      <c r="O28">
        <f>PAT!O28/'Total Assets'!O28</f>
        <v>1.6650900789051759E-3</v>
      </c>
      <c r="P28">
        <f>PAT!P28/'Total Assets'!P28</f>
        <v>1.272444942603652E-3</v>
      </c>
      <c r="Q28">
        <f>PAT!Q28/'Total Assets'!Q28</f>
        <v>9.5912522514971107E-4</v>
      </c>
    </row>
    <row r="29" spans="1:17" x14ac:dyDescent="0.25">
      <c r="A29" t="s">
        <v>45</v>
      </c>
      <c r="B29">
        <f>PAT!B29/'Total Assets'!B29</f>
        <v>0.22308964850647781</v>
      </c>
      <c r="C29">
        <f>PAT!C29/'Total Assets'!C29</f>
        <v>0.12711000140666762</v>
      </c>
      <c r="D29">
        <f>PAT!D29/'Total Assets'!D29</f>
        <v>0.1051297994714752</v>
      </c>
      <c r="E29">
        <f>PAT!E29/'Total Assets'!E29</f>
        <v>7.9451553558905139E-2</v>
      </c>
      <c r="F29">
        <f>PAT!F29/'Total Assets'!F29</f>
        <v>9.6721926592986757E-2</v>
      </c>
      <c r="G29">
        <f>PAT!G29/'Total Assets'!G29</f>
        <v>0.11641363202038434</v>
      </c>
      <c r="H29">
        <f>PAT!H29/'Total Assets'!H29</f>
        <v>4.8394102080749374E-2</v>
      </c>
      <c r="I29">
        <f>PAT!I29/'Total Assets'!I29</f>
        <v>0.14658208264602929</v>
      </c>
      <c r="J29">
        <f>PAT!J29/'Total Assets'!J29</f>
        <v>6.277965844065779E-2</v>
      </c>
      <c r="K29">
        <f>PAT!K29/'Total Assets'!K29</f>
        <v>5.1844714601036158E-2</v>
      </c>
      <c r="L29">
        <f>PAT!L29/'Total Assets'!L29</f>
        <v>7.1656540181130338E-2</v>
      </c>
      <c r="M29">
        <f>PAT!M29/'Total Assets'!M29</f>
        <v>9.1137270082341043E-2</v>
      </c>
      <c r="N29">
        <f>PAT!N29/'Total Assets'!N29</f>
        <v>0.11083867841697323</v>
      </c>
      <c r="O29">
        <f>PAT!O29/'Total Assets'!O29</f>
        <v>0.13085563117292817</v>
      </c>
      <c r="P29">
        <f>PAT!P29/'Total Assets'!P29</f>
        <v>9.4485149155794104E-2</v>
      </c>
      <c r="Q29">
        <f>PAT!Q29/'Total Assets'!Q29</f>
        <v>6.7415791189663024E-2</v>
      </c>
    </row>
    <row r="30" spans="1:17" x14ac:dyDescent="0.25">
      <c r="A30" t="s">
        <v>46</v>
      </c>
      <c r="B30">
        <f>PAT!B30/'Total Assets'!B30</f>
        <v>0.10175991060771516</v>
      </c>
      <c r="C30">
        <f>PAT!C30/'Total Assets'!C30</f>
        <v>0.12100716366409542</v>
      </c>
      <c r="D30">
        <f>PAT!D30/'Total Assets'!D30</f>
        <v>0.15095273584800722</v>
      </c>
      <c r="E30">
        <f>PAT!E30/'Total Assets'!E30</f>
        <v>0.15384615384615385</v>
      </c>
      <c r="F30">
        <f>PAT!F30/'Total Assets'!F30</f>
        <v>0.14124403549946379</v>
      </c>
      <c r="G30">
        <f>PAT!G30/'Total Assets'!G30</f>
        <v>0.16490741066095083</v>
      </c>
      <c r="H30">
        <f>PAT!H30/'Total Assets'!H30</f>
        <v>6.0158982109769749E-2</v>
      </c>
      <c r="I30">
        <f>PAT!I30/'Total Assets'!I30</f>
        <v>9.4957504796399556E-2</v>
      </c>
      <c r="J30">
        <f>PAT!J30/'Total Assets'!J30</f>
        <v>0.10878387110670744</v>
      </c>
      <c r="K30">
        <f>PAT!K30/'Total Assets'!K30</f>
        <v>8.8718968817158794E-2</v>
      </c>
      <c r="L30">
        <f>PAT!L30/'Total Assets'!L30</f>
        <v>6.5726582508675954E-2</v>
      </c>
      <c r="M30">
        <f>PAT!M30/'Total Assets'!M30</f>
        <v>4.2189124453609192E-3</v>
      </c>
      <c r="N30">
        <f>PAT!N30/'Total Assets'!N30</f>
        <v>4.6287054113314179E-2</v>
      </c>
      <c r="O30">
        <f>PAT!O30/'Total Assets'!O30</f>
        <v>4.3924377014562914E-2</v>
      </c>
      <c r="P30">
        <f>PAT!P30/'Total Assets'!P30</f>
        <v>0.10611496279278396</v>
      </c>
      <c r="Q30">
        <f>PAT!Q30/'Total Assets'!Q30</f>
        <v>0.10349265095479304</v>
      </c>
    </row>
    <row r="31" spans="1:17" x14ac:dyDescent="0.25">
      <c r="A31" t="s">
        <v>48</v>
      </c>
      <c r="B31">
        <f>PAT!B31/'Total Assets'!B31</f>
        <v>1.1970451023637541E-3</v>
      </c>
      <c r="C31">
        <f>PAT!C31/'Total Assets'!C31</f>
        <v>1.2978007120470773E-3</v>
      </c>
      <c r="D31">
        <f>PAT!D31/'Total Assets'!D31</f>
        <v>3.2766591570449637E-3</v>
      </c>
      <c r="E31">
        <f>PAT!E31/'Total Assets'!E31</f>
        <v>2.3577867453133273E-3</v>
      </c>
      <c r="F31">
        <f>PAT!F31/'Total Assets'!F31</f>
        <v>3.2729137108786256E-3</v>
      </c>
      <c r="G31">
        <f>PAT!G31/'Total Assets'!G31</f>
        <v>3.9280401636296019E-3</v>
      </c>
      <c r="H31">
        <f>PAT!H31/'Total Assets'!H31</f>
        <v>6.0306478025984765E-3</v>
      </c>
      <c r="I31">
        <f>PAT!I31/'Total Assets'!I31</f>
        <v>8.1185878012023961E-3</v>
      </c>
      <c r="J31">
        <f>PAT!J31/'Total Assets'!J31</f>
        <v>7.981253378893851E-3</v>
      </c>
      <c r="K31">
        <f>PAT!K31/'Total Assets'!K31</f>
        <v>8.7497540204571241E-3</v>
      </c>
      <c r="L31">
        <f>PAT!L31/'Total Assets'!L31</f>
        <v>7.7636388095297815E-3</v>
      </c>
      <c r="M31">
        <f>PAT!M31/'Total Assets'!M31</f>
        <v>7.9379696478561954E-3</v>
      </c>
      <c r="N31">
        <f>PAT!N31/'Total Assets'!N31</f>
        <v>1.0596190349850165E-2</v>
      </c>
      <c r="O31">
        <f>PAT!O31/'Total Assets'!O31</f>
        <v>1.0513307466538242E-2</v>
      </c>
      <c r="P31">
        <f>PAT!P31/'Total Assets'!P31</f>
        <v>1.1721594653424485E-2</v>
      </c>
      <c r="Q31">
        <f>PAT!Q31/'Total Assets'!Q31</f>
        <v>1.3828162285599598E-2</v>
      </c>
    </row>
    <row r="32" spans="1:17" x14ac:dyDescent="0.25">
      <c r="A32" t="s">
        <v>49</v>
      </c>
      <c r="B32">
        <f>PAT!B32/'Total Assets'!B32</f>
        <v>1.4120513075469823</v>
      </c>
      <c r="C32">
        <f>PAT!C32/'Total Assets'!C32</f>
        <v>1.5256529369257767</v>
      </c>
      <c r="D32">
        <f>PAT!D32/'Total Assets'!D32</f>
        <v>0.54753187728822117</v>
      </c>
      <c r="E32">
        <f>PAT!E32/'Total Assets'!E32</f>
        <v>0.45308558121482628</v>
      </c>
      <c r="F32">
        <f>PAT!F32/'Total Assets'!F32</f>
        <v>0.46427291499564821</v>
      </c>
      <c r="G32">
        <f>PAT!G32/'Total Assets'!G32</f>
        <v>0.55384978743504953</v>
      </c>
      <c r="H32">
        <f>PAT!H32/'Total Assets'!H32</f>
        <v>0.42045902856745027</v>
      </c>
      <c r="I32">
        <f>PAT!I32/'Total Assets'!I32</f>
        <v>0.66363909001328136</v>
      </c>
      <c r="J32">
        <f>PAT!J32/'Total Assets'!J32</f>
        <v>0.49797635873056662</v>
      </c>
      <c r="K32">
        <f>PAT!K32/'Total Assets'!K32</f>
        <v>0.5020219374980357</v>
      </c>
      <c r="L32">
        <f>PAT!L32/'Total Assets'!L32</f>
        <v>0.50462573591253157</v>
      </c>
      <c r="M32">
        <f>PAT!M32/'Total Assets'!M32</f>
        <v>0.52714974974072237</v>
      </c>
      <c r="N32">
        <f>PAT!N32/'Total Assets'!N32</f>
        <v>0.49721873653849757</v>
      </c>
      <c r="O32">
        <f>PAT!O32/'Total Assets'!O32</f>
        <v>0.52358505784953313</v>
      </c>
      <c r="P32">
        <f>PAT!P32/'Total Assets'!P32</f>
        <v>0.51526001509986508</v>
      </c>
      <c r="Q32">
        <f>PAT!Q32/'Total Assets'!Q32</f>
        <v>0.4766744485590082</v>
      </c>
    </row>
    <row r="33" spans="1:17" x14ac:dyDescent="0.25">
      <c r="A33" t="s">
        <v>50</v>
      </c>
      <c r="B33">
        <f>PAT!B33/'Total Assets'!B33</f>
        <v>0</v>
      </c>
      <c r="C33">
        <f>PAT!C33/'Total Assets'!C33</f>
        <v>0</v>
      </c>
      <c r="D33">
        <f>PAT!D33/'Total Assets'!D33</f>
        <v>0</v>
      </c>
      <c r="E33">
        <f>PAT!E33/'Total Assets'!E33</f>
        <v>0</v>
      </c>
      <c r="F33">
        <f>PAT!F33/'Total Assets'!F33</f>
        <v>0</v>
      </c>
      <c r="G33">
        <f>PAT!G33/'Total Assets'!G33</f>
        <v>0</v>
      </c>
      <c r="H33">
        <f>PAT!H33/'Total Assets'!H33</f>
        <v>-4.7679782580191442E-4</v>
      </c>
      <c r="I33">
        <f>PAT!I33/'Total Assets'!I33</f>
        <v>-5.6019500842455423E-4</v>
      </c>
      <c r="J33">
        <f>PAT!J33/'Total Assets'!J33</f>
        <v>-9.6421601524232677E-4</v>
      </c>
      <c r="K33">
        <f>PAT!K33/'Total Assets'!K33</f>
        <v>-1.400705325581106E-3</v>
      </c>
      <c r="L33">
        <f>PAT!L33/'Total Assets'!L33</f>
        <v>3.9953885823410863E-4</v>
      </c>
      <c r="M33">
        <f>PAT!M33/'Total Assets'!M33</f>
        <v>1.0420521322103644E-2</v>
      </c>
      <c r="N33">
        <f>PAT!N33/'Total Assets'!N33</f>
        <v>-8.6584161387310999E-3</v>
      </c>
      <c r="O33">
        <f>PAT!O33/'Total Assets'!O33</f>
        <v>-7.4195169586505896E-3</v>
      </c>
      <c r="P33">
        <f>PAT!P33/'Total Assets'!P33</f>
        <v>4.4822996663464801E-3</v>
      </c>
      <c r="Q33">
        <f>PAT!Q33/'Total Assets'!Q33</f>
        <v>-7.4781953868308625E-3</v>
      </c>
    </row>
    <row r="34" spans="1:17" x14ac:dyDescent="0.25">
      <c r="A34" t="s">
        <v>51</v>
      </c>
      <c r="B34" t="e">
        <f>PAT!B34/'Total Assets'!B34</f>
        <v>#DIV/0!</v>
      </c>
      <c r="C34" t="e">
        <f>PAT!C34/'Total Assets'!C34</f>
        <v>#DIV/0!</v>
      </c>
      <c r="D34" t="e">
        <f>PAT!D34/'Total Assets'!D34</f>
        <v>#DIV/0!</v>
      </c>
      <c r="E34" t="e">
        <f>PAT!E34/'Total Assets'!E34</f>
        <v>#DIV/0!</v>
      </c>
      <c r="F34" t="e">
        <f>PAT!F34/'Total Assets'!F34</f>
        <v>#DIV/0!</v>
      </c>
      <c r="G34" t="e">
        <f>PAT!G34/'Total Assets'!G34</f>
        <v>#DIV/0!</v>
      </c>
      <c r="H34">
        <f>PAT!H34/'Total Assets'!H34</f>
        <v>0.10211571675302245</v>
      </c>
      <c r="I34">
        <f>PAT!I34/'Total Assets'!I34</f>
        <v>0.13207369363426472</v>
      </c>
      <c r="J34">
        <f>PAT!J34/'Total Assets'!J34</f>
        <v>0.14294225286182391</v>
      </c>
      <c r="K34">
        <f>PAT!K34/'Total Assets'!K34</f>
        <v>7.9641762336959784E-2</v>
      </c>
      <c r="L34">
        <f>PAT!L34/'Total Assets'!L34</f>
        <v>0.11936706576018291</v>
      </c>
      <c r="M34">
        <f>PAT!M34/'Total Assets'!M34</f>
        <v>0.10055087449698516</v>
      </c>
      <c r="N34">
        <f>PAT!N34/'Total Assets'!N34</f>
        <v>5.861666709241236E-2</v>
      </c>
      <c r="O34">
        <f>PAT!O34/'Total Assets'!O34</f>
        <v>2.3433931432027124E-2</v>
      </c>
      <c r="P34">
        <f>PAT!P34/'Total Assets'!P34</f>
        <v>3.1539872219592993E-2</v>
      </c>
      <c r="Q34">
        <f>PAT!Q34/'Total Assets'!Q34</f>
        <v>3.4361205500333447E-2</v>
      </c>
    </row>
    <row r="35" spans="1:17" x14ac:dyDescent="0.25">
      <c r="A35" t="s">
        <v>52</v>
      </c>
      <c r="B35" t="e">
        <f>PAT!B35/'Total Assets'!B35</f>
        <v>#DIV/0!</v>
      </c>
      <c r="C35">
        <f>PAT!C35/'Total Assets'!C35</f>
        <v>0.18411362440820619</v>
      </c>
      <c r="D35">
        <f>PAT!D35/'Total Assets'!D35</f>
        <v>0.65668371073776488</v>
      </c>
      <c r="E35">
        <f>PAT!E35/'Total Assets'!E35</f>
        <v>1.7925750053960716</v>
      </c>
      <c r="F35">
        <f>PAT!F35/'Total Assets'!F35</f>
        <v>0.25592458052240097</v>
      </c>
      <c r="G35">
        <f>PAT!G35/'Total Assets'!G35</f>
        <v>0.2476667117543622</v>
      </c>
      <c r="H35">
        <f>PAT!H35/'Total Assets'!H35</f>
        <v>0.19208724321582549</v>
      </c>
      <c r="I35">
        <f>PAT!I35/'Total Assets'!I35</f>
        <v>0.21730482347090999</v>
      </c>
      <c r="J35">
        <f>PAT!J35/'Total Assets'!J35</f>
        <v>0.26930787875160839</v>
      </c>
      <c r="K35">
        <f>PAT!K35/'Total Assets'!K35</f>
        <v>0.1816363973695603</v>
      </c>
      <c r="L35">
        <f>PAT!L35/'Total Assets'!L35</f>
        <v>0.24177118084669869</v>
      </c>
      <c r="M35">
        <f>PAT!M35/'Total Assets'!M35</f>
        <v>0.29837205715327342</v>
      </c>
      <c r="N35">
        <f>PAT!N35/'Total Assets'!N35</f>
        <v>0.20250547198807803</v>
      </c>
      <c r="O35">
        <f>PAT!O35/'Total Assets'!O35</f>
        <v>0.22330618455204509</v>
      </c>
      <c r="P35">
        <f>PAT!P35/'Total Assets'!P35</f>
        <v>0.2159090049114947</v>
      </c>
      <c r="Q35">
        <f>PAT!Q35/'Total Assets'!Q35</f>
        <v>0.18792566647207629</v>
      </c>
    </row>
    <row r="36" spans="1:17" x14ac:dyDescent="0.25">
      <c r="A36" t="s">
        <v>54</v>
      </c>
      <c r="B36">
        <f>PAT!B36/'Total Assets'!B36</f>
        <v>0.1376135772325181</v>
      </c>
      <c r="C36">
        <f>PAT!C36/'Total Assets'!C36</f>
        <v>0.16290701104171743</v>
      </c>
      <c r="D36">
        <f>PAT!D36/'Total Assets'!D36</f>
        <v>4.4923675852883926E-2</v>
      </c>
      <c r="E36">
        <f>PAT!E36/'Total Assets'!E36</f>
        <v>8.1510373833971667E-2</v>
      </c>
      <c r="F36">
        <f>PAT!F36/'Total Assets'!F36</f>
        <v>0.24945009473615437</v>
      </c>
      <c r="G36">
        <f>PAT!G36/'Total Assets'!G36</f>
        <v>0.25450312461708124</v>
      </c>
      <c r="H36">
        <f>PAT!H36/'Total Assets'!H36</f>
        <v>0.118900718732367</v>
      </c>
      <c r="I36">
        <f>PAT!I36/'Total Assets'!I36</f>
        <v>0.46604557985338563</v>
      </c>
      <c r="J36">
        <f>PAT!J36/'Total Assets'!J36</f>
        <v>0.44797513428692132</v>
      </c>
      <c r="K36">
        <f>PAT!K36/'Total Assets'!K36</f>
        <v>-2.94261859215624E-2</v>
      </c>
      <c r="L36">
        <f>PAT!L36/'Total Assets'!L36</f>
        <v>0.32248605349735376</v>
      </c>
      <c r="M36">
        <f>PAT!M36/'Total Assets'!M36</f>
        <v>0.65608906900720965</v>
      </c>
      <c r="N36">
        <f>PAT!N36/'Total Assets'!N36</f>
        <v>0.85492227979274604</v>
      </c>
      <c r="O36">
        <f>PAT!O36/'Total Assets'!O36</f>
        <v>0.64803859468805147</v>
      </c>
      <c r="P36">
        <f>PAT!P36/'Total Assets'!P36</f>
        <v>0.62298923577271381</v>
      </c>
      <c r="Q36">
        <f>PAT!Q36/'Total Assets'!Q36</f>
        <v>0.59755607125433474</v>
      </c>
    </row>
    <row r="37" spans="1:17" x14ac:dyDescent="0.25">
      <c r="A37" t="s">
        <v>55</v>
      </c>
      <c r="B37">
        <f>PAT!B37/'Total Assets'!B37</f>
        <v>2.5357860936890434E-3</v>
      </c>
      <c r="C37">
        <f>PAT!C37/'Total Assets'!C37</f>
        <v>6.5382800875802925E-3</v>
      </c>
      <c r="D37">
        <f>PAT!D37/'Total Assets'!D37</f>
        <v>4.8262052677517072E-3</v>
      </c>
      <c r="E37">
        <f>PAT!E37/'Total Assets'!E37</f>
        <v>3.1038073105747192E-3</v>
      </c>
      <c r="F37">
        <f>PAT!F37/'Total Assets'!F37</f>
        <v>4.9856958013318935E-4</v>
      </c>
      <c r="G37">
        <f>PAT!G37/'Total Assets'!G37</f>
        <v>2.4818094647188223E-4</v>
      </c>
      <c r="H37">
        <f>PAT!H37/'Total Assets'!H37</f>
        <v>-1.6950337680624776E-3</v>
      </c>
      <c r="I37">
        <f>PAT!I37/'Total Assets'!I37</f>
        <v>-2.5895331071807754E-4</v>
      </c>
      <c r="J37">
        <f>PAT!J37/'Total Assets'!J37</f>
        <v>5.8136767595721669E-4</v>
      </c>
      <c r="K37">
        <f>PAT!K37/'Total Assets'!K37</f>
        <v>4.5347627448319534E-3</v>
      </c>
      <c r="L37">
        <f>PAT!L37/'Total Assets'!L37</f>
        <v>4.3121364000588474E-3</v>
      </c>
      <c r="M37">
        <f>PAT!M37/'Total Assets'!M37</f>
        <v>8.1020992277741136E-3</v>
      </c>
      <c r="N37">
        <f>PAT!N37/'Total Assets'!N37</f>
        <v>1.1351011883607825E-2</v>
      </c>
      <c r="O37">
        <f>PAT!O37/'Total Assets'!O37</f>
        <v>1.2048968822148497E-2</v>
      </c>
      <c r="P37">
        <f>PAT!P37/'Total Assets'!P37</f>
        <v>1.500832862142213E-2</v>
      </c>
      <c r="Q37">
        <f>PAT!Q37/'Total Assets'!Q37</f>
        <v>2.6174225698605943E-2</v>
      </c>
    </row>
    <row r="38" spans="1:17" x14ac:dyDescent="0.25">
      <c r="A38" t="s">
        <v>56</v>
      </c>
      <c r="B38">
        <f>PAT!B38/'Total Assets'!B38</f>
        <v>0</v>
      </c>
      <c r="C38">
        <f>PAT!C38/'Total Assets'!C38</f>
        <v>9.6814793300416301E-4</v>
      </c>
      <c r="D38">
        <f>PAT!D38/'Total Assets'!D38</f>
        <v>2.2580393988943389E-3</v>
      </c>
      <c r="E38">
        <f>PAT!E38/'Total Assets'!E38</f>
        <v>3.3045766924989027E-2</v>
      </c>
      <c r="F38">
        <f>PAT!F38/'Total Assets'!F38</f>
        <v>2.5748630770325059E-2</v>
      </c>
      <c r="G38">
        <f>PAT!G38/'Total Assets'!G38</f>
        <v>1.5470704410796576E-2</v>
      </c>
      <c r="H38">
        <f>PAT!H38/'Total Assets'!H38</f>
        <v>4.5604758757435554E-2</v>
      </c>
      <c r="I38">
        <f>PAT!I38/'Total Assets'!I38</f>
        <v>0.18014268727705116</v>
      </c>
      <c r="J38">
        <f>PAT!J38/'Total Assets'!J38</f>
        <v>0.28576364892881828</v>
      </c>
      <c r="K38">
        <f>PAT!K38/'Total Assets'!K38</f>
        <v>0.31951193175682974</v>
      </c>
      <c r="L38">
        <f>PAT!L38/'Total Assets'!L38</f>
        <v>0.36345760578889413</v>
      </c>
      <c r="M38">
        <f>PAT!M38/'Total Assets'!M38</f>
        <v>0.3737969792764313</v>
      </c>
      <c r="N38">
        <f>PAT!N38/'Total Assets'!N38</f>
        <v>0.44674331121349165</v>
      </c>
      <c r="O38">
        <f>PAT!O38/'Total Assets'!O38</f>
        <v>0.52453471488912351</v>
      </c>
      <c r="P38">
        <f>PAT!P38/'Total Assets'!P38</f>
        <v>0.55940100605020981</v>
      </c>
      <c r="Q38">
        <f>PAT!Q38/'Total Assets'!Q38</f>
        <v>0.61826605627477083</v>
      </c>
    </row>
    <row r="39" spans="1:17" x14ac:dyDescent="0.25">
      <c r="A39" t="s">
        <v>57</v>
      </c>
      <c r="B39" t="e">
        <f>PAT!B39/'Total Assets'!B39</f>
        <v>#DIV/0!</v>
      </c>
      <c r="C39">
        <f>PAT!C39/'Total Assets'!C39</f>
        <v>4.2652873563218394</v>
      </c>
      <c r="D39">
        <f>PAT!D39/'Total Assets'!D39</f>
        <v>4.3339378238341961</v>
      </c>
      <c r="E39">
        <f>PAT!E39/'Total Assets'!E39</f>
        <v>4.594865965709956</v>
      </c>
      <c r="F39">
        <f>PAT!F39/'Total Assets'!F39</f>
        <v>2.8450613020203765</v>
      </c>
      <c r="G39">
        <f>PAT!G39/'Total Assets'!G39</f>
        <v>2.9373868685206515</v>
      </c>
      <c r="H39">
        <f>PAT!H39/'Total Assets'!H39</f>
        <v>3.6811517793774713</v>
      </c>
      <c r="I39">
        <f>PAT!I39/'Total Assets'!I39</f>
        <v>3.7009949662947812</v>
      </c>
      <c r="J39">
        <f>PAT!J39/'Total Assets'!J39</f>
        <v>3.4690411351583772</v>
      </c>
      <c r="K39">
        <f>PAT!K39/'Total Assets'!K39</f>
        <v>3.4194825084636471</v>
      </c>
      <c r="L39">
        <f>PAT!L39/'Total Assets'!L39</f>
        <v>3.2801340063203361</v>
      </c>
      <c r="M39">
        <f>PAT!M39/'Total Assets'!M39</f>
        <v>3.469585112022544</v>
      </c>
      <c r="N39">
        <f>PAT!N39/'Total Assets'!N39</f>
        <v>3.1324934968729643</v>
      </c>
      <c r="O39">
        <f>PAT!O39/'Total Assets'!O39</f>
        <v>2.6674819084442398</v>
      </c>
      <c r="P39">
        <f>PAT!P39/'Total Assets'!P39</f>
        <v>0.63391488027346377</v>
      </c>
      <c r="Q39">
        <f>PAT!Q39/'Total Assets'!Q39</f>
        <v>4.9027035294201333E-2</v>
      </c>
    </row>
    <row r="40" spans="1:17" x14ac:dyDescent="0.25">
      <c r="A40" t="s">
        <v>58</v>
      </c>
      <c r="B40">
        <f>PAT!B40/'Total Assets'!B40</f>
        <v>1.7003871886150028E-3</v>
      </c>
      <c r="C40">
        <f>PAT!C40/'Total Assets'!C40</f>
        <v>1.4111707748520092E-3</v>
      </c>
      <c r="D40">
        <f>PAT!D40/'Total Assets'!D40</f>
        <v>1.0034457899853835E-3</v>
      </c>
      <c r="E40">
        <f>PAT!E40/'Total Assets'!E40</f>
        <v>9.1212872082634317E-4</v>
      </c>
      <c r="F40">
        <f>PAT!F40/'Total Assets'!F40</f>
        <v>6.8326555922810226E-4</v>
      </c>
      <c r="G40">
        <f>PAT!G40/'Total Assets'!G40</f>
        <v>5.4157018683943401E-4</v>
      </c>
      <c r="H40">
        <f>PAT!H40/'Total Assets'!H40</f>
        <v>4.645407340772302E-4</v>
      </c>
      <c r="I40">
        <f>PAT!I40/'Total Assets'!I40</f>
        <v>5.3580759365715828E-4</v>
      </c>
      <c r="J40">
        <f>PAT!J40/'Total Assets'!J40</f>
        <v>4.8540443689233556E-4</v>
      </c>
      <c r="K40">
        <f>PAT!K40/'Total Assets'!K40</f>
        <v>3.5308838208994014E-4</v>
      </c>
      <c r="L40">
        <f>PAT!L40/'Total Assets'!L40</f>
        <v>3.3495194476041118E-4</v>
      </c>
      <c r="M40">
        <f>PAT!M40/'Total Assets'!M40</f>
        <v>3.336138277622277E-4</v>
      </c>
      <c r="N40">
        <f>PAT!N40/'Total Assets'!N40</f>
        <v>-1.4481215644587592E-4</v>
      </c>
      <c r="O40">
        <f>PAT!O40/'Total Assets'!O40</f>
        <v>-5.6241163590970711E-5</v>
      </c>
      <c r="P40">
        <f>PAT!P40/'Total Assets'!P40</f>
        <v>-2.3488961584426708E-5</v>
      </c>
      <c r="Q40">
        <f>PAT!Q40/'Total Assets'!Q40</f>
        <v>3.5649329763676039E-4</v>
      </c>
    </row>
    <row r="41" spans="1:17" x14ac:dyDescent="0.25">
      <c r="A41" t="s">
        <v>59</v>
      </c>
      <c r="B41">
        <f>PAT!B41/'Total Assets'!B41</f>
        <v>5.4008194346728475E-2</v>
      </c>
      <c r="C41">
        <f>PAT!C41/'Total Assets'!C41</f>
        <v>5.7856330553449589E-2</v>
      </c>
      <c r="D41">
        <f>PAT!D41/'Total Assets'!D41</f>
        <v>0.40845431454337849</v>
      </c>
      <c r="E41">
        <f>PAT!E41/'Total Assets'!E41</f>
        <v>0.45385679947556268</v>
      </c>
      <c r="F41">
        <f>PAT!F41/'Total Assets'!F41</f>
        <v>0.43259731486954317</v>
      </c>
      <c r="G41">
        <f>PAT!G41/'Total Assets'!G41</f>
        <v>0.41724450361494803</v>
      </c>
      <c r="H41">
        <f>PAT!H41/'Total Assets'!H41</f>
        <v>0.40428283557400219</v>
      </c>
      <c r="I41">
        <f>PAT!I41/'Total Assets'!I41</f>
        <v>0.17289534730357736</v>
      </c>
      <c r="J41">
        <f>PAT!J41/'Total Assets'!J41</f>
        <v>8.1783330966917506E-2</v>
      </c>
      <c r="K41">
        <f>PAT!K41/'Total Assets'!K41</f>
        <v>2.5613951886036927E-2</v>
      </c>
      <c r="L41">
        <f>PAT!L41/'Total Assets'!L41</f>
        <v>-2.8030069066202482E-2</v>
      </c>
      <c r="M41">
        <f>PAT!M41/'Total Assets'!M41</f>
        <v>1.1261234163889456E-3</v>
      </c>
      <c r="N41">
        <f>PAT!N41/'Total Assets'!N41</f>
        <v>1.5487288281208834E-3</v>
      </c>
      <c r="O41">
        <f>PAT!O41/'Total Assets'!O41</f>
        <v>1.6166592597295408E-2</v>
      </c>
      <c r="P41">
        <f>PAT!P41/'Total Assets'!P41</f>
        <v>2.0959651739688324E-2</v>
      </c>
      <c r="Q41">
        <f>PAT!Q41/'Total Assets'!Q41</f>
        <v>3.2759462790362209E-2</v>
      </c>
    </row>
    <row r="42" spans="1:17" x14ac:dyDescent="0.25">
      <c r="A42" t="s">
        <v>60</v>
      </c>
      <c r="B42">
        <f>PAT!B42/'Total Assets'!B42</f>
        <v>1.0653469561515538E-2</v>
      </c>
      <c r="C42">
        <f>PAT!C42/'Total Assets'!C42</f>
        <v>2.7879816928158996E-2</v>
      </c>
      <c r="D42">
        <f>PAT!D42/'Total Assets'!D42</f>
        <v>3.3348901018710408E-2</v>
      </c>
      <c r="E42">
        <f>PAT!E42/'Total Assets'!E42</f>
        <v>2.7528639900520135E-2</v>
      </c>
      <c r="F42">
        <f>PAT!F42/'Total Assets'!F42</f>
        <v>3.9615013933285946E-2</v>
      </c>
      <c r="G42">
        <f>PAT!G42/'Total Assets'!G42</f>
        <v>5.1960681855129018E-2</v>
      </c>
      <c r="H42">
        <f>PAT!H42/'Total Assets'!H42</f>
        <v>5.0585772662035164E-2</v>
      </c>
      <c r="I42">
        <f>PAT!I42/'Total Assets'!I42</f>
        <v>4.774878408104781E-2</v>
      </c>
      <c r="J42">
        <f>PAT!J42/'Total Assets'!J42</f>
        <v>4.3207227188259069E-2</v>
      </c>
      <c r="K42">
        <f>PAT!K42/'Total Assets'!K42</f>
        <v>2.3183736398406849E-2</v>
      </c>
      <c r="L42">
        <f>PAT!L42/'Total Assets'!L42</f>
        <v>5.7422503754833935E-3</v>
      </c>
      <c r="M42">
        <f>PAT!M42/'Total Assets'!M42</f>
        <v>1.617942310307937E-2</v>
      </c>
      <c r="N42">
        <f>PAT!N42/'Total Assets'!N42</f>
        <v>2.2481852978866391E-2</v>
      </c>
      <c r="O42">
        <f>PAT!O42/'Total Assets'!O42</f>
        <v>2.9087995235926718E-2</v>
      </c>
      <c r="P42">
        <f>PAT!P42/'Total Assets'!P42</f>
        <v>3.9309666528800503E-2</v>
      </c>
      <c r="Q42">
        <f>PAT!Q42/'Total Assets'!Q42</f>
        <v>0.11079132450591334</v>
      </c>
    </row>
    <row r="43" spans="1:17" x14ac:dyDescent="0.25">
      <c r="A43" t="s">
        <v>511</v>
      </c>
      <c r="B43">
        <f>PAT!B43/'Total Assets'!B43</f>
        <v>0</v>
      </c>
      <c r="C43">
        <f>PAT!C43/'Total Assets'!C43</f>
        <v>0</v>
      </c>
      <c r="D43">
        <f>PAT!D43/'Total Assets'!D43</f>
        <v>0</v>
      </c>
      <c r="E43">
        <f>PAT!E43/'Total Assets'!E43</f>
        <v>0</v>
      </c>
      <c r="F43">
        <f>PAT!F43/'Total Assets'!F43</f>
        <v>0</v>
      </c>
      <c r="G43">
        <f>PAT!G43/'Total Assets'!G43</f>
        <v>0.28282110100325936</v>
      </c>
      <c r="H43">
        <f>PAT!H43/'Total Assets'!H43</f>
        <v>0.22436589638374965</v>
      </c>
      <c r="I43">
        <f>PAT!I43/'Total Assets'!I43</f>
        <v>0.54259407014968242</v>
      </c>
      <c r="J43">
        <f>PAT!J43/'Total Assets'!J43</f>
        <v>1.0089757765814105</v>
      </c>
      <c r="K43">
        <f>PAT!K43/'Total Assets'!K43</f>
        <v>1.0712298969439789</v>
      </c>
      <c r="L43">
        <f>PAT!L43/'Total Assets'!L43</f>
        <v>1.11337223126589</v>
      </c>
      <c r="M43">
        <f>PAT!M43/'Total Assets'!M43</f>
        <v>1.1090312469055286</v>
      </c>
      <c r="N43">
        <f>PAT!N43/'Total Assets'!N43</f>
        <v>0.86566493763806074</v>
      </c>
      <c r="O43">
        <f>PAT!O43/'Total Assets'!O43</f>
        <v>1.3412895892851657</v>
      </c>
      <c r="P43">
        <f>PAT!P43/'Total Assets'!P43</f>
        <v>1.1951974269699761</v>
      </c>
      <c r="Q43">
        <f>PAT!Q43/'Total Assets'!Q43</f>
        <v>1.1948237325869295</v>
      </c>
    </row>
    <row r="44" spans="1:17" x14ac:dyDescent="0.25">
      <c r="A44" t="s">
        <v>61</v>
      </c>
      <c r="B44" t="e">
        <f>PAT!B44/'Total Assets'!B44</f>
        <v>#DIV/0!</v>
      </c>
      <c r="C44" t="e">
        <f>PAT!C44/'Total Assets'!C44</f>
        <v>#DIV/0!</v>
      </c>
      <c r="D44" t="e">
        <f>PAT!D44/'Total Assets'!D44</f>
        <v>#DIV/0!</v>
      </c>
      <c r="E44" t="e">
        <f>PAT!E44/'Total Assets'!E44</f>
        <v>#DIV/0!</v>
      </c>
      <c r="F44" t="e">
        <f>PAT!F44/'Total Assets'!F44</f>
        <v>#DIV/0!</v>
      </c>
      <c r="G44">
        <f>PAT!G44/'Total Assets'!G44</f>
        <v>-1.2137321657229898E-5</v>
      </c>
      <c r="H44">
        <f>PAT!H44/'Total Assets'!H44</f>
        <v>7.7703328394539114E-3</v>
      </c>
      <c r="I44">
        <f>PAT!I44/'Total Assets'!I44</f>
        <v>9.6018949753401452E-3</v>
      </c>
      <c r="J44">
        <f>PAT!J44/'Total Assets'!J44</f>
        <v>8.9283060211391707E-3</v>
      </c>
      <c r="K44">
        <f>PAT!K44/'Total Assets'!K44</f>
        <v>1.0679280115676639E-2</v>
      </c>
      <c r="L44">
        <f>PAT!L44/'Total Assets'!L44</f>
        <v>1.3245368512930811E-2</v>
      </c>
      <c r="M44">
        <f>PAT!M44/'Total Assets'!M44</f>
        <v>1.0099782684149504E-2</v>
      </c>
      <c r="N44">
        <f>PAT!N44/'Total Assets'!N44</f>
        <v>1.1036203408480893E-2</v>
      </c>
      <c r="O44">
        <f>PAT!O44/'Total Assets'!O44</f>
        <v>1.1913723437222638E-2</v>
      </c>
      <c r="P44">
        <f>PAT!P44/'Total Assets'!P44</f>
        <v>1.0521143231537527E-2</v>
      </c>
      <c r="Q44">
        <f>PAT!Q44/'Total Assets'!Q44</f>
        <v>8.9949691059182883E-3</v>
      </c>
    </row>
    <row r="45" spans="1:17" x14ac:dyDescent="0.25">
      <c r="A45" t="s">
        <v>62</v>
      </c>
      <c r="B45" t="e">
        <f>PAT!B45/'Total Assets'!B45</f>
        <v>#DIV/0!</v>
      </c>
      <c r="C45" t="e">
        <f>PAT!C45/'Total Assets'!C45</f>
        <v>#DIV/0!</v>
      </c>
      <c r="D45" t="e">
        <f>PAT!D45/'Total Assets'!D45</f>
        <v>#DIV/0!</v>
      </c>
      <c r="E45" t="e">
        <f>PAT!E45/'Total Assets'!E45</f>
        <v>#DIV/0!</v>
      </c>
      <c r="F45">
        <f>PAT!F45/'Total Assets'!F45</f>
        <v>3853</v>
      </c>
      <c r="G45">
        <f>PAT!G45/'Total Assets'!G45</f>
        <v>14.194174757281552</v>
      </c>
      <c r="H45">
        <f>PAT!H45/'Total Assets'!H45</f>
        <v>1.1914182595909637</v>
      </c>
      <c r="I45">
        <f>PAT!I45/'Total Assets'!I45</f>
        <v>2.1055565545765149</v>
      </c>
      <c r="J45">
        <f>PAT!J45/'Total Assets'!J45</f>
        <v>0.31349336124010724</v>
      </c>
      <c r="K45">
        <f>PAT!K45/'Total Assets'!K45</f>
        <v>0.23857035882698183</v>
      </c>
      <c r="L45">
        <f>PAT!L45/'Total Assets'!L45</f>
        <v>9.2097690813610536E-2</v>
      </c>
      <c r="M45">
        <f>PAT!M45/'Total Assets'!M45</f>
        <v>-9.1285736388798146E-3</v>
      </c>
      <c r="N45">
        <f>PAT!N45/'Total Assets'!N45</f>
        <v>-2.4473254855177977E-2</v>
      </c>
      <c r="O45">
        <f>PAT!O45/'Total Assets'!O45</f>
        <v>0.19460021867174551</v>
      </c>
      <c r="P45">
        <f>PAT!P45/'Total Assets'!P45</f>
        <v>0.18177520387661034</v>
      </c>
      <c r="Q45">
        <f>PAT!Q45/'Total Assets'!Q45</f>
        <v>0.13556629162478517</v>
      </c>
    </row>
    <row r="46" spans="1:17" x14ac:dyDescent="0.25">
      <c r="A46" t="s">
        <v>63</v>
      </c>
      <c r="B46">
        <f>PAT!B46/'Total Assets'!B46</f>
        <v>7.1007105732292172E-2</v>
      </c>
      <c r="C46">
        <f>PAT!C46/'Total Assets'!C46</f>
        <v>0.10009342398920434</v>
      </c>
      <c r="D46">
        <f>PAT!D46/'Total Assets'!D46</f>
        <v>0.12935438385612907</v>
      </c>
      <c r="E46">
        <f>PAT!E46/'Total Assets'!E46</f>
        <v>3.7949161085907679E-2</v>
      </c>
      <c r="F46">
        <f>PAT!F46/'Total Assets'!F46</f>
        <v>6.9235129125550438E-2</v>
      </c>
      <c r="G46">
        <f>PAT!G46/'Total Assets'!G46</f>
        <v>2.4609276908175586E-2</v>
      </c>
      <c r="H46">
        <f>PAT!H46/'Total Assets'!H46</f>
        <v>3.2409133048522901E-2</v>
      </c>
      <c r="I46">
        <f>PAT!I46/'Total Assets'!I46</f>
        <v>6.5964793200631533E-2</v>
      </c>
      <c r="J46">
        <f>PAT!J46/'Total Assets'!J46</f>
        <v>0.13848638463954063</v>
      </c>
      <c r="K46">
        <f>PAT!K46/'Total Assets'!K46</f>
        <v>0.20555198729587168</v>
      </c>
      <c r="L46">
        <f>PAT!L46/'Total Assets'!L46</f>
        <v>0.22889980528554893</v>
      </c>
      <c r="M46">
        <f>PAT!M46/'Total Assets'!M46</f>
        <v>0.2240255491509581</v>
      </c>
      <c r="N46">
        <f>PAT!N46/'Total Assets'!N46</f>
        <v>0.26453612560508877</v>
      </c>
      <c r="O46">
        <f>PAT!O46/'Total Assets'!O46</f>
        <v>0.42786482561058053</v>
      </c>
      <c r="P46">
        <f>PAT!P46/'Total Assets'!P46</f>
        <v>0.58720932091482581</v>
      </c>
      <c r="Q46">
        <f>PAT!Q46/'Total Assets'!Q46</f>
        <v>0.74743789236465086</v>
      </c>
    </row>
    <row r="47" spans="1:17" x14ac:dyDescent="0.25">
      <c r="A47" t="s">
        <v>64</v>
      </c>
      <c r="B47">
        <f>PAT!B47/'Total Assets'!B47</f>
        <v>0</v>
      </c>
      <c r="C47">
        <f>PAT!C47/'Total Assets'!C47</f>
        <v>0</v>
      </c>
      <c r="D47">
        <f>PAT!D47/'Total Assets'!D47</f>
        <v>0</v>
      </c>
      <c r="E47">
        <f>PAT!E47/'Total Assets'!E47</f>
        <v>0</v>
      </c>
      <c r="F47">
        <f>PAT!F47/'Total Assets'!F47</f>
        <v>0</v>
      </c>
      <c r="G47">
        <f>PAT!G47/'Total Assets'!G47</f>
        <v>1.1427754231779297E-2</v>
      </c>
      <c r="H47">
        <f>PAT!H47/'Total Assets'!H47</f>
        <v>1.3711936612130556E-2</v>
      </c>
      <c r="I47">
        <f>PAT!I47/'Total Assets'!I47</f>
        <v>6.0863478599415179E-3</v>
      </c>
      <c r="J47">
        <f>PAT!J47/'Total Assets'!J47</f>
        <v>2.2313948740572482E-2</v>
      </c>
      <c r="K47">
        <f>PAT!K47/'Total Assets'!K47</f>
        <v>5.9206324413851969E-3</v>
      </c>
      <c r="L47">
        <f>PAT!L47/'Total Assets'!L47</f>
        <v>2.8537332601376577E-3</v>
      </c>
      <c r="M47">
        <f>PAT!M47/'Total Assets'!M47</f>
        <v>3.3856988632188214E-3</v>
      </c>
      <c r="N47">
        <f>PAT!N47/'Total Assets'!N47</f>
        <v>3.6978786456831458E-3</v>
      </c>
      <c r="O47">
        <f>PAT!O47/'Total Assets'!O47</f>
        <v>3.297291462939883E-3</v>
      </c>
      <c r="P47">
        <f>PAT!P47/'Total Assets'!P47</f>
        <v>1.0405248929457106E-3</v>
      </c>
      <c r="Q47">
        <f>PAT!Q47/'Total Assets'!Q47</f>
        <v>1.5940271911671E-3</v>
      </c>
    </row>
    <row r="48" spans="1:17" x14ac:dyDescent="0.25">
      <c r="A48" t="s">
        <v>65</v>
      </c>
      <c r="B48" t="e">
        <f>PAT!B48/'Total Assets'!B48</f>
        <v>#DIV/0!</v>
      </c>
      <c r="C48" t="e">
        <f>PAT!C48/'Total Assets'!C48</f>
        <v>#DIV/0!</v>
      </c>
      <c r="D48" t="e">
        <f>PAT!D48/'Total Assets'!D48</f>
        <v>#DIV/0!</v>
      </c>
      <c r="E48" t="e">
        <f>PAT!E48/'Total Assets'!E48</f>
        <v>#DIV/0!</v>
      </c>
      <c r="F48" t="e">
        <f>PAT!F48/'Total Assets'!F48</f>
        <v>#DIV/0!</v>
      </c>
      <c r="G48">
        <f>PAT!G48/'Total Assets'!G48</f>
        <v>0.1958410410155004</v>
      </c>
      <c r="H48">
        <f>PAT!H48/'Total Assets'!H48</f>
        <v>0.12157560797107293</v>
      </c>
      <c r="I48">
        <f>PAT!I48/'Total Assets'!I48</f>
        <v>0.46519550392586706</v>
      </c>
      <c r="J48">
        <f>PAT!J48/'Total Assets'!J48</f>
        <v>0.68810849118268325</v>
      </c>
      <c r="K48">
        <f>PAT!K48/'Total Assets'!K48</f>
        <v>0.37684951520786297</v>
      </c>
      <c r="L48">
        <f>PAT!L48/'Total Assets'!L48</f>
        <v>0.26715291426362087</v>
      </c>
      <c r="M48">
        <f>PAT!M48/'Total Assets'!M48</f>
        <v>0.28894799054373521</v>
      </c>
      <c r="N48">
        <f>PAT!N48/'Total Assets'!N48</f>
        <v>0.32853253976367069</v>
      </c>
      <c r="O48">
        <f>PAT!O48/'Total Assets'!O48</f>
        <v>0.46223054954250264</v>
      </c>
      <c r="P48">
        <f>PAT!P48/'Total Assets'!P48</f>
        <v>0.19114152883389388</v>
      </c>
      <c r="Q48">
        <f>PAT!Q48/'Total Assets'!Q48</f>
        <v>0.44746147242774803</v>
      </c>
    </row>
    <row r="49" spans="1:17" x14ac:dyDescent="0.25">
      <c r="A49" t="s">
        <v>66</v>
      </c>
      <c r="B49">
        <f>PAT!B49/'Total Assets'!B49</f>
        <v>3.3260521054883849E-3</v>
      </c>
      <c r="C49">
        <f>PAT!C49/'Total Assets'!C49</f>
        <v>4.5070151174232262E-3</v>
      </c>
      <c r="D49">
        <f>PAT!D49/'Total Assets'!D49</f>
        <v>7.5448479381597256E-3</v>
      </c>
      <c r="E49">
        <f>PAT!E49/'Total Assets'!E49</f>
        <v>6.9254382535223697E-3</v>
      </c>
      <c r="F49">
        <f>PAT!F49/'Total Assets'!F49</f>
        <v>7.1143997883403995E-3</v>
      </c>
      <c r="G49">
        <f>PAT!G49/'Total Assets'!G49</f>
        <v>1.8335414600596418E-2</v>
      </c>
      <c r="H49">
        <f>PAT!H49/'Total Assets'!H49</f>
        <v>1.2810700488373787E-2</v>
      </c>
      <c r="I49">
        <f>PAT!I49/'Total Assets'!I49</f>
        <v>3.2002465384196703E-2</v>
      </c>
      <c r="J49">
        <f>PAT!J49/'Total Assets'!J49</f>
        <v>3.6465627129829495E-2</v>
      </c>
      <c r="K49">
        <f>PAT!K49/'Total Assets'!K49</f>
        <v>5.0018485543550435E-2</v>
      </c>
      <c r="L49">
        <f>PAT!L49/'Total Assets'!L49</f>
        <v>6.3393116422920073E-2</v>
      </c>
      <c r="M49">
        <f>PAT!M49/'Total Assets'!M49</f>
        <v>8.1665312183326802E-2</v>
      </c>
      <c r="N49">
        <f>PAT!N49/'Total Assets'!N49</f>
        <v>7.7054879255740297E-2</v>
      </c>
      <c r="O49">
        <f>PAT!O49/'Total Assets'!O49</f>
        <v>6.2839670506176226E-2</v>
      </c>
      <c r="P49">
        <f>PAT!P49/'Total Assets'!P49</f>
        <v>9.6199628714035867E-2</v>
      </c>
      <c r="Q49">
        <f>PAT!Q49/'Total Assets'!Q49</f>
        <v>8.8181082837176614E-2</v>
      </c>
    </row>
    <row r="50" spans="1:17" x14ac:dyDescent="0.25">
      <c r="A50" t="s">
        <v>67</v>
      </c>
      <c r="B50">
        <f>PAT!B50/'Total Assets'!B50</f>
        <v>6.1049202176890888E-2</v>
      </c>
      <c r="C50">
        <f>PAT!C50/'Total Assets'!C50</f>
        <v>5.7202672331516879E-2</v>
      </c>
      <c r="D50">
        <f>PAT!D50/'Total Assets'!D50</f>
        <v>6.4048610812899892E-2</v>
      </c>
      <c r="E50">
        <f>PAT!E50/'Total Assets'!E50</f>
        <v>6.2647247804669098E-2</v>
      </c>
      <c r="F50">
        <f>PAT!F50/'Total Assets'!F50</f>
        <v>7.2369370297846028E-2</v>
      </c>
      <c r="G50">
        <f>PAT!G50/'Total Assets'!G50</f>
        <v>6.8348717626153827E-2</v>
      </c>
      <c r="H50">
        <f>PAT!H50/'Total Assets'!H50</f>
        <v>7.977733635871144E-2</v>
      </c>
      <c r="I50">
        <f>PAT!I50/'Total Assets'!I50</f>
        <v>7.4560260379253576E-2</v>
      </c>
      <c r="J50">
        <f>PAT!J50/'Total Assets'!J50</f>
        <v>5.7680032772204598E-2</v>
      </c>
      <c r="K50">
        <f>PAT!K50/'Total Assets'!K50</f>
        <v>4.4278750561221221E-2</v>
      </c>
      <c r="L50">
        <f>PAT!L50/'Total Assets'!L50</f>
        <v>4.0773945957049203E-2</v>
      </c>
      <c r="M50">
        <f>PAT!M50/'Total Assets'!M50</f>
        <v>3.2116354393013816E-2</v>
      </c>
      <c r="N50">
        <f>PAT!N50/'Total Assets'!N50</f>
        <v>2.7717046999043135E-2</v>
      </c>
      <c r="O50">
        <f>PAT!O50/'Total Assets'!O50</f>
        <v>3.0380668762905086E-2</v>
      </c>
      <c r="P50">
        <f>PAT!P50/'Total Assets'!P50</f>
        <v>2.956770974301319E-2</v>
      </c>
      <c r="Q50">
        <f>PAT!Q50/'Total Assets'!Q50</f>
        <v>3.1550771100709134E-2</v>
      </c>
    </row>
    <row r="51" spans="1:17" x14ac:dyDescent="0.25">
      <c r="A51" t="s">
        <v>68</v>
      </c>
      <c r="B51">
        <f>PAT!B51/'Total Assets'!B51</f>
        <v>9.2799624736142602E-2</v>
      </c>
      <c r="C51">
        <f>PAT!C51/'Total Assets'!C51</f>
        <v>5.5778241969175184E-2</v>
      </c>
      <c r="D51">
        <f>PAT!D51/'Total Assets'!D51</f>
        <v>0.11232362291089588</v>
      </c>
      <c r="E51">
        <f>PAT!E51/'Total Assets'!E51</f>
        <v>0.22206059745973178</v>
      </c>
      <c r="F51">
        <f>PAT!F51/'Total Assets'!F51</f>
        <v>0.48162820639793991</v>
      </c>
      <c r="G51">
        <f>PAT!G51/'Total Assets'!G51</f>
        <v>-5.6856370044534303E-2</v>
      </c>
      <c r="H51">
        <f>PAT!H51/'Total Assets'!H51</f>
        <v>0.11224620099604138</v>
      </c>
      <c r="I51">
        <f>PAT!I51/'Total Assets'!I51</f>
        <v>0.24022168766623928</v>
      </c>
      <c r="J51">
        <f>PAT!J51/'Total Assets'!J51</f>
        <v>0.15373805247140504</v>
      </c>
      <c r="K51">
        <f>PAT!K51/'Total Assets'!K51</f>
        <v>4.7637714753204254E-3</v>
      </c>
      <c r="L51">
        <f>PAT!L51/'Total Assets'!L51</f>
        <v>0.12628217609720002</v>
      </c>
      <c r="M51">
        <f>PAT!M51/'Total Assets'!M51</f>
        <v>2.6287464812054977E-3</v>
      </c>
      <c r="N51">
        <f>PAT!N51/'Total Assets'!N51</f>
        <v>-3.9306232025630335E-2</v>
      </c>
      <c r="O51">
        <f>PAT!O51/'Total Assets'!O51</f>
        <v>6.1102931334493384E-2</v>
      </c>
      <c r="P51">
        <f>PAT!P51/'Total Assets'!P51</f>
        <v>0.31008530904903964</v>
      </c>
      <c r="Q51">
        <f>PAT!Q51/'Total Assets'!Q51</f>
        <v>0.11444674250258531</v>
      </c>
    </row>
    <row r="52" spans="1:17" x14ac:dyDescent="0.25">
      <c r="A52" t="s">
        <v>512</v>
      </c>
      <c r="B52">
        <f>PAT!B52/'Total Assets'!B52</f>
        <v>0</v>
      </c>
      <c r="C52">
        <f>PAT!C52/'Total Assets'!C52</f>
        <v>0</v>
      </c>
      <c r="D52">
        <f>PAT!D52/'Total Assets'!D52</f>
        <v>0</v>
      </c>
      <c r="E52">
        <f>PAT!E52/'Total Assets'!E52</f>
        <v>0</v>
      </c>
      <c r="F52">
        <f>PAT!F52/'Total Assets'!F52</f>
        <v>0</v>
      </c>
      <c r="G52">
        <f>PAT!G52/'Total Assets'!G52</f>
        <v>0</v>
      </c>
      <c r="H52">
        <f>PAT!H52/'Total Assets'!H52</f>
        <v>0</v>
      </c>
      <c r="I52">
        <f>PAT!I52/'Total Assets'!I52</f>
        <v>0</v>
      </c>
      <c r="J52">
        <f>PAT!J52/'Total Assets'!J52</f>
        <v>0</v>
      </c>
      <c r="K52">
        <f>PAT!K52/'Total Assets'!K52</f>
        <v>0</v>
      </c>
      <c r="L52">
        <f>PAT!L52/'Total Assets'!L52</f>
        <v>0</v>
      </c>
      <c r="M52">
        <f>PAT!M52/'Total Assets'!M52</f>
        <v>0</v>
      </c>
      <c r="N52">
        <f>PAT!N52/'Total Assets'!N52</f>
        <v>1.4602399325268445E-4</v>
      </c>
      <c r="O52">
        <f>PAT!O52/'Total Assets'!O52</f>
        <v>7.3200698897136068E-2</v>
      </c>
      <c r="P52">
        <f>PAT!P52/'Total Assets'!P52</f>
        <v>0.25912211445696093</v>
      </c>
      <c r="Q52">
        <f>PAT!Q52/'Total Assets'!Q52</f>
        <v>0.33600443491093968</v>
      </c>
    </row>
    <row r="53" spans="1:17" x14ac:dyDescent="0.25">
      <c r="A53" t="s">
        <v>513</v>
      </c>
      <c r="B53" t="e">
        <f>PAT!B53/'Total Assets'!B53</f>
        <v>#DIV/0!</v>
      </c>
      <c r="C53" t="e">
        <f>PAT!C53/'Total Assets'!C53</f>
        <v>#DIV/0!</v>
      </c>
      <c r="D53" t="e">
        <f>PAT!D53/'Total Assets'!D53</f>
        <v>#DIV/0!</v>
      </c>
      <c r="E53" t="e">
        <f>PAT!E53/'Total Assets'!E53</f>
        <v>#DIV/0!</v>
      </c>
      <c r="F53" t="e">
        <f>PAT!F53/'Total Assets'!F53</f>
        <v>#DIV/0!</v>
      </c>
      <c r="G53" t="e">
        <f>PAT!G53/'Total Assets'!G53</f>
        <v>#DIV/0!</v>
      </c>
      <c r="H53" t="e">
        <f>PAT!H53/'Total Assets'!H53</f>
        <v>#DIV/0!</v>
      </c>
      <c r="I53" t="e">
        <f>PAT!I53/'Total Assets'!I53</f>
        <v>#DIV/0!</v>
      </c>
      <c r="J53" t="e">
        <f>PAT!J53/'Total Assets'!J53</f>
        <v>#DIV/0!</v>
      </c>
      <c r="K53" t="e">
        <f>PAT!K53/'Total Assets'!K53</f>
        <v>#DIV/0!</v>
      </c>
      <c r="L53" t="e">
        <f>PAT!L53/'Total Assets'!L53</f>
        <v>#DIV/0!</v>
      </c>
      <c r="M53" t="e">
        <f>PAT!M53/'Total Assets'!M53</f>
        <v>#DIV/0!</v>
      </c>
      <c r="N53">
        <f>PAT!N53/'Total Assets'!N53</f>
        <v>6.4499990510353209</v>
      </c>
      <c r="O53">
        <f>PAT!O53/'Total Assets'!O53</f>
        <v>-0.27310201705767723</v>
      </c>
      <c r="P53">
        <f>PAT!P53/'Total Assets'!P53</f>
        <v>4.5744686480522607E-2</v>
      </c>
      <c r="Q53">
        <f>PAT!Q53/'Total Assets'!Q53</f>
        <v>-5.4881667955313081E-2</v>
      </c>
    </row>
    <row r="54" spans="1:17" x14ac:dyDescent="0.25">
      <c r="A54" t="s">
        <v>69</v>
      </c>
      <c r="B54">
        <f>PAT!B54/'Total Assets'!B54</f>
        <v>1.1135160965228727E-2</v>
      </c>
      <c r="C54">
        <f>PAT!C54/'Total Assets'!C54</f>
        <v>1.1847443021661956E-2</v>
      </c>
      <c r="D54">
        <f>PAT!D54/'Total Assets'!D54</f>
        <v>3.5921695457545532E-3</v>
      </c>
      <c r="E54">
        <f>PAT!E54/'Total Assets'!E54</f>
        <v>6.1859454057511557E-3</v>
      </c>
      <c r="F54">
        <f>PAT!F54/'Total Assets'!F54</f>
        <v>7.8463148649862684E-3</v>
      </c>
      <c r="G54">
        <f>PAT!G54/'Total Assets'!G54</f>
        <v>1.1188226515762765E-2</v>
      </c>
      <c r="H54">
        <f>PAT!H54/'Total Assets'!H54</f>
        <v>1.3267394951732727E-2</v>
      </c>
      <c r="I54">
        <f>PAT!I54/'Total Assets'!I54</f>
        <v>6.2557153866697676E-3</v>
      </c>
      <c r="J54">
        <f>PAT!J54/'Total Assets'!J54</f>
        <v>6.9439999499996069E-3</v>
      </c>
      <c r="K54">
        <f>PAT!K54/'Total Assets'!K54</f>
        <v>5.9856728987320914E-3</v>
      </c>
      <c r="L54">
        <f>PAT!L54/'Total Assets'!L54</f>
        <v>5.0249896986203331E-3</v>
      </c>
      <c r="M54">
        <f>PAT!M54/'Total Assets'!M54</f>
        <v>4.1383642332469767E-3</v>
      </c>
      <c r="N54">
        <f>PAT!N54/'Total Assets'!N54</f>
        <v>2.3901361777052235E-3</v>
      </c>
      <c r="O54">
        <f>PAT!O54/'Total Assets'!O54</f>
        <v>-9.0697399627365557E-3</v>
      </c>
      <c r="P54">
        <f>PAT!P54/'Total Assets'!P54</f>
        <v>-2.2425746474094592E-3</v>
      </c>
      <c r="Q54">
        <f>PAT!Q54/'Total Assets'!Q54</f>
        <v>-8.3940443480975003E-3</v>
      </c>
    </row>
    <row r="55" spans="1:17" x14ac:dyDescent="0.25">
      <c r="A55" t="s">
        <v>70</v>
      </c>
      <c r="B55">
        <f>PAT!B55/'Total Assets'!B55</f>
        <v>-9.6633263203579165E-5</v>
      </c>
      <c r="C55">
        <f>PAT!C55/'Total Assets'!C55</f>
        <v>-3.0685527645010025E-4</v>
      </c>
      <c r="D55">
        <f>PAT!D55/'Total Assets'!D55</f>
        <v>-6.6049537679550797E-4</v>
      </c>
      <c r="E55">
        <f>PAT!E55/'Total Assets'!E55</f>
        <v>1.1124543495139179E-4</v>
      </c>
      <c r="F55">
        <f>PAT!F55/'Total Assets'!F55</f>
        <v>2.822554736120307E-4</v>
      </c>
      <c r="G55">
        <f>PAT!G55/'Total Assets'!G55</f>
        <v>2.652344453891278E-4</v>
      </c>
      <c r="H55">
        <f>PAT!H55/'Total Assets'!H55</f>
        <v>2.6884235702070265E-4</v>
      </c>
      <c r="I55">
        <f>PAT!I55/'Total Assets'!I55</f>
        <v>2.4450253880045815E-4</v>
      </c>
      <c r="J55">
        <f>PAT!J55/'Total Assets'!J55</f>
        <v>2.7151893644537599E-4</v>
      </c>
      <c r="K55">
        <f>PAT!K55/'Total Assets'!K55</f>
        <v>5.8730601399902037E-4</v>
      </c>
      <c r="L55">
        <f>PAT!L55/'Total Assets'!L55</f>
        <v>3.7914044398273955E-4</v>
      </c>
      <c r="M55">
        <f>PAT!M55/'Total Assets'!M55</f>
        <v>3.3276911690449147E-4</v>
      </c>
      <c r="N55">
        <f>PAT!N55/'Total Assets'!N55</f>
        <v>3.7363962052101786E-4</v>
      </c>
      <c r="O55">
        <f>PAT!O55/'Total Assets'!O55</f>
        <v>3.5569456122256147E-4</v>
      </c>
      <c r="P55">
        <f>PAT!P55/'Total Assets'!P55</f>
        <v>2.5260437095465043E-4</v>
      </c>
      <c r="Q55">
        <f>PAT!Q55/'Total Assets'!Q55</f>
        <v>3.6566960666687754E-4</v>
      </c>
    </row>
    <row r="56" spans="1:17" x14ac:dyDescent="0.25">
      <c r="A56" t="s">
        <v>72</v>
      </c>
      <c r="B56">
        <f>PAT!B56/'Total Assets'!B56</f>
        <v>5.9990306772693819E-2</v>
      </c>
      <c r="C56">
        <f>PAT!C56/'Total Assets'!C56</f>
        <v>7.5379637397065616E-2</v>
      </c>
      <c r="D56">
        <f>PAT!D56/'Total Assets'!D56</f>
        <v>9.1650840543011897E-2</v>
      </c>
      <c r="E56">
        <f>PAT!E56/'Total Assets'!E56</f>
        <v>0.12747782876004282</v>
      </c>
      <c r="F56">
        <f>PAT!F56/'Total Assets'!F56</f>
        <v>0.17715553091211531</v>
      </c>
      <c r="G56">
        <f>PAT!G56/'Total Assets'!G56</f>
        <v>0.17197713944193344</v>
      </c>
      <c r="H56">
        <f>PAT!H56/'Total Assets'!H56</f>
        <v>0.15187707470654668</v>
      </c>
      <c r="I56">
        <f>PAT!I56/'Total Assets'!I56</f>
        <v>0.19506730097907093</v>
      </c>
      <c r="J56">
        <f>PAT!J56/'Total Assets'!J56</f>
        <v>0.18283812107015165</v>
      </c>
      <c r="K56">
        <f>PAT!K56/'Total Assets'!K56</f>
        <v>0.19193689745836984</v>
      </c>
      <c r="L56">
        <f>PAT!L56/'Total Assets'!L56</f>
        <v>0.18558980936795083</v>
      </c>
      <c r="M56">
        <f>PAT!M56/'Total Assets'!M56</f>
        <v>0.16940756168821777</v>
      </c>
      <c r="N56">
        <f>PAT!N56/'Total Assets'!N56</f>
        <v>0.16246801389983082</v>
      </c>
      <c r="O56">
        <f>PAT!O56/'Total Assets'!O56</f>
        <v>0.20578551541687365</v>
      </c>
      <c r="P56">
        <f>PAT!P56/'Total Assets'!P56</f>
        <v>0.22998285835616294</v>
      </c>
      <c r="Q56">
        <f>PAT!Q56/'Total Assets'!Q56</f>
        <v>0.20055451577397676</v>
      </c>
    </row>
    <row r="57" spans="1:17" x14ac:dyDescent="0.25">
      <c r="A57" t="s">
        <v>74</v>
      </c>
      <c r="B57">
        <f>PAT!B57/'Total Assets'!B57</f>
        <v>0.26592031610141592</v>
      </c>
      <c r="C57">
        <f>PAT!C57/'Total Assets'!C57</f>
        <v>0.13710399641777679</v>
      </c>
      <c r="D57">
        <f>PAT!D57/'Total Assets'!D57</f>
        <v>0.16632278771205869</v>
      </c>
      <c r="E57">
        <f>PAT!E57/'Total Assets'!E57</f>
        <v>0.12218351194758965</v>
      </c>
      <c r="F57">
        <f>PAT!F57/'Total Assets'!F57</f>
        <v>5.1695008921099586E-2</v>
      </c>
      <c r="G57">
        <f>PAT!G57/'Total Assets'!G57</f>
        <v>6.4726897319912519E-2</v>
      </c>
      <c r="H57">
        <f>PAT!H57/'Total Assets'!H57</f>
        <v>6.1040258143822988E-2</v>
      </c>
      <c r="I57">
        <f>PAT!I57/'Total Assets'!I57</f>
        <v>3.2879619893289719E-2</v>
      </c>
      <c r="J57">
        <f>PAT!J57/'Total Assets'!J57</f>
        <v>4.2335407795610874E-2</v>
      </c>
      <c r="K57">
        <f>PAT!K57/'Total Assets'!K57</f>
        <v>0.15532902304549601</v>
      </c>
      <c r="L57">
        <f>PAT!L57/'Total Assets'!L57</f>
        <v>0.15680474981378076</v>
      </c>
      <c r="M57">
        <f>PAT!M57/'Total Assets'!M57</f>
        <v>0.15986064071956024</v>
      </c>
      <c r="N57">
        <f>PAT!N57/'Total Assets'!N57</f>
        <v>0.15702125903612196</v>
      </c>
      <c r="O57">
        <f>PAT!O57/'Total Assets'!O57</f>
        <v>0.2244740627707176</v>
      </c>
      <c r="P57">
        <f>PAT!P57/'Total Assets'!P57</f>
        <v>0.14144287603573452</v>
      </c>
      <c r="Q57">
        <f>PAT!Q57/'Total Assets'!Q57</f>
        <v>0.11817313264522999</v>
      </c>
    </row>
    <row r="58" spans="1:17" x14ac:dyDescent="0.25">
      <c r="A58" t="s">
        <v>75</v>
      </c>
      <c r="B58">
        <f>PAT!B58/'Total Assets'!B58</f>
        <v>0.18256997899408903</v>
      </c>
      <c r="C58">
        <f>PAT!C58/'Total Assets'!C58</f>
        <v>0.18841890839374514</v>
      </c>
      <c r="D58">
        <f>PAT!D58/'Total Assets'!D58</f>
        <v>0.22474331666591132</v>
      </c>
      <c r="E58">
        <f>PAT!E58/'Total Assets'!E58</f>
        <v>0.27130060607765105</v>
      </c>
      <c r="F58">
        <f>PAT!F58/'Total Assets'!F58</f>
        <v>0.35816229236714009</v>
      </c>
      <c r="G58">
        <f>PAT!G58/'Total Assets'!G58</f>
        <v>0.35118686372223029</v>
      </c>
      <c r="H58">
        <f>PAT!H58/'Total Assets'!H58</f>
        <v>0.26712136582417817</v>
      </c>
      <c r="I58">
        <f>PAT!I58/'Total Assets'!I58</f>
        <v>0.26431621469955369</v>
      </c>
      <c r="J58">
        <f>PAT!J58/'Total Assets'!J58</f>
        <v>0.16731986617375952</v>
      </c>
      <c r="K58">
        <f>PAT!K58/'Total Assets'!K58</f>
        <v>0.12870249098584802</v>
      </c>
      <c r="L58">
        <f>PAT!L58/'Total Assets'!L58</f>
        <v>0.12176993094358793</v>
      </c>
      <c r="M58">
        <f>PAT!M58/'Total Assets'!M58</f>
        <v>0.11047269295080946</v>
      </c>
      <c r="N58">
        <f>PAT!N58/'Total Assets'!N58</f>
        <v>0.1358248608078054</v>
      </c>
      <c r="O58">
        <f>PAT!O58/'Total Assets'!O58</f>
        <v>0.13474743102151035</v>
      </c>
      <c r="P58">
        <f>PAT!P58/'Total Assets'!P58</f>
        <v>0.18302185566815238</v>
      </c>
      <c r="Q58">
        <f>PAT!Q58/'Total Assets'!Q58</f>
        <v>0.2081390955634953</v>
      </c>
    </row>
    <row r="59" spans="1:17" x14ac:dyDescent="0.25">
      <c r="A59" t="s">
        <v>76</v>
      </c>
      <c r="B59">
        <f>PAT!B59/'Total Assets'!B59</f>
        <v>0</v>
      </c>
      <c r="C59">
        <f>PAT!C59/'Total Assets'!C59</f>
        <v>0</v>
      </c>
      <c r="D59">
        <f>PAT!D59/'Total Assets'!D59</f>
        <v>6.5383978309954932E-6</v>
      </c>
      <c r="E59">
        <f>PAT!E59/'Total Assets'!E59</f>
        <v>8.007629086620708E-5</v>
      </c>
      <c r="F59">
        <f>PAT!F59/'Total Assets'!F59</f>
        <v>5.3114968579673902E-4</v>
      </c>
      <c r="G59">
        <f>PAT!G59/'Total Assets'!G59</f>
        <v>1.9817252793161437E-3</v>
      </c>
      <c r="H59">
        <f>PAT!H59/'Total Assets'!H59</f>
        <v>7.9575044266222278E-3</v>
      </c>
      <c r="I59">
        <f>PAT!I59/'Total Assets'!I59</f>
        <v>1.5932084167565776E-2</v>
      </c>
      <c r="J59">
        <f>PAT!J59/'Total Assets'!J59</f>
        <v>7.1135212981873683E-3</v>
      </c>
      <c r="K59">
        <f>PAT!K59/'Total Assets'!K59</f>
        <v>-7.8382348705245269E-2</v>
      </c>
      <c r="L59">
        <f>PAT!L59/'Total Assets'!L59</f>
        <v>-1.8556428053092589E-2</v>
      </c>
      <c r="M59">
        <f>PAT!M59/'Total Assets'!M59</f>
        <v>4.2848765023138944E-3</v>
      </c>
      <c r="N59">
        <f>PAT!N59/'Total Assets'!N59</f>
        <v>1.0892916121759653E-2</v>
      </c>
      <c r="O59">
        <f>PAT!O59/'Total Assets'!O59</f>
        <v>1.5590218781742084E-2</v>
      </c>
      <c r="P59">
        <f>PAT!P59/'Total Assets'!P59</f>
        <v>1.5332705254689419E-2</v>
      </c>
      <c r="Q59">
        <f>PAT!Q59/'Total Assets'!Q59</f>
        <v>2.244861849916387E-2</v>
      </c>
    </row>
    <row r="60" spans="1:17" x14ac:dyDescent="0.25">
      <c r="A60" t="s">
        <v>78</v>
      </c>
      <c r="B60">
        <f>PAT!B60/'Total Assets'!B60</f>
        <v>9.3085714285714286E-2</v>
      </c>
      <c r="C60">
        <f>PAT!C60/'Total Assets'!C60</f>
        <v>0.11294359122089988</v>
      </c>
      <c r="D60">
        <f>PAT!D60/'Total Assets'!D60</f>
        <v>9.8653311753748446E-2</v>
      </c>
      <c r="E60">
        <f>PAT!E60/'Total Assets'!E60</f>
        <v>6.603890946324846E-2</v>
      </c>
      <c r="F60">
        <f>PAT!F60/'Total Assets'!F60</f>
        <v>6.5627192348269414E-2</v>
      </c>
      <c r="G60">
        <f>PAT!G60/'Total Assets'!G60</f>
        <v>6.8647031961178884E-2</v>
      </c>
      <c r="H60">
        <f>PAT!H60/'Total Assets'!H60</f>
        <v>2.4067876253859876E-2</v>
      </c>
      <c r="I60">
        <f>PAT!I60/'Total Assets'!I60</f>
        <v>2.814565136509399E-2</v>
      </c>
      <c r="J60">
        <f>PAT!J60/'Total Assets'!J60</f>
        <v>6.9274074206144023E-2</v>
      </c>
      <c r="K60">
        <f>PAT!K60/'Total Assets'!K60</f>
        <v>6.725250476434598E-2</v>
      </c>
      <c r="L60">
        <f>PAT!L60/'Total Assets'!L60</f>
        <v>5.8996258557247161E-2</v>
      </c>
      <c r="M60">
        <f>PAT!M60/'Total Assets'!M60</f>
        <v>6.9759653373382385E-2</v>
      </c>
      <c r="N60">
        <f>PAT!N60/'Total Assets'!N60</f>
        <v>0.11212391050422855</v>
      </c>
      <c r="O60">
        <f>PAT!O60/'Total Assets'!O60</f>
        <v>9.6484688888673745E-2</v>
      </c>
      <c r="P60">
        <f>PAT!P60/'Total Assets'!P60</f>
        <v>7.5603745814903409E-2</v>
      </c>
      <c r="Q60">
        <f>PAT!Q60/'Total Assets'!Q60</f>
        <v>8.3760742466210875E-2</v>
      </c>
    </row>
    <row r="61" spans="1:17" x14ac:dyDescent="0.25">
      <c r="A61" t="s">
        <v>79</v>
      </c>
      <c r="B61">
        <f>PAT!B61/'Total Assets'!B61</f>
        <v>3.8455748767194396E-2</v>
      </c>
      <c r="C61">
        <f>PAT!C61/'Total Assets'!C61</f>
        <v>4.6704665286188933E-2</v>
      </c>
      <c r="D61">
        <f>PAT!D61/'Total Assets'!D61</f>
        <v>5.4719483729074848E-2</v>
      </c>
      <c r="E61">
        <f>PAT!E61/'Total Assets'!E61</f>
        <v>7.8401307342126775E-2</v>
      </c>
      <c r="F61">
        <f>PAT!F61/'Total Assets'!F61</f>
        <v>8.4276751071390058E-2</v>
      </c>
      <c r="G61">
        <f>PAT!G61/'Total Assets'!G61</f>
        <v>7.6026198400262909E-2</v>
      </c>
      <c r="H61">
        <f>PAT!H61/'Total Assets'!H61</f>
        <v>6.4927949901652529E-2</v>
      </c>
      <c r="I61">
        <f>PAT!I61/'Total Assets'!I61</f>
        <v>7.9225899604260144E-2</v>
      </c>
      <c r="J61">
        <f>PAT!J61/'Total Assets'!J61</f>
        <v>8.8771089262260142E-2</v>
      </c>
      <c r="K61">
        <f>PAT!K61/'Total Assets'!K61</f>
        <v>9.0491977082262434E-2</v>
      </c>
      <c r="L61">
        <f>PAT!L61/'Total Assets'!L61</f>
        <v>8.028292298569023E-2</v>
      </c>
      <c r="M61">
        <f>PAT!M61/'Total Assets'!M61</f>
        <v>4.0876303819655659E-2</v>
      </c>
      <c r="N61">
        <f>PAT!N61/'Total Assets'!N61</f>
        <v>1.7877830062300135E-2</v>
      </c>
      <c r="O61">
        <f>PAT!O61/'Total Assets'!O61</f>
        <v>-8.8243757711691136E-3</v>
      </c>
      <c r="P61">
        <f>PAT!P61/'Total Assets'!P61</f>
        <v>6.5705287681590268E-3</v>
      </c>
      <c r="Q61">
        <f>PAT!Q61/'Total Assets'!Q61</f>
        <v>1.0136628328194015E-2</v>
      </c>
    </row>
    <row r="62" spans="1:17" x14ac:dyDescent="0.25">
      <c r="A62" t="s">
        <v>80</v>
      </c>
      <c r="B62">
        <f>PAT!B62/'Total Assets'!B62</f>
        <v>7.2818667229007455E-2</v>
      </c>
      <c r="C62">
        <f>PAT!C62/'Total Assets'!C62</f>
        <v>9.2995790779227178E-2</v>
      </c>
      <c r="D62">
        <f>PAT!D62/'Total Assets'!D62</f>
        <v>4.6732114853196415E-2</v>
      </c>
      <c r="E62">
        <f>PAT!E62/'Total Assets'!E62</f>
        <v>1.0174559588565528E-2</v>
      </c>
      <c r="F62">
        <f>PAT!F62/'Total Assets'!F62</f>
        <v>5.272611089953716E-2</v>
      </c>
      <c r="G62">
        <f>PAT!G62/'Total Assets'!G62</f>
        <v>3.6543571492652305E-2</v>
      </c>
      <c r="H62">
        <f>PAT!H62/'Total Assets'!H62</f>
        <v>1.5272821016510944E-2</v>
      </c>
      <c r="I62">
        <f>PAT!I62/'Total Assets'!I62</f>
        <v>2.8177100848228723E-2</v>
      </c>
      <c r="J62">
        <f>PAT!J62/'Total Assets'!J62</f>
        <v>2.7037795534942854E-2</v>
      </c>
      <c r="K62">
        <f>PAT!K62/'Total Assets'!K62</f>
        <v>1.967010749771508E-2</v>
      </c>
      <c r="L62">
        <f>PAT!L62/'Total Assets'!L62</f>
        <v>3.8880505326516823E-2</v>
      </c>
      <c r="M62">
        <f>PAT!M62/'Total Assets'!M62</f>
        <v>5.5067521974396377E-2</v>
      </c>
      <c r="N62">
        <f>PAT!N62/'Total Assets'!N62</f>
        <v>7.1462981680247173E-2</v>
      </c>
      <c r="O62">
        <f>PAT!O62/'Total Assets'!O62</f>
        <v>9.1682534237898586E-2</v>
      </c>
      <c r="P62">
        <f>PAT!P62/'Total Assets'!P62</f>
        <v>8.5335902974395611E-2</v>
      </c>
      <c r="Q62">
        <f>PAT!Q62/'Total Assets'!Q62</f>
        <v>7.7202072892434415E-2</v>
      </c>
    </row>
    <row r="63" spans="1:17" x14ac:dyDescent="0.25">
      <c r="A63" t="s">
        <v>81</v>
      </c>
      <c r="B63">
        <f>PAT!B63/'Total Assets'!B63</f>
        <v>4.5481420839587029E-5</v>
      </c>
      <c r="C63">
        <f>PAT!C63/'Total Assets'!C63</f>
        <v>6.7607692659083646E-5</v>
      </c>
      <c r="D63">
        <f>PAT!D63/'Total Assets'!D63</f>
        <v>8.2522088003020952E-2</v>
      </c>
      <c r="E63">
        <f>PAT!E63/'Total Assets'!E63</f>
        <v>0.10116297602402072</v>
      </c>
      <c r="F63">
        <f>PAT!F63/'Total Assets'!F63</f>
        <v>0.14178329520319591</v>
      </c>
      <c r="G63">
        <f>PAT!G63/'Total Assets'!G63</f>
        <v>0.14917123376193672</v>
      </c>
      <c r="H63">
        <f>PAT!H63/'Total Assets'!H63</f>
        <v>0.14528167197444761</v>
      </c>
      <c r="I63">
        <f>PAT!I63/'Total Assets'!I63</f>
        <v>0.1536743464169498</v>
      </c>
      <c r="J63">
        <f>PAT!J63/'Total Assets'!J63</f>
        <v>9.6908117557085102E-2</v>
      </c>
      <c r="K63">
        <f>PAT!K63/'Total Assets'!K63</f>
        <v>6.3563129391457904E-2</v>
      </c>
      <c r="L63">
        <f>PAT!L63/'Total Assets'!L63</f>
        <v>5.1222990349335362E-2</v>
      </c>
      <c r="M63">
        <f>PAT!M63/'Total Assets'!M63</f>
        <v>5.8375611863456717E-2</v>
      </c>
      <c r="N63">
        <f>PAT!N63/'Total Assets'!N63</f>
        <v>9.2305650094067451E-2</v>
      </c>
      <c r="O63">
        <f>PAT!O63/'Total Assets'!O63</f>
        <v>4.0468922054556038E-2</v>
      </c>
      <c r="P63">
        <f>PAT!P63/'Total Assets'!P63</f>
        <v>-4.914646295595753E-2</v>
      </c>
      <c r="Q63">
        <f>PAT!Q63/'Total Assets'!Q63</f>
        <v>3.636978148741385E-4</v>
      </c>
    </row>
    <row r="64" spans="1:17" x14ac:dyDescent="0.25">
      <c r="A64" t="s">
        <v>82</v>
      </c>
      <c r="B64" t="e">
        <f>PAT!B64/'Total Assets'!B64</f>
        <v>#DIV/0!</v>
      </c>
      <c r="C64" t="e">
        <f>PAT!C64/'Total Assets'!C64</f>
        <v>#DIV/0!</v>
      </c>
      <c r="D64" t="e">
        <f>PAT!D64/'Total Assets'!D64</f>
        <v>#DIV/0!</v>
      </c>
      <c r="E64" t="e">
        <f>PAT!E64/'Total Assets'!E64</f>
        <v>#DIV/0!</v>
      </c>
      <c r="F64">
        <f>PAT!F64/'Total Assets'!F64</f>
        <v>-0.19999999999999998</v>
      </c>
      <c r="G64">
        <f>PAT!G64/'Total Assets'!G64</f>
        <v>1.9004323483592516E-4</v>
      </c>
      <c r="H64">
        <f>PAT!H64/'Total Assets'!H64</f>
        <v>3.5740845322433643E-3</v>
      </c>
      <c r="I64">
        <f>PAT!I64/'Total Assets'!I64</f>
        <v>-1.6494479416252299E-3</v>
      </c>
      <c r="J64">
        <f>PAT!J64/'Total Assets'!J64</f>
        <v>7.3041283952332168E-3</v>
      </c>
      <c r="K64">
        <f>PAT!K64/'Total Assets'!K64</f>
        <v>1.9745793648159825E-2</v>
      </c>
      <c r="L64">
        <f>PAT!L64/'Total Assets'!L64</f>
        <v>4.1129649539636395E-2</v>
      </c>
      <c r="M64">
        <f>PAT!M64/'Total Assets'!M64</f>
        <v>4.5020510434496806E-2</v>
      </c>
      <c r="N64">
        <f>PAT!N64/'Total Assets'!N64</f>
        <v>0.1108078808249166</v>
      </c>
      <c r="O64">
        <f>PAT!O64/'Total Assets'!O64</f>
        <v>5.403071792843258E-2</v>
      </c>
      <c r="P64">
        <f>PAT!P64/'Total Assets'!P64</f>
        <v>0.12190864660272663</v>
      </c>
      <c r="Q64">
        <f>PAT!Q64/'Total Assets'!Q64</f>
        <v>0.11584702651819985</v>
      </c>
    </row>
    <row r="65" spans="1:17" x14ac:dyDescent="0.25">
      <c r="A65" t="s">
        <v>83</v>
      </c>
      <c r="B65">
        <f>PAT!B65/'Total Assets'!B65</f>
        <v>0.12935323383084579</v>
      </c>
      <c r="C65">
        <f>PAT!C65/'Total Assets'!C65</f>
        <v>0.16513020212455959</v>
      </c>
      <c r="D65">
        <f>PAT!D65/'Total Assets'!D65</f>
        <v>0.1699724168851548</v>
      </c>
      <c r="E65">
        <f>PAT!E65/'Total Assets'!E65</f>
        <v>0.11485015616799028</v>
      </c>
      <c r="F65">
        <f>PAT!F65/'Total Assets'!F65</f>
        <v>0.12083543183309677</v>
      </c>
      <c r="G65">
        <f>PAT!G65/'Total Assets'!G65</f>
        <v>0.24789535181965858</v>
      </c>
      <c r="H65">
        <f>PAT!H65/'Total Assets'!H65</f>
        <v>5.9267624152391861E-2</v>
      </c>
      <c r="I65">
        <f>PAT!I65/'Total Assets'!I65</f>
        <v>0.10906567830104166</v>
      </c>
      <c r="J65">
        <f>PAT!J65/'Total Assets'!J65</f>
        <v>0.1757010060823993</v>
      </c>
      <c r="K65">
        <f>PAT!K65/'Total Assets'!K65</f>
        <v>9.0257171117705232E-2</v>
      </c>
      <c r="L65">
        <f>PAT!L65/'Total Assets'!L65</f>
        <v>9.1294413722308676E-2</v>
      </c>
      <c r="M65">
        <f>PAT!M65/'Total Assets'!M65</f>
        <v>0.1005112316034082</v>
      </c>
      <c r="N65">
        <f>PAT!N65/'Total Assets'!N65</f>
        <v>0.10786275271000687</v>
      </c>
      <c r="O65">
        <f>PAT!O65/'Total Assets'!O65</f>
        <v>5.1500586821662107E-2</v>
      </c>
      <c r="P65">
        <f>PAT!P65/'Total Assets'!P65</f>
        <v>6.8949492803653922E-2</v>
      </c>
      <c r="Q65">
        <f>PAT!Q65/'Total Assets'!Q65</f>
        <v>3.061303075422293E-2</v>
      </c>
    </row>
    <row r="66" spans="1:17" x14ac:dyDescent="0.25">
      <c r="A66" t="s">
        <v>84</v>
      </c>
      <c r="B66">
        <f>PAT!B66/'Total Assets'!B66</f>
        <v>5.876742685629331E-3</v>
      </c>
      <c r="C66">
        <f>PAT!C66/'Total Assets'!C66</f>
        <v>6.0531426802150477E-2</v>
      </c>
      <c r="D66">
        <f>PAT!D66/'Total Assets'!D66</f>
        <v>0.10323109648132524</v>
      </c>
      <c r="E66">
        <f>PAT!E66/'Total Assets'!E66</f>
        <v>0.12063921421925508</v>
      </c>
      <c r="F66">
        <f>PAT!F66/'Total Assets'!F66</f>
        <v>0.22165074533570683</v>
      </c>
      <c r="G66">
        <f>PAT!G66/'Total Assets'!G66</f>
        <v>0.22959130099987166</v>
      </c>
      <c r="H66">
        <f>PAT!H66/'Total Assets'!H66</f>
        <v>0.15646265083548955</v>
      </c>
      <c r="I66">
        <f>PAT!I66/'Total Assets'!I66</f>
        <v>0.18304746198146463</v>
      </c>
      <c r="J66">
        <f>PAT!J66/'Total Assets'!J66</f>
        <v>8.7760499544571616E-2</v>
      </c>
      <c r="K66">
        <f>PAT!K66/'Total Assets'!K66</f>
        <v>5.8021106963454534E-2</v>
      </c>
      <c r="L66">
        <f>PAT!L66/'Total Assets'!L66</f>
        <v>5.8860871329376119E-2</v>
      </c>
      <c r="M66">
        <f>PAT!M66/'Total Assets'!M66</f>
        <v>2.6176964835798854E-2</v>
      </c>
      <c r="N66">
        <f>PAT!N66/'Total Assets'!N66</f>
        <v>3.4505885708104277E-2</v>
      </c>
      <c r="O66">
        <f>PAT!O66/'Total Assets'!O66</f>
        <v>2.9477688687620532E-2</v>
      </c>
      <c r="P66">
        <f>PAT!P66/'Total Assets'!P66</f>
        <v>3.1023035328568736E-2</v>
      </c>
      <c r="Q66">
        <f>PAT!Q66/'Total Assets'!Q66</f>
        <v>1.4107912293687715E-2</v>
      </c>
    </row>
    <row r="67" spans="1:17" x14ac:dyDescent="0.25">
      <c r="A67" t="s">
        <v>85</v>
      </c>
      <c r="B67">
        <f>PAT!B67/'Total Assets'!B67</f>
        <v>5.7768924302788849E-2</v>
      </c>
      <c r="C67">
        <f>PAT!C67/'Total Assets'!C67</f>
        <v>5.2919708029197071E-2</v>
      </c>
      <c r="D67">
        <f>PAT!D67/'Total Assets'!D67</f>
        <v>7.0116861435726208E-2</v>
      </c>
      <c r="E67">
        <f>PAT!E67/'Total Assets'!E67</f>
        <v>0.14585908529048208</v>
      </c>
      <c r="F67">
        <f>PAT!F67/'Total Assets'!F67</f>
        <v>6.6574202496532592E-2</v>
      </c>
      <c r="G67">
        <f>PAT!G67/'Total Assets'!G67</f>
        <v>0.37134052388289679</v>
      </c>
      <c r="H67">
        <f>PAT!H67/'Total Assets'!H67</f>
        <v>0.29476584022038571</v>
      </c>
      <c r="I67">
        <f>PAT!I67/'Total Assets'!I67</f>
        <v>0.26237343563297905</v>
      </c>
      <c r="J67">
        <f>PAT!J67/'Total Assets'!J67</f>
        <v>0.19029553650882863</v>
      </c>
      <c r="K67">
        <f>PAT!K67/'Total Assets'!K67</f>
        <v>0.19514627659574466</v>
      </c>
      <c r="L67">
        <f>PAT!L67/'Total Assets'!L67</f>
        <v>0.12415122442721338</v>
      </c>
      <c r="M67">
        <f>PAT!M67/'Total Assets'!M67</f>
        <v>8.9237846245490943E-2</v>
      </c>
      <c r="N67">
        <f>PAT!N67/'Total Assets'!N67</f>
        <v>9.6989480148021265E-2</v>
      </c>
      <c r="O67">
        <f>PAT!O67/'Total Assets'!O67</f>
        <v>0.11195073689956331</v>
      </c>
      <c r="P67">
        <f>PAT!P67/'Total Assets'!P67</f>
        <v>8.8661308702692981E-2</v>
      </c>
      <c r="Q67">
        <f>PAT!Q67/'Total Assets'!Q67</f>
        <v>8.1927399189492128E-2</v>
      </c>
    </row>
    <row r="68" spans="1:17" x14ac:dyDescent="0.25">
      <c r="A68" t="s">
        <v>86</v>
      </c>
      <c r="B68">
        <f>PAT!B68/'Total Assets'!B68</f>
        <v>7.7637598779980596E-2</v>
      </c>
      <c r="C68">
        <f>PAT!C68/'Total Assets'!C68</f>
        <v>0.10083009671769096</v>
      </c>
      <c r="D68">
        <f>PAT!D68/'Total Assets'!D68</f>
        <v>0.13322867965737298</v>
      </c>
      <c r="E68">
        <f>PAT!E68/'Total Assets'!E68</f>
        <v>0.13697895301505156</v>
      </c>
      <c r="F68">
        <f>PAT!F68/'Total Assets'!F68</f>
        <v>0.14278810620274035</v>
      </c>
      <c r="G68">
        <f>PAT!G68/'Total Assets'!G68</f>
        <v>0.16172793777201594</v>
      </c>
      <c r="H68">
        <f>PAT!H68/'Total Assets'!H68</f>
        <v>0.15078560567663454</v>
      </c>
      <c r="I68">
        <f>PAT!I68/'Total Assets'!I68</f>
        <v>8.8826137211582071E-2</v>
      </c>
      <c r="J68">
        <f>PAT!J68/'Total Assets'!J68</f>
        <v>0.11204245669440917</v>
      </c>
      <c r="K68">
        <f>PAT!K68/'Total Assets'!K68</f>
        <v>0.12255988129016733</v>
      </c>
      <c r="L68">
        <f>PAT!L68/'Total Assets'!L68</f>
        <v>0.1460770725739638</v>
      </c>
      <c r="M68">
        <f>PAT!M68/'Total Assets'!M68</f>
        <v>0.10019410594479661</v>
      </c>
      <c r="N68">
        <f>PAT!N68/'Total Assets'!N68</f>
        <v>9.3281853281853289E-2</v>
      </c>
      <c r="O68">
        <f>PAT!O68/'Total Assets'!O68</f>
        <v>0.11535262151249279</v>
      </c>
      <c r="P68">
        <f>PAT!P68/'Total Assets'!P68</f>
        <v>7.6687234545244745E-2</v>
      </c>
      <c r="Q68">
        <f>PAT!Q68/'Total Assets'!Q68</f>
        <v>7.607799466758039E-2</v>
      </c>
    </row>
    <row r="69" spans="1:17" x14ac:dyDescent="0.25">
      <c r="A69" t="s">
        <v>87</v>
      </c>
      <c r="B69">
        <f>PAT!B69/'Total Assets'!B69</f>
        <v>0.10170314726071754</v>
      </c>
      <c r="C69">
        <f>PAT!C69/'Total Assets'!C69</f>
        <v>9.2458457605453764E-2</v>
      </c>
      <c r="D69">
        <f>PAT!D69/'Total Assets'!D69</f>
        <v>8.4465726241318317E-2</v>
      </c>
      <c r="E69">
        <f>PAT!E69/'Total Assets'!E69</f>
        <v>8.1731572789570453E-2</v>
      </c>
      <c r="F69">
        <f>PAT!F69/'Total Assets'!F69</f>
        <v>8.4603133097202091E-2</v>
      </c>
      <c r="G69">
        <f>PAT!G69/'Total Assets'!G69</f>
        <v>0.14735158194098827</v>
      </c>
      <c r="H69">
        <f>PAT!H69/'Total Assets'!H69</f>
        <v>0.12372273042320599</v>
      </c>
      <c r="I69">
        <f>PAT!I69/'Total Assets'!I69</f>
        <v>0.11083858727837786</v>
      </c>
      <c r="J69">
        <f>PAT!J69/'Total Assets'!J69</f>
        <v>5.9111346709023439E-2</v>
      </c>
      <c r="K69">
        <f>PAT!K69/'Total Assets'!K69</f>
        <v>-3.6550816499731457E-2</v>
      </c>
      <c r="L69">
        <f>PAT!L69/'Total Assets'!L69</f>
        <v>2.0779450272293533E-2</v>
      </c>
      <c r="M69">
        <f>PAT!M69/'Total Assets'!M69</f>
        <v>2.8210369819736111E-2</v>
      </c>
      <c r="N69">
        <f>PAT!N69/'Total Assets'!N69</f>
        <v>5.7151742691636129E-2</v>
      </c>
      <c r="O69">
        <f>PAT!O69/'Total Assets'!O69</f>
        <v>4.7370189256784503E-2</v>
      </c>
      <c r="P69">
        <f>PAT!P69/'Total Assets'!P69</f>
        <v>4.0081616581052783E-2</v>
      </c>
      <c r="Q69">
        <f>PAT!Q69/'Total Assets'!Q69</f>
        <v>4.3028388489383118E-2</v>
      </c>
    </row>
    <row r="70" spans="1:17" x14ac:dyDescent="0.25">
      <c r="A70" t="s">
        <v>88</v>
      </c>
      <c r="B70">
        <f>PAT!B70/'Total Assets'!B70</f>
        <v>8.4483905033832692E-3</v>
      </c>
      <c r="C70">
        <f>PAT!C70/'Total Assets'!C70</f>
        <v>2.1618738975263566E-2</v>
      </c>
      <c r="D70">
        <f>PAT!D70/'Total Assets'!D70</f>
        <v>2.5446731508708437E-2</v>
      </c>
      <c r="E70">
        <f>PAT!E70/'Total Assets'!E70</f>
        <v>2.6542261887514126E-2</v>
      </c>
      <c r="F70">
        <f>PAT!F70/'Total Assets'!F70</f>
        <v>3.2245744216499346E-2</v>
      </c>
      <c r="G70">
        <f>PAT!G70/'Total Assets'!G70</f>
        <v>2.4839857651245554E-2</v>
      </c>
      <c r="H70">
        <f>PAT!H70/'Total Assets'!H70</f>
        <v>-2.8909439306839958E-2</v>
      </c>
      <c r="I70">
        <f>PAT!I70/'Total Assets'!I70</f>
        <v>3.1842234084710597E-2</v>
      </c>
      <c r="J70">
        <f>PAT!J70/'Total Assets'!J70</f>
        <v>0.1466199260578894</v>
      </c>
      <c r="K70">
        <f>PAT!K70/'Total Assets'!K70</f>
        <v>0.2520125553914328</v>
      </c>
      <c r="L70">
        <f>PAT!L70/'Total Assets'!L70</f>
        <v>3.2657074836973402E-2</v>
      </c>
      <c r="M70">
        <f>PAT!M70/'Total Assets'!M70</f>
        <v>9.8462601485576097E-3</v>
      </c>
      <c r="N70">
        <f>PAT!N70/'Total Assets'!N70</f>
        <v>1.029026450224688E-2</v>
      </c>
      <c r="O70">
        <f>PAT!O70/'Total Assets'!O70</f>
        <v>-4.9950370313812324E-2</v>
      </c>
      <c r="P70">
        <f>PAT!P70/'Total Assets'!P70</f>
        <v>-4.4644102793046682E-3</v>
      </c>
      <c r="Q70">
        <f>PAT!Q70/'Total Assets'!Q70</f>
        <v>-3.6439303096564853E-2</v>
      </c>
    </row>
    <row r="71" spans="1:17" x14ac:dyDescent="0.25">
      <c r="A71" t="s">
        <v>89</v>
      </c>
      <c r="B71">
        <f>PAT!B71/'Total Assets'!B71</f>
        <v>3.3196816164706121E-2</v>
      </c>
      <c r="C71">
        <f>PAT!C71/'Total Assets'!C71</f>
        <v>5.4905582922824304E-2</v>
      </c>
      <c r="D71">
        <f>PAT!D71/'Total Assets'!D71</f>
        <v>3.0808848264102354E-2</v>
      </c>
      <c r="E71">
        <f>PAT!E71/'Total Assets'!E71</f>
        <v>5.2241157583654836E-2</v>
      </c>
      <c r="F71">
        <f>PAT!F71/'Total Assets'!F71</f>
        <v>-2.203371952945879E-2</v>
      </c>
      <c r="G71">
        <f>PAT!G71/'Total Assets'!G71</f>
        <v>-2.2283638308779281E-2</v>
      </c>
      <c r="H71">
        <f>PAT!H71/'Total Assets'!H71</f>
        <v>-7.6409664475905553E-2</v>
      </c>
      <c r="I71">
        <f>PAT!I71/'Total Assets'!I71</f>
        <v>7.5310009853264059E-3</v>
      </c>
      <c r="J71">
        <f>PAT!J71/'Total Assets'!J71</f>
        <v>7.6084984686963118E-3</v>
      </c>
      <c r="K71">
        <f>PAT!K71/'Total Assets'!K71</f>
        <v>-2.8436807839452311E-2</v>
      </c>
      <c r="L71">
        <f>PAT!L71/'Total Assets'!L71</f>
        <v>-2.0670118049510543E-2</v>
      </c>
      <c r="M71">
        <f>PAT!M71/'Total Assets'!M71</f>
        <v>-5.2029511796273402E-2</v>
      </c>
      <c r="N71">
        <f>PAT!N71/'Total Assets'!N71</f>
        <v>-7.8750900977998056E-2</v>
      </c>
      <c r="O71">
        <f>PAT!O71/'Total Assets'!O71</f>
        <v>-5.4874368316936373E-2</v>
      </c>
      <c r="P71">
        <f>PAT!P71/'Total Assets'!P71</f>
        <v>-3.8012985547680352E-2</v>
      </c>
      <c r="Q71">
        <f>PAT!Q71/'Total Assets'!Q71</f>
        <v>7.7481676630526556E-3</v>
      </c>
    </row>
    <row r="72" spans="1:17" x14ac:dyDescent="0.25">
      <c r="A72" t="s">
        <v>90</v>
      </c>
      <c r="B72">
        <f>PAT!B72/'Total Assets'!B72</f>
        <v>0.10176757783068623</v>
      </c>
      <c r="C72">
        <f>PAT!C72/'Total Assets'!C72</f>
        <v>0.14274868966857573</v>
      </c>
      <c r="D72">
        <f>PAT!D72/'Total Assets'!D72</f>
        <v>0.17205253806990078</v>
      </c>
      <c r="E72">
        <f>PAT!E72/'Total Assets'!E72</f>
        <v>0.12408582238008087</v>
      </c>
      <c r="F72">
        <f>PAT!F72/'Total Assets'!F72</f>
        <v>0.16347808965803221</v>
      </c>
      <c r="G72">
        <f>PAT!G72/'Total Assets'!G72</f>
        <v>0.15302862080572316</v>
      </c>
      <c r="H72">
        <f>PAT!H72/'Total Assets'!H72</f>
        <v>0.13908277252749904</v>
      </c>
      <c r="I72">
        <f>PAT!I72/'Total Assets'!I72</f>
        <v>0.11771259115177581</v>
      </c>
      <c r="J72">
        <f>PAT!J72/'Total Assets'!J72</f>
        <v>0.11709754744776216</v>
      </c>
      <c r="K72">
        <f>PAT!K72/'Total Assets'!K72</f>
        <v>0.15691013747624899</v>
      </c>
      <c r="L72">
        <f>PAT!L72/'Total Assets'!L72</f>
        <v>0.12073831422451807</v>
      </c>
      <c r="M72">
        <f>PAT!M72/'Total Assets'!M72</f>
        <v>8.1951571965837314E-2</v>
      </c>
      <c r="N72">
        <f>PAT!N72/'Total Assets'!N72</f>
        <v>0.10806640546108172</v>
      </c>
      <c r="O72">
        <f>PAT!O72/'Total Assets'!O72</f>
        <v>0.11660524472329668</v>
      </c>
      <c r="P72">
        <f>PAT!P72/'Total Assets'!P72</f>
        <v>0.12245917089845124</v>
      </c>
      <c r="Q72">
        <f>PAT!Q72/'Total Assets'!Q72</f>
        <v>8.2377332411886661E-2</v>
      </c>
    </row>
    <row r="73" spans="1:17" x14ac:dyDescent="0.25">
      <c r="A73" t="s">
        <v>514</v>
      </c>
      <c r="B73" t="e">
        <f>PAT!B73/'Total Assets'!B73</f>
        <v>#DIV/0!</v>
      </c>
      <c r="C73" t="e">
        <f>PAT!C73/'Total Assets'!C73</f>
        <v>#DIV/0!</v>
      </c>
      <c r="D73" t="e">
        <f>PAT!D73/'Total Assets'!D73</f>
        <v>#DIV/0!</v>
      </c>
      <c r="E73">
        <f>PAT!E73/'Total Assets'!E73</f>
        <v>9.4740156063774769E-2</v>
      </c>
      <c r="F73">
        <f>PAT!F73/'Total Assets'!F73</f>
        <v>0.10450369831792948</v>
      </c>
      <c r="G73">
        <f>PAT!G73/'Total Assets'!G73</f>
        <v>6.4330700789763065E-2</v>
      </c>
      <c r="H73">
        <f>PAT!H73/'Total Assets'!H73</f>
        <v>4.7627239156861394E-2</v>
      </c>
      <c r="I73">
        <f>PAT!I73/'Total Assets'!I73</f>
        <v>2.3243417214813027E-2</v>
      </c>
      <c r="J73">
        <f>PAT!J73/'Total Assets'!J73</f>
        <v>5.0046992481203006E-2</v>
      </c>
      <c r="K73">
        <f>PAT!K73/'Total Assets'!K73</f>
        <v>2.2096610382249679E-2</v>
      </c>
      <c r="L73">
        <f>PAT!L73/'Total Assets'!L73</f>
        <v>2.3324027923489928E-2</v>
      </c>
      <c r="M73">
        <f>PAT!M73/'Total Assets'!M73</f>
        <v>3.0389890792675293E-2</v>
      </c>
      <c r="N73">
        <f>PAT!N73/'Total Assets'!N73</f>
        <v>1.9613392024074038E-2</v>
      </c>
      <c r="O73">
        <f>PAT!O73/'Total Assets'!O73</f>
        <v>3.032504945420263E-2</v>
      </c>
      <c r="P73">
        <f>PAT!P73/'Total Assets'!P73</f>
        <v>3.467145953375271E-2</v>
      </c>
      <c r="Q73">
        <f>PAT!Q73/'Total Assets'!Q73</f>
        <v>3.1287102628144353E-2</v>
      </c>
    </row>
    <row r="74" spans="1:17" x14ac:dyDescent="0.25">
      <c r="A74" t="s">
        <v>91</v>
      </c>
      <c r="B74">
        <f>PAT!B74/'Total Assets'!B74</f>
        <v>0.13047540099211832</v>
      </c>
      <c r="C74">
        <f>PAT!C74/'Total Assets'!C74</f>
        <v>0.16792943571186247</v>
      </c>
      <c r="D74">
        <f>PAT!D74/'Total Assets'!D74</f>
        <v>0.19407140729613179</v>
      </c>
      <c r="E74">
        <f>PAT!E74/'Total Assets'!E74</f>
        <v>0.16671220711797255</v>
      </c>
      <c r="F74">
        <f>PAT!F74/'Total Assets'!F74</f>
        <v>0.11193486669716758</v>
      </c>
      <c r="G74">
        <f>PAT!G74/'Total Assets'!G74</f>
        <v>0.15472101613634889</v>
      </c>
      <c r="H74">
        <f>PAT!H74/'Total Assets'!H74</f>
        <v>0.13976370327329074</v>
      </c>
      <c r="I74">
        <f>PAT!I74/'Total Assets'!I74</f>
        <v>8.5905990783410144E-2</v>
      </c>
      <c r="J74">
        <f>PAT!J74/'Total Assets'!J74</f>
        <v>9.6226190160807468E-2</v>
      </c>
      <c r="K74">
        <f>PAT!K74/'Total Assets'!K74</f>
        <v>0.10979990945064767</v>
      </c>
      <c r="L74">
        <f>PAT!L74/'Total Assets'!L74</f>
        <v>0.13660551048183131</v>
      </c>
      <c r="M74">
        <f>PAT!M74/'Total Assets'!M74</f>
        <v>0.19656829392753872</v>
      </c>
      <c r="N74">
        <f>PAT!N74/'Total Assets'!N74</f>
        <v>0.25014468290330361</v>
      </c>
      <c r="O74">
        <f>PAT!O74/'Total Assets'!O74</f>
        <v>0.24578107642522498</v>
      </c>
      <c r="P74">
        <f>PAT!P74/'Total Assets'!P74</f>
        <v>0.2278955941103539</v>
      </c>
      <c r="Q74">
        <f>PAT!Q74/'Total Assets'!Q74</f>
        <v>0.20456173819964779</v>
      </c>
    </row>
    <row r="75" spans="1:17" x14ac:dyDescent="0.25">
      <c r="A75" t="s">
        <v>92</v>
      </c>
      <c r="B75">
        <f>PAT!B75/'Total Assets'!B75</f>
        <v>8.7842351369405464E-2</v>
      </c>
      <c r="C75">
        <f>PAT!C75/'Total Assets'!C75</f>
        <v>0.36116297679381165</v>
      </c>
      <c r="D75">
        <f>PAT!D75/'Total Assets'!D75</f>
        <v>0.22671550306473312</v>
      </c>
      <c r="E75">
        <f>PAT!E75/'Total Assets'!E75</f>
        <v>0.16127715542654997</v>
      </c>
      <c r="F75">
        <f>PAT!F75/'Total Assets'!F75</f>
        <v>0.10343308647413484</v>
      </c>
      <c r="G75">
        <f>PAT!G75/'Total Assets'!G75</f>
        <v>8.8299500664943673E-2</v>
      </c>
      <c r="H75">
        <f>PAT!H75/'Total Assets'!H75</f>
        <v>4.7127691239210234E-2</v>
      </c>
      <c r="I75">
        <f>PAT!I75/'Total Assets'!I75</f>
        <v>6.7022464937321585E-2</v>
      </c>
      <c r="J75">
        <f>PAT!J75/'Total Assets'!J75</f>
        <v>6.4206870301646207E-2</v>
      </c>
      <c r="K75">
        <f>PAT!K75/'Total Assets'!K75</f>
        <v>8.0259255190596512E-2</v>
      </c>
      <c r="L75">
        <f>PAT!L75/'Total Assets'!L75</f>
        <v>0.10601646857764314</v>
      </c>
      <c r="M75">
        <f>PAT!M75/'Total Assets'!M75</f>
        <v>0.13428403841923897</v>
      </c>
      <c r="N75">
        <f>PAT!N75/'Total Assets'!N75</f>
        <v>0.12520753324724546</v>
      </c>
      <c r="O75">
        <f>PAT!O75/'Total Assets'!O75</f>
        <v>0.12898249590731647</v>
      </c>
      <c r="P75">
        <f>PAT!P75/'Total Assets'!P75</f>
        <v>0.14032948648878554</v>
      </c>
      <c r="Q75">
        <f>PAT!Q75/'Total Assets'!Q75</f>
        <v>9.9547879923424717E-2</v>
      </c>
    </row>
    <row r="76" spans="1:17" x14ac:dyDescent="0.25">
      <c r="A76" t="s">
        <v>93</v>
      </c>
      <c r="B76">
        <f>PAT!B76/'Total Assets'!B76</f>
        <v>1.7240851699298003E-2</v>
      </c>
      <c r="C76">
        <f>PAT!C76/'Total Assets'!C76</f>
        <v>4.532510830544375E-2</v>
      </c>
      <c r="D76">
        <f>PAT!D76/'Total Assets'!D76</f>
        <v>8.4877478889694033E-2</v>
      </c>
      <c r="E76">
        <f>PAT!E76/'Total Assets'!E76</f>
        <v>9.8609011188388274E-2</v>
      </c>
      <c r="F76">
        <f>PAT!F76/'Total Assets'!F76</f>
        <v>9.3693228585761665E-2</v>
      </c>
      <c r="G76">
        <f>PAT!G76/'Total Assets'!G76</f>
        <v>0.13087579890019635</v>
      </c>
      <c r="H76">
        <f>PAT!H76/'Total Assets'!H76</f>
        <v>0.13572292821645121</v>
      </c>
      <c r="I76">
        <f>PAT!I76/'Total Assets'!I76</f>
        <v>0.16318535788488686</v>
      </c>
      <c r="J76">
        <f>PAT!J76/'Total Assets'!J76</f>
        <v>0.15714618739489905</v>
      </c>
      <c r="K76">
        <f>PAT!K76/'Total Assets'!K76</f>
        <v>0.1081448128575927</v>
      </c>
      <c r="L76">
        <f>PAT!L76/'Total Assets'!L76</f>
        <v>8.2779876899653715E-2</v>
      </c>
      <c r="M76">
        <f>PAT!M76/'Total Assets'!M76</f>
        <v>9.0875480240176776E-2</v>
      </c>
      <c r="N76">
        <f>PAT!N76/'Total Assets'!N76</f>
        <v>7.5172447232295284E-2</v>
      </c>
      <c r="O76">
        <f>PAT!O76/'Total Assets'!O76</f>
        <v>-0.16112815519173124</v>
      </c>
      <c r="P76">
        <f>PAT!P76/'Total Assets'!P76</f>
        <v>1.6475799266889149E-2</v>
      </c>
      <c r="Q76">
        <f>PAT!Q76/'Total Assets'!Q76</f>
        <v>-4.1721218693346732E-2</v>
      </c>
    </row>
    <row r="77" spans="1:17" x14ac:dyDescent="0.25">
      <c r="A77" t="s">
        <v>94</v>
      </c>
      <c r="B77">
        <f>PAT!B77/'Total Assets'!B77</f>
        <v>6.3822696217297109E-2</v>
      </c>
      <c r="C77">
        <f>PAT!C77/'Total Assets'!C77</f>
        <v>0.11109383503070824</v>
      </c>
      <c r="D77">
        <f>PAT!D77/'Total Assets'!D77</f>
        <v>9.7579088073667025E-2</v>
      </c>
      <c r="E77">
        <f>PAT!E77/'Total Assets'!E77</f>
        <v>0.1056712592117911</v>
      </c>
      <c r="F77">
        <f>PAT!F77/'Total Assets'!F77</f>
        <v>0.10666458235631285</v>
      </c>
      <c r="G77">
        <f>PAT!G77/'Total Assets'!G77</f>
        <v>0.10198618307426598</v>
      </c>
      <c r="H77">
        <f>PAT!H77/'Total Assets'!H77</f>
        <v>0.10157772090002674</v>
      </c>
      <c r="I77">
        <f>PAT!I77/'Total Assets'!I77</f>
        <v>0.1663856656418394</v>
      </c>
      <c r="J77">
        <f>PAT!J77/'Total Assets'!J77</f>
        <v>0.16794607236208556</v>
      </c>
      <c r="K77">
        <f>PAT!K77/'Total Assets'!K77</f>
        <v>0.1329088336365474</v>
      </c>
      <c r="L77">
        <f>PAT!L77/'Total Assets'!L77</f>
        <v>8.5793929382614084E-2</v>
      </c>
      <c r="M77">
        <f>PAT!M77/'Total Assets'!M77</f>
        <v>0.13898758709796502</v>
      </c>
      <c r="N77">
        <f>PAT!N77/'Total Assets'!N77</f>
        <v>0.16453091022056537</v>
      </c>
      <c r="O77">
        <f>PAT!O77/'Total Assets'!O77</f>
        <v>0.20986980346916073</v>
      </c>
      <c r="P77">
        <f>PAT!P77/'Total Assets'!P77</f>
        <v>5.5267025149460608E-2</v>
      </c>
      <c r="Q77">
        <f>PAT!Q77/'Total Assets'!Q77</f>
        <v>8.1866078263610559E-2</v>
      </c>
    </row>
    <row r="78" spans="1:17" x14ac:dyDescent="0.25">
      <c r="A78" t="s">
        <v>95</v>
      </c>
      <c r="B78">
        <f>PAT!B78/'Total Assets'!B78</f>
        <v>1.8655692729766801E-2</v>
      </c>
      <c r="C78">
        <f>PAT!C78/'Total Assets'!C78</f>
        <v>1.482128013300083E-2</v>
      </c>
      <c r="D78">
        <f>PAT!D78/'Total Assets'!D78</f>
        <v>1.4981727859304517E-2</v>
      </c>
      <c r="E78">
        <f>PAT!E78/'Total Assets'!E78</f>
        <v>1.4856260852787961E-2</v>
      </c>
      <c r="F78">
        <f>PAT!F78/'Total Assets'!F78</f>
        <v>1.5094680253550511E-2</v>
      </c>
      <c r="G78">
        <f>PAT!G78/'Total Assets'!G78</f>
        <v>1.4394834079262821E-2</v>
      </c>
      <c r="H78">
        <f>PAT!H78/'Total Assets'!H78</f>
        <v>1.6161605806491296E-2</v>
      </c>
      <c r="I78">
        <f>PAT!I78/'Total Assets'!I78</f>
        <v>1.5141768744725016E-2</v>
      </c>
      <c r="J78">
        <f>PAT!J78/'Total Assets'!J78</f>
        <v>1.8330534167993545E-2</v>
      </c>
      <c r="K78">
        <f>PAT!K78/'Total Assets'!K78</f>
        <v>1.5904572564612328E-2</v>
      </c>
      <c r="L78">
        <f>PAT!L78/'Total Assets'!L78</f>
        <v>1.3255024516407133E-2</v>
      </c>
      <c r="M78">
        <f>PAT!M78/'Total Assets'!M78</f>
        <v>1.2780690707622498E-2</v>
      </c>
      <c r="N78">
        <f>PAT!N78/'Total Assets'!N78</f>
        <v>1.0321320516257514E-2</v>
      </c>
      <c r="O78">
        <f>PAT!O78/'Total Assets'!O78</f>
        <v>1.4454366302401796E-2</v>
      </c>
      <c r="P78">
        <f>PAT!P78/'Total Assets'!P78</f>
        <v>1.7569447711737383E-2</v>
      </c>
      <c r="Q78">
        <f>PAT!Q78/'Total Assets'!Q78</f>
        <v>1.907240016331339E-2</v>
      </c>
    </row>
    <row r="79" spans="1:17" x14ac:dyDescent="0.25">
      <c r="A79" t="s">
        <v>96</v>
      </c>
      <c r="B79">
        <f>PAT!B79/'Total Assets'!B79</f>
        <v>1.2395400238250958E-2</v>
      </c>
      <c r="C79">
        <f>PAT!C79/'Total Assets'!C79</f>
        <v>1.347136987806085E-2</v>
      </c>
      <c r="D79">
        <f>PAT!D79/'Total Assets'!D79</f>
        <v>1.0048658329767169E-2</v>
      </c>
      <c r="E79">
        <f>PAT!E79/'Total Assets'!E79</f>
        <v>1.0104115522803089E-2</v>
      </c>
      <c r="F79">
        <f>PAT!F79/'Total Assets'!F79</f>
        <v>8.5539907867039355E-3</v>
      </c>
      <c r="G79">
        <f>PAT!G79/'Total Assets'!G79</f>
        <v>8.6610093204593369E-3</v>
      </c>
      <c r="H79">
        <f>PAT!H79/'Total Assets'!H79</f>
        <v>9.435281283080247E-3</v>
      </c>
      <c r="I79">
        <f>PAT!I79/'Total Assets'!I79</f>
        <v>1.1399399543515439E-2</v>
      </c>
      <c r="J79">
        <f>PAT!J79/'Total Assets'!J79</f>
        <v>1.1973445823748144E-2</v>
      </c>
      <c r="K79">
        <f>PAT!K79/'Total Assets'!K79</f>
        <v>8.7663504341849822E-3</v>
      </c>
      <c r="L79">
        <f>PAT!L79/'Total Assets'!L79</f>
        <v>6.9597287331774347E-3</v>
      </c>
      <c r="M79">
        <f>PAT!M79/'Total Assets'!M79</f>
        <v>4.9529931959343037E-3</v>
      </c>
      <c r="N79">
        <f>PAT!N79/'Total Assets'!N79</f>
        <v>4.9317832813893471E-3</v>
      </c>
      <c r="O79">
        <f>PAT!O79/'Total Assets'!O79</f>
        <v>-5.0502162404700247E-3</v>
      </c>
      <c r="P79">
        <f>PAT!P79/'Total Assets'!P79</f>
        <v>1.909318891091305E-3</v>
      </c>
      <c r="Q79">
        <f>PAT!Q79/'Total Assets'!Q79</f>
        <v>-6.8100733033203912E-3</v>
      </c>
    </row>
    <row r="80" spans="1:17" x14ac:dyDescent="0.25">
      <c r="A80" t="s">
        <v>98</v>
      </c>
      <c r="B80">
        <f>PAT!B80/'Total Assets'!B80</f>
        <v>0</v>
      </c>
      <c r="C80">
        <f>PAT!C80/'Total Assets'!C80</f>
        <v>0</v>
      </c>
      <c r="D80">
        <f>PAT!D80/'Total Assets'!D80</f>
        <v>0</v>
      </c>
      <c r="E80">
        <f>PAT!E80/'Total Assets'!E80</f>
        <v>0</v>
      </c>
      <c r="F80">
        <f>PAT!F80/'Total Assets'!F80</f>
        <v>4.1580041580041582E-3</v>
      </c>
      <c r="G80">
        <f>PAT!G80/'Total Assets'!G80</f>
        <v>0.15903398926654741</v>
      </c>
      <c r="H80">
        <f>PAT!H80/'Total Assets'!H80</f>
        <v>0.15145599479420857</v>
      </c>
      <c r="I80">
        <f>PAT!I80/'Total Assets'!I80</f>
        <v>0.28571428571428575</v>
      </c>
      <c r="J80">
        <f>PAT!J80/'Total Assets'!J80</f>
        <v>0.77394957983193269</v>
      </c>
      <c r="K80">
        <f>PAT!K80/'Total Assets'!K80</f>
        <v>0.88508064516129037</v>
      </c>
      <c r="L80">
        <f>PAT!L80/'Total Assets'!L80</f>
        <v>0.54482273934093395</v>
      </c>
      <c r="M80">
        <f>PAT!M80/'Total Assets'!M80</f>
        <v>0.2122359963269054</v>
      </c>
      <c r="N80">
        <f>PAT!N80/'Total Assets'!N80</f>
        <v>0.50102871455407461</v>
      </c>
      <c r="O80">
        <f>PAT!O80/'Total Assets'!O80</f>
        <v>0.59754750752123087</v>
      </c>
      <c r="P80">
        <f>PAT!P80/'Total Assets'!P80</f>
        <v>0.68394991642224123</v>
      </c>
      <c r="Q80">
        <f>PAT!Q80/'Total Assets'!Q80</f>
        <v>0.79607088952724092</v>
      </c>
    </row>
    <row r="81" spans="1:17" x14ac:dyDescent="0.25">
      <c r="A81" t="s">
        <v>99</v>
      </c>
      <c r="B81">
        <f>PAT!B81/'Total Assets'!B81</f>
        <v>2.1423194951074053E-3</v>
      </c>
      <c r="C81">
        <f>PAT!C81/'Total Assets'!C81</f>
        <v>7.326626652013413E-4</v>
      </c>
      <c r="D81">
        <f>PAT!D81/'Total Assets'!D81</f>
        <v>1.5829543455865725E-3</v>
      </c>
      <c r="E81">
        <f>PAT!E81/'Total Assets'!E81</f>
        <v>4.4755520504731862E-3</v>
      </c>
      <c r="F81">
        <f>PAT!F81/'Total Assets'!F81</f>
        <v>2.0567315108406888E-3</v>
      </c>
      <c r="G81">
        <f>PAT!G81/'Total Assets'!G81</f>
        <v>1.0844629822732014E-3</v>
      </c>
      <c r="H81">
        <f>PAT!H81/'Total Assets'!H81</f>
        <v>2.0743800115346693E-3</v>
      </c>
      <c r="I81">
        <f>PAT!I81/'Total Assets'!I81</f>
        <v>3.7481850005065117E-3</v>
      </c>
      <c r="J81">
        <f>PAT!J81/'Total Assets'!J81</f>
        <v>6.8499607227022778E-3</v>
      </c>
      <c r="K81">
        <f>PAT!K81/'Total Assets'!K81</f>
        <v>8.1204886174347582E-3</v>
      </c>
      <c r="L81">
        <f>PAT!L81/'Total Assets'!L81</f>
        <v>1.3892529488859766E-2</v>
      </c>
      <c r="M81">
        <f>PAT!M81/'Total Assets'!M81</f>
        <v>2.4168614734937033E-2</v>
      </c>
      <c r="N81">
        <f>PAT!N81/'Total Assets'!N81</f>
        <v>3.5311367948939104E-2</v>
      </c>
      <c r="O81">
        <f>PAT!O81/'Total Assets'!O81</f>
        <v>3.5270774976657329E-2</v>
      </c>
      <c r="P81">
        <f>PAT!P81/'Total Assets'!P81</f>
        <v>5.3727374830955889E-2</v>
      </c>
      <c r="Q81">
        <f>PAT!Q81/'Total Assets'!Q81</f>
        <v>7.0526518963781995E-2</v>
      </c>
    </row>
    <row r="82" spans="1:17" x14ac:dyDescent="0.25">
      <c r="A82" t="s">
        <v>100</v>
      </c>
      <c r="B82">
        <f>PAT!B82/'Total Assets'!B82</f>
        <v>1.0243834080717489</v>
      </c>
      <c r="C82">
        <f>PAT!C82/'Total Assets'!C82</f>
        <v>0.66179845608178589</v>
      </c>
      <c r="D82">
        <f>PAT!D82/'Total Assets'!D82</f>
        <v>0.63441215323645972</v>
      </c>
      <c r="E82">
        <f>PAT!E82/'Total Assets'!E82</f>
        <v>1.0334547416700393</v>
      </c>
      <c r="F82">
        <f>PAT!F82/'Total Assets'!F82</f>
        <v>0.75837104072398187</v>
      </c>
      <c r="G82">
        <f>PAT!G82/'Total Assets'!G82</f>
        <v>0.77885540237255524</v>
      </c>
      <c r="H82">
        <f>PAT!H82/'Total Assets'!H82</f>
        <v>0.29167277167277167</v>
      </c>
      <c r="I82">
        <f>PAT!I82/'Total Assets'!I82</f>
        <v>0.17882244143033293</v>
      </c>
      <c r="J82">
        <f>PAT!J82/'Total Assets'!J82</f>
        <v>0.37335496664863893</v>
      </c>
      <c r="K82">
        <f>PAT!K82/'Total Assets'!K82</f>
        <v>0.26765086954141498</v>
      </c>
      <c r="L82">
        <f>PAT!L82/'Total Assets'!L82</f>
        <v>0.10640150758073266</v>
      </c>
      <c r="M82">
        <f>PAT!M82/'Total Assets'!M82</f>
        <v>8.8069797553213383E-2</v>
      </c>
      <c r="N82">
        <f>PAT!N82/'Total Assets'!N82</f>
        <v>0.19685990338164253</v>
      </c>
      <c r="O82">
        <f>PAT!O82/'Total Assets'!O82</f>
        <v>0.13410729504986985</v>
      </c>
      <c r="P82">
        <f>PAT!P82/'Total Assets'!P82</f>
        <v>0.11960792016971793</v>
      </c>
      <c r="Q82">
        <f>PAT!Q82/'Total Assets'!Q82</f>
        <v>0.12339711889916147</v>
      </c>
    </row>
    <row r="83" spans="1:17" x14ac:dyDescent="0.25">
      <c r="A83" t="s">
        <v>101</v>
      </c>
      <c r="B83">
        <f>PAT!B83/'Total Assets'!B83</f>
        <v>8.5803432137285494E-3</v>
      </c>
      <c r="C83">
        <f>PAT!C83/'Total Assets'!C83</f>
        <v>1.3302469135802467E-2</v>
      </c>
      <c r="D83">
        <f>PAT!D83/'Total Assets'!D83</f>
        <v>1.3851147897357559E-2</v>
      </c>
      <c r="E83">
        <f>PAT!E83/'Total Assets'!E83</f>
        <v>1.4523045389573611E-2</v>
      </c>
      <c r="F83">
        <f>PAT!F83/'Total Assets'!F83</f>
        <v>1.4653828065051114E-2</v>
      </c>
      <c r="G83">
        <f>PAT!G83/'Total Assets'!G83</f>
        <v>2.7507405840033854E-2</v>
      </c>
      <c r="H83">
        <f>PAT!H83/'Total Assets'!H83</f>
        <v>5.7378832941274001E-2</v>
      </c>
      <c r="I83">
        <f>PAT!I83/'Total Assets'!I83</f>
        <v>7.3481324163969797E-2</v>
      </c>
      <c r="J83">
        <f>PAT!J83/'Total Assets'!J83</f>
        <v>6.7470236991432689E-2</v>
      </c>
      <c r="K83">
        <f>PAT!K83/'Total Assets'!K83</f>
        <v>7.6679002046389583E-2</v>
      </c>
      <c r="L83">
        <f>PAT!L83/'Total Assets'!L83</f>
        <v>7.6047132715096694E-2</v>
      </c>
      <c r="M83">
        <f>PAT!M83/'Total Assets'!M83</f>
        <v>7.9305010262131187E-2</v>
      </c>
      <c r="N83">
        <f>PAT!N83/'Total Assets'!N83</f>
        <v>9.3542731823726646E-2</v>
      </c>
      <c r="O83">
        <f>PAT!O83/'Total Assets'!O83</f>
        <v>7.0456599955698959E-2</v>
      </c>
      <c r="P83">
        <f>PAT!P83/'Total Assets'!P83</f>
        <v>8.0261264253293482E-2</v>
      </c>
      <c r="Q83">
        <f>PAT!Q83/'Total Assets'!Q83</f>
        <v>8.1045442420643113E-2</v>
      </c>
    </row>
    <row r="84" spans="1:17" x14ac:dyDescent="0.25">
      <c r="A84" t="s">
        <v>102</v>
      </c>
      <c r="B84">
        <f>PAT!B84/'Total Assets'!B84</f>
        <v>9.3361743175837786E-2</v>
      </c>
      <c r="C84">
        <f>PAT!C84/'Total Assets'!C84</f>
        <v>7.9849345244668662E-2</v>
      </c>
      <c r="D84">
        <f>PAT!D84/'Total Assets'!D84</f>
        <v>7.3548334977870874E-2</v>
      </c>
      <c r="E84">
        <f>PAT!E84/'Total Assets'!E84</f>
        <v>0.10301082662662522</v>
      </c>
      <c r="F84">
        <f>PAT!F84/'Total Assets'!F84</f>
        <v>0.10802287855904234</v>
      </c>
      <c r="G84">
        <f>PAT!G84/'Total Assets'!G84</f>
        <v>0.13862938234622121</v>
      </c>
      <c r="H84">
        <f>PAT!H84/'Total Assets'!H84</f>
        <v>0.15692736494569118</v>
      </c>
      <c r="I84">
        <f>PAT!I84/'Total Assets'!I84</f>
        <v>0.18129742845588412</v>
      </c>
      <c r="J84">
        <f>PAT!J84/'Total Assets'!J84</f>
        <v>0.17361189681507042</v>
      </c>
      <c r="K84">
        <f>PAT!K84/'Total Assets'!K84</f>
        <v>0.15613029923974828</v>
      </c>
      <c r="L84">
        <f>PAT!L84/'Total Assets'!L84</f>
        <v>0.14325281452924676</v>
      </c>
      <c r="M84">
        <f>PAT!M84/'Total Assets'!M84</f>
        <v>0.14901665475088197</v>
      </c>
      <c r="N84">
        <f>PAT!N84/'Total Assets'!N84</f>
        <v>0.12869877446526928</v>
      </c>
      <c r="O84">
        <f>PAT!O84/'Total Assets'!O84</f>
        <v>0.15568595597594087</v>
      </c>
      <c r="P84">
        <f>PAT!P84/'Total Assets'!P84</f>
        <v>0.14209227795299623</v>
      </c>
      <c r="Q84">
        <f>PAT!Q84/'Total Assets'!Q84</f>
        <v>0.14005328345095372</v>
      </c>
    </row>
    <row r="85" spans="1:17" x14ac:dyDescent="0.25">
      <c r="A85" t="s">
        <v>103</v>
      </c>
      <c r="B85">
        <f>PAT!B85/'Total Assets'!B85</f>
        <v>3.2058520992933018E-4</v>
      </c>
      <c r="C85">
        <f>PAT!C85/'Total Assets'!C85</f>
        <v>2.2078833684825434E-4</v>
      </c>
      <c r="D85">
        <f>PAT!D85/'Total Assets'!D85</f>
        <v>-5.450211576806896E-4</v>
      </c>
      <c r="E85">
        <f>PAT!E85/'Total Assets'!E85</f>
        <v>6.9269780618608454E-6</v>
      </c>
      <c r="F85">
        <f>PAT!F85/'Total Assets'!F85</f>
        <v>4.2048919016031725E-4</v>
      </c>
      <c r="G85">
        <f>PAT!G85/'Total Assets'!G85</f>
        <v>1.1939238435670523E-3</v>
      </c>
      <c r="H85">
        <f>PAT!H85/'Total Assets'!H85</f>
        <v>-1.0883893782925298E-4</v>
      </c>
      <c r="I85">
        <f>PAT!I85/'Total Assets'!I85</f>
        <v>8.7951573767361738E-4</v>
      </c>
      <c r="J85">
        <f>PAT!J85/'Total Assets'!J85</f>
        <v>1.0602928283230293E-4</v>
      </c>
      <c r="K85">
        <f>PAT!K85/'Total Assets'!K85</f>
        <v>3.2774155813378911E-5</v>
      </c>
      <c r="L85">
        <f>PAT!L85/'Total Assets'!L85</f>
        <v>3.9632189431952782E-4</v>
      </c>
      <c r="M85">
        <f>PAT!M85/'Total Assets'!M85</f>
        <v>8.7442224319592133E-4</v>
      </c>
      <c r="N85">
        <f>PAT!N85/'Total Assets'!N85</f>
        <v>9.5678905471980854E-4</v>
      </c>
      <c r="O85">
        <f>PAT!O85/'Total Assets'!O85</f>
        <v>1.4547514555602319E-3</v>
      </c>
      <c r="P85">
        <f>PAT!P85/'Total Assets'!P85</f>
        <v>1.0860747391166019E-3</v>
      </c>
      <c r="Q85">
        <f>PAT!Q85/'Total Assets'!Q85</f>
        <v>8.5269892272419082E-4</v>
      </c>
    </row>
    <row r="86" spans="1:17" x14ac:dyDescent="0.25">
      <c r="A86" t="s">
        <v>515</v>
      </c>
      <c r="B86">
        <f>PAT!B86/'Total Assets'!B86</f>
        <v>2.6240659623808296</v>
      </c>
      <c r="C86">
        <f>PAT!C86/'Total Assets'!C86</f>
        <v>4.7187571570348883</v>
      </c>
      <c r="D86">
        <f>PAT!D86/'Total Assets'!D86</f>
        <v>2.4236115820166817</v>
      </c>
      <c r="E86">
        <f>PAT!E86/'Total Assets'!E86</f>
        <v>1.499242865463017</v>
      </c>
      <c r="F86">
        <f>PAT!F86/'Total Assets'!F86</f>
        <v>2.5353051977803798</v>
      </c>
      <c r="G86">
        <f>PAT!G86/'Total Assets'!G86</f>
        <v>2.2399739424290539</v>
      </c>
      <c r="H86">
        <f>PAT!H86/'Total Assets'!H86</f>
        <v>2.0167343336275376</v>
      </c>
      <c r="I86">
        <f>PAT!I86/'Total Assets'!I86</f>
        <v>3.0976816345647209</v>
      </c>
      <c r="J86">
        <f>PAT!J86/'Total Assets'!J86</f>
        <v>4.0603339277030317</v>
      </c>
      <c r="K86">
        <f>PAT!K86/'Total Assets'!K86</f>
        <v>1.5322084566960821</v>
      </c>
      <c r="L86">
        <f>PAT!L86/'Total Assets'!L86</f>
        <v>2.6151348844399784</v>
      </c>
      <c r="M86">
        <f>PAT!M86/'Total Assets'!M86</f>
        <v>-3.0302826702500356</v>
      </c>
      <c r="N86">
        <f>PAT!N86/'Total Assets'!N86</f>
        <v>1.1175505841595108</v>
      </c>
      <c r="O86">
        <f>PAT!O86/'Total Assets'!O86</f>
        <v>-2.2762422958397539</v>
      </c>
      <c r="P86">
        <f>PAT!P86/'Total Assets'!P86</f>
        <v>-3.5631747330285015</v>
      </c>
      <c r="Q86">
        <f>PAT!Q86/'Total Assets'!Q86</f>
        <v>-6.6552375985920085</v>
      </c>
    </row>
    <row r="87" spans="1:17" x14ac:dyDescent="0.25">
      <c r="A87" t="s">
        <v>105</v>
      </c>
      <c r="B87">
        <f>PAT!B87/'Total Assets'!B87</f>
        <v>1.60486132751636E-2</v>
      </c>
      <c r="C87">
        <f>PAT!C87/'Total Assets'!C87</f>
        <v>0.11560235507246379</v>
      </c>
      <c r="D87">
        <f>PAT!D87/'Total Assets'!D87</f>
        <v>8.3282727509325929E-2</v>
      </c>
      <c r="E87">
        <f>PAT!E87/'Total Assets'!E87</f>
        <v>5.9179924168393072E-2</v>
      </c>
      <c r="F87">
        <f>PAT!F87/'Total Assets'!F87</f>
        <v>6.6457442405849082E-2</v>
      </c>
      <c r="G87">
        <f>PAT!G87/'Total Assets'!G87</f>
        <v>8.8731680227925727E-2</v>
      </c>
      <c r="H87">
        <f>PAT!H87/'Total Assets'!H87</f>
        <v>7.8410583815428592E-2</v>
      </c>
      <c r="I87">
        <f>PAT!I87/'Total Assets'!I87</f>
        <v>8.2618902704112693E-2</v>
      </c>
      <c r="J87">
        <f>PAT!J87/'Total Assets'!J87</f>
        <v>7.5832675611681138E-2</v>
      </c>
      <c r="K87">
        <f>PAT!K87/'Total Assets'!K87</f>
        <v>5.7349316061675294E-2</v>
      </c>
      <c r="L87">
        <f>PAT!L87/'Total Assets'!L87</f>
        <v>4.7510606078120847E-2</v>
      </c>
      <c r="M87">
        <f>PAT!M87/'Total Assets'!M87</f>
        <v>4.4989241703071003E-2</v>
      </c>
      <c r="N87">
        <f>PAT!N87/'Total Assets'!N87</f>
        <v>3.3009007639390367E-2</v>
      </c>
      <c r="O87">
        <f>PAT!O87/'Total Assets'!O87</f>
        <v>6.6802270494867033E-2</v>
      </c>
      <c r="P87">
        <f>PAT!P87/'Total Assets'!P87</f>
        <v>4.342844707298027E-2</v>
      </c>
      <c r="Q87">
        <f>PAT!Q87/'Total Assets'!Q87</f>
        <v>4.6572271244964505E-2</v>
      </c>
    </row>
    <row r="88" spans="1:17" x14ac:dyDescent="0.25">
      <c r="A88" t="s">
        <v>107</v>
      </c>
      <c r="B88">
        <f>PAT!B88/'Total Assets'!B88</f>
        <v>8.5022522522522528E-2</v>
      </c>
      <c r="C88">
        <f>PAT!C88/'Total Assets'!C88</f>
        <v>0.12244213351224421</v>
      </c>
      <c r="D88">
        <f>PAT!D88/'Total Assets'!D88</f>
        <v>0.11988890603301959</v>
      </c>
      <c r="E88">
        <f>PAT!E88/'Total Assets'!E88</f>
        <v>0.13051515898447127</v>
      </c>
      <c r="F88">
        <f>PAT!F88/'Total Assets'!F88</f>
        <v>0.16685714285714287</v>
      </c>
      <c r="G88">
        <f>PAT!G88/'Total Assets'!G88</f>
        <v>0.30114058176418979</v>
      </c>
      <c r="H88">
        <f>PAT!H88/'Total Assets'!H88</f>
        <v>6.7789370919519198E-2</v>
      </c>
      <c r="I88">
        <f>PAT!I88/'Total Assets'!I88</f>
        <v>0.4231352255501542</v>
      </c>
      <c r="J88">
        <f>PAT!J88/'Total Assets'!J88</f>
        <v>0.31585998995143189</v>
      </c>
      <c r="K88">
        <f>PAT!K88/'Total Assets'!K88</f>
        <v>0.20339843617777478</v>
      </c>
      <c r="L88">
        <f>PAT!L88/'Total Assets'!L88</f>
        <v>0.13784887678692989</v>
      </c>
      <c r="M88">
        <f>PAT!M88/'Total Assets'!M88</f>
        <v>0.14910234973158495</v>
      </c>
      <c r="N88">
        <f>PAT!N88/'Total Assets'!N88</f>
        <v>0.23359767052846786</v>
      </c>
      <c r="O88">
        <f>PAT!O88/'Total Assets'!O88</f>
        <v>0.22680949391603999</v>
      </c>
      <c r="P88">
        <f>PAT!P88/'Total Assets'!P88</f>
        <v>0.21485804270297809</v>
      </c>
      <c r="Q88">
        <f>PAT!Q88/'Total Assets'!Q88</f>
        <v>0.16400720358503998</v>
      </c>
    </row>
    <row r="89" spans="1:17" x14ac:dyDescent="0.25">
      <c r="A89" t="s">
        <v>108</v>
      </c>
      <c r="B89">
        <f>PAT!B89/'Total Assets'!B89</f>
        <v>2.4425732476094669E-2</v>
      </c>
      <c r="C89">
        <f>PAT!C89/'Total Assets'!C89</f>
        <v>2.7532631866531983E-2</v>
      </c>
      <c r="D89">
        <f>PAT!D89/'Total Assets'!D89</f>
        <v>3.8311404658314549E-2</v>
      </c>
      <c r="E89">
        <f>PAT!E89/'Total Assets'!E89</f>
        <v>4.0813653205584041E-2</v>
      </c>
      <c r="F89">
        <f>PAT!F89/'Total Assets'!F89</f>
        <v>7.4623272964005435E-2</v>
      </c>
      <c r="G89">
        <f>PAT!G89/'Total Assets'!G89</f>
        <v>7.675130194027556E-2</v>
      </c>
      <c r="H89">
        <f>PAT!H89/'Total Assets'!H89</f>
        <v>4.4760924360206789E-2</v>
      </c>
      <c r="I89">
        <f>PAT!I89/'Total Assets'!I89</f>
        <v>7.2621981482432277E-2</v>
      </c>
      <c r="J89">
        <f>PAT!J89/'Total Assets'!J89</f>
        <v>4.9204001127078047E-2</v>
      </c>
      <c r="K89">
        <f>PAT!K89/'Total Assets'!K89</f>
        <v>3.492976953928376E-3</v>
      </c>
      <c r="L89">
        <f>PAT!L89/'Total Assets'!L89</f>
        <v>-4.0735675191749402E-3</v>
      </c>
      <c r="M89">
        <f>PAT!M89/'Total Assets'!M89</f>
        <v>3.486942553903389E-4</v>
      </c>
      <c r="N89">
        <f>PAT!N89/'Total Assets'!N89</f>
        <v>2.121002581078028E-3</v>
      </c>
      <c r="O89">
        <f>PAT!O89/'Total Assets'!O89</f>
        <v>-1.1922466319032649E-2</v>
      </c>
      <c r="P89">
        <f>PAT!P89/'Total Assets'!P89</f>
        <v>1.2924932229972447E-2</v>
      </c>
      <c r="Q89">
        <f>PAT!Q89/'Total Assets'!Q89</f>
        <v>3.912733597017707E-2</v>
      </c>
    </row>
    <row r="90" spans="1:17" x14ac:dyDescent="0.25">
      <c r="A90" t="s">
        <v>109</v>
      </c>
      <c r="B90">
        <f>PAT!B90/'Total Assets'!B90</f>
        <v>2.9223939757523621E-4</v>
      </c>
      <c r="C90">
        <f>PAT!C90/'Total Assets'!C90</f>
        <v>2.7929908074172119E-4</v>
      </c>
      <c r="D90">
        <f>PAT!D90/'Total Assets'!D90</f>
        <v>3.2042430076446003E-4</v>
      </c>
      <c r="E90">
        <f>PAT!E90/'Total Assets'!E90</f>
        <v>6.8222920125992704E-4</v>
      </c>
      <c r="F90">
        <f>PAT!F90/'Total Assets'!F90</f>
        <v>1.0696852153463858E-3</v>
      </c>
      <c r="G90">
        <f>PAT!G90/'Total Assets'!G90</f>
        <v>9.5265268747588754E-4</v>
      </c>
      <c r="H90">
        <f>PAT!H90/'Total Assets'!H90</f>
        <v>1.5720027626959306E-3</v>
      </c>
      <c r="I90">
        <f>PAT!I90/'Total Assets'!I90</f>
        <v>1.7090605483286766E-3</v>
      </c>
      <c r="J90">
        <f>PAT!J90/'Total Assets'!J90</f>
        <v>1.9551537528785844E-3</v>
      </c>
      <c r="K90">
        <f>PAT!K90/'Total Assets'!K90</f>
        <v>2.0620613534047504E-3</v>
      </c>
      <c r="L90">
        <f>PAT!L90/'Total Assets'!L90</f>
        <v>3.2770493082099976E-3</v>
      </c>
      <c r="M90">
        <f>PAT!M90/'Total Assets'!M90</f>
        <v>3.7232100655058319E-3</v>
      </c>
      <c r="N90">
        <f>PAT!N90/'Total Assets'!N90</f>
        <v>5.7762657457879609E-3</v>
      </c>
      <c r="O90">
        <f>PAT!O90/'Total Assets'!O90</f>
        <v>7.5017527459686839E-3</v>
      </c>
      <c r="P90">
        <f>PAT!P90/'Total Assets'!P90</f>
        <v>8.2449390015669911E-3</v>
      </c>
      <c r="Q90">
        <f>PAT!Q90/'Total Assets'!Q90</f>
        <v>6.4102072239358735E-3</v>
      </c>
    </row>
    <row r="91" spans="1:17" x14ac:dyDescent="0.25">
      <c r="A91" t="s">
        <v>110</v>
      </c>
      <c r="B91">
        <f>PAT!B91/'Total Assets'!B91</f>
        <v>5.3460868941011791E-2</v>
      </c>
      <c r="C91">
        <f>PAT!C91/'Total Assets'!C91</f>
        <v>6.7211933492503914E-2</v>
      </c>
      <c r="D91">
        <f>PAT!D91/'Total Assets'!D91</f>
        <v>0.11393294052641635</v>
      </c>
      <c r="E91">
        <f>PAT!E91/'Total Assets'!E91</f>
        <v>9.2613532737552448E-2</v>
      </c>
      <c r="F91">
        <f>PAT!F91/'Total Assets'!F91</f>
        <v>3.9223574112908249E-2</v>
      </c>
      <c r="G91">
        <f>PAT!G91/'Total Assets'!G91</f>
        <v>3.116803670426305E-2</v>
      </c>
      <c r="H91">
        <f>PAT!H91/'Total Assets'!H91</f>
        <v>3.2056594014693532E-2</v>
      </c>
      <c r="I91">
        <f>PAT!I91/'Total Assets'!I91</f>
        <v>3.4559941828839133E-2</v>
      </c>
      <c r="J91">
        <f>PAT!J91/'Total Assets'!J91</f>
        <v>3.328290778675521E-2</v>
      </c>
      <c r="K91">
        <f>PAT!K91/'Total Assets'!K91</f>
        <v>1.8228350838810782E-2</v>
      </c>
      <c r="L91">
        <f>PAT!L91/'Total Assets'!L91</f>
        <v>1.6534590844486333E-2</v>
      </c>
      <c r="M91">
        <f>PAT!M91/'Total Assets'!M91</f>
        <v>1.3733012154760221E-2</v>
      </c>
      <c r="N91">
        <f>PAT!N91/'Total Assets'!N91</f>
        <v>9.5977287780264799E-3</v>
      </c>
      <c r="O91">
        <f>PAT!O91/'Total Assets'!O91</f>
        <v>-3.8304901514453401E-4</v>
      </c>
      <c r="P91">
        <f>PAT!P91/'Total Assets'!P91</f>
        <v>1.3673303574357877E-2</v>
      </c>
      <c r="Q91">
        <f>PAT!Q91/'Total Assets'!Q91</f>
        <v>1.2004009919801604E-2</v>
      </c>
    </row>
    <row r="92" spans="1:17" x14ac:dyDescent="0.25">
      <c r="A92" t="s">
        <v>111</v>
      </c>
      <c r="B92">
        <f>PAT!B92/'Total Assets'!B92</f>
        <v>0.16663457465244347</v>
      </c>
      <c r="C92">
        <f>PAT!C92/'Total Assets'!C92</f>
        <v>0.18017510831674427</v>
      </c>
      <c r="D92">
        <f>PAT!D92/'Total Assets'!D92</f>
        <v>0.22851488483725632</v>
      </c>
      <c r="E92">
        <f>PAT!E92/'Total Assets'!E92</f>
        <v>0.13881440903725212</v>
      </c>
      <c r="F92">
        <f>PAT!F92/'Total Assets'!F92</f>
        <v>0.12806153079371552</v>
      </c>
      <c r="G92">
        <f>PAT!G92/'Total Assets'!G92</f>
        <v>0.19549726935778988</v>
      </c>
      <c r="H92">
        <f>PAT!H92/'Total Assets'!H92</f>
        <v>-5.2187506157595022E-2</v>
      </c>
      <c r="I92">
        <f>PAT!I92/'Total Assets'!I92</f>
        <v>7.0735462597167162E-2</v>
      </c>
      <c r="J92">
        <f>PAT!J92/'Total Assets'!J92</f>
        <v>5.6910234429846274E-2</v>
      </c>
      <c r="K92">
        <f>PAT!K92/'Total Assets'!K92</f>
        <v>6.4157705721273519E-3</v>
      </c>
      <c r="L92">
        <f>PAT!L92/'Total Assets'!L92</f>
        <v>-0.1444423098147096</v>
      </c>
      <c r="M92">
        <f>PAT!M92/'Total Assets'!M92</f>
        <v>-2.1288461632776316E-2</v>
      </c>
      <c r="N92">
        <f>PAT!N92/'Total Assets'!N92</f>
        <v>-2.311711704233711E-3</v>
      </c>
      <c r="O92">
        <f>PAT!O92/'Total Assets'!O92</f>
        <v>4.7160947452735434E-2</v>
      </c>
      <c r="P92">
        <f>PAT!P92/'Total Assets'!P92</f>
        <v>6.3443058968929378E-2</v>
      </c>
      <c r="Q92">
        <f>PAT!Q92/'Total Assets'!Q92</f>
        <v>5.1402963695351307E-2</v>
      </c>
    </row>
    <row r="93" spans="1:17" x14ac:dyDescent="0.25">
      <c r="A93" t="s">
        <v>112</v>
      </c>
      <c r="B93">
        <f>PAT!B93/'Total Assets'!B93</f>
        <v>1.073148780218062E-2</v>
      </c>
      <c r="C93">
        <f>PAT!C93/'Total Assets'!C93</f>
        <v>1.0058281631885694E-2</v>
      </c>
      <c r="D93">
        <f>PAT!D93/'Total Assets'!D93</f>
        <v>9.7470961835555304E-3</v>
      </c>
      <c r="E93">
        <f>PAT!E93/'Total Assets'!E93</f>
        <v>8.5314969978628856E-3</v>
      </c>
      <c r="F93">
        <f>PAT!F93/'Total Assets'!F93</f>
        <v>5.7840652916925379E-3</v>
      </c>
      <c r="G93">
        <f>PAT!G93/'Total Assets'!G93</f>
        <v>8.0786831351876507E-3</v>
      </c>
      <c r="H93">
        <f>PAT!H93/'Total Assets'!H93</f>
        <v>4.621117045598264E-3</v>
      </c>
      <c r="I93">
        <f>PAT!I93/'Total Assets'!I93</f>
        <v>1.3339758102259367E-3</v>
      </c>
      <c r="J93">
        <f>PAT!J93/'Total Assets'!J93</f>
        <v>4.2613821324866312E-3</v>
      </c>
      <c r="K93">
        <f>PAT!K93/'Total Assets'!K93</f>
        <v>9.4023866171570932E-3</v>
      </c>
      <c r="L93">
        <f>PAT!L93/'Total Assets'!L93</f>
        <v>1.3341556020173145E-2</v>
      </c>
      <c r="M93">
        <f>PAT!M93/'Total Assets'!M93</f>
        <v>1.4547990444041588E-2</v>
      </c>
      <c r="N93">
        <f>PAT!N93/'Total Assets'!N93</f>
        <v>1.5613283130865836E-2</v>
      </c>
      <c r="O93">
        <f>PAT!O93/'Total Assets'!O93</f>
        <v>1.7873554779481934E-2</v>
      </c>
      <c r="P93">
        <f>PAT!P93/'Total Assets'!P93</f>
        <v>2.0377780241259264E-2</v>
      </c>
      <c r="Q93">
        <f>PAT!Q93/'Total Assets'!Q93</f>
        <v>2.4391269902476989E-2</v>
      </c>
    </row>
    <row r="94" spans="1:17" x14ac:dyDescent="0.25">
      <c r="A94" t="s">
        <v>113</v>
      </c>
      <c r="B94">
        <f>PAT!B94/'Total Assets'!B94</f>
        <v>1.4999518664029311E-2</v>
      </c>
      <c r="C94">
        <f>PAT!C94/'Total Assets'!C94</f>
        <v>1.7951863570938371E-2</v>
      </c>
      <c r="D94">
        <f>PAT!D94/'Total Assets'!D94</f>
        <v>2.3098364714049111E-2</v>
      </c>
      <c r="E94">
        <f>PAT!E94/'Total Assets'!E94</f>
        <v>3.3461531683935994E-2</v>
      </c>
      <c r="F94">
        <f>PAT!F94/'Total Assets'!F94</f>
        <v>3.5064301787201789E-2</v>
      </c>
      <c r="G94">
        <f>PAT!G94/'Total Assets'!G94</f>
        <v>3.5557121385320009E-2</v>
      </c>
      <c r="H94">
        <f>PAT!H94/'Total Assets'!H94</f>
        <v>3.4681990599194211E-2</v>
      </c>
      <c r="I94">
        <f>PAT!I94/'Total Assets'!I94</f>
        <v>4.4748174886504503E-2</v>
      </c>
      <c r="J94">
        <f>PAT!J94/'Total Assets'!J94</f>
        <v>3.4687711631014834E-2</v>
      </c>
      <c r="K94">
        <f>PAT!K94/'Total Assets'!K94</f>
        <v>3.6583702682390404E-2</v>
      </c>
      <c r="L94">
        <f>PAT!L94/'Total Assets'!L94</f>
        <v>4.4264416972681714E-2</v>
      </c>
      <c r="M94">
        <f>PAT!M94/'Total Assets'!M94</f>
        <v>5.5417511397125301E-2</v>
      </c>
      <c r="N94">
        <f>PAT!N94/'Total Assets'!N94</f>
        <v>5.0233006397096318E-2</v>
      </c>
      <c r="O94">
        <f>PAT!O94/'Total Assets'!O94</f>
        <v>6.8365191584297741E-2</v>
      </c>
      <c r="P94">
        <f>PAT!P94/'Total Assets'!P94</f>
        <v>5.1267570083137454E-2</v>
      </c>
      <c r="Q94">
        <f>PAT!Q94/'Total Assets'!Q94</f>
        <v>7.9033463771306045E-2</v>
      </c>
    </row>
    <row r="95" spans="1:17" x14ac:dyDescent="0.25">
      <c r="A95" t="s">
        <v>114</v>
      </c>
      <c r="B95">
        <f>PAT!B95/'Total Assets'!B95</f>
        <v>6.2535137363667018E-2</v>
      </c>
      <c r="C95">
        <f>PAT!C95/'Total Assets'!C95</f>
        <v>6.8268045432240618E-2</v>
      </c>
      <c r="D95">
        <f>PAT!D95/'Total Assets'!D95</f>
        <v>4.4443165136294288E-2</v>
      </c>
      <c r="E95">
        <f>PAT!E95/'Total Assets'!E95</f>
        <v>5.1596781722821755E-2</v>
      </c>
      <c r="F95">
        <f>PAT!F95/'Total Assets'!F95</f>
        <v>4.5636244621964632E-2</v>
      </c>
      <c r="G95">
        <f>PAT!G95/'Total Assets'!G95</f>
        <v>4.8852989622401401E-2</v>
      </c>
      <c r="H95">
        <f>PAT!H95/'Total Assets'!H95</f>
        <v>4.6911010048243856E-2</v>
      </c>
      <c r="I95">
        <f>PAT!I95/'Total Assets'!I95</f>
        <v>6.1806867699478463E-2</v>
      </c>
      <c r="J95">
        <f>PAT!J95/'Total Assets'!J95</f>
        <v>8.2486287445821038E-2</v>
      </c>
      <c r="K95">
        <f>PAT!K95/'Total Assets'!K95</f>
        <v>0.10445786276044579</v>
      </c>
      <c r="L95">
        <f>PAT!L95/'Total Assets'!L95</f>
        <v>0.13084499488029644</v>
      </c>
      <c r="M95">
        <f>PAT!M95/'Total Assets'!M95</f>
        <v>0.12457511225650836</v>
      </c>
      <c r="N95">
        <f>PAT!N95/'Total Assets'!N95</f>
        <v>0.12748625961342958</v>
      </c>
      <c r="O95">
        <f>PAT!O95/'Total Assets'!O95</f>
        <v>0.12926846993502999</v>
      </c>
      <c r="P95">
        <f>PAT!P95/'Total Assets'!P95</f>
        <v>0.14692542826583749</v>
      </c>
      <c r="Q95">
        <f>PAT!Q95/'Total Assets'!Q95</f>
        <v>0.10561828623626025</v>
      </c>
    </row>
    <row r="96" spans="1:17" x14ac:dyDescent="0.25">
      <c r="A96" t="s">
        <v>516</v>
      </c>
      <c r="B96" t="e">
        <f>PAT!B96/'Total Assets'!B96</f>
        <v>#DIV/0!</v>
      </c>
      <c r="C96" t="e">
        <f>PAT!C96/'Total Assets'!C96</f>
        <v>#DIV/0!</v>
      </c>
      <c r="D96" t="e">
        <f>PAT!D96/'Total Assets'!D96</f>
        <v>#DIV/0!</v>
      </c>
      <c r="E96" t="e">
        <f>PAT!E96/'Total Assets'!E96</f>
        <v>#DIV/0!</v>
      </c>
      <c r="F96" t="e">
        <f>PAT!F96/'Total Assets'!F96</f>
        <v>#DIV/0!</v>
      </c>
      <c r="G96" t="e">
        <f>PAT!G96/'Total Assets'!G96</f>
        <v>#DIV/0!</v>
      </c>
      <c r="H96" t="e">
        <f>PAT!H96/'Total Assets'!H96</f>
        <v>#DIV/0!</v>
      </c>
      <c r="I96" t="e">
        <f>PAT!I96/'Total Assets'!I96</f>
        <v>#DIV/0!</v>
      </c>
      <c r="J96" t="e">
        <f>PAT!J96/'Total Assets'!J96</f>
        <v>#DIV/0!</v>
      </c>
      <c r="K96" t="e">
        <f>PAT!K96/'Total Assets'!K96</f>
        <v>#DIV/0!</v>
      </c>
      <c r="L96" t="e">
        <f>PAT!L96/'Total Assets'!L96</f>
        <v>#DIV/0!</v>
      </c>
      <c r="M96">
        <f>PAT!M96/'Total Assets'!M96</f>
        <v>7.2399048735425922</v>
      </c>
      <c r="N96">
        <f>PAT!N96/'Total Assets'!N96</f>
        <v>6.3925553713955443</v>
      </c>
      <c r="O96">
        <f>PAT!O96/'Total Assets'!O96</f>
        <v>6.3976711906230728</v>
      </c>
      <c r="P96">
        <f>PAT!P96/'Total Assets'!P96</f>
        <v>4.9926448560478498</v>
      </c>
      <c r="Q96">
        <f>PAT!Q96/'Total Assets'!Q96</f>
        <v>3.1822966425257246</v>
      </c>
    </row>
    <row r="97" spans="1:17" x14ac:dyDescent="0.25">
      <c r="A97" t="s">
        <v>115</v>
      </c>
      <c r="B97">
        <f>PAT!B97/'Total Assets'!B97</f>
        <v>2.6411044909987823E-2</v>
      </c>
      <c r="C97">
        <f>PAT!C97/'Total Assets'!C97</f>
        <v>3.2237593603249147E-2</v>
      </c>
      <c r="D97">
        <f>PAT!D97/'Total Assets'!D97</f>
        <v>2.108675194311805E-2</v>
      </c>
      <c r="E97">
        <f>PAT!E97/'Total Assets'!E97</f>
        <v>2.8623467160734193E-2</v>
      </c>
      <c r="F97">
        <f>PAT!F97/'Total Assets'!F97</f>
        <v>8.0743097722630566E-2</v>
      </c>
      <c r="G97">
        <f>PAT!G97/'Total Assets'!G97</f>
        <v>0.13099491932332086</v>
      </c>
      <c r="H97">
        <f>PAT!H97/'Total Assets'!H97</f>
        <v>0.20269209340019245</v>
      </c>
      <c r="I97">
        <f>PAT!I97/'Total Assets'!I97</f>
        <v>0.24742085062010513</v>
      </c>
      <c r="J97">
        <f>PAT!J97/'Total Assets'!J97</f>
        <v>0.15247342956321286</v>
      </c>
      <c r="K97">
        <f>PAT!K97/'Total Assets'!K97</f>
        <v>0.10255235329473164</v>
      </c>
      <c r="L97">
        <f>PAT!L97/'Total Assets'!L97</f>
        <v>9.0457683556788127E-2</v>
      </c>
      <c r="M97">
        <f>PAT!M97/'Total Assets'!M97</f>
        <v>8.0288682123119792E-2</v>
      </c>
      <c r="N97">
        <f>PAT!N97/'Total Assets'!N97</f>
        <v>8.250415030236663E-2</v>
      </c>
      <c r="O97">
        <f>PAT!O97/'Total Assets'!O97</f>
        <v>8.1538493740113807E-2</v>
      </c>
      <c r="P97">
        <f>PAT!P97/'Total Assets'!P97</f>
        <v>8.1656441094610246E-2</v>
      </c>
      <c r="Q97">
        <f>PAT!Q97/'Total Assets'!Q97</f>
        <v>8.7395835398452332E-2</v>
      </c>
    </row>
    <row r="98" spans="1:17" x14ac:dyDescent="0.25">
      <c r="A98" t="s">
        <v>116</v>
      </c>
      <c r="B98">
        <f>PAT!B98/'Total Assets'!B98</f>
        <v>0</v>
      </c>
      <c r="C98">
        <f>PAT!C98/'Total Assets'!C98</f>
        <v>0</v>
      </c>
      <c r="D98">
        <f>PAT!D98/'Total Assets'!D98</f>
        <v>0</v>
      </c>
      <c r="E98">
        <f>PAT!E98/'Total Assets'!E98</f>
        <v>0</v>
      </c>
      <c r="F98">
        <f>PAT!F98/'Total Assets'!F98</f>
        <v>0</v>
      </c>
      <c r="G98">
        <f>PAT!G98/'Total Assets'!G98</f>
        <v>0</v>
      </c>
      <c r="H98">
        <f>PAT!H98/'Total Assets'!H98</f>
        <v>0</v>
      </c>
      <c r="I98">
        <f>PAT!I98/'Total Assets'!I98</f>
        <v>0</v>
      </c>
      <c r="J98">
        <f>PAT!J98/'Total Assets'!J98</f>
        <v>0</v>
      </c>
      <c r="K98">
        <f>PAT!K98/'Total Assets'!K98</f>
        <v>0</v>
      </c>
      <c r="L98">
        <f>PAT!L98/'Total Assets'!L98</f>
        <v>0</v>
      </c>
      <c r="M98">
        <f>PAT!M98/'Total Assets'!M98</f>
        <v>-1.0823634347726444E-2</v>
      </c>
      <c r="N98">
        <f>PAT!N98/'Total Assets'!N98</f>
        <v>-1.4433469953506304E-2</v>
      </c>
      <c r="O98">
        <f>PAT!O98/'Total Assets'!O98</f>
        <v>-1.5934473639148385E-2</v>
      </c>
      <c r="P98">
        <f>PAT!P98/'Total Assets'!P98</f>
        <v>-7.970457825581383E-3</v>
      </c>
      <c r="Q98">
        <f>PAT!Q98/'Total Assets'!Q98</f>
        <v>-5.7357773895263531E-3</v>
      </c>
    </row>
    <row r="99" spans="1:17" x14ac:dyDescent="0.25">
      <c r="A99" t="s">
        <v>117</v>
      </c>
      <c r="B99">
        <f>PAT!B99/'Total Assets'!B99</f>
        <v>0.1576542134182122</v>
      </c>
      <c r="C99">
        <f>PAT!C99/'Total Assets'!C99</f>
        <v>0.10631700186054753</v>
      </c>
      <c r="D99">
        <f>PAT!D99/'Total Assets'!D99</f>
        <v>0.10634962356607777</v>
      </c>
      <c r="E99">
        <f>PAT!E99/'Total Assets'!E99</f>
        <v>9.148632026860809E-2</v>
      </c>
      <c r="F99">
        <f>PAT!F99/'Total Assets'!F99</f>
        <v>9.1855870528929684E-2</v>
      </c>
      <c r="G99">
        <f>PAT!G99/'Total Assets'!G99</f>
        <v>8.3568061571531099E-2</v>
      </c>
      <c r="H99">
        <f>PAT!H99/'Total Assets'!H99</f>
        <v>6.1709415884720641E-2</v>
      </c>
      <c r="I99">
        <f>PAT!I99/'Total Assets'!I99</f>
        <v>9.6058789086436114E-2</v>
      </c>
      <c r="J99">
        <f>PAT!J99/'Total Assets'!J99</f>
        <v>7.6836895757346729E-2</v>
      </c>
      <c r="K99">
        <f>PAT!K99/'Total Assets'!K99</f>
        <v>6.0828052812924485E-2</v>
      </c>
      <c r="L99">
        <f>PAT!L99/'Total Assets'!L99</f>
        <v>6.7120305801059058E-2</v>
      </c>
      <c r="M99">
        <f>PAT!M99/'Total Assets'!M99</f>
        <v>7.5857466031558685E-2</v>
      </c>
      <c r="N99">
        <f>PAT!N99/'Total Assets'!N99</f>
        <v>6.6654503871227011E-2</v>
      </c>
      <c r="O99">
        <f>PAT!O99/'Total Assets'!O99</f>
        <v>6.3346162356354721E-2</v>
      </c>
      <c r="P99">
        <f>PAT!P99/'Total Assets'!P99</f>
        <v>6.6140532739237257E-2</v>
      </c>
      <c r="Q99">
        <f>PAT!Q99/'Total Assets'!Q99</f>
        <v>6.7483777215443588E-2</v>
      </c>
    </row>
    <row r="100" spans="1:17" x14ac:dyDescent="0.25">
      <c r="A100" t="s">
        <v>119</v>
      </c>
      <c r="B100">
        <f>PAT!B100/'Total Assets'!B100</f>
        <v>2.6220449740534311</v>
      </c>
      <c r="C100">
        <f>PAT!C100/'Total Assets'!C100</f>
        <v>3.0189717477003937</v>
      </c>
      <c r="D100">
        <f>PAT!D100/'Total Assets'!D100</f>
        <v>3.0217146080090242</v>
      </c>
      <c r="E100">
        <f>PAT!E100/'Total Assets'!E100</f>
        <v>3.1391044776119399</v>
      </c>
      <c r="F100">
        <f>PAT!F100/'Total Assets'!F100</f>
        <v>3.2028213879408423</v>
      </c>
      <c r="G100">
        <f>PAT!G100/'Total Assets'!G100</f>
        <v>2.0129790194819099</v>
      </c>
      <c r="H100">
        <f>PAT!H100/'Total Assets'!H100</f>
        <v>1.6072154058665802</v>
      </c>
      <c r="I100">
        <f>PAT!I100/'Total Assets'!I100</f>
        <v>1.3401189036335452</v>
      </c>
      <c r="J100">
        <f>PAT!J100/'Total Assets'!J100</f>
        <v>1.6073951738691623</v>
      </c>
      <c r="K100">
        <f>PAT!K100/'Total Assets'!K100</f>
        <v>1.4207706873391703</v>
      </c>
      <c r="L100">
        <f>PAT!L100/'Total Assets'!L100</f>
        <v>1.3536518633719254</v>
      </c>
      <c r="M100">
        <f>PAT!M100/'Total Assets'!M100</f>
        <v>1.0745845200292445</v>
      </c>
      <c r="N100">
        <f>PAT!N100/'Total Assets'!N100</f>
        <v>1.0003055680223063</v>
      </c>
      <c r="O100">
        <f>PAT!O100/'Total Assets'!O100</f>
        <v>0.94396680102456176</v>
      </c>
      <c r="P100">
        <f>PAT!P100/'Total Assets'!P100</f>
        <v>0.76554246966452533</v>
      </c>
      <c r="Q100">
        <f>PAT!Q100/'Total Assets'!Q100</f>
        <v>0.91354326320189494</v>
      </c>
    </row>
    <row r="101" spans="1:17" x14ac:dyDescent="0.25">
      <c r="A101" t="s">
        <v>517</v>
      </c>
      <c r="B101" t="e">
        <f>PAT!B101/'Total Assets'!B101</f>
        <v>#DIV/0!</v>
      </c>
      <c r="C101" t="e">
        <f>PAT!C101/'Total Assets'!C101</f>
        <v>#DIV/0!</v>
      </c>
      <c r="D101" t="e">
        <f>PAT!D101/'Total Assets'!D101</f>
        <v>#DIV/0!</v>
      </c>
      <c r="E101" t="e">
        <f>PAT!E101/'Total Assets'!E101</f>
        <v>#DIV/0!</v>
      </c>
      <c r="F101" t="e">
        <f>PAT!F101/'Total Assets'!F101</f>
        <v>#DIV/0!</v>
      </c>
      <c r="G101" t="e">
        <f>PAT!G101/'Total Assets'!G101</f>
        <v>#DIV/0!</v>
      </c>
      <c r="H101" t="e">
        <f>PAT!H101/'Total Assets'!H101</f>
        <v>#DIV/0!</v>
      </c>
      <c r="I101" t="e">
        <f>PAT!I101/'Total Assets'!I101</f>
        <v>#DIV/0!</v>
      </c>
      <c r="J101" t="e">
        <f>PAT!J101/'Total Assets'!J101</f>
        <v>#DIV/0!</v>
      </c>
      <c r="K101" t="e">
        <f>PAT!K101/'Total Assets'!K101</f>
        <v>#DIV/0!</v>
      </c>
      <c r="L101" t="e">
        <f>PAT!L101/'Total Assets'!L101</f>
        <v>#DIV/0!</v>
      </c>
      <c r="M101" t="e">
        <f>PAT!M101/'Total Assets'!M101</f>
        <v>#DIV/0!</v>
      </c>
      <c r="N101">
        <f>PAT!N101/'Total Assets'!N101</f>
        <v>387.63461538461536</v>
      </c>
      <c r="O101">
        <f>PAT!O101/'Total Assets'!O101</f>
        <v>0.21566016018127362</v>
      </c>
      <c r="P101">
        <f>PAT!P101/'Total Assets'!P101</f>
        <v>0.22339986880329868</v>
      </c>
      <c r="Q101">
        <f>PAT!Q101/'Total Assets'!Q101</f>
        <v>0.26973595402204814</v>
      </c>
    </row>
    <row r="102" spans="1:17" x14ac:dyDescent="0.25">
      <c r="A102" t="s">
        <v>120</v>
      </c>
      <c r="B102">
        <f>PAT!B102/'Total Assets'!B102</f>
        <v>1.8829463066092258E-2</v>
      </c>
      <c r="C102">
        <f>PAT!C102/'Total Assets'!C102</f>
        <v>1.8294175232501226E-2</v>
      </c>
      <c r="D102">
        <f>PAT!D102/'Total Assets'!D102</f>
        <v>2.082139266553289E-2</v>
      </c>
      <c r="E102">
        <f>PAT!E102/'Total Assets'!E102</f>
        <v>1.5098892575516009E-2</v>
      </c>
      <c r="F102">
        <f>PAT!F102/'Total Assets'!F102</f>
        <v>2.6938016618262794E-2</v>
      </c>
      <c r="G102">
        <f>PAT!G102/'Total Assets'!G102</f>
        <v>3.9191220101929339E-2</v>
      </c>
      <c r="H102">
        <f>PAT!H102/'Total Assets'!H102</f>
        <v>6.1870898879946679E-2</v>
      </c>
      <c r="I102">
        <f>PAT!I102/'Total Assets'!I102</f>
        <v>6.2862208247267501E-2</v>
      </c>
      <c r="J102">
        <f>PAT!J102/'Total Assets'!J102</f>
        <v>6.7335608239195349E-2</v>
      </c>
      <c r="K102">
        <f>PAT!K102/'Total Assets'!K102</f>
        <v>5.9209711776862788E-2</v>
      </c>
      <c r="L102">
        <f>PAT!L102/'Total Assets'!L102</f>
        <v>5.2130805451488571E-2</v>
      </c>
      <c r="M102">
        <f>PAT!M102/'Total Assets'!M102</f>
        <v>5.2355124072967232E-2</v>
      </c>
      <c r="N102">
        <f>PAT!N102/'Total Assets'!N102</f>
        <v>3.5567166839405605E-2</v>
      </c>
      <c r="O102">
        <f>PAT!O102/'Total Assets'!O102</f>
        <v>4.8338283066686402E-2</v>
      </c>
      <c r="P102">
        <f>PAT!P102/'Total Assets'!P102</f>
        <v>4.6632265126036555E-2</v>
      </c>
      <c r="Q102">
        <f>PAT!Q102/'Total Assets'!Q102</f>
        <v>4.2108887484825469E-2</v>
      </c>
    </row>
    <row r="103" spans="1:17" x14ac:dyDescent="0.25">
      <c r="A103" t="s">
        <v>121</v>
      </c>
      <c r="B103">
        <f>PAT!B103/'Total Assets'!B103</f>
        <v>0</v>
      </c>
      <c r="C103">
        <f>PAT!C103/'Total Assets'!C103</f>
        <v>0</v>
      </c>
      <c r="D103">
        <f>PAT!D103/'Total Assets'!D103</f>
        <v>0</v>
      </c>
      <c r="E103">
        <f>PAT!E103/'Total Assets'!E103</f>
        <v>0</v>
      </c>
      <c r="F103">
        <f>PAT!F103/'Total Assets'!F103</f>
        <v>0</v>
      </c>
      <c r="G103">
        <f>PAT!G103/'Total Assets'!G103</f>
        <v>0</v>
      </c>
      <c r="H103">
        <f>PAT!H103/'Total Assets'!H103</f>
        <v>0</v>
      </c>
      <c r="I103">
        <f>PAT!I103/'Total Assets'!I103</f>
        <v>0</v>
      </c>
      <c r="J103">
        <f>PAT!J103/'Total Assets'!J103</f>
        <v>0</v>
      </c>
      <c r="K103">
        <f>PAT!K103/'Total Assets'!K103</f>
        <v>0</v>
      </c>
      <c r="L103">
        <f>PAT!L103/'Total Assets'!L103</f>
        <v>0</v>
      </c>
      <c r="M103">
        <f>PAT!M103/'Total Assets'!M103</f>
        <v>0</v>
      </c>
      <c r="N103">
        <f>PAT!N103/'Total Assets'!N103</f>
        <v>-8.3809899428120697E-4</v>
      </c>
      <c r="O103">
        <f>PAT!O103/'Total Assets'!O103</f>
        <v>4.4180771976983488E-2</v>
      </c>
      <c r="P103">
        <f>PAT!P103/'Total Assets'!P103</f>
        <v>0.10504507178098454</v>
      </c>
      <c r="Q103">
        <f>PAT!Q103/'Total Assets'!Q103</f>
        <v>0.10657297083799619</v>
      </c>
    </row>
    <row r="104" spans="1:17" x14ac:dyDescent="0.25">
      <c r="A104" t="s">
        <v>122</v>
      </c>
      <c r="B104" t="e">
        <f>PAT!B104/'Total Assets'!B104</f>
        <v>#DIV/0!</v>
      </c>
      <c r="C104" t="e">
        <f>PAT!C104/'Total Assets'!C104</f>
        <v>#DIV/0!</v>
      </c>
      <c r="D104">
        <f>PAT!D104/'Total Assets'!D104</f>
        <v>2744.5999999999995</v>
      </c>
      <c r="E104">
        <f>PAT!E104/'Total Assets'!E104</f>
        <v>0.32025226473215096</v>
      </c>
      <c r="F104">
        <f>PAT!F104/'Total Assets'!F104</f>
        <v>0.3557884524929445</v>
      </c>
      <c r="G104">
        <f>PAT!G104/'Total Assets'!G104</f>
        <v>0.34260570256810857</v>
      </c>
      <c r="H104">
        <f>PAT!H104/'Total Assets'!H104</f>
        <v>0.3661617440937569</v>
      </c>
      <c r="I104">
        <f>PAT!I104/'Total Assets'!I104</f>
        <v>0.30131695064829273</v>
      </c>
      <c r="J104">
        <f>PAT!J104/'Total Assets'!J104</f>
        <v>0.35173370153908418</v>
      </c>
      <c r="K104">
        <f>PAT!K104/'Total Assets'!K104</f>
        <v>0.29772952722402096</v>
      </c>
      <c r="L104">
        <f>PAT!L104/'Total Assets'!L104</f>
        <v>0.44628161923173515</v>
      </c>
      <c r="M104">
        <f>PAT!M104/'Total Assets'!M104</f>
        <v>0.33062414247221472</v>
      </c>
      <c r="N104">
        <f>PAT!N104/'Total Assets'!N104</f>
        <v>0.40204539989665561</v>
      </c>
      <c r="O104">
        <f>PAT!O104/'Total Assets'!O104</f>
        <v>0.37214649043608677</v>
      </c>
      <c r="P104">
        <f>PAT!P104/'Total Assets'!P104</f>
        <v>0.33634132717999432</v>
      </c>
      <c r="Q104">
        <f>PAT!Q104/'Total Assets'!Q104</f>
        <v>0.27744186592940112</v>
      </c>
    </row>
    <row r="105" spans="1:17" x14ac:dyDescent="0.25">
      <c r="A105" t="s">
        <v>123</v>
      </c>
      <c r="B105">
        <f>PAT!B105/'Total Assets'!B105</f>
        <v>6.0492059566299621E-3</v>
      </c>
      <c r="C105">
        <f>PAT!C105/'Total Assets'!C105</f>
        <v>2.536800293734771E-3</v>
      </c>
      <c r="D105">
        <f>PAT!D105/'Total Assets'!D105</f>
        <v>4.7881084932588748E-3</v>
      </c>
      <c r="E105">
        <f>PAT!E105/'Total Assets'!E105</f>
        <v>7.5847471216445913E-3</v>
      </c>
      <c r="F105">
        <f>PAT!F105/'Total Assets'!F105</f>
        <v>1.2324020377734538E-2</v>
      </c>
      <c r="G105">
        <f>PAT!G105/'Total Assets'!G105</f>
        <v>7.708042109918576E-3</v>
      </c>
      <c r="H105">
        <f>PAT!H105/'Total Assets'!H105</f>
        <v>1.1893991402621512E-2</v>
      </c>
      <c r="I105">
        <f>PAT!I105/'Total Assets'!I105</f>
        <v>2.0607260661688803E-2</v>
      </c>
      <c r="J105">
        <f>PAT!J105/'Total Assets'!J105</f>
        <v>1.5876051512319158E-2</v>
      </c>
      <c r="K105">
        <f>PAT!K105/'Total Assets'!K105</f>
        <v>1.8256598448074018E-2</v>
      </c>
      <c r="L105">
        <f>PAT!L105/'Total Assets'!L105</f>
        <v>1.632671136422011E-2</v>
      </c>
      <c r="M105">
        <f>PAT!M105/'Total Assets'!M105</f>
        <v>1.970503134979194E-2</v>
      </c>
      <c r="N105">
        <f>PAT!N105/'Total Assets'!N105</f>
        <v>1.6789677035862892E-2</v>
      </c>
      <c r="O105">
        <f>PAT!O105/'Total Assets'!O105</f>
        <v>1.2198141703226266E-2</v>
      </c>
      <c r="P105">
        <f>PAT!P105/'Total Assets'!P105</f>
        <v>9.8419063303108283E-3</v>
      </c>
      <c r="Q105">
        <f>PAT!Q105/'Total Assets'!Q105</f>
        <v>1.3283645841736171E-2</v>
      </c>
    </row>
    <row r="106" spans="1:17" x14ac:dyDescent="0.25">
      <c r="A106" t="s">
        <v>124</v>
      </c>
      <c r="B106">
        <f>PAT!B106/'Total Assets'!B106</f>
        <v>0</v>
      </c>
      <c r="C106">
        <f>PAT!C106/'Total Assets'!C106</f>
        <v>0</v>
      </c>
      <c r="D106">
        <f>PAT!D106/'Total Assets'!D106</f>
        <v>0</v>
      </c>
      <c r="E106">
        <f>PAT!E106/'Total Assets'!E106</f>
        <v>1.5868115848822004E-2</v>
      </c>
      <c r="F106">
        <f>PAT!F106/'Total Assets'!F106</f>
        <v>1.8972098734876108E-2</v>
      </c>
      <c r="G106">
        <f>PAT!G106/'Total Assets'!G106</f>
        <v>2.8070758242670874E-2</v>
      </c>
      <c r="H106">
        <f>PAT!H106/'Total Assets'!H106</f>
        <v>1.715684432318404E-2</v>
      </c>
      <c r="I106">
        <f>PAT!I106/'Total Assets'!I106</f>
        <v>5.5759748991483636E-2</v>
      </c>
      <c r="J106">
        <f>PAT!J106/'Total Assets'!J106</f>
        <v>6.884793291370056E-2</v>
      </c>
      <c r="K106">
        <f>PAT!K106/'Total Assets'!K106</f>
        <v>4.5222729589899882E-2</v>
      </c>
      <c r="L106">
        <f>PAT!L106/'Total Assets'!L106</f>
        <v>4.9419358433392839E-2</v>
      </c>
      <c r="M106">
        <f>PAT!M106/'Total Assets'!M106</f>
        <v>6.3064435759849435E-2</v>
      </c>
      <c r="N106">
        <f>PAT!N106/'Total Assets'!N106</f>
        <v>7.1336782620633157E-2</v>
      </c>
      <c r="O106">
        <f>PAT!O106/'Total Assets'!O106</f>
        <v>5.3310543652875665E-2</v>
      </c>
      <c r="P106">
        <f>PAT!P106/'Total Assets'!P106</f>
        <v>6.0673062388844047E-2</v>
      </c>
      <c r="Q106">
        <f>PAT!Q106/'Total Assets'!Q106</f>
        <v>5.1016685849418542E-2</v>
      </c>
    </row>
    <row r="107" spans="1:17" x14ac:dyDescent="0.25">
      <c r="A107" t="s">
        <v>125</v>
      </c>
      <c r="B107">
        <f>PAT!B107/'Total Assets'!B107</f>
        <v>2.4819942208996422E-2</v>
      </c>
      <c r="C107">
        <f>PAT!C107/'Total Assets'!C107</f>
        <v>8.5015940488841653E-3</v>
      </c>
      <c r="D107">
        <f>PAT!D107/'Total Assets'!D107</f>
        <v>-6.894639947521003E-2</v>
      </c>
      <c r="E107">
        <f>PAT!E107/'Total Assets'!E107</f>
        <v>-1.6961425985238827E-2</v>
      </c>
      <c r="F107">
        <f>PAT!F107/'Total Assets'!F107</f>
        <v>6.5773973140658131E-4</v>
      </c>
      <c r="G107">
        <f>PAT!G107/'Total Assets'!G107</f>
        <v>1.6350931166973592E-3</v>
      </c>
      <c r="H107">
        <f>PAT!H107/'Total Assets'!H107</f>
        <v>-3.503145076729215E-3</v>
      </c>
      <c r="I107">
        <f>PAT!I107/'Total Assets'!I107</f>
        <v>-2.7097621903030234E-3</v>
      </c>
      <c r="J107">
        <f>PAT!J107/'Total Assets'!J107</f>
        <v>6.159716888719239E-4</v>
      </c>
      <c r="K107">
        <f>PAT!K107/'Total Assets'!K107</f>
        <v>1.526136754377045E-3</v>
      </c>
      <c r="L107">
        <f>PAT!L107/'Total Assets'!L107</f>
        <v>2.7555751392367334E-3</v>
      </c>
      <c r="M107">
        <f>PAT!M107/'Total Assets'!M107</f>
        <v>4.0194866497329151E-3</v>
      </c>
      <c r="N107">
        <f>PAT!N107/'Total Assets'!N107</f>
        <v>5.3075833089025696E-3</v>
      </c>
      <c r="O107">
        <f>PAT!O107/'Total Assets'!O107</f>
        <v>6.5751125388750047E-3</v>
      </c>
      <c r="P107">
        <f>PAT!P107/'Total Assets'!P107</f>
        <v>6.8521120139128618E-3</v>
      </c>
      <c r="Q107">
        <f>PAT!Q107/'Total Assets'!Q107</f>
        <v>7.3670919144860018E-3</v>
      </c>
    </row>
    <row r="108" spans="1:17" x14ac:dyDescent="0.25">
      <c r="A108" t="s">
        <v>126</v>
      </c>
      <c r="B108">
        <f>PAT!B108/'Total Assets'!B108</f>
        <v>7.664085346041373E-2</v>
      </c>
      <c r="C108">
        <f>PAT!C108/'Total Assets'!C108</f>
        <v>0.138722049352341</v>
      </c>
      <c r="D108">
        <f>PAT!D108/'Total Assets'!D108</f>
        <v>0.14467395370100994</v>
      </c>
      <c r="E108">
        <f>PAT!E108/'Total Assets'!E108</f>
        <v>0.14513771640248974</v>
      </c>
      <c r="F108">
        <f>PAT!F108/'Total Assets'!F108</f>
        <v>5.697406877681737E-2</v>
      </c>
      <c r="G108">
        <f>PAT!G108/'Total Assets'!G108</f>
        <v>0.57807088581422195</v>
      </c>
      <c r="H108">
        <f>PAT!H108/'Total Assets'!H108</f>
        <v>6.4159696440614936E-2</v>
      </c>
      <c r="I108">
        <f>PAT!I108/'Total Assets'!I108</f>
        <v>4.0062499297444945E-2</v>
      </c>
      <c r="J108">
        <f>PAT!J108/'Total Assets'!J108</f>
        <v>-1.2560065872752522E-2</v>
      </c>
      <c r="K108">
        <f>PAT!K108/'Total Assets'!K108</f>
        <v>-4.955070781761447E-3</v>
      </c>
      <c r="L108">
        <f>PAT!L108/'Total Assets'!L108</f>
        <v>5.7379986568975534E-2</v>
      </c>
      <c r="M108">
        <f>PAT!M108/'Total Assets'!M108</f>
        <v>7.3535041993633352E-2</v>
      </c>
      <c r="N108">
        <f>PAT!N108/'Total Assets'!N108</f>
        <v>5.5137724660075577E-2</v>
      </c>
      <c r="O108">
        <f>PAT!O108/'Total Assets'!O108</f>
        <v>6.7239264271128585E-2</v>
      </c>
      <c r="P108">
        <f>PAT!P108/'Total Assets'!P108</f>
        <v>8.4582458459703982E-2</v>
      </c>
      <c r="Q108">
        <f>PAT!Q108/'Total Assets'!Q108</f>
        <v>0.11752695588044496</v>
      </c>
    </row>
    <row r="109" spans="1:17" x14ac:dyDescent="0.25">
      <c r="A109" t="s">
        <v>127</v>
      </c>
      <c r="B109">
        <f>PAT!B109/'Total Assets'!B109</f>
        <v>3.4592082969656518E-2</v>
      </c>
      <c r="C109">
        <f>PAT!C109/'Total Assets'!C109</f>
        <v>4.3998015873015869E-2</v>
      </c>
      <c r="D109">
        <f>PAT!D109/'Total Assets'!D109</f>
        <v>8.4769323248008815E-2</v>
      </c>
      <c r="E109">
        <f>PAT!E109/'Total Assets'!E109</f>
        <v>0.23625498831751546</v>
      </c>
      <c r="F109">
        <f>PAT!F109/'Total Assets'!F109</f>
        <v>0.33662588208042754</v>
      </c>
      <c r="G109">
        <f>PAT!G109/'Total Assets'!G109</f>
        <v>1.8790433234074853</v>
      </c>
      <c r="H109">
        <f>PAT!H109/'Total Assets'!H109</f>
        <v>0.89703524274163271</v>
      </c>
      <c r="I109">
        <f>PAT!I109/'Total Assets'!I109</f>
        <v>0.38829225709529414</v>
      </c>
      <c r="J109">
        <f>PAT!J109/'Total Assets'!J109</f>
        <v>0.56241057150071538</v>
      </c>
      <c r="K109">
        <f>PAT!K109/'Total Assets'!K109</f>
        <v>0.39541124226667174</v>
      </c>
      <c r="L109">
        <f>PAT!L109/'Total Assets'!L109</f>
        <v>0.16822972220545124</v>
      </c>
      <c r="M109">
        <f>PAT!M109/'Total Assets'!M109</f>
        <v>0.16535779079329807</v>
      </c>
      <c r="N109">
        <f>PAT!N109/'Total Assets'!N109</f>
        <v>0.26948667157816886</v>
      </c>
      <c r="O109">
        <f>PAT!O109/'Total Assets'!O109</f>
        <v>0.33450376049081948</v>
      </c>
      <c r="P109">
        <f>PAT!P109/'Total Assets'!P109</f>
        <v>0.17749901812598928</v>
      </c>
      <c r="Q109">
        <f>PAT!Q109/'Total Assets'!Q109</f>
        <v>9.9335226469084215E-2</v>
      </c>
    </row>
    <row r="110" spans="1:17" x14ac:dyDescent="0.25">
      <c r="A110" t="s">
        <v>129</v>
      </c>
      <c r="B110">
        <f>PAT!B110/'Total Assets'!B110</f>
        <v>6.1439942112879882</v>
      </c>
      <c r="C110">
        <f>PAT!C110/'Total Assets'!C110</f>
        <v>5.9424206815511162</v>
      </c>
      <c r="D110">
        <f>PAT!D110/'Total Assets'!D110</f>
        <v>8.0070346320346317</v>
      </c>
      <c r="E110">
        <f>PAT!E110/'Total Assets'!E110</f>
        <v>1.7225407225407225</v>
      </c>
      <c r="F110">
        <f>PAT!F110/'Total Assets'!F110</f>
        <v>1.7246218084742282</v>
      </c>
      <c r="G110">
        <f>PAT!G110/'Total Assets'!G110</f>
        <v>0.67743111397019407</v>
      </c>
      <c r="H110">
        <f>PAT!H110/'Total Assets'!H110</f>
        <v>0.9618202455886905</v>
      </c>
      <c r="I110">
        <f>PAT!I110/'Total Assets'!I110</f>
        <v>0.88239248680913474</v>
      </c>
      <c r="J110">
        <f>PAT!J110/'Total Assets'!J110</f>
        <v>0.66042833146696533</v>
      </c>
      <c r="K110">
        <f>PAT!K110/'Total Assets'!K110</f>
        <v>0.6044678741061642</v>
      </c>
      <c r="L110">
        <f>PAT!L110/'Total Assets'!L110</f>
        <v>0.77611136647186285</v>
      </c>
      <c r="M110">
        <f>PAT!M110/'Total Assets'!M110</f>
        <v>0.6389417043769251</v>
      </c>
      <c r="N110">
        <f>PAT!N110/'Total Assets'!N110</f>
        <v>0.70530239268967176</v>
      </c>
      <c r="O110">
        <f>PAT!O110/'Total Assets'!O110</f>
        <v>0.91013789085259278</v>
      </c>
      <c r="P110">
        <f>PAT!P110/'Total Assets'!P110</f>
        <v>0.91125086713644177</v>
      </c>
      <c r="Q110">
        <f>PAT!Q110/'Total Assets'!Q110</f>
        <v>0.54519795560302087</v>
      </c>
    </row>
    <row r="111" spans="1:17" x14ac:dyDescent="0.25">
      <c r="A111" t="s">
        <v>518</v>
      </c>
      <c r="B111" t="e">
        <f>PAT!B111/'Total Assets'!B111</f>
        <v>#DIV/0!</v>
      </c>
      <c r="C111" t="e">
        <f>PAT!C111/'Total Assets'!C111</f>
        <v>#DIV/0!</v>
      </c>
      <c r="D111" t="e">
        <f>PAT!D111/'Total Assets'!D111</f>
        <v>#DIV/0!</v>
      </c>
      <c r="E111" t="e">
        <f>PAT!E111/'Total Assets'!E111</f>
        <v>#DIV/0!</v>
      </c>
      <c r="F111" t="e">
        <f>PAT!F111/'Total Assets'!F111</f>
        <v>#DIV/0!</v>
      </c>
      <c r="G111" t="e">
        <f>PAT!G111/'Total Assets'!G111</f>
        <v>#DIV/0!</v>
      </c>
      <c r="H111">
        <f>PAT!H111/'Total Assets'!H111</f>
        <v>0.31441620501543532</v>
      </c>
      <c r="I111">
        <f>PAT!I111/'Total Assets'!I111</f>
        <v>0.16989236693986373</v>
      </c>
      <c r="J111">
        <f>PAT!J111/'Total Assets'!J111</f>
        <v>0.18346621575123626</v>
      </c>
      <c r="K111">
        <f>PAT!K111/'Total Assets'!K111</f>
        <v>0.18362490407911641</v>
      </c>
      <c r="L111">
        <f>PAT!L111/'Total Assets'!L111</f>
        <v>8.0296792932877628E-2</v>
      </c>
      <c r="M111">
        <f>PAT!M111/'Total Assets'!M111</f>
        <v>7.9096301725731594E-2</v>
      </c>
      <c r="N111">
        <f>PAT!N111/'Total Assets'!N111</f>
        <v>2.5806472862855145E-2</v>
      </c>
      <c r="O111">
        <f>PAT!O111/'Total Assets'!O111</f>
        <v>4.0162755856160824E-2</v>
      </c>
      <c r="P111">
        <f>PAT!P111/'Total Assets'!P111</f>
        <v>3.8039631988676569E-2</v>
      </c>
      <c r="Q111">
        <f>PAT!Q111/'Total Assets'!Q111</f>
        <v>4.7342662914704361E-2</v>
      </c>
    </row>
    <row r="112" spans="1:17" x14ac:dyDescent="0.25">
      <c r="A112" t="s">
        <v>130</v>
      </c>
      <c r="B112">
        <f>PAT!B112/'Total Assets'!B112</f>
        <v>1.4177555466532391E-4</v>
      </c>
      <c r="C112">
        <f>PAT!C112/'Total Assets'!C112</f>
        <v>1.5534203491688063E-4</v>
      </c>
      <c r="D112">
        <f>PAT!D112/'Total Assets'!D112</f>
        <v>1.3023574750742093E-4</v>
      </c>
      <c r="E112">
        <f>PAT!E112/'Total Assets'!E112</f>
        <v>4.932815801880043E-5</v>
      </c>
      <c r="F112">
        <f>PAT!F112/'Total Assets'!F112</f>
        <v>6.3973260957487675E-4</v>
      </c>
      <c r="G112">
        <f>PAT!G112/'Total Assets'!G112</f>
        <v>4.0309008131915496E-4</v>
      </c>
      <c r="H112">
        <f>PAT!H112/'Total Assets'!H112</f>
        <v>1.7146482752928676E-4</v>
      </c>
      <c r="I112">
        <f>PAT!I112/'Total Assets'!I112</f>
        <v>2.3563503207032726E-4</v>
      </c>
      <c r="J112">
        <f>PAT!J112/'Total Assets'!J112</f>
        <v>1.8158151101283462E-3</v>
      </c>
      <c r="K112">
        <f>PAT!K112/'Total Assets'!K112</f>
        <v>1.4269705209861362E-4</v>
      </c>
      <c r="L112">
        <f>PAT!L112/'Total Assets'!L112</f>
        <v>1.905845922318355E-4</v>
      </c>
      <c r="M112">
        <f>PAT!M112/'Total Assets'!M112</f>
        <v>5.0495144737665104E-4</v>
      </c>
      <c r="N112">
        <f>PAT!N112/'Total Assets'!N112</f>
        <v>2.4905845676490522E-4</v>
      </c>
      <c r="O112">
        <f>PAT!O112/'Total Assets'!O112</f>
        <v>2.7774930826572207E-4</v>
      </c>
      <c r="P112">
        <f>PAT!P112/'Total Assets'!P112</f>
        <v>4.0573732001478603E-4</v>
      </c>
      <c r="Q112">
        <f>PAT!Q112/'Total Assets'!Q112</f>
        <v>8.6400520121876305E-4</v>
      </c>
    </row>
    <row r="113" spans="1:17" x14ac:dyDescent="0.25">
      <c r="A113" t="s">
        <v>131</v>
      </c>
      <c r="B113">
        <f>PAT!B113/'Total Assets'!B113</f>
        <v>0</v>
      </c>
      <c r="C113">
        <f>PAT!C113/'Total Assets'!C113</f>
        <v>0</v>
      </c>
      <c r="D113">
        <f>PAT!D113/'Total Assets'!D113</f>
        <v>0</v>
      </c>
      <c r="E113">
        <f>PAT!E113/'Total Assets'!E113</f>
        <v>0</v>
      </c>
      <c r="F113">
        <f>PAT!F113/'Total Assets'!F113</f>
        <v>0</v>
      </c>
      <c r="G113">
        <f>PAT!G113/'Total Assets'!G113</f>
        <v>0</v>
      </c>
      <c r="H113">
        <f>PAT!H113/'Total Assets'!H113</f>
        <v>-2.1100540394653712E-3</v>
      </c>
      <c r="I113">
        <f>PAT!I113/'Total Assets'!I113</f>
        <v>2.0887812363174791E-3</v>
      </c>
      <c r="J113">
        <f>PAT!J113/'Total Assets'!J113</f>
        <v>4.1697070780777649E-4</v>
      </c>
      <c r="K113">
        <f>PAT!K113/'Total Assets'!K113</f>
        <v>3.6477860904864166E-4</v>
      </c>
      <c r="L113">
        <f>PAT!L113/'Total Assets'!L113</f>
        <v>1.254111566836113E-3</v>
      </c>
      <c r="M113">
        <f>PAT!M113/'Total Assets'!M113</f>
        <v>1.1768792622036916E-4</v>
      </c>
      <c r="N113">
        <f>PAT!N113/'Total Assets'!N113</f>
        <v>-2.0250976135062554E-3</v>
      </c>
      <c r="O113">
        <f>PAT!O113/'Total Assets'!O113</f>
        <v>-5.2411979612371744E-3</v>
      </c>
      <c r="P113">
        <f>PAT!P113/'Total Assets'!P113</f>
        <v>-2.3368732579618044E-3</v>
      </c>
      <c r="Q113">
        <f>PAT!Q113/'Total Assets'!Q113</f>
        <v>-2.8708691755666236E-4</v>
      </c>
    </row>
    <row r="114" spans="1:17" x14ac:dyDescent="0.25">
      <c r="A114" t="s">
        <v>133</v>
      </c>
      <c r="B114" t="e">
        <f>PAT!B114/'Total Assets'!B114</f>
        <v>#DIV/0!</v>
      </c>
      <c r="C114" t="e">
        <f>PAT!C114/'Total Assets'!C114</f>
        <v>#DIV/0!</v>
      </c>
      <c r="D114" t="e">
        <f>PAT!D114/'Total Assets'!D114</f>
        <v>#DIV/0!</v>
      </c>
      <c r="E114" t="e">
        <f>PAT!E114/'Total Assets'!E114</f>
        <v>#DIV/0!</v>
      </c>
      <c r="F114" t="e">
        <f>PAT!F114/'Total Assets'!F114</f>
        <v>#DIV/0!</v>
      </c>
      <c r="G114" t="e">
        <f>PAT!G114/'Total Assets'!G114</f>
        <v>#DIV/0!</v>
      </c>
      <c r="H114">
        <f>PAT!H114/'Total Assets'!H114</f>
        <v>3251.2307692307695</v>
      </c>
      <c r="I114">
        <f>PAT!I114/'Total Assets'!I114</f>
        <v>2.3587081891580159</v>
      </c>
      <c r="J114">
        <f>PAT!J114/'Total Assets'!J114</f>
        <v>1.1928425158459288</v>
      </c>
      <c r="K114">
        <f>PAT!K114/'Total Assets'!K114</f>
        <v>0.60222100582620364</v>
      </c>
      <c r="L114">
        <f>PAT!L114/'Total Assets'!L114</f>
        <v>0.40974430798323364</v>
      </c>
      <c r="M114">
        <f>PAT!M114/'Total Assets'!M114</f>
        <v>0.1976312621804425</v>
      </c>
      <c r="N114">
        <f>PAT!N114/'Total Assets'!N114</f>
        <v>5.8179236227685324E-2</v>
      </c>
      <c r="O114">
        <f>PAT!O114/'Total Assets'!O114</f>
        <v>-0.17343962379259639</v>
      </c>
      <c r="P114">
        <f>PAT!P114/'Total Assets'!P114</f>
        <v>-0.12698146636965807</v>
      </c>
      <c r="Q114">
        <f>PAT!Q114/'Total Assets'!Q114</f>
        <v>-0.20202216502967593</v>
      </c>
    </row>
    <row r="115" spans="1:17" x14ac:dyDescent="0.25">
      <c r="A115" t="s">
        <v>134</v>
      </c>
      <c r="B115">
        <f>PAT!B115/'Total Assets'!B115</f>
        <v>4.8582394453386156E-2</v>
      </c>
      <c r="C115">
        <f>PAT!C115/'Total Assets'!C115</f>
        <v>5.7042450788153502E-2</v>
      </c>
      <c r="D115">
        <f>PAT!D115/'Total Assets'!D115</f>
        <v>5.3905675014421263E-2</v>
      </c>
      <c r="E115">
        <f>PAT!E115/'Total Assets'!E115</f>
        <v>3.7254043818829775E-2</v>
      </c>
      <c r="F115">
        <f>PAT!F115/'Total Assets'!F115</f>
        <v>4.3135332650060157E-2</v>
      </c>
      <c r="G115">
        <f>PAT!G115/'Total Assets'!G115</f>
        <v>6.802250393324602E-2</v>
      </c>
      <c r="H115">
        <f>PAT!H115/'Total Assets'!H115</f>
        <v>4.1159248910462423E-2</v>
      </c>
      <c r="I115">
        <f>PAT!I115/'Total Assets'!I115</f>
        <v>5.2371469383073889E-2</v>
      </c>
      <c r="J115">
        <f>PAT!J115/'Total Assets'!J115</f>
        <v>9.8641645056756239E-2</v>
      </c>
      <c r="K115">
        <f>PAT!K115/'Total Assets'!K115</f>
        <v>0.11622860264659464</v>
      </c>
      <c r="L115">
        <f>PAT!L115/'Total Assets'!L115</f>
        <v>0.14318443968412917</v>
      </c>
      <c r="M115">
        <f>PAT!M115/'Total Assets'!M115</f>
        <v>0.19071447627425389</v>
      </c>
      <c r="N115">
        <f>PAT!N115/'Total Assets'!N115</f>
        <v>0.19674835882056754</v>
      </c>
      <c r="O115">
        <f>PAT!O115/'Total Assets'!O115</f>
        <v>0.41576153578616676</v>
      </c>
      <c r="P115">
        <f>PAT!P115/'Total Assets'!P115</f>
        <v>1.3547220819067931</v>
      </c>
      <c r="Q115">
        <f>PAT!Q115/'Total Assets'!Q115</f>
        <v>9.7751791361434706E-2</v>
      </c>
    </row>
    <row r="116" spans="1:17" x14ac:dyDescent="0.25">
      <c r="A116" t="s">
        <v>135</v>
      </c>
      <c r="B116" t="e">
        <f>PAT!B116/'Total Assets'!B116</f>
        <v>#DIV/0!</v>
      </c>
      <c r="C116" t="e">
        <f>PAT!C116/'Total Assets'!C116</f>
        <v>#DIV/0!</v>
      </c>
      <c r="D116" t="e">
        <f>PAT!D116/'Total Assets'!D116</f>
        <v>#DIV/0!</v>
      </c>
      <c r="E116" t="e">
        <f>PAT!E116/'Total Assets'!E116</f>
        <v>#DIV/0!</v>
      </c>
      <c r="F116" t="e">
        <f>PAT!F116/'Total Assets'!F116</f>
        <v>#DIV/0!</v>
      </c>
      <c r="G116">
        <f>PAT!G116/'Total Assets'!G116</f>
        <v>0</v>
      </c>
      <c r="H116">
        <f>PAT!H116/'Total Assets'!H116</f>
        <v>0</v>
      </c>
      <c r="I116">
        <f>PAT!I116/'Total Assets'!I116</f>
        <v>677</v>
      </c>
      <c r="J116">
        <f>PAT!J116/'Total Assets'!J116</f>
        <v>1238.3333333333333</v>
      </c>
      <c r="K116">
        <f>PAT!K116/'Total Assets'!K116</f>
        <v>12.489241223103058</v>
      </c>
      <c r="L116">
        <f>PAT!L116/'Total Assets'!L116</f>
        <v>20.904222451081356</v>
      </c>
      <c r="M116">
        <f>PAT!M116/'Total Assets'!M116</f>
        <v>20.225514403292181</v>
      </c>
      <c r="N116">
        <f>PAT!N116/'Total Assets'!N116</f>
        <v>11.165040650406505</v>
      </c>
      <c r="O116">
        <f>PAT!O116/'Total Assets'!O116</f>
        <v>18.232865400495459</v>
      </c>
      <c r="P116">
        <f>PAT!P116/'Total Assets'!P116</f>
        <v>6.2874413176208274E-2</v>
      </c>
      <c r="Q116">
        <f>PAT!Q116/'Total Assets'!Q116</f>
        <v>0.10326870507070485</v>
      </c>
    </row>
    <row r="117" spans="1:17" x14ac:dyDescent="0.25">
      <c r="A117" t="s">
        <v>136</v>
      </c>
      <c r="B117">
        <f>PAT!B117/'Total Assets'!B117</f>
        <v>-2.6168224299065422E-3</v>
      </c>
      <c r="C117">
        <f>PAT!C117/'Total Assets'!C117</f>
        <v>-7.2560705827238892E-2</v>
      </c>
      <c r="D117">
        <f>PAT!D117/'Total Assets'!D117</f>
        <v>-0.45646826268394469</v>
      </c>
      <c r="E117">
        <f>PAT!E117/'Total Assets'!E117</f>
        <v>-0.23312638308335379</v>
      </c>
      <c r="F117">
        <f>PAT!F117/'Total Assets'!F117</f>
        <v>-0.29558870125450343</v>
      </c>
      <c r="G117">
        <f>PAT!G117/'Total Assets'!G117</f>
        <v>-0.34506371820353077</v>
      </c>
      <c r="H117">
        <f>PAT!H117/'Total Assets'!H117</f>
        <v>-0.30243072312107899</v>
      </c>
      <c r="I117">
        <f>PAT!I117/'Total Assets'!I117</f>
        <v>-0.13880548804058312</v>
      </c>
      <c r="J117">
        <f>PAT!J117/'Total Assets'!J117</f>
        <v>-8.2059689999610649E-2</v>
      </c>
      <c r="K117">
        <f>PAT!K117/'Total Assets'!K117</f>
        <v>-5.6634448433594907E-2</v>
      </c>
      <c r="L117">
        <f>PAT!L117/'Total Assets'!L117</f>
        <v>-1.8352849227505547E-2</v>
      </c>
      <c r="M117">
        <f>PAT!M117/'Total Assets'!M117</f>
        <v>-3.5723055397260027E-2</v>
      </c>
      <c r="N117">
        <f>PAT!N117/'Total Assets'!N117</f>
        <v>1.9474497085574023E-4</v>
      </c>
      <c r="O117">
        <f>PAT!O117/'Total Assets'!O117</f>
        <v>8.3319940077581672E-2</v>
      </c>
      <c r="P117">
        <f>PAT!P117/'Total Assets'!P117</f>
        <v>2.2306131695061401E-2</v>
      </c>
      <c r="Q117">
        <f>PAT!Q117/'Total Assets'!Q117</f>
        <v>3.9760909802125672E-3</v>
      </c>
    </row>
    <row r="118" spans="1:17" x14ac:dyDescent="0.25">
      <c r="A118" t="s">
        <v>519</v>
      </c>
      <c r="B118" t="e">
        <f>PAT!B118/'Total Assets'!B118</f>
        <v>#DIV/0!</v>
      </c>
      <c r="C118" t="e">
        <f>PAT!C118/'Total Assets'!C118</f>
        <v>#DIV/0!</v>
      </c>
      <c r="D118" t="e">
        <f>PAT!D118/'Total Assets'!D118</f>
        <v>#DIV/0!</v>
      </c>
      <c r="E118" t="e">
        <f>PAT!E118/'Total Assets'!E118</f>
        <v>#DIV/0!</v>
      </c>
      <c r="F118">
        <f>PAT!F118/'Total Assets'!F118</f>
        <v>0</v>
      </c>
      <c r="G118">
        <f>PAT!G118/'Total Assets'!G118</f>
        <v>-1.823320266204759E-4</v>
      </c>
      <c r="H118">
        <f>PAT!H118/'Total Assets'!H118</f>
        <v>0</v>
      </c>
      <c r="I118">
        <f>PAT!I118/'Total Assets'!I118</f>
        <v>0</v>
      </c>
      <c r="J118">
        <f>PAT!J118/'Total Assets'!J118</f>
        <v>0</v>
      </c>
      <c r="K118">
        <f>PAT!K118/'Total Assets'!K118</f>
        <v>7.7127762137981572E-5</v>
      </c>
      <c r="L118">
        <f>PAT!L118/'Total Assets'!L118</f>
        <v>7.7911959485781076E-5</v>
      </c>
      <c r="M118">
        <f>PAT!M118/'Total Assets'!M118</f>
        <v>-5.2619709839885748E-4</v>
      </c>
      <c r="N118">
        <f>PAT!N118/'Total Assets'!N118</f>
        <v>-1.7674714553359964E-3</v>
      </c>
      <c r="O118">
        <f>PAT!O118/'Total Assets'!O118</f>
        <v>2.7253797158255759E-3</v>
      </c>
      <c r="P118">
        <f>PAT!P118/'Total Assets'!P118</f>
        <v>4.713202411044138E-2</v>
      </c>
      <c r="Q118">
        <f>PAT!Q118/'Total Assets'!Q118</f>
        <v>5.2733402563409533E-2</v>
      </c>
    </row>
    <row r="119" spans="1:17" x14ac:dyDescent="0.25">
      <c r="A119" t="s">
        <v>137</v>
      </c>
      <c r="B119" t="e">
        <f>PAT!B119/'Total Assets'!B119</f>
        <v>#DIV/0!</v>
      </c>
      <c r="C119" t="e">
        <f>PAT!C119/'Total Assets'!C119</f>
        <v>#DIV/0!</v>
      </c>
      <c r="D119" t="e">
        <f>PAT!D119/'Total Assets'!D119</f>
        <v>#DIV/0!</v>
      </c>
      <c r="E119" t="e">
        <f>PAT!E119/'Total Assets'!E119</f>
        <v>#DIV/0!</v>
      </c>
      <c r="F119" t="e">
        <f>PAT!F119/'Total Assets'!F119</f>
        <v>#DIV/0!</v>
      </c>
      <c r="G119" t="e">
        <f>PAT!G119/'Total Assets'!G119</f>
        <v>#DIV/0!</v>
      </c>
      <c r="H119" t="e">
        <f>PAT!H119/'Total Assets'!H119</f>
        <v>#DIV/0!</v>
      </c>
      <c r="I119" t="e">
        <f>PAT!I119/'Total Assets'!I119</f>
        <v>#DIV/0!</v>
      </c>
      <c r="J119" t="e">
        <f>PAT!J119/'Total Assets'!J119</f>
        <v>#DIV/0!</v>
      </c>
      <c r="K119" t="e">
        <f>PAT!K119/'Total Assets'!K119</f>
        <v>#DIV/0!</v>
      </c>
      <c r="L119">
        <f>PAT!L119/'Total Assets'!L119</f>
        <v>50.157506152584084</v>
      </c>
      <c r="M119">
        <f>PAT!M119/'Total Assets'!M119</f>
        <v>40.39387755102041</v>
      </c>
      <c r="N119">
        <f>PAT!N119/'Total Assets'!N119</f>
        <v>1.865770925110132</v>
      </c>
      <c r="O119">
        <f>PAT!O119/'Total Assets'!O119</f>
        <v>1.8654530798683413</v>
      </c>
      <c r="P119">
        <f>PAT!P119/'Total Assets'!P119</f>
        <v>1.5395083021515434</v>
      </c>
      <c r="Q119">
        <f>PAT!Q119/'Total Assets'!Q119</f>
        <v>0.95623391761419874</v>
      </c>
    </row>
    <row r="120" spans="1:17" x14ac:dyDescent="0.25">
      <c r="A120" t="s">
        <v>138</v>
      </c>
      <c r="B120">
        <f>PAT!B120/'Total Assets'!B120</f>
        <v>0</v>
      </c>
      <c r="C120">
        <f>PAT!C120/'Total Assets'!C120</f>
        <v>0</v>
      </c>
      <c r="D120">
        <f>PAT!D120/'Total Assets'!D120</f>
        <v>0</v>
      </c>
      <c r="E120">
        <f>PAT!E120/'Total Assets'!E120</f>
        <v>0</v>
      </c>
      <c r="F120">
        <f>PAT!F120/'Total Assets'!F120</f>
        <v>1.1101945418299304E-3</v>
      </c>
      <c r="G120">
        <f>PAT!G120/'Total Assets'!G120</f>
        <v>1.2153123230220562E-3</v>
      </c>
      <c r="H120">
        <f>PAT!H120/'Total Assets'!H120</f>
        <v>1.5111237289010481E-3</v>
      </c>
      <c r="I120">
        <f>PAT!I120/'Total Assets'!I120</f>
        <v>1.6709639580820431E-3</v>
      </c>
      <c r="J120">
        <f>PAT!J120/'Total Assets'!J120</f>
        <v>1.6265230391631686E-4</v>
      </c>
      <c r="K120">
        <f>PAT!K120/'Total Assets'!K120</f>
        <v>-3.1649877484345222E-4</v>
      </c>
      <c r="L120">
        <f>PAT!L120/'Total Assets'!L120</f>
        <v>2.33923226687589E-4</v>
      </c>
      <c r="M120">
        <f>PAT!M120/'Total Assets'!M120</f>
        <v>6.1368353252701637E-4</v>
      </c>
      <c r="N120">
        <f>PAT!N120/'Total Assets'!N120</f>
        <v>4.7971884304329453E-4</v>
      </c>
      <c r="O120">
        <f>PAT!O120/'Total Assets'!O120</f>
        <v>1.2186384004731251E-3</v>
      </c>
      <c r="P120">
        <f>PAT!P120/'Total Assets'!P120</f>
        <v>2.6035650921041663E-3</v>
      </c>
      <c r="Q120">
        <f>PAT!Q120/'Total Assets'!Q120</f>
        <v>3.2767380908589293E-3</v>
      </c>
    </row>
    <row r="121" spans="1:17" x14ac:dyDescent="0.25">
      <c r="A121" t="s">
        <v>520</v>
      </c>
      <c r="B121">
        <f>PAT!B121/'Total Assets'!B121</f>
        <v>0</v>
      </c>
      <c r="C121">
        <f>PAT!C121/'Total Assets'!C121</f>
        <v>0</v>
      </c>
      <c r="D121">
        <f>PAT!D121/'Total Assets'!D121</f>
        <v>0</v>
      </c>
      <c r="E121">
        <f>PAT!E121/'Total Assets'!E121</f>
        <v>0</v>
      </c>
      <c r="F121">
        <f>PAT!F121/'Total Assets'!F121</f>
        <v>0</v>
      </c>
      <c r="G121">
        <f>PAT!G121/'Total Assets'!G121</f>
        <v>0</v>
      </c>
      <c r="H121">
        <f>PAT!H121/'Total Assets'!H121</f>
        <v>0</v>
      </c>
      <c r="I121">
        <f>PAT!I121/'Total Assets'!I121</f>
        <v>0</v>
      </c>
      <c r="J121">
        <f>PAT!J121/'Total Assets'!J121</f>
        <v>0</v>
      </c>
      <c r="K121">
        <f>PAT!K121/'Total Assets'!K121</f>
        <v>0</v>
      </c>
      <c r="L121">
        <f>PAT!L121/'Total Assets'!L121</f>
        <v>6.9101337110873096E-4</v>
      </c>
      <c r="M121">
        <f>PAT!M121/'Total Assets'!M121</f>
        <v>5.1740818300941742E-4</v>
      </c>
      <c r="N121">
        <f>PAT!N121/'Total Assets'!N121</f>
        <v>2.9741326717370967E-2</v>
      </c>
      <c r="O121">
        <f>PAT!O121/'Total Assets'!O121</f>
        <v>4.2079373577834291E-2</v>
      </c>
      <c r="P121">
        <f>PAT!P121/'Total Assets'!P121</f>
        <v>5.4176585539172144E-2</v>
      </c>
      <c r="Q121">
        <f>PAT!Q121/'Total Assets'!Q121</f>
        <v>6.0498015572890779E-2</v>
      </c>
    </row>
    <row r="122" spans="1:17" x14ac:dyDescent="0.25">
      <c r="A122" t="s">
        <v>139</v>
      </c>
      <c r="B122">
        <f>PAT!B122/'Total Assets'!B122</f>
        <v>0.32028786616347266</v>
      </c>
      <c r="C122">
        <f>PAT!C122/'Total Assets'!C122</f>
        <v>0.33334510399378509</v>
      </c>
      <c r="D122">
        <f>PAT!D122/'Total Assets'!D122</f>
        <v>7.3178093523973475E-2</v>
      </c>
      <c r="E122">
        <f>PAT!E122/'Total Assets'!E122</f>
        <v>0.18955609826174402</v>
      </c>
      <c r="F122">
        <f>PAT!F122/'Total Assets'!F122</f>
        <v>0.87870619946091644</v>
      </c>
      <c r="G122">
        <f>PAT!G122/'Total Assets'!G122</f>
        <v>0.31683920726870335</v>
      </c>
      <c r="H122">
        <f>PAT!H122/'Total Assets'!H122</f>
        <v>0.25918395637909525</v>
      </c>
      <c r="I122">
        <f>PAT!I122/'Total Assets'!I122</f>
        <v>0.34733882058334536</v>
      </c>
      <c r="J122">
        <f>PAT!J122/'Total Assets'!J122</f>
        <v>0.37133095588418663</v>
      </c>
      <c r="K122">
        <f>PAT!K122/'Total Assets'!K122</f>
        <v>0.32860687827067209</v>
      </c>
      <c r="L122">
        <f>PAT!L122/'Total Assets'!L122</f>
        <v>0.31525025276799634</v>
      </c>
      <c r="M122">
        <f>PAT!M122/'Total Assets'!M122</f>
        <v>0.4472590631854656</v>
      </c>
      <c r="N122">
        <f>PAT!N122/'Total Assets'!N122</f>
        <v>0.38019897841459721</v>
      </c>
      <c r="O122">
        <f>PAT!O122/'Total Assets'!O122</f>
        <v>0.34196945341621088</v>
      </c>
      <c r="P122">
        <f>PAT!P122/'Total Assets'!P122</f>
        <v>0.36865782555541055</v>
      </c>
      <c r="Q122">
        <f>PAT!Q122/'Total Assets'!Q122</f>
        <v>0.12969127117577756</v>
      </c>
    </row>
    <row r="123" spans="1:17" x14ac:dyDescent="0.25">
      <c r="A123" t="s">
        <v>140</v>
      </c>
      <c r="B123">
        <f>PAT!B123/'Total Assets'!B123</f>
        <v>9.1172175900452873E-2</v>
      </c>
      <c r="C123">
        <f>PAT!C123/'Total Assets'!C123</f>
        <v>8.4051585115937494E-2</v>
      </c>
      <c r="D123">
        <f>PAT!D123/'Total Assets'!D123</f>
        <v>5.5583630574185923E-2</v>
      </c>
      <c r="E123">
        <f>PAT!E123/'Total Assets'!E123</f>
        <v>8.1497868567021209E-2</v>
      </c>
      <c r="F123">
        <f>PAT!F123/'Total Assets'!F123</f>
        <v>8.1546677727944411E-2</v>
      </c>
      <c r="G123">
        <f>PAT!G123/'Total Assets'!G123</f>
        <v>6.1207707695835403E-2</v>
      </c>
      <c r="H123">
        <f>PAT!H123/'Total Assets'!H123</f>
        <v>1.6159271804736614E-2</v>
      </c>
      <c r="I123">
        <f>PAT!I123/'Total Assets'!I123</f>
        <v>2.2731771585447771E-2</v>
      </c>
      <c r="J123">
        <f>PAT!J123/'Total Assets'!J123</f>
        <v>1.0254001292455742E-2</v>
      </c>
      <c r="K123">
        <f>PAT!K123/'Total Assets'!K123</f>
        <v>3.9419180212648232E-3</v>
      </c>
      <c r="L123">
        <f>PAT!L123/'Total Assets'!L123</f>
        <v>5.9288937453206266E-3</v>
      </c>
      <c r="M123">
        <f>PAT!M123/'Total Assets'!M123</f>
        <v>1.094707504649956E-2</v>
      </c>
      <c r="N123">
        <f>PAT!N123/'Total Assets'!N123</f>
        <v>1.8433193334396615E-2</v>
      </c>
      <c r="O123">
        <f>PAT!O123/'Total Assets'!O123</f>
        <v>1.2377984848708595E-2</v>
      </c>
      <c r="P123">
        <f>PAT!P123/'Total Assets'!P123</f>
        <v>2.0983476574114716E-3</v>
      </c>
      <c r="Q123">
        <f>PAT!Q123/'Total Assets'!Q123</f>
        <v>4.455697782029552E-3</v>
      </c>
    </row>
    <row r="124" spans="1:17" x14ac:dyDescent="0.25">
      <c r="A124" t="s">
        <v>141</v>
      </c>
      <c r="B124">
        <f>PAT!B124/'Total Assets'!B124</f>
        <v>54.755102040816325</v>
      </c>
      <c r="C124">
        <f>PAT!C124/'Total Assets'!C124</f>
        <v>35.727272727272727</v>
      </c>
      <c r="D124">
        <f>PAT!D124/'Total Assets'!D124</f>
        <v>19.060329067641685</v>
      </c>
      <c r="E124">
        <f>PAT!E124/'Total Assets'!E124</f>
        <v>4.4129523809523814</v>
      </c>
      <c r="F124">
        <f>PAT!F124/'Total Assets'!F124</f>
        <v>3.5852560495216657</v>
      </c>
      <c r="G124">
        <f>PAT!G124/'Total Assets'!G124</f>
        <v>-0.10645264847512037</v>
      </c>
      <c r="H124">
        <f>PAT!H124/'Total Assets'!H124</f>
        <v>3.2451343619565729</v>
      </c>
      <c r="I124">
        <f>PAT!I124/'Total Assets'!I124</f>
        <v>0.83125707814269534</v>
      </c>
      <c r="J124">
        <f>PAT!J124/'Total Assets'!J124</f>
        <v>0.24314892156301848</v>
      </c>
      <c r="K124">
        <f>PAT!K124/'Total Assets'!K124</f>
        <v>0.30419564928448006</v>
      </c>
      <c r="L124">
        <f>PAT!L124/'Total Assets'!L124</f>
        <v>0.593345854574725</v>
      </c>
      <c r="M124">
        <f>PAT!M124/'Total Assets'!M124</f>
        <v>3.6472367335716252E-2</v>
      </c>
      <c r="N124">
        <f>PAT!N124/'Total Assets'!N124</f>
        <v>0.16999392264559851</v>
      </c>
      <c r="O124">
        <f>PAT!O124/'Total Assets'!O124</f>
        <v>-8.459383753501401E-2</v>
      </c>
      <c r="P124">
        <f>PAT!P124/'Total Assets'!P124</f>
        <v>0.22387553085679104</v>
      </c>
      <c r="Q124">
        <f>PAT!Q124/'Total Assets'!Q124</f>
        <v>7.7806535101908769E-2</v>
      </c>
    </row>
    <row r="125" spans="1:17" x14ac:dyDescent="0.25">
      <c r="A125" t="s">
        <v>142</v>
      </c>
      <c r="B125">
        <f>PAT!B125/'Total Assets'!B125</f>
        <v>0.57680835197613722</v>
      </c>
      <c r="C125">
        <f>PAT!C125/'Total Assets'!C125</f>
        <v>0.69589920948616613</v>
      </c>
      <c r="D125">
        <f>PAT!D125/'Total Assets'!D125</f>
        <v>0.67813267813267808</v>
      </c>
      <c r="E125">
        <f>PAT!E125/'Total Assets'!E125</f>
        <v>1.2942144228132713</v>
      </c>
      <c r="F125">
        <f>PAT!F125/'Total Assets'!F125</f>
        <v>0.29818425360916806</v>
      </c>
      <c r="G125">
        <f>PAT!G125/'Total Assets'!G125</f>
        <v>8.4760113622175046E-2</v>
      </c>
      <c r="H125">
        <f>PAT!H125/'Total Assets'!H125</f>
        <v>8.5844518874814271E-2</v>
      </c>
      <c r="I125">
        <f>PAT!I125/'Total Assets'!I125</f>
        <v>1.9129080346816943E-2</v>
      </c>
      <c r="J125">
        <f>PAT!J125/'Total Assets'!J125</f>
        <v>1.2585288043976359E-2</v>
      </c>
      <c r="K125">
        <f>PAT!K125/'Total Assets'!K125</f>
        <v>3.0962148381581543E-2</v>
      </c>
      <c r="L125">
        <f>PAT!L125/'Total Assets'!L125</f>
        <v>2.341965578253177E-2</v>
      </c>
      <c r="M125">
        <f>PAT!M125/'Total Assets'!M125</f>
        <v>4.0676225123047298E-2</v>
      </c>
      <c r="N125">
        <f>PAT!N125/'Total Assets'!N125</f>
        <v>1.2266326924934789E-2</v>
      </c>
      <c r="O125">
        <f>PAT!O125/'Total Assets'!O125</f>
        <v>3.978396525927818E-2</v>
      </c>
      <c r="P125">
        <f>PAT!P125/'Total Assets'!P125</f>
        <v>3.3835693256694242E-2</v>
      </c>
      <c r="Q125">
        <f>PAT!Q125/'Total Assets'!Q125</f>
        <v>3.0504818337666714E-2</v>
      </c>
    </row>
    <row r="126" spans="1:17" x14ac:dyDescent="0.25">
      <c r="A126" t="s">
        <v>143</v>
      </c>
      <c r="B126">
        <f>PAT!B126/'Total Assets'!B126</f>
        <v>2.1760417800021758E-4</v>
      </c>
      <c r="C126">
        <f>PAT!C126/'Total Assets'!C126</f>
        <v>8.6394665433616044E-4</v>
      </c>
      <c r="D126">
        <f>PAT!D126/'Total Assets'!D126</f>
        <v>3.8115566397316663E-3</v>
      </c>
      <c r="E126">
        <f>PAT!E126/'Total Assets'!E126</f>
        <v>2.2869858722990473E-2</v>
      </c>
      <c r="F126">
        <f>PAT!F126/'Total Assets'!F126</f>
        <v>3.3004975289947919E-2</v>
      </c>
      <c r="G126">
        <f>PAT!G126/'Total Assets'!G126</f>
        <v>3.8497619652986613E-2</v>
      </c>
      <c r="H126">
        <f>PAT!H126/'Total Assets'!H126</f>
        <v>0.10001484389173856</v>
      </c>
      <c r="I126">
        <f>PAT!I126/'Total Assets'!I126</f>
        <v>0.13022730126836621</v>
      </c>
      <c r="J126">
        <f>PAT!J126/'Total Assets'!J126</f>
        <v>0.18528763655117447</v>
      </c>
      <c r="K126">
        <f>PAT!K126/'Total Assets'!K126</f>
        <v>0.19992629679518134</v>
      </c>
      <c r="L126">
        <f>PAT!L126/'Total Assets'!L126</f>
        <v>0.15141098098623007</v>
      </c>
      <c r="M126">
        <f>PAT!M126/'Total Assets'!M126</f>
        <v>0.16544184267219683</v>
      </c>
      <c r="N126">
        <f>PAT!N126/'Total Assets'!N126</f>
        <v>9.6463885298760765E-2</v>
      </c>
      <c r="O126">
        <f>PAT!O126/'Total Assets'!O126</f>
        <v>6.5111297588552261E-2</v>
      </c>
      <c r="P126">
        <f>PAT!P126/'Total Assets'!P126</f>
        <v>5.9632606241119934E-2</v>
      </c>
      <c r="Q126">
        <f>PAT!Q126/'Total Assets'!Q126</f>
        <v>3.5581643188223717E-2</v>
      </c>
    </row>
    <row r="127" spans="1:17" x14ac:dyDescent="0.25">
      <c r="A127" t="s">
        <v>144</v>
      </c>
      <c r="B127">
        <f>PAT!B127/'Total Assets'!B127</f>
        <v>1.9361084220716361E-3</v>
      </c>
      <c r="C127">
        <f>PAT!C127/'Total Assets'!C127</f>
        <v>2.4636058230683093E-2</v>
      </c>
      <c r="D127">
        <f>PAT!D127/'Total Assets'!D127</f>
        <v>5.3575781211914399E-2</v>
      </c>
      <c r="E127">
        <f>PAT!E127/'Total Assets'!E127</f>
        <v>3.7627608636733222E-2</v>
      </c>
      <c r="F127">
        <f>PAT!F127/'Total Assets'!F127</f>
        <v>0.10243016125369066</v>
      </c>
      <c r="G127">
        <f>PAT!G127/'Total Assets'!G127</f>
        <v>8.8068790354662016E-2</v>
      </c>
      <c r="H127">
        <f>PAT!H127/'Total Assets'!H127</f>
        <v>8.2001368244293812E-2</v>
      </c>
      <c r="I127">
        <f>PAT!I127/'Total Assets'!I127</f>
        <v>7.4218422596597097E-2</v>
      </c>
      <c r="J127">
        <f>PAT!J127/'Total Assets'!J127</f>
        <v>0.1134353150229845</v>
      </c>
      <c r="K127">
        <f>PAT!K127/'Total Assets'!K127</f>
        <v>0.12399929153382927</v>
      </c>
      <c r="L127">
        <f>PAT!L127/'Total Assets'!L127</f>
        <v>7.1881769161046508E-2</v>
      </c>
      <c r="M127">
        <f>PAT!M127/'Total Assets'!M127</f>
        <v>9.2130566483578633E-2</v>
      </c>
      <c r="N127">
        <f>PAT!N127/'Total Assets'!N127</f>
        <v>0.13431487126350919</v>
      </c>
      <c r="O127">
        <f>PAT!O127/'Total Assets'!O127</f>
        <v>0.20589675387404557</v>
      </c>
      <c r="P127">
        <f>PAT!P127/'Total Assets'!P127</f>
        <v>0.1649723149320341</v>
      </c>
      <c r="Q127">
        <f>PAT!Q127/'Total Assets'!Q127</f>
        <v>0.15832815413300186</v>
      </c>
    </row>
    <row r="128" spans="1:17" x14ac:dyDescent="0.25">
      <c r="A128" t="s">
        <v>145</v>
      </c>
      <c r="B128">
        <f>PAT!B128/'Total Assets'!B128</f>
        <v>0.11268876722218879</v>
      </c>
      <c r="C128">
        <f>PAT!C128/'Total Assets'!C128</f>
        <v>9.9567612391162699E-2</v>
      </c>
      <c r="D128">
        <f>PAT!D128/'Total Assets'!D128</f>
        <v>0.156055262390284</v>
      </c>
      <c r="E128">
        <f>PAT!E128/'Total Assets'!E128</f>
        <v>0.52835704541025141</v>
      </c>
      <c r="F128">
        <f>PAT!F128/'Total Assets'!F128</f>
        <v>0.18335827596527984</v>
      </c>
      <c r="G128">
        <f>PAT!G128/'Total Assets'!G128</f>
        <v>0.13892867373245488</v>
      </c>
      <c r="H128">
        <f>PAT!H128/'Total Assets'!H128</f>
        <v>4.2982311125805917E-2</v>
      </c>
      <c r="I128">
        <f>PAT!I128/'Total Assets'!I128</f>
        <v>3.4067773605392926E-2</v>
      </c>
      <c r="J128">
        <f>PAT!J128/'Total Assets'!J128</f>
        <v>6.4156752021907182E-2</v>
      </c>
      <c r="K128">
        <f>PAT!K128/'Total Assets'!K128</f>
        <v>9.8438265652909279E-2</v>
      </c>
      <c r="L128">
        <f>PAT!L128/'Total Assets'!L128</f>
        <v>0.11139411941240294</v>
      </c>
      <c r="M128">
        <f>PAT!M128/'Total Assets'!M128</f>
        <v>0.18917836215617978</v>
      </c>
      <c r="N128">
        <f>PAT!N128/'Total Assets'!N128</f>
        <v>0.3564472618508574</v>
      </c>
      <c r="O128">
        <f>PAT!O128/'Total Assets'!O128</f>
        <v>0.51713895230797191</v>
      </c>
      <c r="P128">
        <f>PAT!P128/'Total Assets'!P128</f>
        <v>0.63099181743537469</v>
      </c>
      <c r="Q128">
        <f>PAT!Q128/'Total Assets'!Q128</f>
        <v>0.65543353485880462</v>
      </c>
    </row>
    <row r="129" spans="1:17" x14ac:dyDescent="0.25">
      <c r="A129" t="s">
        <v>146</v>
      </c>
      <c r="B129">
        <f>PAT!B129/'Total Assets'!B129</f>
        <v>0.15070310427169009</v>
      </c>
      <c r="C129">
        <f>PAT!C129/'Total Assets'!C129</f>
        <v>0.13328159175897836</v>
      </c>
      <c r="D129">
        <f>PAT!D129/'Total Assets'!D129</f>
        <v>0.11891527707596428</v>
      </c>
      <c r="E129">
        <f>PAT!E129/'Total Assets'!E129</f>
        <v>3.1549184875002238E-2</v>
      </c>
      <c r="F129">
        <f>PAT!F129/'Total Assets'!F129</f>
        <v>2.1454341818983008E-2</v>
      </c>
      <c r="G129">
        <f>PAT!G129/'Total Assets'!G129</f>
        <v>3.1181209218655075E-2</v>
      </c>
      <c r="H129">
        <f>PAT!H129/'Total Assets'!H129</f>
        <v>2.5498074885655957E-2</v>
      </c>
      <c r="I129">
        <f>PAT!I129/'Total Assets'!I129</f>
        <v>3.3315824110803194E-2</v>
      </c>
      <c r="J129">
        <f>PAT!J129/'Total Assets'!J129</f>
        <v>4.4603859201087281E-2</v>
      </c>
      <c r="K129">
        <f>PAT!K129/'Total Assets'!K129</f>
        <v>3.9270382940474531E-2</v>
      </c>
      <c r="L129">
        <f>PAT!L129/'Total Assets'!L129</f>
        <v>3.7308119201692115E-2</v>
      </c>
      <c r="M129">
        <f>PAT!M129/'Total Assets'!M129</f>
        <v>3.9028646937096408E-2</v>
      </c>
      <c r="N129">
        <f>PAT!N129/'Total Assets'!N129</f>
        <v>2.8424423053687222E-2</v>
      </c>
      <c r="O129">
        <f>PAT!O129/'Total Assets'!O129</f>
        <v>4.5310878953844676E-3</v>
      </c>
      <c r="P129">
        <f>PAT!P129/'Total Assets'!P129</f>
        <v>2.9408728861669734E-2</v>
      </c>
      <c r="Q129">
        <f>PAT!Q129/'Total Assets'!Q129</f>
        <v>2.8037860412525303E-2</v>
      </c>
    </row>
    <row r="130" spans="1:17" x14ac:dyDescent="0.25">
      <c r="A130" t="s">
        <v>147</v>
      </c>
      <c r="B130">
        <f>PAT!B130/'Total Assets'!B130</f>
        <v>1.0298765044713897E-2</v>
      </c>
      <c r="C130">
        <f>PAT!C130/'Total Assets'!C130</f>
        <v>1.4041510092941731E-2</v>
      </c>
      <c r="D130">
        <f>PAT!D130/'Total Assets'!D130</f>
        <v>1.5935953672291968E-2</v>
      </c>
      <c r="E130">
        <f>PAT!E130/'Total Assets'!E130</f>
        <v>2.6746630260477616E-2</v>
      </c>
      <c r="F130">
        <f>PAT!F130/'Total Assets'!F130</f>
        <v>3.2829414518040494E-2</v>
      </c>
      <c r="G130">
        <f>PAT!G130/'Total Assets'!G130</f>
        <v>3.7670940778438002E-2</v>
      </c>
      <c r="H130">
        <f>PAT!H130/'Total Assets'!H130</f>
        <v>2.2614145239326019E-2</v>
      </c>
      <c r="I130">
        <f>PAT!I130/'Total Assets'!I130</f>
        <v>1.8377091769350228E-2</v>
      </c>
      <c r="J130">
        <f>PAT!J130/'Total Assets'!J130</f>
        <v>2.9589638435382978E-2</v>
      </c>
      <c r="K130">
        <f>PAT!K130/'Total Assets'!K130</f>
        <v>3.3478018149794224E-2</v>
      </c>
      <c r="L130">
        <f>PAT!L130/'Total Assets'!L130</f>
        <v>4.6333918568681555E-2</v>
      </c>
      <c r="M130">
        <f>PAT!M130/'Total Assets'!M130</f>
        <v>7.3538711126423337E-2</v>
      </c>
      <c r="N130">
        <f>PAT!N130/'Total Assets'!N130</f>
        <v>0.10237314330243087</v>
      </c>
      <c r="O130">
        <f>PAT!O130/'Total Assets'!O130</f>
        <v>7.1044633098264684E-2</v>
      </c>
      <c r="P130">
        <f>PAT!P130/'Total Assets'!P130</f>
        <v>7.1128899439585516E-2</v>
      </c>
      <c r="Q130">
        <f>PAT!Q130/'Total Assets'!Q130</f>
        <v>6.0413714490937548E-2</v>
      </c>
    </row>
    <row r="131" spans="1:17" x14ac:dyDescent="0.25">
      <c r="A131" t="s">
        <v>148</v>
      </c>
      <c r="B131" t="e">
        <f>PAT!B131/'Total Assets'!B131</f>
        <v>#DIV/0!</v>
      </c>
      <c r="C131" t="e">
        <f>PAT!C131/'Total Assets'!C131</f>
        <v>#DIV/0!</v>
      </c>
      <c r="D131" t="e">
        <f>PAT!D131/'Total Assets'!D131</f>
        <v>#DIV/0!</v>
      </c>
      <c r="E131" t="e">
        <f>PAT!E131/'Total Assets'!E131</f>
        <v>#DIV/0!</v>
      </c>
      <c r="F131" t="e">
        <f>PAT!F131/'Total Assets'!F131</f>
        <v>#DIV/0!</v>
      </c>
      <c r="G131">
        <f>PAT!G131/'Total Assets'!G131</f>
        <v>-1.455440414507772</v>
      </c>
      <c r="H131">
        <f>PAT!H131/'Total Assets'!H131</f>
        <v>9.0627567465082479E-2</v>
      </c>
      <c r="I131">
        <f>PAT!I131/'Total Assets'!I131</f>
        <v>6.9150804699392401E-2</v>
      </c>
      <c r="J131">
        <f>PAT!J131/'Total Assets'!J131</f>
        <v>0.10667120630597168</v>
      </c>
      <c r="K131">
        <f>PAT!K131/'Total Assets'!K131</f>
        <v>0.50882975506501371</v>
      </c>
      <c r="L131">
        <f>PAT!L131/'Total Assets'!L131</f>
        <v>0.17264779084856091</v>
      </c>
      <c r="M131">
        <f>PAT!M131/'Total Assets'!M131</f>
        <v>0.23961535429967681</v>
      </c>
      <c r="N131">
        <f>PAT!N131/'Total Assets'!N131</f>
        <v>0.18689585566087796</v>
      </c>
      <c r="O131">
        <f>PAT!O131/'Total Assets'!O131</f>
        <v>0.21521624771787229</v>
      </c>
      <c r="P131">
        <f>PAT!P131/'Total Assets'!P131</f>
        <v>0.13145556623817492</v>
      </c>
      <c r="Q131">
        <f>PAT!Q131/'Total Assets'!Q131</f>
        <v>0.15891497814626498</v>
      </c>
    </row>
    <row r="132" spans="1:17" x14ac:dyDescent="0.25">
      <c r="A132" t="s">
        <v>149</v>
      </c>
      <c r="B132" t="e">
        <f>PAT!B132/'Total Assets'!B132</f>
        <v>#DIV/0!</v>
      </c>
      <c r="C132" t="e">
        <f>PAT!C132/'Total Assets'!C132</f>
        <v>#DIV/0!</v>
      </c>
      <c r="D132" t="e">
        <f>PAT!D132/'Total Assets'!D132</f>
        <v>#DIV/0!</v>
      </c>
      <c r="E132" t="e">
        <f>PAT!E132/'Total Assets'!E132</f>
        <v>#DIV/0!</v>
      </c>
      <c r="F132">
        <f>PAT!F132/'Total Assets'!F132</f>
        <v>204.2714285714286</v>
      </c>
      <c r="G132">
        <f>PAT!G132/'Total Assets'!G132</f>
        <v>74.274809160305338</v>
      </c>
      <c r="H132">
        <f>PAT!H132/'Total Assets'!H132</f>
        <v>36.152151101783844</v>
      </c>
      <c r="I132">
        <f>PAT!I132/'Total Assets'!I132</f>
        <v>18.286314021830393</v>
      </c>
      <c r="J132">
        <f>PAT!J132/'Total Assets'!J132</f>
        <v>8.6309877766765766</v>
      </c>
      <c r="K132">
        <f>PAT!K132/'Total Assets'!K132</f>
        <v>7.0568925363202846</v>
      </c>
      <c r="L132">
        <f>PAT!L132/'Total Assets'!L132</f>
        <v>3.8084216903968495</v>
      </c>
      <c r="M132">
        <f>PAT!M132/'Total Assets'!M132</f>
        <v>1.9241196759444934</v>
      </c>
      <c r="N132">
        <f>PAT!N132/'Total Assets'!N132</f>
        <v>0.92475378332932978</v>
      </c>
      <c r="O132">
        <f>PAT!O132/'Total Assets'!O132</f>
        <v>0.693927288259089</v>
      </c>
      <c r="P132">
        <f>PAT!P132/'Total Assets'!P132</f>
        <v>0.48920127026172816</v>
      </c>
      <c r="Q132">
        <f>PAT!Q132/'Total Assets'!Q132</f>
        <v>0.27057391428878308</v>
      </c>
    </row>
    <row r="133" spans="1:17" x14ac:dyDescent="0.25">
      <c r="A133" t="s">
        <v>521</v>
      </c>
      <c r="B133" t="e">
        <f>PAT!B133/'Total Assets'!B133</f>
        <v>#DIV/0!</v>
      </c>
      <c r="C133" t="e">
        <f>PAT!C133/'Total Assets'!C133</f>
        <v>#DIV/0!</v>
      </c>
      <c r="D133" t="e">
        <f>PAT!D133/'Total Assets'!D133</f>
        <v>#DIV/0!</v>
      </c>
      <c r="E133" t="e">
        <f>PAT!E133/'Total Assets'!E133</f>
        <v>#DIV/0!</v>
      </c>
      <c r="F133" t="e">
        <f>PAT!F133/'Total Assets'!F133</f>
        <v>#DIV/0!</v>
      </c>
      <c r="G133" t="e">
        <f>PAT!G133/'Total Assets'!G133</f>
        <v>#DIV/0!</v>
      </c>
      <c r="H133">
        <f>PAT!H133/'Total Assets'!H133</f>
        <v>2.8274609145108875E-3</v>
      </c>
      <c r="I133">
        <f>PAT!I133/'Total Assets'!I133</f>
        <v>3.1382934928781185E-2</v>
      </c>
      <c r="J133">
        <f>PAT!J133/'Total Assets'!J133</f>
        <v>2.7376808856991248E-2</v>
      </c>
      <c r="K133">
        <f>PAT!K133/'Total Assets'!K133</f>
        <v>-4.5803919333812981E-3</v>
      </c>
      <c r="L133">
        <f>PAT!L133/'Total Assets'!L133</f>
        <v>4.7043326904078653E-4</v>
      </c>
      <c r="M133">
        <f>PAT!M133/'Total Assets'!M133</f>
        <v>1.7776513670139012E-4</v>
      </c>
      <c r="N133">
        <f>PAT!N133/'Total Assets'!N133</f>
        <v>7.7826119570924908E-4</v>
      </c>
      <c r="O133">
        <f>PAT!O133/'Total Assets'!O133</f>
        <v>8.4219224229711918E-4</v>
      </c>
      <c r="P133">
        <f>PAT!P133/'Total Assets'!P133</f>
        <v>1.7348883072976519E-3</v>
      </c>
      <c r="Q133">
        <f>PAT!Q133/'Total Assets'!Q133</f>
        <v>1.9007480476202143E-3</v>
      </c>
    </row>
    <row r="134" spans="1:17" x14ac:dyDescent="0.25">
      <c r="A134" t="s">
        <v>150</v>
      </c>
      <c r="B134">
        <f>PAT!B134/'Total Assets'!B134</f>
        <v>0</v>
      </c>
      <c r="C134">
        <f>PAT!C134/'Total Assets'!C134</f>
        <v>0</v>
      </c>
      <c r="D134">
        <f>PAT!D134/'Total Assets'!D134</f>
        <v>0</v>
      </c>
      <c r="E134">
        <f>PAT!E134/'Total Assets'!E134</f>
        <v>0</v>
      </c>
      <c r="F134">
        <f>PAT!F134/'Total Assets'!F134</f>
        <v>-3.8012696240544345E-5</v>
      </c>
      <c r="G134">
        <f>PAT!G134/'Total Assets'!G134</f>
        <v>-5.0641086801758489E-4</v>
      </c>
      <c r="H134">
        <f>PAT!H134/'Total Assets'!H134</f>
        <v>1.8123650576016893E-3</v>
      </c>
      <c r="I134">
        <f>PAT!I134/'Total Assets'!I134</f>
        <v>1.8888624574384611E-3</v>
      </c>
      <c r="J134">
        <f>PAT!J134/'Total Assets'!J134</f>
        <v>6.3604904248156201E-3</v>
      </c>
      <c r="K134">
        <f>PAT!K134/'Total Assets'!K134</f>
        <v>1.5139142680179834E-2</v>
      </c>
      <c r="L134">
        <f>PAT!L134/'Total Assets'!L134</f>
        <v>1.9497912456385505E-2</v>
      </c>
      <c r="M134">
        <f>PAT!M134/'Total Assets'!M134</f>
        <v>1.8415672818221825E-2</v>
      </c>
      <c r="N134">
        <f>PAT!N134/'Total Assets'!N134</f>
        <v>2.3986703869670219E-2</v>
      </c>
      <c r="O134">
        <f>PAT!O134/'Total Assets'!O134</f>
        <v>3.344617937606064E-2</v>
      </c>
      <c r="P134">
        <f>PAT!P134/'Total Assets'!P134</f>
        <v>6.7331643756071341E-2</v>
      </c>
      <c r="Q134">
        <f>PAT!Q134/'Total Assets'!Q134</f>
        <v>6.6118195900428695E-2</v>
      </c>
    </row>
    <row r="135" spans="1:17" x14ac:dyDescent="0.25">
      <c r="A135" t="s">
        <v>152</v>
      </c>
      <c r="B135">
        <f>PAT!B135/'Total Assets'!B135</f>
        <v>0</v>
      </c>
      <c r="C135">
        <f>PAT!C135/'Total Assets'!C135</f>
        <v>0</v>
      </c>
      <c r="D135">
        <f>PAT!D135/'Total Assets'!D135</f>
        <v>0</v>
      </c>
      <c r="E135">
        <f>PAT!E135/'Total Assets'!E135</f>
        <v>0</v>
      </c>
      <c r="F135">
        <f>PAT!F135/'Total Assets'!F135</f>
        <v>0</v>
      </c>
      <c r="G135">
        <f>PAT!G135/'Total Assets'!G135</f>
        <v>0</v>
      </c>
      <c r="H135">
        <f>PAT!H135/'Total Assets'!H135</f>
        <v>4.1012731927427153E-2</v>
      </c>
      <c r="I135">
        <f>PAT!I135/'Total Assets'!I135</f>
        <v>4.2146220245880203E-2</v>
      </c>
      <c r="J135">
        <f>PAT!J135/'Total Assets'!J135</f>
        <v>5.6963632045728137E-2</v>
      </c>
      <c r="K135">
        <f>PAT!K135/'Total Assets'!K135</f>
        <v>9.4786279774495164E-2</v>
      </c>
      <c r="L135">
        <f>PAT!L135/'Total Assets'!L135</f>
        <v>0.1044513826940232</v>
      </c>
      <c r="M135">
        <f>PAT!M135/'Total Assets'!M135</f>
        <v>0.10109212112616128</v>
      </c>
      <c r="N135">
        <f>PAT!N135/'Total Assets'!N135</f>
        <v>0.10959423922060042</v>
      </c>
      <c r="O135">
        <f>PAT!O135/'Total Assets'!O135</f>
        <v>0.15635237936587262</v>
      </c>
      <c r="P135">
        <f>PAT!P135/'Total Assets'!P135</f>
        <v>0.14959843965121614</v>
      </c>
      <c r="Q135">
        <f>PAT!Q135/'Total Assets'!Q135</f>
        <v>6.8908435265799914E-2</v>
      </c>
    </row>
    <row r="136" spans="1:17" x14ac:dyDescent="0.25">
      <c r="A136" t="s">
        <v>522</v>
      </c>
      <c r="B136">
        <f>PAT!B136/'Total Assets'!B136</f>
        <v>3.8982820361724305E-2</v>
      </c>
      <c r="C136">
        <f>PAT!C136/'Total Assets'!C136</f>
        <v>0.10305212620027435</v>
      </c>
      <c r="D136">
        <f>PAT!D136/'Total Assets'!D136</f>
        <v>-1.2215209599501324</v>
      </c>
      <c r="E136">
        <f>PAT!E136/'Total Assets'!E136</f>
        <v>0.15190611277348154</v>
      </c>
      <c r="F136">
        <f>PAT!F136/'Total Assets'!F136</f>
        <v>5.9499577239845933E-2</v>
      </c>
      <c r="G136">
        <f>PAT!G136/'Total Assets'!G136</f>
        <v>-1.5401171828291284E-2</v>
      </c>
      <c r="H136">
        <f>PAT!H136/'Total Assets'!H136</f>
        <v>2.3950283489033712E-2</v>
      </c>
      <c r="I136">
        <f>PAT!I136/'Total Assets'!I136</f>
        <v>0.1559653757908642</v>
      </c>
      <c r="J136">
        <f>PAT!J136/'Total Assets'!J136</f>
        <v>0.22638994041936863</v>
      </c>
      <c r="K136">
        <f>PAT!K136/'Total Assets'!K136</f>
        <v>0.17143713686133993</v>
      </c>
      <c r="L136">
        <f>PAT!L136/'Total Assets'!L136</f>
        <v>0.10705551197452816</v>
      </c>
      <c r="M136">
        <f>PAT!M136/'Total Assets'!M136</f>
        <v>0.30727245351200783</v>
      </c>
      <c r="N136">
        <f>PAT!N136/'Total Assets'!N136</f>
        <v>9.0791984153025376E-2</v>
      </c>
      <c r="O136">
        <f>PAT!O136/'Total Assets'!O136</f>
        <v>9.9462014417538575E-2</v>
      </c>
      <c r="P136">
        <f>PAT!P136/'Total Assets'!P136</f>
        <v>0.21745435816809208</v>
      </c>
      <c r="Q136">
        <f>PAT!Q136/'Total Assets'!Q136</f>
        <v>0.3751074549233398</v>
      </c>
    </row>
    <row r="137" spans="1:17" x14ac:dyDescent="0.25">
      <c r="A137" t="s">
        <v>153</v>
      </c>
      <c r="B137">
        <f>PAT!B137/'Total Assets'!B137</f>
        <v>1.3004463346809058E-2</v>
      </c>
      <c r="C137">
        <f>PAT!C137/'Total Assets'!C137</f>
        <v>-4.3583979446712852E-4</v>
      </c>
      <c r="D137">
        <f>PAT!D137/'Total Assets'!D137</f>
        <v>4.3761339582703361E-2</v>
      </c>
      <c r="E137">
        <f>PAT!E137/'Total Assets'!E137</f>
        <v>6.7344678620643014E-2</v>
      </c>
      <c r="F137">
        <f>PAT!F137/'Total Assets'!F137</f>
        <v>-9.1780737662905676E-3</v>
      </c>
      <c r="G137">
        <f>PAT!G137/'Total Assets'!G137</f>
        <v>-9.0836428605011992E-3</v>
      </c>
      <c r="H137">
        <f>PAT!H137/'Total Assets'!H137</f>
        <v>9.1459821323338752E-3</v>
      </c>
      <c r="I137">
        <f>PAT!I137/'Total Assets'!I137</f>
        <v>4.7860722302807163E-2</v>
      </c>
      <c r="J137">
        <f>PAT!J137/'Total Assets'!J137</f>
        <v>1.0866985012006955E-2</v>
      </c>
      <c r="K137">
        <f>PAT!K137/'Total Assets'!K137</f>
        <v>-1.9447292600773991E-2</v>
      </c>
      <c r="L137">
        <f>PAT!L137/'Total Assets'!L137</f>
        <v>1.1130099469786601E-3</v>
      </c>
      <c r="M137">
        <f>PAT!M137/'Total Assets'!M137</f>
        <v>2.7336573521312474E-3</v>
      </c>
      <c r="N137">
        <f>PAT!N137/'Total Assets'!N137</f>
        <v>9.0319775849269316E-3</v>
      </c>
      <c r="O137">
        <f>PAT!O137/'Total Assets'!O137</f>
        <v>1.1183295640165968E-2</v>
      </c>
      <c r="P137">
        <f>PAT!P137/'Total Assets'!P137</f>
        <v>1.3716149106538572E-2</v>
      </c>
      <c r="Q137">
        <f>PAT!Q137/'Total Assets'!Q137</f>
        <v>7.3316100344213335E-3</v>
      </c>
    </row>
    <row r="138" spans="1:17" x14ac:dyDescent="0.25">
      <c r="A138" t="s">
        <v>154</v>
      </c>
      <c r="B138">
        <f>PAT!B138/'Total Assets'!B138</f>
        <v>1.7184793508979852E-2</v>
      </c>
      <c r="C138">
        <f>PAT!C138/'Total Assets'!C138</f>
        <v>3.7137288869640538E-2</v>
      </c>
      <c r="D138">
        <f>PAT!D138/'Total Assets'!D138</f>
        <v>6.9504310344827583E-2</v>
      </c>
      <c r="E138">
        <f>PAT!E138/'Total Assets'!E138</f>
        <v>5.7826685006877578E-2</v>
      </c>
      <c r="F138">
        <f>PAT!F138/'Total Assets'!F138</f>
        <v>4.3901373586370918E-2</v>
      </c>
      <c r="G138">
        <f>PAT!G138/'Total Assets'!G138</f>
        <v>4.6628607928460214E-2</v>
      </c>
      <c r="H138">
        <f>PAT!H138/'Total Assets'!H138</f>
        <v>5.0877546164967702E-2</v>
      </c>
      <c r="I138">
        <f>PAT!I138/'Total Assets'!I138</f>
        <v>5.5266887104393002E-2</v>
      </c>
      <c r="J138">
        <f>PAT!J138/'Total Assets'!J138</f>
        <v>5.6677693455276637E-2</v>
      </c>
      <c r="K138">
        <f>PAT!K138/'Total Assets'!K138</f>
        <v>1.8135136391096238E-2</v>
      </c>
      <c r="L138">
        <f>PAT!L138/'Total Assets'!L138</f>
        <v>2.2105947552555807E-2</v>
      </c>
      <c r="M138">
        <f>PAT!M138/'Total Assets'!M138</f>
        <v>6.2942233536745162E-2</v>
      </c>
      <c r="N138">
        <f>PAT!N138/'Total Assets'!N138</f>
        <v>5.6383843860124704E-2</v>
      </c>
      <c r="O138">
        <f>PAT!O138/'Total Assets'!O138</f>
        <v>4.7098129660053084E-2</v>
      </c>
      <c r="P138">
        <f>PAT!P138/'Total Assets'!P138</f>
        <v>3.7526370746052383E-2</v>
      </c>
      <c r="Q138">
        <f>PAT!Q138/'Total Assets'!Q138</f>
        <v>4.1514770905451914E-2</v>
      </c>
    </row>
    <row r="139" spans="1:17" x14ac:dyDescent="0.25">
      <c r="A139" t="s">
        <v>155</v>
      </c>
      <c r="B139">
        <f>PAT!B139/'Total Assets'!B139</f>
        <v>4.2804080333925815E-3</v>
      </c>
      <c r="C139">
        <f>PAT!C139/'Total Assets'!C139</f>
        <v>4.8169225643005607E-3</v>
      </c>
      <c r="D139">
        <f>PAT!D139/'Total Assets'!D139</f>
        <v>4.5857786269960423E-3</v>
      </c>
      <c r="E139">
        <f>PAT!E139/'Total Assets'!E139</f>
        <v>4.8680343686222736E-3</v>
      </c>
      <c r="F139">
        <f>PAT!F139/'Total Assets'!F139</f>
        <v>6.1663087762930235E-3</v>
      </c>
      <c r="G139">
        <f>PAT!G139/'Total Assets'!G139</f>
        <v>7.6768374361515781E-3</v>
      </c>
      <c r="H139">
        <f>PAT!H139/'Total Assets'!H139</f>
        <v>7.2964310115379519E-3</v>
      </c>
      <c r="I139">
        <f>PAT!I139/'Total Assets'!I139</f>
        <v>1.2256085998205025E-2</v>
      </c>
      <c r="J139">
        <f>PAT!J139/'Total Assets'!J139</f>
        <v>1.2889204217947399E-2</v>
      </c>
      <c r="K139">
        <f>PAT!K139/'Total Assets'!K139</f>
        <v>7.606705750611488E-3</v>
      </c>
      <c r="L139">
        <f>PAT!L139/'Total Assets'!L139</f>
        <v>7.3319049503050883E-3</v>
      </c>
      <c r="M139">
        <f>PAT!M139/'Total Assets'!M139</f>
        <v>6.4969580689570169E-3</v>
      </c>
      <c r="N139">
        <f>PAT!N139/'Total Assets'!N139</f>
        <v>6.565682626157583E-3</v>
      </c>
      <c r="O139">
        <f>PAT!O139/'Total Assets'!O139</f>
        <v>6.5844970028866093E-3</v>
      </c>
      <c r="P139">
        <f>PAT!P139/'Total Assets'!P139</f>
        <v>6.020714890888213E-3</v>
      </c>
      <c r="Q139">
        <f>PAT!Q139/'Total Assets'!Q139</f>
        <v>4.8244770295052123E-3</v>
      </c>
    </row>
    <row r="140" spans="1:17" x14ac:dyDescent="0.25">
      <c r="A140" t="s">
        <v>156</v>
      </c>
      <c r="B140">
        <f>PAT!B140/'Total Assets'!B140</f>
        <v>3.8525185077660042E-2</v>
      </c>
      <c r="C140">
        <f>PAT!C140/'Total Assets'!C140</f>
        <v>6.1434491197819609E-2</v>
      </c>
      <c r="D140">
        <f>PAT!D140/'Total Assets'!D140</f>
        <v>5.8047690014903133E-2</v>
      </c>
      <c r="E140">
        <f>PAT!E140/'Total Assets'!E140</f>
        <v>6.0694525780314486E-2</v>
      </c>
      <c r="F140">
        <f>PAT!F140/'Total Assets'!F140</f>
        <v>5.1131441107039807E-2</v>
      </c>
      <c r="G140">
        <f>PAT!G140/'Total Assets'!G140</f>
        <v>5.7228889449728919E-2</v>
      </c>
      <c r="H140">
        <f>PAT!H140/'Total Assets'!H140</f>
        <v>7.6004372779447937E-2</v>
      </c>
      <c r="I140">
        <f>PAT!I140/'Total Assets'!I140</f>
        <v>0.13002944491529125</v>
      </c>
      <c r="J140">
        <f>PAT!J140/'Total Assets'!J140</f>
        <v>0.12158439796310373</v>
      </c>
      <c r="K140">
        <f>PAT!K140/'Total Assets'!K140</f>
        <v>0.10888903477818444</v>
      </c>
      <c r="L140">
        <f>PAT!L140/'Total Assets'!L140</f>
        <v>0.11221199299782424</v>
      </c>
      <c r="M140">
        <f>PAT!M140/'Total Assets'!M140</f>
        <v>8.5488784446408922E-2</v>
      </c>
      <c r="N140">
        <f>PAT!N140/'Total Assets'!N140</f>
        <v>8.8852486968383104E-2</v>
      </c>
      <c r="O140">
        <f>PAT!O140/'Total Assets'!O140</f>
        <v>8.7905567873091214E-2</v>
      </c>
      <c r="P140">
        <f>PAT!P140/'Total Assets'!P140</f>
        <v>8.5181272596464713E-2</v>
      </c>
      <c r="Q140">
        <f>PAT!Q140/'Total Assets'!Q140</f>
        <v>6.7473521323252322E-2</v>
      </c>
    </row>
    <row r="141" spans="1:17" x14ac:dyDescent="0.25">
      <c r="A141" t="s">
        <v>157</v>
      </c>
      <c r="B141">
        <f>PAT!B141/'Total Assets'!B141</f>
        <v>0.10041116848345764</v>
      </c>
      <c r="C141">
        <f>PAT!C141/'Total Assets'!C141</f>
        <v>0.12663978594522279</v>
      </c>
      <c r="D141">
        <f>PAT!D141/'Total Assets'!D141</f>
        <v>6.3886367504396663E-2</v>
      </c>
      <c r="E141">
        <f>PAT!E141/'Total Assets'!E141</f>
        <v>0.1576968321989749</v>
      </c>
      <c r="F141">
        <f>PAT!F141/'Total Assets'!F141</f>
        <v>0.1972295025636534</v>
      </c>
      <c r="G141">
        <f>PAT!G141/'Total Assets'!G141</f>
        <v>0.20912050636651344</v>
      </c>
      <c r="H141">
        <f>PAT!H141/'Total Assets'!H141</f>
        <v>0.2650128405390379</v>
      </c>
      <c r="I141">
        <f>PAT!I141/'Total Assets'!I141</f>
        <v>0.21295273370708745</v>
      </c>
      <c r="J141">
        <f>PAT!J141/'Total Assets'!J141</f>
        <v>0.26200506979899324</v>
      </c>
      <c r="K141">
        <f>PAT!K141/'Total Assets'!K141</f>
        <v>0.37277870823155662</v>
      </c>
      <c r="L141">
        <f>PAT!L141/'Total Assets'!L141</f>
        <v>0.41827981136312598</v>
      </c>
      <c r="M141">
        <f>PAT!M141/'Total Assets'!M141</f>
        <v>0.43226600985221675</v>
      </c>
      <c r="N141">
        <f>PAT!N141/'Total Assets'!N141</f>
        <v>0.53924144290983966</v>
      </c>
      <c r="O141">
        <f>PAT!O141/'Total Assets'!O141</f>
        <v>0.20019781977355947</v>
      </c>
      <c r="P141">
        <f>PAT!P141/'Total Assets'!P141</f>
        <v>0.27771872116811747</v>
      </c>
      <c r="Q141">
        <f>PAT!Q141/'Total Assets'!Q141</f>
        <v>0.25009034953174752</v>
      </c>
    </row>
    <row r="142" spans="1:17" x14ac:dyDescent="0.25">
      <c r="A142" t="s">
        <v>158</v>
      </c>
      <c r="B142">
        <f>PAT!B142/'Total Assets'!B142</f>
        <v>0.13407032239213013</v>
      </c>
      <c r="C142">
        <f>PAT!C142/'Total Assets'!C142</f>
        <v>0.11140003768607498</v>
      </c>
      <c r="D142">
        <f>PAT!D142/'Total Assets'!D142</f>
        <v>7.4016164726258049E-2</v>
      </c>
      <c r="E142">
        <f>PAT!E142/'Total Assets'!E142</f>
        <v>0.10221807334050369</v>
      </c>
      <c r="F142">
        <f>PAT!F142/'Total Assets'!F142</f>
        <v>6.4776909787425827E-2</v>
      </c>
      <c r="G142">
        <f>PAT!G142/'Total Assets'!G142</f>
        <v>4.1436579944359793E-2</v>
      </c>
      <c r="H142">
        <f>PAT!H142/'Total Assets'!H142</f>
        <v>-1.4638613105869058E-2</v>
      </c>
      <c r="I142">
        <f>PAT!I142/'Total Assets'!I142</f>
        <v>2.5168466701895827E-2</v>
      </c>
      <c r="J142">
        <f>PAT!J142/'Total Assets'!J142</f>
        <v>3.5389896288565655E-2</v>
      </c>
      <c r="K142">
        <f>PAT!K142/'Total Assets'!K142</f>
        <v>4.1998870791130578E-2</v>
      </c>
      <c r="L142">
        <f>PAT!L142/'Total Assets'!L142</f>
        <v>8.9636874093727822E-2</v>
      </c>
      <c r="M142">
        <f>PAT!M142/'Total Assets'!M142</f>
        <v>0.11738904338782247</v>
      </c>
      <c r="N142">
        <f>PAT!N142/'Total Assets'!N142</f>
        <v>0.10120430370460937</v>
      </c>
      <c r="O142">
        <f>PAT!O142/'Total Assets'!O142</f>
        <v>0.12101201561884573</v>
      </c>
      <c r="P142">
        <f>PAT!P142/'Total Assets'!P142</f>
        <v>0.13717273394447604</v>
      </c>
      <c r="Q142">
        <f>PAT!Q142/'Total Assets'!Q142</f>
        <v>0.15926441360728116</v>
      </c>
    </row>
    <row r="143" spans="1:17" x14ac:dyDescent="0.25">
      <c r="A143" t="s">
        <v>161</v>
      </c>
      <c r="B143">
        <f>PAT!B143/'Total Assets'!B143</f>
        <v>0.6200061699830326</v>
      </c>
      <c r="C143">
        <f>PAT!C143/'Total Assets'!C143</f>
        <v>1.2712197863968522</v>
      </c>
      <c r="D143">
        <f>PAT!D143/'Total Assets'!D143</f>
        <v>1.2437759336099585</v>
      </c>
      <c r="E143">
        <f>PAT!E143/'Total Assets'!E143</f>
        <v>5.0775249615975425E-2</v>
      </c>
      <c r="F143">
        <f>PAT!F143/'Total Assets'!F143</f>
        <v>7.8212790723703352E-2</v>
      </c>
      <c r="G143">
        <f>PAT!G143/'Total Assets'!G143</f>
        <v>6.4007696388272001E-2</v>
      </c>
      <c r="H143">
        <f>PAT!H143/'Total Assets'!H143</f>
        <v>-3.124201221975775E-2</v>
      </c>
      <c r="I143">
        <f>PAT!I143/'Total Assets'!I143</f>
        <v>4.526561735638121E-2</v>
      </c>
      <c r="J143">
        <f>PAT!J143/'Total Assets'!J143</f>
        <v>2.1242299422439253E-2</v>
      </c>
      <c r="K143">
        <f>PAT!K143/'Total Assets'!K143</f>
        <v>1.6660015961691942E-2</v>
      </c>
      <c r="L143">
        <f>PAT!L143/'Total Assets'!L143</f>
        <v>3.0304514290802245E-2</v>
      </c>
      <c r="M143">
        <f>PAT!M143/'Total Assets'!M143</f>
        <v>3.2985929363777707E-2</v>
      </c>
      <c r="N143">
        <f>PAT!N143/'Total Assets'!N143</f>
        <v>9.2679160960697678E-3</v>
      </c>
      <c r="O143">
        <f>PAT!O143/'Total Assets'!O143</f>
        <v>4.9644172210113038E-2</v>
      </c>
      <c r="P143">
        <f>PAT!P143/'Total Assets'!P143</f>
        <v>6.7542480150358644E-2</v>
      </c>
      <c r="Q143">
        <f>PAT!Q143/'Total Assets'!Q143</f>
        <v>5.8301989227782798E-2</v>
      </c>
    </row>
    <row r="144" spans="1:17" x14ac:dyDescent="0.25">
      <c r="A144" t="s">
        <v>162</v>
      </c>
      <c r="B144" t="e">
        <f>PAT!B144/'Total Assets'!B144</f>
        <v>#DIV/0!</v>
      </c>
      <c r="C144">
        <f>PAT!C144/'Total Assets'!C144</f>
        <v>6.0208333333333339</v>
      </c>
      <c r="D144">
        <f>PAT!D144/'Total Assets'!D144</f>
        <v>18.079999999999998</v>
      </c>
      <c r="E144">
        <f>PAT!E144/'Total Assets'!E144</f>
        <v>35.044444444444444</v>
      </c>
      <c r="F144">
        <f>PAT!F144/'Total Assets'!F144</f>
        <v>158.04255319148936</v>
      </c>
      <c r="G144">
        <f>PAT!G144/'Total Assets'!G144</f>
        <v>0.13259109311740891</v>
      </c>
      <c r="H144">
        <f>PAT!H144/'Total Assets'!H144</f>
        <v>4.239261566085907E-2</v>
      </c>
      <c r="I144">
        <f>PAT!I144/'Total Assets'!I144</f>
        <v>0.11533454383500634</v>
      </c>
      <c r="J144">
        <f>PAT!J144/'Total Assets'!J144</f>
        <v>7.8936400766858386E-2</v>
      </c>
      <c r="K144">
        <f>PAT!K144/'Total Assets'!K144</f>
        <v>2.8811707614522727E-2</v>
      </c>
      <c r="L144">
        <f>PAT!L144/'Total Assets'!L144</f>
        <v>0.11213426690993153</v>
      </c>
      <c r="M144">
        <f>PAT!M144/'Total Assets'!M144</f>
        <v>0.12631628387581609</v>
      </c>
      <c r="N144">
        <f>PAT!N144/'Total Assets'!N144</f>
        <v>0.10172829382237462</v>
      </c>
      <c r="O144">
        <f>PAT!O144/'Total Assets'!O144</f>
        <v>0.11745151493968979</v>
      </c>
      <c r="P144">
        <f>PAT!P144/'Total Assets'!P144</f>
        <v>0.10985782487802319</v>
      </c>
      <c r="Q144">
        <f>PAT!Q144/'Total Assets'!Q144</f>
        <v>9.0471117312641999E-2</v>
      </c>
    </row>
    <row r="145" spans="1:17" x14ac:dyDescent="0.25">
      <c r="A145" t="s">
        <v>163</v>
      </c>
      <c r="B145" t="e">
        <f>PAT!B145/'Total Assets'!B145</f>
        <v>#DIV/0!</v>
      </c>
      <c r="C145" t="e">
        <f>PAT!C145/'Total Assets'!C145</f>
        <v>#DIV/0!</v>
      </c>
      <c r="D145" t="e">
        <f>PAT!D145/'Total Assets'!D145</f>
        <v>#DIV/0!</v>
      </c>
      <c r="E145" t="e">
        <f>PAT!E145/'Total Assets'!E145</f>
        <v>#DIV/0!</v>
      </c>
      <c r="F145" t="e">
        <f>PAT!F145/'Total Assets'!F145</f>
        <v>#DIV/0!</v>
      </c>
      <c r="G145" t="e">
        <f>PAT!G145/'Total Assets'!G145</f>
        <v>#DIV/0!</v>
      </c>
      <c r="H145" t="e">
        <f>PAT!H145/'Total Assets'!H145</f>
        <v>#DIV/0!</v>
      </c>
      <c r="I145" t="e">
        <f>PAT!I145/'Total Assets'!I145</f>
        <v>#DIV/0!</v>
      </c>
      <c r="J145" t="e">
        <f>PAT!J145/'Total Assets'!J145</f>
        <v>#DIV/0!</v>
      </c>
      <c r="K145" t="e">
        <f>PAT!K145/'Total Assets'!K145</f>
        <v>#DIV/0!</v>
      </c>
      <c r="L145">
        <f>PAT!L145/'Total Assets'!L145</f>
        <v>-2.3804573804573805</v>
      </c>
      <c r="M145">
        <f>PAT!M145/'Total Assets'!M145</f>
        <v>7.7075930309773765E-3</v>
      </c>
      <c r="N145">
        <f>PAT!N145/'Total Assets'!N145</f>
        <v>-2.3724627301921503E-2</v>
      </c>
      <c r="O145">
        <f>PAT!O145/'Total Assets'!O145</f>
        <v>-1.4677909106878466E-2</v>
      </c>
      <c r="P145">
        <f>PAT!P145/'Total Assets'!P145</f>
        <v>2.3315472123326261E-3</v>
      </c>
      <c r="Q145">
        <f>PAT!Q145/'Total Assets'!Q145</f>
        <v>9.2539618971337039E-3</v>
      </c>
    </row>
    <row r="146" spans="1:17" x14ac:dyDescent="0.25">
      <c r="A146" t="s">
        <v>164</v>
      </c>
      <c r="B146" t="e">
        <f>PAT!B146/'Total Assets'!B146</f>
        <v>#DIV/0!</v>
      </c>
      <c r="C146" t="e">
        <f>PAT!C146/'Total Assets'!C146</f>
        <v>#DIV/0!</v>
      </c>
      <c r="D146" t="e">
        <f>PAT!D146/'Total Assets'!D146</f>
        <v>#DIV/0!</v>
      </c>
      <c r="E146" t="e">
        <f>PAT!E146/'Total Assets'!E146</f>
        <v>#DIV/0!</v>
      </c>
      <c r="F146" t="e">
        <f>PAT!F146/'Total Assets'!F146</f>
        <v>#DIV/0!</v>
      </c>
      <c r="G146">
        <f>PAT!G146/'Total Assets'!G146</f>
        <v>0</v>
      </c>
      <c r="H146">
        <f>PAT!H146/'Total Assets'!H146</f>
        <v>0</v>
      </c>
      <c r="I146">
        <f>PAT!I146/'Total Assets'!I146</f>
        <v>0</v>
      </c>
      <c r="J146">
        <f>PAT!J146/'Total Assets'!J146</f>
        <v>0</v>
      </c>
      <c r="K146">
        <f>PAT!K146/'Total Assets'!K146</f>
        <v>0</v>
      </c>
      <c r="L146">
        <f>PAT!L146/'Total Assets'!L146</f>
        <v>-6.8584338564570146E-4</v>
      </c>
      <c r="M146">
        <f>PAT!M146/'Total Assets'!M146</f>
        <v>4.5003769645653315E-2</v>
      </c>
      <c r="N146">
        <f>PAT!N146/'Total Assets'!N146</f>
        <v>4.045625054523249E-2</v>
      </c>
      <c r="O146">
        <f>PAT!O146/'Total Assets'!O146</f>
        <v>4.2470769820533247E-3</v>
      </c>
      <c r="P146">
        <f>PAT!P146/'Total Assets'!P146</f>
        <v>2.2445953171184439E-2</v>
      </c>
      <c r="Q146">
        <f>PAT!Q146/'Total Assets'!Q146</f>
        <v>1.3479031939365702E-2</v>
      </c>
    </row>
    <row r="147" spans="1:17" x14ac:dyDescent="0.25">
      <c r="A147" t="s">
        <v>165</v>
      </c>
      <c r="B147">
        <f>PAT!B147/'Total Assets'!B147</f>
        <v>0</v>
      </c>
      <c r="C147">
        <f>PAT!C147/'Total Assets'!C147</f>
        <v>0</v>
      </c>
      <c r="D147">
        <f>PAT!D147/'Total Assets'!D147</f>
        <v>0</v>
      </c>
      <c r="E147">
        <f>PAT!E147/'Total Assets'!E147</f>
        <v>0</v>
      </c>
      <c r="F147">
        <f>PAT!F147/'Total Assets'!F147</f>
        <v>0</v>
      </c>
      <c r="G147">
        <f>PAT!G147/'Total Assets'!G147</f>
        <v>-1.1344177592848732E-3</v>
      </c>
      <c r="H147">
        <f>PAT!H147/'Total Assets'!H147</f>
        <v>-4.979804514696368E-3</v>
      </c>
      <c r="I147">
        <f>PAT!I147/'Total Assets'!I147</f>
        <v>-5.602774632216102E-3</v>
      </c>
      <c r="J147">
        <f>PAT!J147/'Total Assets'!J147</f>
        <v>-8.1421935391712587E-3</v>
      </c>
      <c r="K147">
        <f>PAT!K147/'Total Assets'!K147</f>
        <v>-9.4253662631549259E-3</v>
      </c>
      <c r="L147">
        <f>PAT!L147/'Total Assets'!L147</f>
        <v>-1.0501411669974257E-2</v>
      </c>
      <c r="M147">
        <f>PAT!M147/'Total Assets'!M147</f>
        <v>-5.5182170796895724E-3</v>
      </c>
      <c r="N147">
        <f>PAT!N147/'Total Assets'!N147</f>
        <v>-6.6601764443569396E-3</v>
      </c>
      <c r="O147">
        <f>PAT!O147/'Total Assets'!O147</f>
        <v>6.3870856970418017E-3</v>
      </c>
      <c r="P147">
        <f>PAT!P147/'Total Assets'!P147</f>
        <v>6.1902331876372832E-3</v>
      </c>
      <c r="Q147">
        <f>PAT!Q147/'Total Assets'!Q147</f>
        <v>1.8193534812387818E-4</v>
      </c>
    </row>
    <row r="148" spans="1:17" x14ac:dyDescent="0.25">
      <c r="A148" t="s">
        <v>166</v>
      </c>
      <c r="B148">
        <f>PAT!B148/'Total Assets'!B148</f>
        <v>2.0118444147140768</v>
      </c>
      <c r="C148">
        <f>PAT!C148/'Total Assets'!C148</f>
        <v>2.3138832499876218</v>
      </c>
      <c r="D148">
        <f>PAT!D148/'Total Assets'!D148</f>
        <v>2.1750470317144033</v>
      </c>
      <c r="E148">
        <f>PAT!E148/'Total Assets'!E148</f>
        <v>2.0272841358853522</v>
      </c>
      <c r="F148">
        <f>PAT!F148/'Total Assets'!F148</f>
        <v>1.5889629368254963</v>
      </c>
      <c r="G148">
        <f>PAT!G148/'Total Assets'!G148</f>
        <v>1.2356953535430302</v>
      </c>
      <c r="H148">
        <f>PAT!H148/'Total Assets'!H148</f>
        <v>0.96228034047226796</v>
      </c>
      <c r="I148">
        <f>PAT!I148/'Total Assets'!I148</f>
        <v>1.0195543606029316</v>
      </c>
      <c r="J148">
        <f>PAT!J148/'Total Assets'!J148</f>
        <v>1.1139775460855801</v>
      </c>
      <c r="K148">
        <f>PAT!K148/'Total Assets'!K148</f>
        <v>1.1476868662754904</v>
      </c>
      <c r="L148">
        <f>PAT!L148/'Total Assets'!L148</f>
        <v>1.2338645601656568</v>
      </c>
      <c r="M148">
        <f>PAT!M148/'Total Assets'!M148</f>
        <v>1.1620557768924304</v>
      </c>
      <c r="N148">
        <f>PAT!N148/'Total Assets'!N148</f>
        <v>0.7987474112464914</v>
      </c>
      <c r="O148">
        <f>PAT!O148/'Total Assets'!O148</f>
        <v>0.51133868611797562</v>
      </c>
      <c r="P148">
        <f>PAT!P148/'Total Assets'!P148</f>
        <v>0.74089874617167795</v>
      </c>
      <c r="Q148">
        <f>PAT!Q148/'Total Assets'!Q148</f>
        <v>0.95986706875804051</v>
      </c>
    </row>
    <row r="149" spans="1:17" x14ac:dyDescent="0.25">
      <c r="A149" t="s">
        <v>167</v>
      </c>
      <c r="B149">
        <f>PAT!B149/'Total Assets'!B149</f>
        <v>0.16051527712278787</v>
      </c>
      <c r="C149">
        <f>PAT!C149/'Total Assets'!C149</f>
        <v>0.16925741597421676</v>
      </c>
      <c r="D149">
        <f>PAT!D149/'Total Assets'!D149</f>
        <v>8.3162716452094249E-2</v>
      </c>
      <c r="E149">
        <f>PAT!E149/'Total Assets'!E149</f>
        <v>5.7004319627847445E-2</v>
      </c>
      <c r="F149">
        <f>PAT!F149/'Total Assets'!F149</f>
        <v>9.0718349339038995E-2</v>
      </c>
      <c r="G149">
        <f>PAT!G149/'Total Assets'!G149</f>
        <v>4.1813535927358182E-2</v>
      </c>
      <c r="H149">
        <f>PAT!H149/'Total Assets'!H149</f>
        <v>4.6677001654059358E-2</v>
      </c>
      <c r="I149">
        <f>PAT!I149/'Total Assets'!I149</f>
        <v>4.0009951653146615E-2</v>
      </c>
      <c r="J149">
        <f>PAT!J149/'Total Assets'!J149</f>
        <v>3.4063769890333835E-2</v>
      </c>
      <c r="K149">
        <f>PAT!K149/'Total Assets'!K149</f>
        <v>3.9477926485158417E-2</v>
      </c>
      <c r="L149">
        <f>PAT!L149/'Total Assets'!L149</f>
        <v>3.9110378842547359E-2</v>
      </c>
      <c r="M149">
        <f>PAT!M149/'Total Assets'!M149</f>
        <v>4.3517389975434792E-2</v>
      </c>
      <c r="N149">
        <f>PAT!N149/'Total Assets'!N149</f>
        <v>3.413825346790441E-2</v>
      </c>
      <c r="O149">
        <f>PAT!O149/'Total Assets'!O149</f>
        <v>-1.1836125271632827E-2</v>
      </c>
      <c r="P149">
        <f>PAT!P149/'Total Assets'!P149</f>
        <v>4.6908412134073944E-5</v>
      </c>
      <c r="Q149">
        <f>PAT!Q149/'Total Assets'!Q149</f>
        <v>4.4521030152269965E-3</v>
      </c>
    </row>
    <row r="150" spans="1:17" x14ac:dyDescent="0.25">
      <c r="A150" t="s">
        <v>168</v>
      </c>
      <c r="B150">
        <f>PAT!B150/'Total Assets'!B150</f>
        <v>1.171958999354885E-2</v>
      </c>
      <c r="C150">
        <f>PAT!C150/'Total Assets'!C150</f>
        <v>2.8265237776289347E-2</v>
      </c>
      <c r="D150">
        <f>PAT!D150/'Total Assets'!D150</f>
        <v>3.023431594860166E-2</v>
      </c>
      <c r="E150">
        <f>PAT!E150/'Total Assets'!E150</f>
        <v>3.0123784996261525E-2</v>
      </c>
      <c r="F150">
        <f>PAT!F150/'Total Assets'!F150</f>
        <v>7.2131354660742594E-2</v>
      </c>
      <c r="G150">
        <f>PAT!G150/'Total Assets'!G150</f>
        <v>0.10668363345811817</v>
      </c>
      <c r="H150">
        <f>PAT!H150/'Total Assets'!H150</f>
        <v>7.5370909999167429E-2</v>
      </c>
      <c r="I150">
        <f>PAT!I150/'Total Assets'!I150</f>
        <v>6.5112114922882838E-2</v>
      </c>
      <c r="J150">
        <f>PAT!J150/'Total Assets'!J150</f>
        <v>6.3619360399554389E-2</v>
      </c>
      <c r="K150">
        <f>PAT!K150/'Total Assets'!K150</f>
        <v>5.8313465847073018E-2</v>
      </c>
      <c r="L150">
        <f>PAT!L150/'Total Assets'!L150</f>
        <v>2.8677024626578156E-2</v>
      </c>
      <c r="M150">
        <f>PAT!M150/'Total Assets'!M150</f>
        <v>4.0075616956280521E-2</v>
      </c>
      <c r="N150">
        <f>PAT!N150/'Total Assets'!N150</f>
        <v>4.1884469399370773E-2</v>
      </c>
      <c r="O150">
        <f>PAT!O150/'Total Assets'!O150</f>
        <v>1.1422441621390757E-2</v>
      </c>
      <c r="P150">
        <f>PAT!P150/'Total Assets'!P150</f>
        <v>-2.4127581617823118E-2</v>
      </c>
      <c r="Q150">
        <f>PAT!Q150/'Total Assets'!Q150</f>
        <v>5.4721986306396984E-2</v>
      </c>
    </row>
    <row r="151" spans="1:17" x14ac:dyDescent="0.25">
      <c r="A151" t="s">
        <v>170</v>
      </c>
      <c r="B151">
        <f>PAT!B151/'Total Assets'!B151</f>
        <v>6.3477902827340102E-2</v>
      </c>
      <c r="C151">
        <f>PAT!C151/'Total Assets'!C151</f>
        <v>4.7568229531140656E-2</v>
      </c>
      <c r="D151">
        <f>PAT!D151/'Total Assets'!D151</f>
        <v>5.952085016468834E-2</v>
      </c>
      <c r="E151">
        <f>PAT!E151/'Total Assets'!E151</f>
        <v>0.10909202153695545</v>
      </c>
      <c r="F151">
        <f>PAT!F151/'Total Assets'!F151</f>
        <v>8.0104202357061657E-2</v>
      </c>
      <c r="G151">
        <f>PAT!G151/'Total Assets'!G151</f>
        <v>1.6638684367859393E-2</v>
      </c>
      <c r="H151">
        <f>PAT!H151/'Total Assets'!H151</f>
        <v>1.7337849500887494E-2</v>
      </c>
      <c r="I151">
        <f>PAT!I151/'Total Assets'!I151</f>
        <v>1.4310430054374691E-2</v>
      </c>
      <c r="J151">
        <f>PAT!J151/'Total Assets'!J151</f>
        <v>9.8999137343561729E-3</v>
      </c>
      <c r="K151">
        <f>PAT!K151/'Total Assets'!K151</f>
        <v>9.2942537958562686E-3</v>
      </c>
      <c r="L151">
        <f>PAT!L151/'Total Assets'!L151</f>
        <v>7.8642047094759481E-3</v>
      </c>
      <c r="M151">
        <f>PAT!M151/'Total Assets'!M151</f>
        <v>6.7201703485041831E-3</v>
      </c>
      <c r="N151">
        <f>PAT!N151/'Total Assets'!N151</f>
        <v>1.213102906747527E-2</v>
      </c>
      <c r="O151">
        <f>PAT!O151/'Total Assets'!O151</f>
        <v>1.5405829518344962E-2</v>
      </c>
      <c r="P151">
        <f>PAT!P151/'Total Assets'!P151</f>
        <v>2.8705552298180899E-2</v>
      </c>
      <c r="Q151">
        <f>PAT!Q151/'Total Assets'!Q151</f>
        <v>2.9692001788802387E-2</v>
      </c>
    </row>
    <row r="152" spans="1:17" x14ac:dyDescent="0.25">
      <c r="A152" t="s">
        <v>523</v>
      </c>
      <c r="B152" t="e">
        <f>PAT!B152/'Total Assets'!B152</f>
        <v>#DIV/0!</v>
      </c>
      <c r="C152">
        <f>PAT!C152/'Total Assets'!C152</f>
        <v>13.554245283018867</v>
      </c>
      <c r="D152">
        <f>PAT!D152/'Total Assets'!D152</f>
        <v>0.27103946637020565</v>
      </c>
      <c r="E152">
        <f>PAT!E152/'Total Assets'!E152</f>
        <v>8.3690380903055694E-2</v>
      </c>
      <c r="F152">
        <f>PAT!F152/'Total Assets'!F152</f>
        <v>3.5755077717634204E-3</v>
      </c>
      <c r="G152">
        <f>PAT!G152/'Total Assets'!G152</f>
        <v>3.6291022747004686E-2</v>
      </c>
      <c r="H152">
        <f>PAT!H152/'Total Assets'!H152</f>
        <v>5.6042322941949406E-2</v>
      </c>
      <c r="I152">
        <f>PAT!I152/'Total Assets'!I152</f>
        <v>5.2330354329023698E-3</v>
      </c>
      <c r="J152">
        <f>PAT!J152/'Total Assets'!J152</f>
        <v>2.2306325555669207E-2</v>
      </c>
      <c r="K152">
        <f>PAT!K152/'Total Assets'!K152</f>
        <v>4.0822559299602969E-2</v>
      </c>
      <c r="L152">
        <f>PAT!L152/'Total Assets'!L152</f>
        <v>1.8219872443849046E-2</v>
      </c>
      <c r="M152">
        <f>PAT!M152/'Total Assets'!M152</f>
        <v>5.4949604687443074E-2</v>
      </c>
      <c r="N152">
        <f>PAT!N152/'Total Assets'!N152</f>
        <v>-0.11233682252279228</v>
      </c>
      <c r="O152">
        <f>PAT!O152/'Total Assets'!O152</f>
        <v>-0.68049352632390936</v>
      </c>
      <c r="P152">
        <f>PAT!P152/'Total Assets'!P152</f>
        <v>-1.6303680167103309</v>
      </c>
      <c r="Q152">
        <f>PAT!Q152/'Total Assets'!Q152</f>
        <v>-0.7864369913566267</v>
      </c>
    </row>
    <row r="153" spans="1:17" x14ac:dyDescent="0.25">
      <c r="A153" t="s">
        <v>171</v>
      </c>
      <c r="B153">
        <f>PAT!B153/'Total Assets'!B153</f>
        <v>0</v>
      </c>
      <c r="C153">
        <f>PAT!C153/'Total Assets'!C153</f>
        <v>1.6414547795300934E-2</v>
      </c>
      <c r="D153">
        <f>PAT!D153/'Total Assets'!D153</f>
        <v>8.2652390344698044E-3</v>
      </c>
      <c r="E153">
        <f>PAT!E153/'Total Assets'!E153</f>
        <v>3.8652414582935675E-2</v>
      </c>
      <c r="F153">
        <f>PAT!F153/'Total Assets'!F153</f>
        <v>6.4055557951947548E-2</v>
      </c>
      <c r="G153">
        <f>PAT!G153/'Total Assets'!G153</f>
        <v>0.33354137601879724</v>
      </c>
      <c r="H153">
        <f>PAT!H153/'Total Assets'!H153</f>
        <v>6.1351485582400882E-2</v>
      </c>
      <c r="I153">
        <f>PAT!I153/'Total Assets'!I153</f>
        <v>5.0674018176296062E-2</v>
      </c>
      <c r="J153">
        <f>PAT!J153/'Total Assets'!J153</f>
        <v>0.11384364006202378</v>
      </c>
      <c r="K153">
        <f>PAT!K153/'Total Assets'!K153</f>
        <v>-1.0182095763410939E-2</v>
      </c>
      <c r="L153">
        <f>PAT!L153/'Total Assets'!L153</f>
        <v>-2.9181840252488468E-2</v>
      </c>
      <c r="M153">
        <f>PAT!M153/'Total Assets'!M153</f>
        <v>-2.7396459390566168E-2</v>
      </c>
      <c r="N153">
        <f>PAT!N153/'Total Assets'!N153</f>
        <v>-0.14747878636420433</v>
      </c>
      <c r="O153">
        <f>PAT!O153/'Total Assets'!O153</f>
        <v>-0.12845247871599497</v>
      </c>
      <c r="P153">
        <f>PAT!P153/'Total Assets'!P153</f>
        <v>-0.24484356789866923</v>
      </c>
      <c r="Q153">
        <f>PAT!Q153/'Total Assets'!Q153</f>
        <v>-2.8998786358996612E-2</v>
      </c>
    </row>
    <row r="154" spans="1:17" x14ac:dyDescent="0.25">
      <c r="A154" t="s">
        <v>172</v>
      </c>
      <c r="B154">
        <f>PAT!B154/'Total Assets'!B154</f>
        <v>8.3601558529561235E-2</v>
      </c>
      <c r="C154">
        <f>PAT!C154/'Total Assets'!C154</f>
        <v>0.12097781943142769</v>
      </c>
      <c r="D154">
        <f>PAT!D154/'Total Assets'!D154</f>
        <v>3.6126030583969078E-2</v>
      </c>
      <c r="E154">
        <f>PAT!E154/'Total Assets'!E154</f>
        <v>8.681114741023635E-3</v>
      </c>
      <c r="F154">
        <f>PAT!F154/'Total Assets'!F154</f>
        <v>3.8316227874460811E-2</v>
      </c>
      <c r="G154">
        <f>PAT!G154/'Total Assets'!G154</f>
        <v>3.630063526111707E-2</v>
      </c>
      <c r="H154">
        <f>PAT!H154/'Total Assets'!H154</f>
        <v>3.6398806685828712E-2</v>
      </c>
      <c r="I154">
        <f>PAT!I154/'Total Assets'!I154</f>
        <v>5.2055925295361911E-2</v>
      </c>
      <c r="J154">
        <f>PAT!J154/'Total Assets'!J154</f>
        <v>7.7588598814478507E-2</v>
      </c>
      <c r="K154">
        <f>PAT!K154/'Total Assets'!K154</f>
        <v>5.2245953452734417E-2</v>
      </c>
      <c r="L154">
        <f>PAT!L154/'Total Assets'!L154</f>
        <v>4.4261956409461831E-2</v>
      </c>
      <c r="M154">
        <f>PAT!M154/'Total Assets'!M154</f>
        <v>0.10729580616536132</v>
      </c>
      <c r="N154">
        <f>PAT!N154/'Total Assets'!N154</f>
        <v>9.4581617898652298E-2</v>
      </c>
      <c r="O154">
        <f>PAT!O154/'Total Assets'!O154</f>
        <v>0.10576008490443245</v>
      </c>
      <c r="P154">
        <f>PAT!P154/'Total Assets'!P154</f>
        <v>0.13331492627975039</v>
      </c>
      <c r="Q154">
        <f>PAT!Q154/'Total Assets'!Q154</f>
        <v>0.12569045329516737</v>
      </c>
    </row>
    <row r="155" spans="1:17" x14ac:dyDescent="0.25">
      <c r="A155" t="s">
        <v>524</v>
      </c>
      <c r="B155">
        <f>PAT!B155/'Total Assets'!B155</f>
        <v>5.4817579683097306E-2</v>
      </c>
      <c r="C155">
        <f>PAT!C155/'Total Assets'!C155</f>
        <v>5.9180201082753285E-2</v>
      </c>
      <c r="D155">
        <f>PAT!D155/'Total Assets'!D155</f>
        <v>9.3331184701743078E-2</v>
      </c>
      <c r="E155">
        <f>PAT!E155/'Total Assets'!E155</f>
        <v>0.17409858074415038</v>
      </c>
      <c r="F155">
        <f>PAT!F155/'Total Assets'!F155</f>
        <v>0.15302406586447118</v>
      </c>
      <c r="G155">
        <f>PAT!G155/'Total Assets'!G155</f>
        <v>0.10049438802779262</v>
      </c>
      <c r="H155">
        <f>PAT!H155/'Total Assets'!H155</f>
        <v>0.10318945213620656</v>
      </c>
      <c r="I155">
        <f>PAT!I155/'Total Assets'!I155</f>
        <v>5.992146028001117E-2</v>
      </c>
      <c r="J155">
        <f>PAT!J155/'Total Assets'!J155</f>
        <v>4.7689989768268139E-2</v>
      </c>
      <c r="K155">
        <f>PAT!K155/'Total Assets'!K155</f>
        <v>3.4096247791289891E-2</v>
      </c>
      <c r="L155">
        <f>PAT!L155/'Total Assets'!L155</f>
        <v>1.917995368287766E-2</v>
      </c>
      <c r="M155">
        <f>PAT!M155/'Total Assets'!M155</f>
        <v>1.1167378121337918E-2</v>
      </c>
      <c r="N155">
        <f>PAT!N155/'Total Assets'!N155</f>
        <v>2.2973942555178463E-2</v>
      </c>
      <c r="O155">
        <f>PAT!O155/'Total Assets'!O155</f>
        <v>3.0028879362442425E-2</v>
      </c>
      <c r="P155">
        <f>PAT!P155/'Total Assets'!P155</f>
        <v>1.1542368529743368E-2</v>
      </c>
      <c r="Q155">
        <f>PAT!Q155/'Total Assets'!Q155</f>
        <v>7.593419436037278E-3</v>
      </c>
    </row>
    <row r="156" spans="1:17" x14ac:dyDescent="0.25">
      <c r="A156" t="s">
        <v>525</v>
      </c>
      <c r="B156" t="e">
        <f>PAT!B156/'Total Assets'!B156</f>
        <v>#DIV/0!</v>
      </c>
      <c r="C156" t="e">
        <f>PAT!C156/'Total Assets'!C156</f>
        <v>#DIV/0!</v>
      </c>
      <c r="D156" t="e">
        <f>PAT!D156/'Total Assets'!D156</f>
        <v>#DIV/0!</v>
      </c>
      <c r="E156" t="e">
        <f>PAT!E156/'Total Assets'!E156</f>
        <v>#DIV/0!</v>
      </c>
      <c r="F156" t="e">
        <f>PAT!F156/'Total Assets'!F156</f>
        <v>#DIV/0!</v>
      </c>
      <c r="G156" t="e">
        <f>PAT!G156/'Total Assets'!G156</f>
        <v>#DIV/0!</v>
      </c>
      <c r="H156" t="e">
        <f>PAT!H156/'Total Assets'!H156</f>
        <v>#DIV/0!</v>
      </c>
      <c r="I156" t="e">
        <f>PAT!I156/'Total Assets'!I156</f>
        <v>#DIV/0!</v>
      </c>
      <c r="J156" t="e">
        <f>PAT!J156/'Total Assets'!J156</f>
        <v>#DIV/0!</v>
      </c>
      <c r="K156" t="e">
        <f>PAT!K156/'Total Assets'!K156</f>
        <v>#DIV/0!</v>
      </c>
      <c r="L156" t="e">
        <f>PAT!L156/'Total Assets'!L156</f>
        <v>#DIV/0!</v>
      </c>
      <c r="M156" t="e">
        <f>PAT!M156/'Total Assets'!M156</f>
        <v>#DIV/0!</v>
      </c>
      <c r="N156" t="e">
        <f>PAT!N156/'Total Assets'!N156</f>
        <v>#DIV/0!</v>
      </c>
      <c r="O156" t="e">
        <f>PAT!O156/'Total Assets'!O156</f>
        <v>#DIV/0!</v>
      </c>
      <c r="P156" t="e">
        <f>PAT!P156/'Total Assets'!P156</f>
        <v>#DIV/0!</v>
      </c>
      <c r="Q156" t="e">
        <f>PAT!Q156/'Total Assets'!Q156</f>
        <v>#DIV/0!</v>
      </c>
    </row>
    <row r="157" spans="1:17" x14ac:dyDescent="0.25">
      <c r="A157" t="s">
        <v>173</v>
      </c>
      <c r="B157">
        <f>PAT!B157/'Total Assets'!B157</f>
        <v>0</v>
      </c>
      <c r="C157">
        <f>PAT!C157/'Total Assets'!C157</f>
        <v>0</v>
      </c>
      <c r="D157">
        <f>PAT!D157/'Total Assets'!D157</f>
        <v>0</v>
      </c>
      <c r="E157">
        <f>PAT!E157/'Total Assets'!E157</f>
        <v>0</v>
      </c>
      <c r="F157">
        <f>PAT!F157/'Total Assets'!F157</f>
        <v>0</v>
      </c>
      <c r="G157">
        <f>PAT!G157/'Total Assets'!G157</f>
        <v>0</v>
      </c>
      <c r="H157">
        <f>PAT!H157/'Total Assets'!H157</f>
        <v>0</v>
      </c>
      <c r="I157">
        <f>PAT!I157/'Total Assets'!I157</f>
        <v>0</v>
      </c>
      <c r="J157">
        <f>PAT!J157/'Total Assets'!J157</f>
        <v>0</v>
      </c>
      <c r="K157">
        <f>PAT!K157/'Total Assets'!K157</f>
        <v>0</v>
      </c>
      <c r="L157">
        <f>PAT!L157/'Total Assets'!L157</f>
        <v>0</v>
      </c>
      <c r="M157">
        <f>PAT!M157/'Total Assets'!M157</f>
        <v>0</v>
      </c>
      <c r="N157">
        <f>PAT!N157/'Total Assets'!N157</f>
        <v>0</v>
      </c>
      <c r="O157">
        <f>PAT!O157/'Total Assets'!O157</f>
        <v>0</v>
      </c>
      <c r="P157">
        <f>PAT!P157/'Total Assets'!P157</f>
        <v>0</v>
      </c>
      <c r="Q157">
        <f>PAT!Q157/'Total Assets'!Q157</f>
        <v>0</v>
      </c>
    </row>
    <row r="158" spans="1:17" x14ac:dyDescent="0.25">
      <c r="A158" t="s">
        <v>174</v>
      </c>
      <c r="B158">
        <f>PAT!B158/'Total Assets'!B158</f>
        <v>1.0262176549289759E-2</v>
      </c>
      <c r="C158">
        <f>PAT!C158/'Total Assets'!C158</f>
        <v>6.1570346976468765E-2</v>
      </c>
      <c r="D158">
        <f>PAT!D158/'Total Assets'!D158</f>
        <v>8.1702922727879351E-2</v>
      </c>
      <c r="E158">
        <f>PAT!E158/'Total Assets'!E158</f>
        <v>6.2485792483882995E-2</v>
      </c>
      <c r="F158">
        <f>PAT!F158/'Total Assets'!F158</f>
        <v>0.11343335909674028</v>
      </c>
      <c r="G158">
        <f>PAT!G158/'Total Assets'!G158</f>
        <v>7.9286375335229309E-2</v>
      </c>
      <c r="H158">
        <f>PAT!H158/'Total Assets'!H158</f>
        <v>6.4088691996986191E-2</v>
      </c>
      <c r="I158">
        <f>PAT!I158/'Total Assets'!I158</f>
        <v>6.8794379626144778E-2</v>
      </c>
      <c r="J158">
        <f>PAT!J158/'Total Assets'!J158</f>
        <v>3.4397259398856489E-2</v>
      </c>
      <c r="K158">
        <f>PAT!K158/'Total Assets'!K158</f>
        <v>2.5247962126389842E-2</v>
      </c>
      <c r="L158">
        <f>PAT!L158/'Total Assets'!L158</f>
        <v>2.3516270636768592E-2</v>
      </c>
      <c r="M158">
        <f>PAT!M158/'Total Assets'!M158</f>
        <v>1.0400527510224557E-2</v>
      </c>
      <c r="N158">
        <f>PAT!N158/'Total Assets'!N158</f>
        <v>2.693610149627974E-2</v>
      </c>
      <c r="O158">
        <f>PAT!O158/'Total Assets'!O158</f>
        <v>3.1870126778167966E-2</v>
      </c>
      <c r="P158">
        <f>PAT!P158/'Total Assets'!P158</f>
        <v>3.3411709412654679E-2</v>
      </c>
      <c r="Q158">
        <f>PAT!Q158/'Total Assets'!Q158</f>
        <v>2.781748426954966E-2</v>
      </c>
    </row>
    <row r="159" spans="1:17" x14ac:dyDescent="0.25">
      <c r="A159" t="s">
        <v>175</v>
      </c>
      <c r="B159">
        <f>PAT!B159/'Total Assets'!B159</f>
        <v>5.8198522616023936E-2</v>
      </c>
      <c r="C159">
        <f>PAT!C159/'Total Assets'!C159</f>
        <v>4.5781889919589369E-2</v>
      </c>
      <c r="D159">
        <f>PAT!D159/'Total Assets'!D159</f>
        <v>3.1087466430975284E-2</v>
      </c>
      <c r="E159">
        <f>PAT!E159/'Total Assets'!E159</f>
        <v>4.1312117578566281E-2</v>
      </c>
      <c r="F159">
        <f>PAT!F159/'Total Assets'!F159</f>
        <v>4.1593755529777239E-2</v>
      </c>
      <c r="G159">
        <f>PAT!G159/'Total Assets'!G159</f>
        <v>4.6120000453602171E-2</v>
      </c>
      <c r="H159">
        <f>PAT!H159/'Total Assets'!H159</f>
        <v>4.6721923554964566E-2</v>
      </c>
      <c r="I159">
        <f>PAT!I159/'Total Assets'!I159</f>
        <v>5.2327515668132318E-2</v>
      </c>
      <c r="J159">
        <f>PAT!J159/'Total Assets'!J159</f>
        <v>5.9164785775534946E-2</v>
      </c>
      <c r="K159">
        <f>PAT!K159/'Total Assets'!K159</f>
        <v>0.1173980149982318</v>
      </c>
      <c r="L159">
        <f>PAT!L159/'Total Assets'!L159</f>
        <v>7.4650768881041787E-2</v>
      </c>
      <c r="M159">
        <f>PAT!M159/'Total Assets'!M159</f>
        <v>0.10980257505142292</v>
      </c>
      <c r="N159">
        <f>PAT!N159/'Total Assets'!N159</f>
        <v>8.9924066860608456E-2</v>
      </c>
      <c r="O159">
        <f>PAT!O159/'Total Assets'!O159</f>
        <v>0.10499701331100827</v>
      </c>
      <c r="P159">
        <f>PAT!P159/'Total Assets'!P159</f>
        <v>9.84377201687298E-2</v>
      </c>
      <c r="Q159">
        <f>PAT!Q159/'Total Assets'!Q159</f>
        <v>9.0491947367060468E-2</v>
      </c>
    </row>
    <row r="160" spans="1:17" x14ac:dyDescent="0.25">
      <c r="A160" t="s">
        <v>176</v>
      </c>
      <c r="B160">
        <f>PAT!B160/'Total Assets'!B160</f>
        <v>0.26590379087803029</v>
      </c>
      <c r="C160">
        <f>PAT!C160/'Total Assets'!C160</f>
        <v>0.3763109596224436</v>
      </c>
      <c r="D160">
        <f>PAT!D160/'Total Assets'!D160</f>
        <v>0.3936443031542125</v>
      </c>
      <c r="E160">
        <f>PAT!E160/'Total Assets'!E160</f>
        <v>0.41313595931835201</v>
      </c>
      <c r="F160">
        <f>PAT!F160/'Total Assets'!F160</f>
        <v>0.33363505703189505</v>
      </c>
      <c r="G160">
        <f>PAT!G160/'Total Assets'!G160</f>
        <v>0.26208674966608492</v>
      </c>
      <c r="H160">
        <f>PAT!H160/'Total Assets'!H160</f>
        <v>0.21171195981449456</v>
      </c>
      <c r="I160">
        <f>PAT!I160/'Total Assets'!I160</f>
        <v>0.1833418033197575</v>
      </c>
      <c r="J160">
        <f>PAT!J160/'Total Assets'!J160</f>
        <v>0.16562263108718775</v>
      </c>
      <c r="K160">
        <f>PAT!K160/'Total Assets'!K160</f>
        <v>0.13464623312622537</v>
      </c>
      <c r="L160">
        <f>PAT!L160/'Total Assets'!L160</f>
        <v>0.14743471864656124</v>
      </c>
      <c r="M160">
        <f>PAT!M160/'Total Assets'!M160</f>
        <v>0.10876858393654372</v>
      </c>
      <c r="N160">
        <f>PAT!N160/'Total Assets'!N160</f>
        <v>5.4721173201533795E-2</v>
      </c>
      <c r="O160">
        <f>PAT!O160/'Total Assets'!O160</f>
        <v>3.2183582102377699E-2</v>
      </c>
      <c r="P160">
        <f>PAT!P160/'Total Assets'!P160</f>
        <v>2.0579762927584018E-2</v>
      </c>
      <c r="Q160">
        <f>PAT!Q160/'Total Assets'!Q160</f>
        <v>1.9474063627778107E-2</v>
      </c>
    </row>
    <row r="161" spans="1:17" x14ac:dyDescent="0.25">
      <c r="A161" t="s">
        <v>177</v>
      </c>
      <c r="B161">
        <f>PAT!B161/'Total Assets'!B161</f>
        <v>7.8662337354537482E-2</v>
      </c>
      <c r="C161">
        <f>PAT!C161/'Total Assets'!C161</f>
        <v>9.2613009922822495E-2</v>
      </c>
      <c r="D161">
        <f>PAT!D161/'Total Assets'!D161</f>
        <v>0.1125053168864313</v>
      </c>
      <c r="E161">
        <f>PAT!E161/'Total Assets'!E161</f>
        <v>0.11348115673214738</v>
      </c>
      <c r="F161">
        <f>PAT!F161/'Total Assets'!F161</f>
        <v>0.21233696679478295</v>
      </c>
      <c r="G161">
        <f>PAT!G161/'Total Assets'!G161</f>
        <v>0.4589935697009026</v>
      </c>
      <c r="H161">
        <f>PAT!H161/'Total Assets'!H161</f>
        <v>0.21939335366897203</v>
      </c>
      <c r="I161">
        <f>PAT!I161/'Total Assets'!I161</f>
        <v>0.11955995681471278</v>
      </c>
      <c r="J161">
        <f>PAT!J161/'Total Assets'!J161</f>
        <v>0.15418153280481336</v>
      </c>
      <c r="K161">
        <f>PAT!K161/'Total Assets'!K161</f>
        <v>0.15994453487671068</v>
      </c>
      <c r="L161">
        <f>PAT!L161/'Total Assets'!L161</f>
        <v>0.21635469926049461</v>
      </c>
      <c r="M161">
        <f>PAT!M161/'Total Assets'!M161</f>
        <v>0.2231917312767851</v>
      </c>
      <c r="N161">
        <f>PAT!N161/'Total Assets'!N161</f>
        <v>0.48644512145074614</v>
      </c>
      <c r="O161">
        <f>PAT!O161/'Total Assets'!O161</f>
        <v>0.71594570607189034</v>
      </c>
      <c r="P161">
        <f>PAT!P161/'Total Assets'!P161</f>
        <v>1.0113723340924339</v>
      </c>
      <c r="Q161">
        <f>PAT!Q161/'Total Assets'!Q161</f>
        <v>0.43132994284936732</v>
      </c>
    </row>
    <row r="162" spans="1:17" x14ac:dyDescent="0.25">
      <c r="A162" t="s">
        <v>178</v>
      </c>
      <c r="B162">
        <f>PAT!B162/'Total Assets'!B162</f>
        <v>0.17743973788907089</v>
      </c>
      <c r="C162">
        <f>PAT!C162/'Total Assets'!C162</f>
        <v>0.25967950632029463</v>
      </c>
      <c r="D162">
        <f>PAT!D162/'Total Assets'!D162</f>
        <v>0.27029324266893329</v>
      </c>
      <c r="E162">
        <f>PAT!E162/'Total Assets'!E162</f>
        <v>0.17232682773049035</v>
      </c>
      <c r="F162">
        <f>PAT!F162/'Total Assets'!F162</f>
        <v>0.20513178727763806</v>
      </c>
      <c r="G162">
        <f>PAT!G162/'Total Assets'!G162</f>
        <v>0.16534064120697783</v>
      </c>
      <c r="H162">
        <f>PAT!H162/'Total Assets'!H162</f>
        <v>0.15443522654754308</v>
      </c>
      <c r="I162">
        <f>PAT!I162/'Total Assets'!I162</f>
        <v>0.16768180401711097</v>
      </c>
      <c r="J162">
        <f>PAT!J162/'Total Assets'!J162</f>
        <v>0.19921289130460867</v>
      </c>
      <c r="K162">
        <f>PAT!K162/'Total Assets'!K162</f>
        <v>0.1819860319499077</v>
      </c>
      <c r="L162">
        <f>PAT!L162/'Total Assets'!L162</f>
        <v>0.13145219461874363</v>
      </c>
      <c r="M162">
        <f>PAT!M162/'Total Assets'!M162</f>
        <v>0.11245477491251539</v>
      </c>
      <c r="N162">
        <f>PAT!N162/'Total Assets'!N162</f>
        <v>0.11000751089079165</v>
      </c>
      <c r="O162">
        <f>PAT!O162/'Total Assets'!O162</f>
        <v>7.1400643878578141E-2</v>
      </c>
      <c r="P162">
        <f>PAT!P162/'Total Assets'!P162</f>
        <v>5.6567374709591764E-2</v>
      </c>
      <c r="Q162">
        <f>PAT!Q162/'Total Assets'!Q162</f>
        <v>6.1745038619455288E-2</v>
      </c>
    </row>
    <row r="163" spans="1:17" x14ac:dyDescent="0.25">
      <c r="A163" t="s">
        <v>179</v>
      </c>
      <c r="B163">
        <f>PAT!B163/'Total Assets'!B163</f>
        <v>4.8777621062529392E-2</v>
      </c>
      <c r="C163">
        <f>PAT!C163/'Total Assets'!C163</f>
        <v>5.1810204403341914E-2</v>
      </c>
      <c r="D163">
        <f>PAT!D163/'Total Assets'!D163</f>
        <v>6.8819815444390475E-2</v>
      </c>
      <c r="E163">
        <f>PAT!E163/'Total Assets'!E163</f>
        <v>2.7048433725397017E-2</v>
      </c>
      <c r="F163">
        <f>PAT!F163/'Total Assets'!F163</f>
        <v>6.0349367977528086E-3</v>
      </c>
      <c r="G163">
        <f>PAT!G163/'Total Assets'!G163</f>
        <v>6.8163465927044198E-2</v>
      </c>
      <c r="H163">
        <f>PAT!H163/'Total Assets'!H163</f>
        <v>6.650945008373492E-2</v>
      </c>
      <c r="I163">
        <f>PAT!I163/'Total Assets'!I163</f>
        <v>1.8243237565439527E-2</v>
      </c>
      <c r="J163">
        <f>PAT!J163/'Total Assets'!J163</f>
        <v>1.2757832367220076E-2</v>
      </c>
      <c r="K163">
        <f>PAT!K163/'Total Assets'!K163</f>
        <v>2.2516774035353647E-2</v>
      </c>
      <c r="L163">
        <f>PAT!L163/'Total Assets'!L163</f>
        <v>2.1336423592767429E-2</v>
      </c>
      <c r="M163">
        <f>PAT!M163/'Total Assets'!M163</f>
        <v>2.7409030291484095E-2</v>
      </c>
      <c r="N163">
        <f>PAT!N163/'Total Assets'!N163</f>
        <v>3.3928897396134548E-2</v>
      </c>
      <c r="O163">
        <f>PAT!O163/'Total Assets'!O163</f>
        <v>2.473044902415723E-2</v>
      </c>
      <c r="P163">
        <f>PAT!P163/'Total Assets'!P163</f>
        <v>2.7088876566898436E-2</v>
      </c>
      <c r="Q163">
        <f>PAT!Q163/'Total Assets'!Q163</f>
        <v>2.3000859050410362E-2</v>
      </c>
    </row>
    <row r="164" spans="1:17" x14ac:dyDescent="0.25">
      <c r="A164" t="s">
        <v>180</v>
      </c>
      <c r="B164">
        <f>PAT!B164/'Total Assets'!B164</f>
        <v>7.1481277754672182E-2</v>
      </c>
      <c r="C164">
        <f>PAT!C164/'Total Assets'!C164</f>
        <v>8.2815153411049669E-2</v>
      </c>
      <c r="D164">
        <f>PAT!D164/'Total Assets'!D164</f>
        <v>0.10353634577603145</v>
      </c>
      <c r="E164">
        <f>PAT!E164/'Total Assets'!E164</f>
        <v>0.12509159966559671</v>
      </c>
      <c r="F164">
        <f>PAT!F164/'Total Assets'!F164</f>
        <v>0.11247372407513</v>
      </c>
      <c r="G164">
        <f>PAT!G164/'Total Assets'!G164</f>
        <v>7.8993962924248567E-2</v>
      </c>
      <c r="H164">
        <f>PAT!H164/'Total Assets'!H164</f>
        <v>8.5351099182679357E-2</v>
      </c>
      <c r="I164">
        <f>PAT!I164/'Total Assets'!I164</f>
        <v>0.12985205072247605</v>
      </c>
      <c r="J164">
        <f>PAT!J164/'Total Assets'!J164</f>
        <v>0.19026788682612727</v>
      </c>
      <c r="K164">
        <f>PAT!K164/'Total Assets'!K164</f>
        <v>0.22580512590600016</v>
      </c>
      <c r="L164">
        <f>PAT!L164/'Total Assets'!L164</f>
        <v>0.15996067823778395</v>
      </c>
      <c r="M164">
        <f>PAT!M164/'Total Assets'!M164</f>
        <v>0.15252383691258314</v>
      </c>
      <c r="N164">
        <f>PAT!N164/'Total Assets'!N164</f>
        <v>0.14903806738993799</v>
      </c>
      <c r="O164">
        <f>PAT!O164/'Total Assets'!O164</f>
        <v>0.14968371865666386</v>
      </c>
      <c r="P164">
        <f>PAT!P164/'Total Assets'!P164</f>
        <v>0.16844037863915626</v>
      </c>
      <c r="Q164">
        <f>PAT!Q164/'Total Assets'!Q164</f>
        <v>0.19586322268234299</v>
      </c>
    </row>
    <row r="165" spans="1:17" x14ac:dyDescent="0.25">
      <c r="A165" t="s">
        <v>181</v>
      </c>
      <c r="B165">
        <f>PAT!B165/'Total Assets'!B165</f>
        <v>0.27876466753585399</v>
      </c>
      <c r="C165">
        <f>PAT!C165/'Total Assets'!C165</f>
        <v>0.48898317701354771</v>
      </c>
      <c r="D165">
        <f>PAT!D165/'Total Assets'!D165</f>
        <v>0.51720136518771331</v>
      </c>
      <c r="E165">
        <f>PAT!E165/'Total Assets'!E165</f>
        <v>0.34015687775014347</v>
      </c>
      <c r="F165">
        <f>PAT!F165/'Total Assets'!F165</f>
        <v>0.17653843544338149</v>
      </c>
      <c r="G165">
        <f>PAT!G165/'Total Assets'!G165</f>
        <v>0.10553933597804052</v>
      </c>
      <c r="H165">
        <f>PAT!H165/'Total Assets'!H165</f>
        <v>1.9387076711917473E-2</v>
      </c>
      <c r="I165">
        <f>PAT!I165/'Total Assets'!I165</f>
        <v>5.1596785397905791E-2</v>
      </c>
      <c r="J165">
        <f>PAT!J165/'Total Assets'!J165</f>
        <v>6.1543215855576615E-2</v>
      </c>
      <c r="K165">
        <f>PAT!K165/'Total Assets'!K165</f>
        <v>6.678373811338259E-2</v>
      </c>
      <c r="L165">
        <f>PAT!L165/'Total Assets'!L165</f>
        <v>3.3704600153156114E-2</v>
      </c>
      <c r="M165">
        <f>PAT!M165/'Total Assets'!M165</f>
        <v>2.9147570609920119E-2</v>
      </c>
      <c r="N165">
        <f>PAT!N165/'Total Assets'!N165</f>
        <v>3.311911642921124E-2</v>
      </c>
      <c r="O165">
        <f>PAT!O165/'Total Assets'!O165</f>
        <v>6.3932333763784882E-3</v>
      </c>
      <c r="P165">
        <f>PAT!P165/'Total Assets'!P165</f>
        <v>-2.3759085101823483E-2</v>
      </c>
      <c r="Q165">
        <f>PAT!Q165/'Total Assets'!Q165</f>
        <v>3.544672565643988E-2</v>
      </c>
    </row>
    <row r="166" spans="1:17" x14ac:dyDescent="0.25">
      <c r="A166" t="s">
        <v>182</v>
      </c>
      <c r="B166">
        <f>PAT!B166/'Total Assets'!B166</f>
        <v>1.6832836980448011E-2</v>
      </c>
      <c r="C166">
        <f>PAT!C166/'Total Assets'!C166</f>
        <v>2.0227873183619551E-2</v>
      </c>
      <c r="D166">
        <f>PAT!D166/'Total Assets'!D166</f>
        <v>3.0593034201443364E-2</v>
      </c>
      <c r="E166">
        <f>PAT!E166/'Total Assets'!E166</f>
        <v>6.7361181349246485E-2</v>
      </c>
      <c r="F166">
        <f>PAT!F166/'Total Assets'!F166</f>
        <v>0.13647740745619813</v>
      </c>
      <c r="G166">
        <f>PAT!G166/'Total Assets'!G166</f>
        <v>0.18981185982188992</v>
      </c>
      <c r="H166">
        <f>PAT!H166/'Total Assets'!H166</f>
        <v>0.21248450964004728</v>
      </c>
      <c r="I166">
        <f>PAT!I166/'Total Assets'!I166</f>
        <v>0.33493046950296024</v>
      </c>
      <c r="J166">
        <f>PAT!J166/'Total Assets'!J166</f>
        <v>0.2744738066918343</v>
      </c>
      <c r="K166">
        <f>PAT!K166/'Total Assets'!K166</f>
        <v>0.16029316153436965</v>
      </c>
      <c r="L166">
        <f>PAT!L166/'Total Assets'!L166</f>
        <v>0.1985883343316443</v>
      </c>
      <c r="M166">
        <f>PAT!M166/'Total Assets'!M166</f>
        <v>0.11386028940218976</v>
      </c>
      <c r="N166">
        <f>PAT!N166/'Total Assets'!N166</f>
        <v>0.11535652126863316</v>
      </c>
      <c r="O166">
        <f>PAT!O166/'Total Assets'!O166</f>
        <v>1.446324376260682E-2</v>
      </c>
      <c r="P166">
        <f>PAT!P166/'Total Assets'!P166</f>
        <v>0.10554385889531011</v>
      </c>
      <c r="Q166">
        <f>PAT!Q166/'Total Assets'!Q166</f>
        <v>9.1881189629652235E-2</v>
      </c>
    </row>
    <row r="167" spans="1:17" x14ac:dyDescent="0.25">
      <c r="A167" t="s">
        <v>183</v>
      </c>
      <c r="B167">
        <f>PAT!B167/'Total Assets'!B167</f>
        <v>4.381743215481201E-3</v>
      </c>
      <c r="C167">
        <f>PAT!C167/'Total Assets'!C167</f>
        <v>8.0975185023944279E-3</v>
      </c>
      <c r="D167">
        <f>PAT!D167/'Total Assets'!D167</f>
        <v>7.9218755575644392E-3</v>
      </c>
      <c r="E167">
        <f>PAT!E167/'Total Assets'!E167</f>
        <v>7.6864908883921522E-3</v>
      </c>
      <c r="F167">
        <f>PAT!F167/'Total Assets'!F167</f>
        <v>7.0022487458917138E-3</v>
      </c>
      <c r="G167">
        <f>PAT!G167/'Total Assets'!G167</f>
        <v>5.9653707938582164E-3</v>
      </c>
      <c r="H167">
        <f>PAT!H167/'Total Assets'!H167</f>
        <v>2.9667882913864052E-3</v>
      </c>
      <c r="I167">
        <f>PAT!I167/'Total Assets'!I167</f>
        <v>1.3436335891566805E-2</v>
      </c>
      <c r="J167">
        <f>PAT!J167/'Total Assets'!J167</f>
        <v>1.0517243049032047E-2</v>
      </c>
      <c r="K167">
        <f>PAT!K167/'Total Assets'!K167</f>
        <v>1.1096483743305947E-2</v>
      </c>
      <c r="L167">
        <f>PAT!L167/'Total Assets'!L167</f>
        <v>1.1127621056202229E-2</v>
      </c>
      <c r="M167">
        <f>PAT!M167/'Total Assets'!M167</f>
        <v>2.5174255819662709E-2</v>
      </c>
      <c r="N167">
        <f>PAT!N167/'Total Assets'!N167</f>
        <v>3.0721039540878049E-2</v>
      </c>
      <c r="O167">
        <f>PAT!O167/'Total Assets'!O167</f>
        <v>3.9776974934380177E-2</v>
      </c>
      <c r="P167">
        <f>PAT!P167/'Total Assets'!P167</f>
        <v>5.811294653755391E-2</v>
      </c>
      <c r="Q167">
        <f>PAT!Q167/'Total Assets'!Q167</f>
        <v>3.9396761855690535E-2</v>
      </c>
    </row>
    <row r="168" spans="1:17" x14ac:dyDescent="0.25">
      <c r="A168" t="s">
        <v>184</v>
      </c>
      <c r="B168">
        <f>PAT!B168/'Total Assets'!B168</f>
        <v>5.0527367098951318E-3</v>
      </c>
      <c r="C168">
        <f>PAT!C168/'Total Assets'!C168</f>
        <v>7.0203469682005096E-3</v>
      </c>
      <c r="D168">
        <f>PAT!D168/'Total Assets'!D168</f>
        <v>5.9292638818890641E-3</v>
      </c>
      <c r="E168">
        <f>PAT!E168/'Total Assets'!E168</f>
        <v>7.1076214703235628E-3</v>
      </c>
      <c r="F168">
        <f>PAT!F168/'Total Assets'!F168</f>
        <v>1.7214542012557284E-2</v>
      </c>
      <c r="G168">
        <f>PAT!G168/'Total Assets'!G168</f>
        <v>9.4324242494817998E-3</v>
      </c>
      <c r="H168">
        <f>PAT!H168/'Total Assets'!H168</f>
        <v>1.2046895576560674E-2</v>
      </c>
      <c r="I168">
        <f>PAT!I168/'Total Assets'!I168</f>
        <v>2.4882665840674195E-2</v>
      </c>
      <c r="J168">
        <f>PAT!J168/'Total Assets'!J168</f>
        <v>1.7201415882560803E-2</v>
      </c>
      <c r="K168">
        <f>PAT!K168/'Total Assets'!K168</f>
        <v>2.1532209158135786E-2</v>
      </c>
      <c r="L168">
        <f>PAT!L168/'Total Assets'!L168</f>
        <v>1.2470301977370242E-2</v>
      </c>
      <c r="M168">
        <f>PAT!M168/'Total Assets'!M168</f>
        <v>1.230317404902698E-2</v>
      </c>
      <c r="N168">
        <f>PAT!N168/'Total Assets'!N168</f>
        <v>5.6900668560355624E-3</v>
      </c>
      <c r="O168">
        <f>PAT!O168/'Total Assets'!O168</f>
        <v>5.6958438955565993E-3</v>
      </c>
      <c r="P168">
        <f>PAT!P168/'Total Assets'!P168</f>
        <v>5.5179816021411416E-3</v>
      </c>
      <c r="Q168">
        <f>PAT!Q168/'Total Assets'!Q168</f>
        <v>1.6853442399957647E-2</v>
      </c>
    </row>
    <row r="169" spans="1:17" x14ac:dyDescent="0.25">
      <c r="A169" t="s">
        <v>185</v>
      </c>
      <c r="B169">
        <f>PAT!B169/'Total Assets'!B169</f>
        <v>0.13940805242877516</v>
      </c>
      <c r="C169">
        <f>PAT!C169/'Total Assets'!C169</f>
        <v>0.22433786273606635</v>
      </c>
      <c r="D169">
        <f>PAT!D169/'Total Assets'!D169</f>
        <v>0.19096726620411295</v>
      </c>
      <c r="E169">
        <f>PAT!E169/'Total Assets'!E169</f>
        <v>0.18731392512737721</v>
      </c>
      <c r="F169">
        <f>PAT!F169/'Total Assets'!F169</f>
        <v>0.27358638454330719</v>
      </c>
      <c r="G169">
        <f>PAT!G169/'Total Assets'!G169</f>
        <v>0.3082726596145694</v>
      </c>
      <c r="H169">
        <f>PAT!H169/'Total Assets'!H169</f>
        <v>0.18461124834064291</v>
      </c>
      <c r="I169">
        <f>PAT!I169/'Total Assets'!I169</f>
        <v>0.21396844423125894</v>
      </c>
      <c r="J169">
        <f>PAT!J169/'Total Assets'!J169</f>
        <v>0.12293177900554786</v>
      </c>
      <c r="K169">
        <f>PAT!K169/'Total Assets'!K169</f>
        <v>0.1185356765194622</v>
      </c>
      <c r="L169">
        <f>PAT!L169/'Total Assets'!L169</f>
        <v>0.12330082831476766</v>
      </c>
      <c r="M169">
        <f>PAT!M169/'Total Assets'!M169</f>
        <v>9.4462197303791073E-2</v>
      </c>
      <c r="N169">
        <f>PAT!N169/'Total Assets'!N169</f>
        <v>5.610150147479509E-2</v>
      </c>
      <c r="O169">
        <f>PAT!O169/'Total Assets'!O169</f>
        <v>0.1093564280024741</v>
      </c>
      <c r="P169">
        <f>PAT!P169/'Total Assets'!P169</f>
        <v>0.14492215079335588</v>
      </c>
      <c r="Q169">
        <f>PAT!Q169/'Total Assets'!Q169</f>
        <v>0.16750276304835976</v>
      </c>
    </row>
    <row r="170" spans="1:17" x14ac:dyDescent="0.25">
      <c r="A170" t="s">
        <v>186</v>
      </c>
      <c r="B170">
        <f>PAT!B170/'Total Assets'!B170</f>
        <v>0.3931808746194298</v>
      </c>
      <c r="C170">
        <f>PAT!C170/'Total Assets'!C170</f>
        <v>1.0589332674023959</v>
      </c>
      <c r="D170">
        <f>PAT!D170/'Total Assets'!D170</f>
        <v>1.6975338440549901</v>
      </c>
      <c r="E170">
        <f>PAT!E170/'Total Assets'!E170</f>
        <v>1.5509811537109988</v>
      </c>
      <c r="F170">
        <f>PAT!F170/'Total Assets'!F170</f>
        <v>1.3442959761368478</v>
      </c>
      <c r="G170">
        <f>PAT!G170/'Total Assets'!G170</f>
        <v>1.8331554414645679</v>
      </c>
      <c r="H170">
        <f>PAT!H170/'Total Assets'!H170</f>
        <v>1.9109400011039355</v>
      </c>
      <c r="I170">
        <f>PAT!I170/'Total Assets'!I170</f>
        <v>0.44781777239654647</v>
      </c>
      <c r="J170">
        <f>PAT!J170/'Total Assets'!J170</f>
        <v>0.23986605093305247</v>
      </c>
      <c r="K170">
        <f>PAT!K170/'Total Assets'!K170</f>
        <v>0.11205703698491991</v>
      </c>
      <c r="L170">
        <f>PAT!L170/'Total Assets'!L170</f>
        <v>0.10231120064915078</v>
      </c>
      <c r="M170">
        <f>PAT!M170/'Total Assets'!M170</f>
        <v>0.13464815046279546</v>
      </c>
      <c r="N170">
        <f>PAT!N170/'Total Assets'!N170</f>
        <v>0.27192170574523516</v>
      </c>
      <c r="O170">
        <f>PAT!O170/'Total Assets'!O170</f>
        <v>0.50974928065561331</v>
      </c>
      <c r="P170">
        <f>PAT!P170/'Total Assets'!P170</f>
        <v>0.46593374240733854</v>
      </c>
      <c r="Q170">
        <f>PAT!Q170/'Total Assets'!Q170</f>
        <v>0.1159083673410321</v>
      </c>
    </row>
    <row r="171" spans="1:17" x14ac:dyDescent="0.25">
      <c r="A171" t="s">
        <v>187</v>
      </c>
      <c r="B171">
        <f>PAT!B171/'Total Assets'!B171</f>
        <v>1.7013531692648569E-2</v>
      </c>
      <c r="C171">
        <f>PAT!C171/'Total Assets'!C171</f>
        <v>0.16463368437002801</v>
      </c>
      <c r="D171">
        <f>PAT!D171/'Total Assets'!D171</f>
        <v>0.43139025915375528</v>
      </c>
      <c r="E171">
        <f>PAT!E171/'Total Assets'!E171</f>
        <v>0.32528001834932535</v>
      </c>
      <c r="F171">
        <f>PAT!F171/'Total Assets'!F171</f>
        <v>0.3248871181938911</v>
      </c>
      <c r="G171">
        <f>PAT!G171/'Total Assets'!G171</f>
        <v>0.22751399244098391</v>
      </c>
      <c r="H171">
        <f>PAT!H171/'Total Assets'!H171</f>
        <v>8.7067383936067666E-2</v>
      </c>
      <c r="I171">
        <f>PAT!I171/'Total Assets'!I171</f>
        <v>0.11880400410884408</v>
      </c>
      <c r="J171">
        <f>PAT!J171/'Total Assets'!J171</f>
        <v>0.10974495162875718</v>
      </c>
      <c r="K171">
        <f>PAT!K171/'Total Assets'!K171</f>
        <v>0.14042485540380947</v>
      </c>
      <c r="L171">
        <f>PAT!L171/'Total Assets'!L171</f>
        <v>8.9848710818185962E-2</v>
      </c>
      <c r="M171">
        <f>PAT!M171/'Total Assets'!M171</f>
        <v>6.5185689006219419E-2</v>
      </c>
      <c r="N171">
        <f>PAT!N171/'Total Assets'!N171</f>
        <v>7.0467942401770123E-2</v>
      </c>
      <c r="O171">
        <f>PAT!O171/'Total Assets'!O171</f>
        <v>0.16051430273656075</v>
      </c>
      <c r="P171">
        <f>PAT!P171/'Total Assets'!P171</f>
        <v>0.11502824283103337</v>
      </c>
      <c r="Q171">
        <f>PAT!Q171/'Total Assets'!Q171</f>
        <v>9.7126750841266651E-2</v>
      </c>
    </row>
    <row r="172" spans="1:17" x14ac:dyDescent="0.25">
      <c r="A172" t="s">
        <v>188</v>
      </c>
      <c r="B172">
        <f>PAT!B172/'Total Assets'!B172</f>
        <v>1.5152746181345466E-2</v>
      </c>
      <c r="C172">
        <f>PAT!C172/'Total Assets'!C172</f>
        <v>1.7126226633334577E-2</v>
      </c>
      <c r="D172">
        <f>PAT!D172/'Total Assets'!D172</f>
        <v>1.6897081413210446E-2</v>
      </c>
      <c r="E172">
        <f>PAT!E172/'Total Assets'!E172</f>
        <v>3.9873220703511895E-2</v>
      </c>
      <c r="F172">
        <f>PAT!F172/'Total Assets'!F172</f>
        <v>5.2710420372624286E-2</v>
      </c>
      <c r="G172">
        <f>PAT!G172/'Total Assets'!G172</f>
        <v>6.5493100649350641E-2</v>
      </c>
      <c r="H172">
        <f>PAT!H172/'Total Assets'!H172</f>
        <v>5.8232273571506607E-2</v>
      </c>
      <c r="I172">
        <f>PAT!I172/'Total Assets'!I172</f>
        <v>6.5836133505106725E-2</v>
      </c>
      <c r="J172">
        <f>PAT!J172/'Total Assets'!J172</f>
        <v>4.1125753999475476E-2</v>
      </c>
      <c r="K172">
        <f>PAT!K172/'Total Assets'!K172</f>
        <v>7.3017348626737935E-2</v>
      </c>
      <c r="L172">
        <f>PAT!L172/'Total Assets'!L172</f>
        <v>0.14886292509910284</v>
      </c>
      <c r="M172">
        <f>PAT!M172/'Total Assets'!M172</f>
        <v>0.13920371631481659</v>
      </c>
      <c r="N172">
        <f>PAT!N172/'Total Assets'!N172</f>
        <v>0.13199839634192589</v>
      </c>
      <c r="O172">
        <f>PAT!O172/'Total Assets'!O172</f>
        <v>0.12178636089318044</v>
      </c>
      <c r="P172">
        <f>PAT!P172/'Total Assets'!P172</f>
        <v>0.11178237733069608</v>
      </c>
      <c r="Q172">
        <f>PAT!Q172/'Total Assets'!Q172</f>
        <v>0.10108542608747477</v>
      </c>
    </row>
    <row r="173" spans="1:17" x14ac:dyDescent="0.25">
      <c r="A173" t="s">
        <v>189</v>
      </c>
      <c r="B173">
        <f>PAT!B173/'Total Assets'!B173</f>
        <v>2.8095527836933372E-2</v>
      </c>
      <c r="C173">
        <f>PAT!C173/'Total Assets'!C173</f>
        <v>3.0013081117627176E-2</v>
      </c>
      <c r="D173">
        <f>PAT!D173/'Total Assets'!D173</f>
        <v>3.0587963982095873E-2</v>
      </c>
      <c r="E173">
        <f>PAT!E173/'Total Assets'!E173</f>
        <v>2.8851796309578143E-2</v>
      </c>
      <c r="F173">
        <f>PAT!F173/'Total Assets'!F173</f>
        <v>2.956348569042495E-2</v>
      </c>
      <c r="G173">
        <f>PAT!G173/'Total Assets'!G173</f>
        <v>6.4352092852873702E-2</v>
      </c>
      <c r="H173">
        <f>PAT!H173/'Total Assets'!H173</f>
        <v>2.1103472616508356E-2</v>
      </c>
      <c r="I173">
        <f>PAT!I173/'Total Assets'!I173</f>
        <v>3.1624824276416358E-2</v>
      </c>
      <c r="J173">
        <f>PAT!J173/'Total Assets'!J173</f>
        <v>2.4301712443453038E-2</v>
      </c>
      <c r="K173">
        <f>PAT!K173/'Total Assets'!K173</f>
        <v>2.296871086641887E-2</v>
      </c>
      <c r="L173">
        <f>PAT!L173/'Total Assets'!L173</f>
        <v>1.6761022856564292E-2</v>
      </c>
      <c r="M173">
        <f>PAT!M173/'Total Assets'!M173</f>
        <v>1.0920031200089143E-2</v>
      </c>
      <c r="N173">
        <f>PAT!N173/'Total Assets'!N173</f>
        <v>1.0548375610718787E-2</v>
      </c>
      <c r="O173">
        <f>PAT!O173/'Total Assets'!O173</f>
        <v>8.5533070163244726E-3</v>
      </c>
      <c r="P173">
        <f>PAT!P173/'Total Assets'!P173</f>
        <v>8.165261916911545E-3</v>
      </c>
      <c r="Q173">
        <f>PAT!Q173/'Total Assets'!Q173</f>
        <v>8.780314339549242E-3</v>
      </c>
    </row>
    <row r="174" spans="1:17" x14ac:dyDescent="0.25">
      <c r="A174" t="s">
        <v>190</v>
      </c>
      <c r="B174">
        <f>PAT!B174/'Total Assets'!B174</f>
        <v>6.4091678145303818E-3</v>
      </c>
      <c r="C174">
        <f>PAT!C174/'Total Assets'!C174</f>
        <v>8.5272012598747813E-3</v>
      </c>
      <c r="D174">
        <f>PAT!D174/'Total Assets'!D174</f>
        <v>1.1251682004746803E-2</v>
      </c>
      <c r="E174">
        <f>PAT!E174/'Total Assets'!E174</f>
        <v>1.3046958217236669E-2</v>
      </c>
      <c r="F174">
        <f>PAT!F174/'Total Assets'!F174</f>
        <v>1.6079021248635646E-2</v>
      </c>
      <c r="G174">
        <f>PAT!G174/'Total Assets'!G174</f>
        <v>2.0402656103931154E-2</v>
      </c>
      <c r="H174">
        <f>PAT!H174/'Total Assets'!H174</f>
        <v>2.0711472870771616E-2</v>
      </c>
      <c r="I174">
        <f>PAT!I174/'Total Assets'!I174</f>
        <v>2.6930872480600474E-2</v>
      </c>
      <c r="J174">
        <f>PAT!J174/'Total Assets'!J174</f>
        <v>3.4441358233784219E-2</v>
      </c>
      <c r="K174">
        <f>PAT!K174/'Total Assets'!K174</f>
        <v>3.809510470901712E-2</v>
      </c>
      <c r="L174">
        <f>PAT!L174/'Total Assets'!L174</f>
        <v>4.9672606177408977E-2</v>
      </c>
      <c r="M174">
        <f>PAT!M174/'Total Assets'!M174</f>
        <v>6.1840610857751915E-2</v>
      </c>
      <c r="N174">
        <f>PAT!N174/'Total Assets'!N174</f>
        <v>6.6826225991618166E-2</v>
      </c>
      <c r="O174">
        <f>PAT!O174/'Total Assets'!O174</f>
        <v>6.0416201602301767E-2</v>
      </c>
      <c r="P174">
        <f>PAT!P174/'Total Assets'!P174</f>
        <v>6.4068783503017146E-2</v>
      </c>
      <c r="Q174">
        <f>PAT!Q174/'Total Assets'!Q174</f>
        <v>7.0308486529764014E-2</v>
      </c>
    </row>
    <row r="175" spans="1:17" x14ac:dyDescent="0.25">
      <c r="A175" t="s">
        <v>191</v>
      </c>
      <c r="B175">
        <f>PAT!B175/'Total Assets'!B175</f>
        <v>8.7872140394860535E-2</v>
      </c>
      <c r="C175">
        <f>PAT!C175/'Total Assets'!C175</f>
        <v>0.14024918382303952</v>
      </c>
      <c r="D175">
        <f>PAT!D175/'Total Assets'!D175</f>
        <v>0.30972672434149801</v>
      </c>
      <c r="E175">
        <f>PAT!E175/'Total Assets'!E175</f>
        <v>0.25604976913227362</v>
      </c>
      <c r="F175">
        <f>PAT!F175/'Total Assets'!F175</f>
        <v>0.12902958080601992</v>
      </c>
      <c r="G175">
        <f>PAT!G175/'Total Assets'!G175</f>
        <v>0.12187945306806193</v>
      </c>
      <c r="H175">
        <f>PAT!H175/'Total Assets'!H175</f>
        <v>8.709734409045404E-2</v>
      </c>
      <c r="I175">
        <f>PAT!I175/'Total Assets'!I175</f>
        <v>6.7602974153192497E-2</v>
      </c>
      <c r="J175">
        <f>PAT!J175/'Total Assets'!J175</f>
        <v>3.9053958014432538E-2</v>
      </c>
      <c r="K175">
        <f>PAT!K175/'Total Assets'!K175</f>
        <v>4.4361080306810838E-2</v>
      </c>
      <c r="L175">
        <f>PAT!L175/'Total Assets'!L175</f>
        <v>6.3075714978706746E-2</v>
      </c>
      <c r="M175">
        <f>PAT!M175/'Total Assets'!M175</f>
        <v>5.0590998449705667E-2</v>
      </c>
      <c r="N175">
        <f>PAT!N175/'Total Assets'!N175</f>
        <v>5.5916152764519528E-2</v>
      </c>
      <c r="O175">
        <f>PAT!O175/'Total Assets'!O175</f>
        <v>5.6922965409765616E-2</v>
      </c>
      <c r="P175">
        <f>PAT!P175/'Total Assets'!P175</f>
        <v>7.2899093552653685E-2</v>
      </c>
      <c r="Q175">
        <f>PAT!Q175/'Total Assets'!Q175</f>
        <v>0.10699950602074712</v>
      </c>
    </row>
    <row r="176" spans="1:17" x14ac:dyDescent="0.25">
      <c r="A176" t="s">
        <v>192</v>
      </c>
      <c r="B176" t="e">
        <f>PAT!B176/'Total Assets'!B176</f>
        <v>#DIV/0!</v>
      </c>
      <c r="C176" t="e">
        <f>PAT!C176/'Total Assets'!C176</f>
        <v>#DIV/0!</v>
      </c>
      <c r="D176" t="e">
        <f>PAT!D176/'Total Assets'!D176</f>
        <v>#DIV/0!</v>
      </c>
      <c r="E176" t="e">
        <f>PAT!E176/'Total Assets'!E176</f>
        <v>#DIV/0!</v>
      </c>
      <c r="F176" t="e">
        <f>PAT!F176/'Total Assets'!F176</f>
        <v>#DIV/0!</v>
      </c>
      <c r="G176" t="e">
        <f>PAT!G176/'Total Assets'!G176</f>
        <v>#DIV/0!</v>
      </c>
      <c r="H176" t="e">
        <f>PAT!H176/'Total Assets'!H176</f>
        <v>#DIV/0!</v>
      </c>
      <c r="I176" t="e">
        <f>PAT!I176/'Total Assets'!I176</f>
        <v>#DIV/0!</v>
      </c>
      <c r="J176" t="e">
        <f>PAT!J176/'Total Assets'!J176</f>
        <v>#DIV/0!</v>
      </c>
      <c r="K176" t="e">
        <f>PAT!K176/'Total Assets'!K176</f>
        <v>#DIV/0!</v>
      </c>
      <c r="L176">
        <f>PAT!L176/'Total Assets'!L176</f>
        <v>0.21529913467411099</v>
      </c>
      <c r="M176">
        <f>PAT!M176/'Total Assets'!M176</f>
        <v>1.1107081398698255E-2</v>
      </c>
      <c r="N176">
        <f>PAT!N176/'Total Assets'!N176</f>
        <v>5.5099943943199621E-2</v>
      </c>
      <c r="O176">
        <f>PAT!O176/'Total Assets'!O176</f>
        <v>1.5652610491186793E-2</v>
      </c>
      <c r="P176">
        <f>PAT!P176/'Total Assets'!P176</f>
        <v>2.121768541724682E-2</v>
      </c>
      <c r="Q176">
        <f>PAT!Q176/'Total Assets'!Q176</f>
        <v>6.8084494015309957E-2</v>
      </c>
    </row>
    <row r="177" spans="1:17" x14ac:dyDescent="0.25">
      <c r="A177" t="s">
        <v>193</v>
      </c>
      <c r="B177">
        <f>PAT!B177/'Total Assets'!B177</f>
        <v>0</v>
      </c>
      <c r="C177">
        <f>PAT!C177/'Total Assets'!C177</f>
        <v>0</v>
      </c>
      <c r="D177">
        <f>PAT!D177/'Total Assets'!D177</f>
        <v>0</v>
      </c>
      <c r="E177">
        <f>PAT!E177/'Total Assets'!E177</f>
        <v>0</v>
      </c>
      <c r="F177">
        <f>PAT!F177/'Total Assets'!F177</f>
        <v>0</v>
      </c>
      <c r="G177">
        <f>PAT!G177/'Total Assets'!G177</f>
        <v>0</v>
      </c>
      <c r="H177">
        <f>PAT!H177/'Total Assets'!H177</f>
        <v>0</v>
      </c>
      <c r="I177">
        <f>PAT!I177/'Total Assets'!I177</f>
        <v>0</v>
      </c>
      <c r="J177">
        <f>PAT!J177/'Total Assets'!J177</f>
        <v>0</v>
      </c>
      <c r="K177">
        <f>PAT!K177/'Total Assets'!K177</f>
        <v>0</v>
      </c>
      <c r="L177">
        <f>PAT!L177/'Total Assets'!L177</f>
        <v>-1.1689778711883295E-3</v>
      </c>
      <c r="M177">
        <f>PAT!M177/'Total Assets'!M177</f>
        <v>7.4972640128690279E-3</v>
      </c>
      <c r="N177">
        <f>PAT!N177/'Total Assets'!N177</f>
        <v>0.10953106442030613</v>
      </c>
      <c r="O177">
        <f>PAT!O177/'Total Assets'!O177</f>
        <v>4.4057717411138307E-2</v>
      </c>
      <c r="P177">
        <f>PAT!P177/'Total Assets'!P177</f>
        <v>4.8396307328678174E-2</v>
      </c>
      <c r="Q177">
        <f>PAT!Q177/'Total Assets'!Q177</f>
        <v>5.5493231905560943E-2</v>
      </c>
    </row>
    <row r="178" spans="1:17" x14ac:dyDescent="0.25">
      <c r="A178" t="s">
        <v>194</v>
      </c>
      <c r="B178">
        <f>PAT!B178/'Total Assets'!B178</f>
        <v>3.1430769669164797E-2</v>
      </c>
      <c r="C178">
        <f>PAT!C178/'Total Assets'!C178</f>
        <v>4.0146761923224229E-2</v>
      </c>
      <c r="D178">
        <f>PAT!D178/'Total Assets'!D178</f>
        <v>3.4987035436473635E-2</v>
      </c>
      <c r="E178">
        <f>PAT!E178/'Total Assets'!E178</f>
        <v>4.1335255717089188E-2</v>
      </c>
      <c r="F178">
        <f>PAT!F178/'Total Assets'!F178</f>
        <v>1.0403236037800981E-2</v>
      </c>
      <c r="G178">
        <f>PAT!G178/'Total Assets'!G178</f>
        <v>2.4993253646999062E-2</v>
      </c>
      <c r="H178">
        <f>PAT!H178/'Total Assets'!H178</f>
        <v>6.592349846887037E-2</v>
      </c>
      <c r="I178">
        <f>PAT!I178/'Total Assets'!I178</f>
        <v>5.2846590769491927E-2</v>
      </c>
      <c r="J178">
        <f>PAT!J178/'Total Assets'!J178</f>
        <v>5.0799067074443462E-2</v>
      </c>
      <c r="K178">
        <f>PAT!K178/'Total Assets'!K178</f>
        <v>5.3080875911582344E-2</v>
      </c>
      <c r="L178">
        <f>PAT!L178/'Total Assets'!L178</f>
        <v>5.7017805839865737E-2</v>
      </c>
      <c r="M178">
        <f>PAT!M178/'Total Assets'!M178</f>
        <v>5.5303051221869397E-2</v>
      </c>
      <c r="N178">
        <f>PAT!N178/'Total Assets'!N178</f>
        <v>4.3503846325310458E-2</v>
      </c>
      <c r="O178">
        <f>PAT!O178/'Total Assets'!O178</f>
        <v>4.7002027269499078E-2</v>
      </c>
      <c r="P178">
        <f>PAT!P178/'Total Assets'!P178</f>
        <v>2.8289441885632708E-2</v>
      </c>
      <c r="Q178">
        <f>PAT!Q178/'Total Assets'!Q178</f>
        <v>4.2415053465232555E-2</v>
      </c>
    </row>
    <row r="179" spans="1:17" x14ac:dyDescent="0.25">
      <c r="A179" t="s">
        <v>195</v>
      </c>
      <c r="B179">
        <f>PAT!B179/'Total Assets'!B179</f>
        <v>0.11163967477960651</v>
      </c>
      <c r="C179">
        <f>PAT!C179/'Total Assets'!C179</f>
        <v>0.23638716460763895</v>
      </c>
      <c r="D179">
        <f>PAT!D179/'Total Assets'!D179</f>
        <v>0.33424346866001226</v>
      </c>
      <c r="E179">
        <f>PAT!E179/'Total Assets'!E179</f>
        <v>0.36595269137642022</v>
      </c>
      <c r="F179">
        <f>PAT!F179/'Total Assets'!F179</f>
        <v>0.32278700032627722</v>
      </c>
      <c r="G179">
        <f>PAT!G179/'Total Assets'!G179</f>
        <v>0.25881324051001919</v>
      </c>
      <c r="H179">
        <f>PAT!H179/'Total Assets'!H179</f>
        <v>0.14779710785141684</v>
      </c>
      <c r="I179">
        <f>PAT!I179/'Total Assets'!I179</f>
        <v>7.2229285989244926E-2</v>
      </c>
      <c r="J179">
        <f>PAT!J179/'Total Assets'!J179</f>
        <v>0.13861988620406293</v>
      </c>
      <c r="K179">
        <f>PAT!K179/'Total Assets'!K179</f>
        <v>0.15287255414146525</v>
      </c>
      <c r="L179">
        <f>PAT!L179/'Total Assets'!L179</f>
        <v>0.14135104081484778</v>
      </c>
      <c r="M179">
        <f>PAT!M179/'Total Assets'!M179</f>
        <v>0.11895424836601307</v>
      </c>
      <c r="N179">
        <f>PAT!N179/'Total Assets'!N179</f>
        <v>-0.24431643919644228</v>
      </c>
      <c r="O179">
        <f>PAT!O179/'Total Assets'!O179</f>
        <v>6.9892538400825696E-2</v>
      </c>
      <c r="P179">
        <f>PAT!P179/'Total Assets'!P179</f>
        <v>0.18840443525653069</v>
      </c>
      <c r="Q179">
        <f>PAT!Q179/'Total Assets'!Q179</f>
        <v>0.28765466283865515</v>
      </c>
    </row>
    <row r="180" spans="1:17" x14ac:dyDescent="0.25">
      <c r="A180" t="s">
        <v>196</v>
      </c>
      <c r="B180">
        <f>PAT!B180/'Total Assets'!B180</f>
        <v>-2.2228428327666E-2</v>
      </c>
      <c r="C180">
        <f>PAT!C180/'Total Assets'!C180</f>
        <v>-8.2929532298187905E-2</v>
      </c>
      <c r="D180">
        <f>PAT!D180/'Total Assets'!D180</f>
        <v>-1.5790879860946901E-2</v>
      </c>
      <c r="E180">
        <f>PAT!E180/'Total Assets'!E180</f>
        <v>-8.4302580858105804E-3</v>
      </c>
      <c r="F180">
        <f>PAT!F180/'Total Assets'!F180</f>
        <v>-1.9715264784151844E-2</v>
      </c>
      <c r="G180">
        <f>PAT!G180/'Total Assets'!G180</f>
        <v>-2.5957832322924004E-2</v>
      </c>
      <c r="H180">
        <f>PAT!H180/'Total Assets'!H180</f>
        <v>-2.4184349924102302E-2</v>
      </c>
      <c r="I180">
        <f>PAT!I180/'Total Assets'!I180</f>
        <v>-2.9367386279912398E-2</v>
      </c>
      <c r="J180">
        <f>PAT!J180/'Total Assets'!J180</f>
        <v>-1.2215130957722522E-2</v>
      </c>
      <c r="K180">
        <f>PAT!K180/'Total Assets'!K180</f>
        <v>9.9836519884252579E-3</v>
      </c>
      <c r="L180">
        <f>PAT!L180/'Total Assets'!L180</f>
        <v>1.0416886736779242E-2</v>
      </c>
      <c r="M180">
        <f>PAT!M180/'Total Assets'!M180</f>
        <v>2.8531173472272228E-2</v>
      </c>
      <c r="N180">
        <f>PAT!N180/'Total Assets'!N180</f>
        <v>5.84034069659424E-2</v>
      </c>
      <c r="O180">
        <f>PAT!O180/'Total Assets'!O180</f>
        <v>2.2070809455421996E-2</v>
      </c>
      <c r="P180">
        <f>PAT!P180/'Total Assets'!P180</f>
        <v>2.632404988623915E-2</v>
      </c>
      <c r="Q180">
        <f>PAT!Q180/'Total Assets'!Q180</f>
        <v>1.849865077108782E-2</v>
      </c>
    </row>
    <row r="181" spans="1:17" x14ac:dyDescent="0.25">
      <c r="A181" t="s">
        <v>197</v>
      </c>
      <c r="B181">
        <f>PAT!B181/'Total Assets'!B181</f>
        <v>-0.8571052631578947</v>
      </c>
      <c r="C181">
        <f>PAT!C181/'Total Assets'!C181</f>
        <v>0.23302892136544145</v>
      </c>
      <c r="D181">
        <f>PAT!D181/'Total Assets'!D181</f>
        <v>0.14144352707381533</v>
      </c>
      <c r="E181">
        <f>PAT!E181/'Total Assets'!E181</f>
        <v>0.16869738972657014</v>
      </c>
      <c r="F181">
        <f>PAT!F181/'Total Assets'!F181</f>
        <v>0.12691204929841995</v>
      </c>
      <c r="G181">
        <f>PAT!G181/'Total Assets'!G181</f>
        <v>8.7738018581547228E-2</v>
      </c>
      <c r="H181">
        <f>PAT!H181/'Total Assets'!H181</f>
        <v>0.16568675594250601</v>
      </c>
      <c r="I181">
        <f>PAT!I181/'Total Assets'!I181</f>
        <v>6.700105318588731E-2</v>
      </c>
      <c r="J181">
        <f>PAT!J181/'Total Assets'!J181</f>
        <v>0.18210073047332531</v>
      </c>
      <c r="K181">
        <f>PAT!K181/'Total Assets'!K181</f>
        <v>0.16948481377409483</v>
      </c>
      <c r="L181">
        <f>PAT!L181/'Total Assets'!L181</f>
        <v>9.8589378378841255E-2</v>
      </c>
      <c r="M181">
        <f>PAT!M181/'Total Assets'!M181</f>
        <v>6.3270026941119689E-2</v>
      </c>
      <c r="N181">
        <f>PAT!N181/'Total Assets'!N181</f>
        <v>7.2201951296898548E-2</v>
      </c>
      <c r="O181">
        <f>PAT!O181/'Total Assets'!O181</f>
        <v>6.9871760952720713E-2</v>
      </c>
      <c r="P181">
        <f>PAT!P181/'Total Assets'!P181</f>
        <v>7.1717247698893552E-2</v>
      </c>
      <c r="Q181">
        <f>PAT!Q181/'Total Assets'!Q181</f>
        <v>5.307306820413045E-2</v>
      </c>
    </row>
    <row r="182" spans="1:17" x14ac:dyDescent="0.25">
      <c r="A182" t="s">
        <v>526</v>
      </c>
      <c r="B182" t="e">
        <f>PAT!B182/'Total Assets'!B182</f>
        <v>#DIV/0!</v>
      </c>
      <c r="C182" t="e">
        <f>PAT!C182/'Total Assets'!C182</f>
        <v>#DIV/0!</v>
      </c>
      <c r="D182" t="e">
        <f>PAT!D182/'Total Assets'!D182</f>
        <v>#DIV/0!</v>
      </c>
      <c r="E182" t="e">
        <f>PAT!E182/'Total Assets'!E182</f>
        <v>#DIV/0!</v>
      </c>
      <c r="F182" t="e">
        <f>PAT!F182/'Total Assets'!F182</f>
        <v>#DIV/0!</v>
      </c>
      <c r="G182" t="e">
        <f>PAT!G182/'Total Assets'!G182</f>
        <v>#DIV/0!</v>
      </c>
      <c r="H182">
        <f>PAT!H182/'Total Assets'!H182</f>
        <v>3085.25</v>
      </c>
      <c r="I182">
        <f>PAT!I182/'Total Assets'!I182</f>
        <v>8275.4</v>
      </c>
      <c r="J182">
        <f>PAT!J182/'Total Assets'!J182</f>
        <v>10127.599999999999</v>
      </c>
      <c r="K182">
        <f>PAT!K182/'Total Assets'!K182</f>
        <v>10441.199999999999</v>
      </c>
      <c r="L182">
        <f>PAT!L182/'Total Assets'!L182</f>
        <v>10762.4</v>
      </c>
      <c r="M182">
        <f>PAT!M182/'Total Assets'!M182</f>
        <v>12.375258340714497</v>
      </c>
      <c r="N182">
        <f>PAT!N182/'Total Assets'!N182</f>
        <v>0.67952772855983712</v>
      </c>
      <c r="O182">
        <f>PAT!O182/'Total Assets'!O182</f>
        <v>0.604273145072733</v>
      </c>
      <c r="P182">
        <f>PAT!P182/'Total Assets'!P182</f>
        <v>0.70830924758358316</v>
      </c>
      <c r="Q182">
        <f>PAT!Q182/'Total Assets'!Q182</f>
        <v>0.64493501731906633</v>
      </c>
    </row>
    <row r="183" spans="1:17" x14ac:dyDescent="0.25">
      <c r="A183" t="s">
        <v>527</v>
      </c>
      <c r="B183">
        <f>PAT!B183/'Total Assets'!B183</f>
        <v>0</v>
      </c>
      <c r="C183">
        <f>PAT!C183/'Total Assets'!C183</f>
        <v>0</v>
      </c>
      <c r="D183">
        <f>PAT!D183/'Total Assets'!D183</f>
        <v>0</v>
      </c>
      <c r="E183">
        <f>PAT!E183/'Total Assets'!E183</f>
        <v>0</v>
      </c>
      <c r="F183">
        <f>PAT!F183/'Total Assets'!F183</f>
        <v>0</v>
      </c>
      <c r="G183">
        <f>PAT!G183/'Total Assets'!G183</f>
        <v>0</v>
      </c>
      <c r="H183">
        <f>PAT!H183/'Total Assets'!H183</f>
        <v>-2.5851082255558629E-6</v>
      </c>
      <c r="I183">
        <f>PAT!I183/'Total Assets'!I183</f>
        <v>0</v>
      </c>
      <c r="J183">
        <f>PAT!J183/'Total Assets'!J183</f>
        <v>0</v>
      </c>
      <c r="K183">
        <f>PAT!K183/'Total Assets'!K183</f>
        <v>0</v>
      </c>
      <c r="L183">
        <f>PAT!L183/'Total Assets'!L183</f>
        <v>0</v>
      </c>
      <c r="M183">
        <f>PAT!M183/'Total Assets'!M183</f>
        <v>-2.7489141788993347E-6</v>
      </c>
      <c r="N183">
        <f>PAT!N183/'Total Assets'!N183</f>
        <v>2.111646380385503E-2</v>
      </c>
      <c r="O183">
        <f>PAT!O183/'Total Assets'!O183</f>
        <v>3.5952116411598151E-2</v>
      </c>
      <c r="P183">
        <f>PAT!P183/'Total Assets'!P183</f>
        <v>5.6193954226496624E-2</v>
      </c>
      <c r="Q183">
        <f>PAT!Q183/'Total Assets'!Q183</f>
        <v>6.3044472276893096E-2</v>
      </c>
    </row>
    <row r="184" spans="1:17" x14ac:dyDescent="0.25">
      <c r="A184" t="s">
        <v>198</v>
      </c>
      <c r="B184">
        <f>PAT!B184/'Total Assets'!B184</f>
        <v>2.3502491880922734E-2</v>
      </c>
      <c r="C184">
        <f>PAT!C184/'Total Assets'!C184</f>
        <v>3.9669519109617808E-2</v>
      </c>
      <c r="D184">
        <f>PAT!D184/'Total Assets'!D184</f>
        <v>3.6425040191823368E-2</v>
      </c>
      <c r="E184">
        <f>PAT!E184/'Total Assets'!E184</f>
        <v>2.9681634193913717E-2</v>
      </c>
      <c r="F184">
        <f>PAT!F184/'Total Assets'!F184</f>
        <v>6.4791580457954287E-2</v>
      </c>
      <c r="G184">
        <f>PAT!G184/'Total Assets'!G184</f>
        <v>5.2556151872188955E-2</v>
      </c>
      <c r="H184">
        <f>PAT!H184/'Total Assets'!H184</f>
        <v>3.6752347823632757E-2</v>
      </c>
      <c r="I184">
        <f>PAT!I184/'Total Assets'!I184</f>
        <v>2.8556143310241672E-2</v>
      </c>
      <c r="J184">
        <f>PAT!J184/'Total Assets'!J184</f>
        <v>1.8127867799432526E-2</v>
      </c>
      <c r="K184">
        <f>PAT!K184/'Total Assets'!K184</f>
        <v>3.9681322334880181E-3</v>
      </c>
      <c r="L184">
        <f>PAT!L184/'Total Assets'!L184</f>
        <v>-4.4439393202570518E-3</v>
      </c>
      <c r="M184">
        <f>PAT!M184/'Total Assets'!M184</f>
        <v>-7.4909865092682836E-3</v>
      </c>
      <c r="N184">
        <f>PAT!N184/'Total Assets'!N184</f>
        <v>-2.3367466513718373E-3</v>
      </c>
      <c r="O184">
        <f>PAT!O184/'Total Assets'!O184</f>
        <v>-6.9876694549946107E-3</v>
      </c>
      <c r="P184">
        <f>PAT!P184/'Total Assets'!P184</f>
        <v>-1.1085992229802074E-2</v>
      </c>
      <c r="Q184">
        <f>PAT!Q184/'Total Assets'!Q184</f>
        <v>-1.9096819061441703E-2</v>
      </c>
    </row>
    <row r="185" spans="1:17" x14ac:dyDescent="0.25">
      <c r="A185" t="s">
        <v>199</v>
      </c>
      <c r="B185">
        <f>PAT!B185/'Total Assets'!B185</f>
        <v>1.0250816453401876E-2</v>
      </c>
      <c r="C185">
        <f>PAT!C185/'Total Assets'!C185</f>
        <v>7.6857044293083673E-3</v>
      </c>
      <c r="D185">
        <f>PAT!D185/'Total Assets'!D185</f>
        <v>6.3928499176212151E-3</v>
      </c>
      <c r="E185">
        <f>PAT!E185/'Total Assets'!E185</f>
        <v>8.6739658854901695E-3</v>
      </c>
      <c r="F185">
        <f>PAT!F185/'Total Assets'!F185</f>
        <v>1.2064920785082759E-2</v>
      </c>
      <c r="G185">
        <f>PAT!G185/'Total Assets'!G185</f>
        <v>5.8584171331984647E-3</v>
      </c>
      <c r="H185">
        <f>PAT!H185/'Total Assets'!H185</f>
        <v>5.4383026753901153E-3</v>
      </c>
      <c r="I185">
        <f>PAT!I185/'Total Assets'!I185</f>
        <v>4.7472358526952745E-3</v>
      </c>
      <c r="J185">
        <f>PAT!J185/'Total Assets'!J185</f>
        <v>4.3190185358209241E-3</v>
      </c>
      <c r="K185">
        <f>PAT!K185/'Total Assets'!K185</f>
        <v>5.770811865177629E-3</v>
      </c>
      <c r="L185">
        <f>PAT!L185/'Total Assets'!L185</f>
        <v>9.0190348231854543E-3</v>
      </c>
      <c r="M185">
        <f>PAT!M185/'Total Assets'!M185</f>
        <v>1.217191402260868E-2</v>
      </c>
      <c r="N185">
        <f>PAT!N185/'Total Assets'!N185</f>
        <v>1.0745356893179592E-2</v>
      </c>
      <c r="O185">
        <f>PAT!O185/'Total Assets'!O185</f>
        <v>6.3694750667015404E-3</v>
      </c>
      <c r="P185">
        <f>PAT!P185/'Total Assets'!P185</f>
        <v>7.9552138475028917E-3</v>
      </c>
      <c r="Q185">
        <f>PAT!Q185/'Total Assets'!Q185</f>
        <v>6.9192505788081863E-3</v>
      </c>
    </row>
    <row r="186" spans="1:17" x14ac:dyDescent="0.25">
      <c r="A186" t="s">
        <v>528</v>
      </c>
      <c r="B186" t="e">
        <f>PAT!B186/'Total Assets'!B186</f>
        <v>#DIV/0!</v>
      </c>
      <c r="C186" t="e">
        <f>PAT!C186/'Total Assets'!C186</f>
        <v>#DIV/0!</v>
      </c>
      <c r="D186" t="e">
        <f>PAT!D186/'Total Assets'!D186</f>
        <v>#DIV/0!</v>
      </c>
      <c r="E186" t="e">
        <f>PAT!E186/'Total Assets'!E186</f>
        <v>#DIV/0!</v>
      </c>
      <c r="F186" t="e">
        <f>PAT!F186/'Total Assets'!F186</f>
        <v>#DIV/0!</v>
      </c>
      <c r="G186" t="e">
        <f>PAT!G186/'Total Assets'!G186</f>
        <v>#DIV/0!</v>
      </c>
      <c r="H186" t="e">
        <f>PAT!H186/'Total Assets'!H186</f>
        <v>#DIV/0!</v>
      </c>
      <c r="I186" t="e">
        <f>PAT!I186/'Total Assets'!I186</f>
        <v>#DIV/0!</v>
      </c>
      <c r="J186" t="e">
        <f>PAT!J186/'Total Assets'!J186</f>
        <v>#DIV/0!</v>
      </c>
      <c r="K186" t="e">
        <f>PAT!K186/'Total Assets'!K186</f>
        <v>#DIV/0!</v>
      </c>
      <c r="L186" t="e">
        <f>PAT!L186/'Total Assets'!L186</f>
        <v>#DIV/0!</v>
      </c>
      <c r="M186" t="e">
        <f>PAT!M186/'Total Assets'!M186</f>
        <v>#DIV/0!</v>
      </c>
      <c r="N186" t="e">
        <f>PAT!N186/'Total Assets'!N186</f>
        <v>#DIV/0!</v>
      </c>
      <c r="O186" t="e">
        <f>PAT!O186/'Total Assets'!O186</f>
        <v>#DIV/0!</v>
      </c>
      <c r="P186" t="e">
        <f>PAT!P186/'Total Assets'!P186</f>
        <v>#DIV/0!</v>
      </c>
      <c r="Q186" t="e">
        <f>PAT!Q186/'Total Assets'!Q186</f>
        <v>#DIV/0!</v>
      </c>
    </row>
    <row r="187" spans="1:17" x14ac:dyDescent="0.25">
      <c r="A187" t="s">
        <v>200</v>
      </c>
      <c r="B187">
        <f>PAT!B187/'Total Assets'!B187</f>
        <v>0</v>
      </c>
      <c r="C187">
        <f>PAT!C187/'Total Assets'!C187</f>
        <v>0</v>
      </c>
      <c r="D187">
        <f>PAT!D187/'Total Assets'!D187</f>
        <v>0</v>
      </c>
      <c r="E187">
        <f>PAT!E187/'Total Assets'!E187</f>
        <v>0</v>
      </c>
      <c r="F187">
        <f>PAT!F187/'Total Assets'!F187</f>
        <v>0</v>
      </c>
      <c r="G187">
        <f>PAT!G187/'Total Assets'!G187</f>
        <v>0</v>
      </c>
      <c r="H187">
        <f>PAT!H187/'Total Assets'!H187</f>
        <v>0</v>
      </c>
      <c r="I187">
        <f>PAT!I187/'Total Assets'!I187</f>
        <v>0</v>
      </c>
      <c r="J187">
        <f>PAT!J187/'Total Assets'!J187</f>
        <v>0</v>
      </c>
      <c r="K187">
        <f>PAT!K187/'Total Assets'!K187</f>
        <v>0</v>
      </c>
      <c r="L187">
        <f>PAT!L187/'Total Assets'!L187</f>
        <v>0</v>
      </c>
      <c r="M187">
        <f>PAT!M187/'Total Assets'!M187</f>
        <v>0</v>
      </c>
      <c r="N187">
        <f>PAT!N187/'Total Assets'!N187</f>
        <v>0</v>
      </c>
      <c r="O187">
        <f>PAT!O187/'Total Assets'!O187</f>
        <v>0</v>
      </c>
      <c r="P187">
        <f>PAT!P187/'Total Assets'!P187</f>
        <v>0</v>
      </c>
      <c r="Q187">
        <f>PAT!Q187/'Total Assets'!Q187</f>
        <v>0</v>
      </c>
    </row>
    <row r="188" spans="1:17" x14ac:dyDescent="0.25">
      <c r="A188" t="s">
        <v>529</v>
      </c>
      <c r="B188" t="e">
        <f>PAT!B188/'Total Assets'!B188</f>
        <v>#DIV/0!</v>
      </c>
      <c r="C188" t="e">
        <f>PAT!C188/'Total Assets'!C188</f>
        <v>#DIV/0!</v>
      </c>
      <c r="D188" t="e">
        <f>PAT!D188/'Total Assets'!D188</f>
        <v>#DIV/0!</v>
      </c>
      <c r="E188">
        <f>PAT!E188/'Total Assets'!E188</f>
        <v>8.8479283620082269E-2</v>
      </c>
      <c r="F188">
        <f>PAT!F188/'Total Assets'!F188</f>
        <v>0.14284608836957366</v>
      </c>
      <c r="G188">
        <f>PAT!G188/'Total Assets'!G188</f>
        <v>0.15602179081246467</v>
      </c>
      <c r="H188">
        <f>PAT!H188/'Total Assets'!H188</f>
        <v>8.8099668977783624E-2</v>
      </c>
      <c r="I188">
        <f>PAT!I188/'Total Assets'!I188</f>
        <v>0.10481716582520464</v>
      </c>
      <c r="J188">
        <f>PAT!J188/'Total Assets'!J188</f>
        <v>8.8568443625766366E-2</v>
      </c>
      <c r="K188">
        <f>PAT!K188/'Total Assets'!K188</f>
        <v>4.5346392007625649E-2</v>
      </c>
      <c r="L188">
        <f>PAT!L188/'Total Assets'!L188</f>
        <v>5.198321441908918E-2</v>
      </c>
      <c r="M188">
        <f>PAT!M188/'Total Assets'!M188</f>
        <v>3.2944505509133713E-2</v>
      </c>
      <c r="N188">
        <f>PAT!N188/'Total Assets'!N188</f>
        <v>1.358719319943561E-2</v>
      </c>
      <c r="O188">
        <f>PAT!O188/'Total Assets'!O188</f>
        <v>-2.0503601029796753E-3</v>
      </c>
      <c r="P188">
        <f>PAT!P188/'Total Assets'!P188</f>
        <v>-2.2775052557813594E-2</v>
      </c>
      <c r="Q188">
        <f>PAT!Q188/'Total Assets'!Q188</f>
        <v>0.46951704015040657</v>
      </c>
    </row>
    <row r="189" spans="1:17" x14ac:dyDescent="0.25">
      <c r="A189" t="s">
        <v>202</v>
      </c>
      <c r="B189">
        <f>PAT!B189/'Total Assets'!B189</f>
        <v>7.1817474721285968E-2</v>
      </c>
      <c r="C189">
        <f>PAT!C189/'Total Assets'!C189</f>
        <v>0.157148332694519</v>
      </c>
      <c r="D189">
        <f>PAT!D189/'Total Assets'!D189</f>
        <v>0.12452805624267672</v>
      </c>
      <c r="E189">
        <f>PAT!E189/'Total Assets'!E189</f>
        <v>0.15563193439459719</v>
      </c>
      <c r="F189">
        <f>PAT!F189/'Total Assets'!F189</f>
        <v>0.15956805349997258</v>
      </c>
      <c r="G189">
        <f>PAT!G189/'Total Assets'!G189</f>
        <v>0.1080316742081448</v>
      </c>
      <c r="H189">
        <f>PAT!H189/'Total Assets'!H189</f>
        <v>0.11151228995972781</v>
      </c>
      <c r="I189">
        <f>PAT!I189/'Total Assets'!I189</f>
        <v>7.8045644487303126E-2</v>
      </c>
      <c r="J189">
        <f>PAT!J189/'Total Assets'!J189</f>
        <v>0.17964749192768853</v>
      </c>
      <c r="K189">
        <f>PAT!K189/'Total Assets'!K189</f>
        <v>0.1935279745478195</v>
      </c>
      <c r="L189">
        <f>PAT!L189/'Total Assets'!L189</f>
        <v>0.14418503163866464</v>
      </c>
      <c r="M189">
        <f>PAT!M189/'Total Assets'!M189</f>
        <v>6.6575845525084415E-2</v>
      </c>
      <c r="N189">
        <f>PAT!N189/'Total Assets'!N189</f>
        <v>9.8534517828929316E-2</v>
      </c>
      <c r="O189">
        <f>PAT!O189/'Total Assets'!O189</f>
        <v>0.10018610421836227</v>
      </c>
      <c r="P189">
        <f>PAT!P189/'Total Assets'!P189</f>
        <v>6.3318683345114798E-2</v>
      </c>
      <c r="Q189">
        <f>PAT!Q189/'Total Assets'!Q189</f>
        <v>3.4489440031001746E-2</v>
      </c>
    </row>
    <row r="190" spans="1:17" x14ac:dyDescent="0.25">
      <c r="A190" t="s">
        <v>203</v>
      </c>
      <c r="B190">
        <f>PAT!B190/'Total Assets'!B190</f>
        <v>0</v>
      </c>
      <c r="C190">
        <f>PAT!C190/'Total Assets'!C190</f>
        <v>0</v>
      </c>
      <c r="D190">
        <f>PAT!D190/'Total Assets'!D190</f>
        <v>0</v>
      </c>
      <c r="E190">
        <f>PAT!E190/'Total Assets'!E190</f>
        <v>-7.2699265493209094E-3</v>
      </c>
      <c r="F190">
        <f>PAT!F190/'Total Assets'!F190</f>
        <v>-4.582476480398983E-2</v>
      </c>
      <c r="G190">
        <f>PAT!G190/'Total Assets'!G190</f>
        <v>-2.2795515964367928E-2</v>
      </c>
      <c r="H190">
        <f>PAT!H190/'Total Assets'!H190</f>
        <v>-7.4949922494886079E-2</v>
      </c>
      <c r="I190">
        <f>PAT!I190/'Total Assets'!I190</f>
        <v>-4.8622271912049007E-2</v>
      </c>
      <c r="J190">
        <f>PAT!J190/'Total Assets'!J190</f>
        <v>-1.8495916307240526E-2</v>
      </c>
      <c r="K190">
        <f>PAT!K190/'Total Assets'!K190</f>
        <v>-1.941459382280003E-2</v>
      </c>
      <c r="L190">
        <f>PAT!L190/'Total Assets'!L190</f>
        <v>1.1128654197937026E-3</v>
      </c>
      <c r="M190">
        <f>PAT!M190/'Total Assets'!M190</f>
        <v>-3.6484974890180953E-2</v>
      </c>
      <c r="N190">
        <f>PAT!N190/'Total Assets'!N190</f>
        <v>-4.7392236890861535E-2</v>
      </c>
      <c r="O190">
        <f>PAT!O190/'Total Assets'!O190</f>
        <v>-4.5406872873775504E-2</v>
      </c>
      <c r="P190">
        <f>PAT!P190/'Total Assets'!P190</f>
        <v>-3.093420828873528E-2</v>
      </c>
      <c r="Q190">
        <f>PAT!Q190/'Total Assets'!Q190</f>
        <v>1.173562061576496E-2</v>
      </c>
    </row>
    <row r="191" spans="1:17" x14ac:dyDescent="0.25">
      <c r="A191" t="s">
        <v>204</v>
      </c>
      <c r="B191">
        <f>PAT!B191/'Total Assets'!B191</f>
        <v>6.409722800299676E-3</v>
      </c>
      <c r="C191">
        <f>PAT!C191/'Total Assets'!C191</f>
        <v>1.173397191683901E-2</v>
      </c>
      <c r="D191">
        <f>PAT!D191/'Total Assets'!D191</f>
        <v>1.6644923298393991E-3</v>
      </c>
      <c r="E191">
        <f>PAT!E191/'Total Assets'!E191</f>
        <v>1.1537626235204691E-2</v>
      </c>
      <c r="F191">
        <f>PAT!F191/'Total Assets'!F191</f>
        <v>2.1997621878715814E-2</v>
      </c>
      <c r="G191">
        <f>PAT!G191/'Total Assets'!G191</f>
        <v>3.3389206789588267E-2</v>
      </c>
      <c r="H191">
        <f>PAT!H191/'Total Assets'!H191</f>
        <v>1.3172954175287232E-2</v>
      </c>
      <c r="I191">
        <f>PAT!I191/'Total Assets'!I191</f>
        <v>2.3501044005486485E-3</v>
      </c>
      <c r="J191">
        <f>PAT!J191/'Total Assets'!J191</f>
        <v>1.4590077191235061E-2</v>
      </c>
      <c r="K191">
        <f>PAT!K191/'Total Assets'!K191</f>
        <v>1.221337594240429E-2</v>
      </c>
      <c r="L191">
        <f>PAT!L191/'Total Assets'!L191</f>
        <v>1.8033766380570204E-2</v>
      </c>
      <c r="M191">
        <f>PAT!M191/'Total Assets'!M191</f>
        <v>2.7963865031304876E-2</v>
      </c>
      <c r="N191">
        <f>PAT!N191/'Total Assets'!N191</f>
        <v>1.3199940674423935E-2</v>
      </c>
      <c r="O191">
        <f>PAT!O191/'Total Assets'!O191</f>
        <v>2.1422071461197723E-2</v>
      </c>
      <c r="P191">
        <f>PAT!P191/'Total Assets'!P191</f>
        <v>5.1372825790000902E-2</v>
      </c>
      <c r="Q191">
        <f>PAT!Q191/'Total Assets'!Q191</f>
        <v>3.2876474356422387E-2</v>
      </c>
    </row>
    <row r="192" spans="1:17" x14ac:dyDescent="0.25">
      <c r="A192" t="s">
        <v>205</v>
      </c>
      <c r="B192">
        <f>PAT!B192/'Total Assets'!B192</f>
        <v>0.11308847658715133</v>
      </c>
      <c r="C192">
        <f>PAT!C192/'Total Assets'!C192</f>
        <v>0.18898205752411867</v>
      </c>
      <c r="D192">
        <f>PAT!D192/'Total Assets'!D192</f>
        <v>0.29262915748106971</v>
      </c>
      <c r="E192">
        <f>PAT!E192/'Total Assets'!E192</f>
        <v>0.50027700831024935</v>
      </c>
      <c r="F192">
        <f>PAT!F192/'Total Assets'!F192</f>
        <v>0.46450820790323316</v>
      </c>
      <c r="G192">
        <f>PAT!G192/'Total Assets'!G192</f>
        <v>0.40687094305394139</v>
      </c>
      <c r="H192">
        <f>PAT!H192/'Total Assets'!H192</f>
        <v>0.42093211987710855</v>
      </c>
      <c r="I192">
        <f>PAT!I192/'Total Assets'!I192</f>
        <v>0.60875133404482384</v>
      </c>
      <c r="J192">
        <f>PAT!J192/'Total Assets'!J192</f>
        <v>0.63784652682618315</v>
      </c>
      <c r="K192">
        <f>PAT!K192/'Total Assets'!K192</f>
        <v>0.74761345278308122</v>
      </c>
      <c r="L192">
        <f>PAT!L192/'Total Assets'!L192</f>
        <v>0.89877063065679286</v>
      </c>
      <c r="M192">
        <f>PAT!M192/'Total Assets'!M192</f>
        <v>0.9671872790091528</v>
      </c>
      <c r="N192">
        <f>PAT!N192/'Total Assets'!N192</f>
        <v>0.87882052736036298</v>
      </c>
      <c r="O192">
        <f>PAT!O192/'Total Assets'!O192</f>
        <v>1.2256304329116101</v>
      </c>
      <c r="P192">
        <f>PAT!P192/'Total Assets'!P192</f>
        <v>0.55553952385860039</v>
      </c>
      <c r="Q192">
        <f>PAT!Q192/'Total Assets'!Q192</f>
        <v>0.41955390159455447</v>
      </c>
    </row>
    <row r="193" spans="1:17" x14ac:dyDescent="0.25">
      <c r="A193" t="s">
        <v>206</v>
      </c>
      <c r="B193">
        <f>PAT!B193/'Total Assets'!B193</f>
        <v>-1.116160116913662E-2</v>
      </c>
      <c r="C193">
        <f>PAT!C193/'Total Assets'!C193</f>
        <v>-1.3547084562327847E-2</v>
      </c>
      <c r="D193">
        <f>PAT!D193/'Total Assets'!D193</f>
        <v>-7.5159019385509064E-3</v>
      </c>
      <c r="E193">
        <f>PAT!E193/'Total Assets'!E193</f>
        <v>-2.3172202634997217E-2</v>
      </c>
      <c r="F193">
        <f>PAT!F193/'Total Assets'!F193</f>
        <v>-2.321999651464555E-3</v>
      </c>
      <c r="G193">
        <f>PAT!G193/'Total Assets'!G193</f>
        <v>1.9220435663208368E-2</v>
      </c>
      <c r="H193">
        <f>PAT!H193/'Total Assets'!H193</f>
        <v>2.0611125706029163E-2</v>
      </c>
      <c r="I193">
        <f>PAT!I193/'Total Assets'!I193</f>
        <v>1.5713029716898187E-2</v>
      </c>
      <c r="J193">
        <f>PAT!J193/'Total Assets'!J193</f>
        <v>5.8932072640063751E-3</v>
      </c>
      <c r="K193">
        <f>PAT!K193/'Total Assets'!K193</f>
        <v>2.9450754038246605E-3</v>
      </c>
      <c r="L193">
        <f>PAT!L193/'Total Assets'!L193</f>
        <v>2.8739622191386875E-3</v>
      </c>
      <c r="M193">
        <f>PAT!M193/'Total Assets'!M193</f>
        <v>-4.0276885043263287E-3</v>
      </c>
      <c r="N193">
        <f>PAT!N193/'Total Assets'!N193</f>
        <v>5.6484845494543653E-3</v>
      </c>
      <c r="O193">
        <f>PAT!O193/'Total Assets'!O193</f>
        <v>2.6011520332571143E-3</v>
      </c>
      <c r="P193">
        <f>PAT!P193/'Total Assets'!P193</f>
        <v>4.804443211619931E-3</v>
      </c>
      <c r="Q193">
        <f>PAT!Q193/'Total Assets'!Q193</f>
        <v>7.2853786422106678E-3</v>
      </c>
    </row>
    <row r="194" spans="1:17" x14ac:dyDescent="0.25">
      <c r="A194" t="s">
        <v>207</v>
      </c>
      <c r="B194">
        <f>PAT!B194/'Total Assets'!B194</f>
        <v>5.8504577423283959E-2</v>
      </c>
      <c r="C194">
        <f>PAT!C194/'Total Assets'!C194</f>
        <v>5.439884918231374E-2</v>
      </c>
      <c r="D194">
        <f>PAT!D194/'Total Assets'!D194</f>
        <v>3.0884016756872461E-2</v>
      </c>
      <c r="E194">
        <f>PAT!E194/'Total Assets'!E194</f>
        <v>3.2939822920314145E-2</v>
      </c>
      <c r="F194">
        <f>PAT!F194/'Total Assets'!F194</f>
        <v>3.957212638347864E-4</v>
      </c>
      <c r="G194">
        <f>PAT!G194/'Total Assets'!G194</f>
        <v>1.0535754315175968E-3</v>
      </c>
      <c r="H194">
        <f>PAT!H194/'Total Assets'!H194</f>
        <v>-4.1701300677851015E-2</v>
      </c>
      <c r="I194">
        <f>PAT!I194/'Total Assets'!I194</f>
        <v>5.6874077717658632E-3</v>
      </c>
      <c r="J194">
        <f>PAT!J194/'Total Assets'!J194</f>
        <v>9.2802358271692564E-4</v>
      </c>
      <c r="K194">
        <f>PAT!K194/'Total Assets'!K194</f>
        <v>7.4736969403797317E-3</v>
      </c>
      <c r="L194">
        <f>PAT!L194/'Total Assets'!L194</f>
        <v>3.7835132839985436E-2</v>
      </c>
      <c r="M194">
        <f>PAT!M194/'Total Assets'!M194</f>
        <v>3.0678382079757014E-2</v>
      </c>
      <c r="N194">
        <f>PAT!N194/'Total Assets'!N194</f>
        <v>1.9338383907824726E-2</v>
      </c>
      <c r="O194">
        <f>PAT!O194/'Total Assets'!O194</f>
        <v>3.6517316573446382E-2</v>
      </c>
      <c r="P194">
        <f>PAT!P194/'Total Assets'!P194</f>
        <v>0.16303871005987311</v>
      </c>
      <c r="Q194">
        <f>PAT!Q194/'Total Assets'!Q194</f>
        <v>3.3981292842429907E-2</v>
      </c>
    </row>
    <row r="195" spans="1:17" x14ac:dyDescent="0.25">
      <c r="A195" t="s">
        <v>208</v>
      </c>
      <c r="B195">
        <f>PAT!B195/'Total Assets'!B195</f>
        <v>0.2003380592638587</v>
      </c>
      <c r="C195">
        <f>PAT!C195/'Total Assets'!C195</f>
        <v>0.26717632859988483</v>
      </c>
      <c r="D195">
        <f>PAT!D195/'Total Assets'!D195</f>
        <v>0.32176702490461767</v>
      </c>
      <c r="E195">
        <f>PAT!E195/'Total Assets'!E195</f>
        <v>0.5400203479160065</v>
      </c>
      <c r="F195">
        <f>PAT!F195/'Total Assets'!F195</f>
        <v>0.41349875404273367</v>
      </c>
      <c r="G195">
        <f>PAT!G195/'Total Assets'!G195</f>
        <v>0.48565923368725283</v>
      </c>
      <c r="H195">
        <f>PAT!H195/'Total Assets'!H195</f>
        <v>0.73921393350442632</v>
      </c>
      <c r="I195">
        <f>PAT!I195/'Total Assets'!I195</f>
        <v>1.0635459951965232</v>
      </c>
      <c r="J195">
        <f>PAT!J195/'Total Assets'!J195</f>
        <v>1.0896522879363357</v>
      </c>
      <c r="K195">
        <f>PAT!K195/'Total Assets'!K195</f>
        <v>1.3969771021065123</v>
      </c>
      <c r="L195">
        <f>PAT!L195/'Total Assets'!L195</f>
        <v>1.7546929105157643</v>
      </c>
      <c r="M195">
        <f>PAT!M195/'Total Assets'!M195</f>
        <v>1.3045748076304524</v>
      </c>
      <c r="N195">
        <f>PAT!N195/'Total Assets'!N195</f>
        <v>1.3287290509794309</v>
      </c>
      <c r="O195">
        <f>PAT!O195/'Total Assets'!O195</f>
        <v>1.4727945528519697</v>
      </c>
      <c r="P195">
        <f>PAT!P195/'Total Assets'!P195</f>
        <v>1.5164981229680454</v>
      </c>
      <c r="Q195">
        <f>PAT!Q195/'Total Assets'!Q195</f>
        <v>1.4523257732282722</v>
      </c>
    </row>
    <row r="196" spans="1:17" x14ac:dyDescent="0.25">
      <c r="A196" t="s">
        <v>209</v>
      </c>
      <c r="B196">
        <f>PAT!B196/'Total Assets'!B196</f>
        <v>0.1368920159070052</v>
      </c>
      <c r="C196">
        <f>PAT!C196/'Total Assets'!C196</f>
        <v>0.35077385077385081</v>
      </c>
      <c r="D196">
        <f>PAT!D196/'Total Assets'!D196</f>
        <v>0.33589147286821702</v>
      </c>
      <c r="E196">
        <f>PAT!E196/'Total Assets'!E196</f>
        <v>0.31687780956272993</v>
      </c>
      <c r="F196">
        <f>PAT!F196/'Total Assets'!F196</f>
        <v>0.24734746628311757</v>
      </c>
      <c r="G196">
        <f>PAT!G196/'Total Assets'!G196</f>
        <v>-1.7497072980356444E-2</v>
      </c>
      <c r="H196">
        <f>PAT!H196/'Total Assets'!H196</f>
        <v>4.5041843823900599E-2</v>
      </c>
      <c r="I196">
        <f>PAT!I196/'Total Assets'!I196</f>
        <v>9.6517745432503646E-2</v>
      </c>
      <c r="J196">
        <f>PAT!J196/'Total Assets'!J196</f>
        <v>4.9824489839732922E-2</v>
      </c>
      <c r="K196">
        <f>PAT!K196/'Total Assets'!K196</f>
        <v>0.10279839585225888</v>
      </c>
      <c r="L196">
        <f>PAT!L196/'Total Assets'!L196</f>
        <v>0.11548586147357695</v>
      </c>
      <c r="M196">
        <f>PAT!M196/'Total Assets'!M196</f>
        <v>0.12838876843351635</v>
      </c>
      <c r="N196">
        <f>PAT!N196/'Total Assets'!N196</f>
        <v>0.13323513658275304</v>
      </c>
      <c r="O196">
        <f>PAT!O196/'Total Assets'!O196</f>
        <v>0.14963262554769127</v>
      </c>
      <c r="P196">
        <f>PAT!P196/'Total Assets'!P196</f>
        <v>0.14859996448112847</v>
      </c>
      <c r="Q196">
        <f>PAT!Q196/'Total Assets'!Q196</f>
        <v>0.15010318315466514</v>
      </c>
    </row>
    <row r="197" spans="1:17" x14ac:dyDescent="0.25">
      <c r="A197" t="s">
        <v>210</v>
      </c>
      <c r="B197">
        <f>PAT!B197/'Total Assets'!B197</f>
        <v>9.6010888912155812E-2</v>
      </c>
      <c r="C197">
        <f>PAT!C197/'Total Assets'!C197</f>
        <v>-0.78729090963692605</v>
      </c>
      <c r="D197">
        <f>PAT!D197/'Total Assets'!D197</f>
        <v>-0.52587764077593657</v>
      </c>
      <c r="E197">
        <f>PAT!E197/'Total Assets'!E197</f>
        <v>-1.3990799309948245</v>
      </c>
      <c r="F197">
        <f>PAT!F197/'Total Assets'!F197</f>
        <v>0.12556621749597802</v>
      </c>
      <c r="G197">
        <f>PAT!G197/'Total Assets'!G197</f>
        <v>-0.13686736911006664</v>
      </c>
      <c r="H197">
        <f>PAT!H197/'Total Assets'!H197</f>
        <v>-0.27036164327425471</v>
      </c>
      <c r="I197">
        <f>PAT!I197/'Total Assets'!I197</f>
        <v>-0.41081947505509919</v>
      </c>
      <c r="J197">
        <f>PAT!J197/'Total Assets'!J197</f>
        <v>3.3234450788719123E-2</v>
      </c>
      <c r="K197">
        <f>PAT!K197/'Total Assets'!K197</f>
        <v>9.4679555677045796E-3</v>
      </c>
      <c r="L197">
        <f>PAT!L197/'Total Assets'!L197</f>
        <v>4.428068134070267E-2</v>
      </c>
      <c r="M197">
        <f>PAT!M197/'Total Assets'!M197</f>
        <v>0.11019786000358658</v>
      </c>
      <c r="N197">
        <f>PAT!N197/'Total Assets'!N197</f>
        <v>0.13116146721826633</v>
      </c>
      <c r="O197">
        <f>PAT!O197/'Total Assets'!O197</f>
        <v>7.6029006746342567E-2</v>
      </c>
      <c r="P197">
        <f>PAT!P197/'Total Assets'!P197</f>
        <v>4.4718664946161932E-2</v>
      </c>
      <c r="Q197">
        <f>PAT!Q197/'Total Assets'!Q197</f>
        <v>3.8961463260166973E-2</v>
      </c>
    </row>
    <row r="198" spans="1:17" x14ac:dyDescent="0.25">
      <c r="A198" t="s">
        <v>211</v>
      </c>
      <c r="B198">
        <f>PAT!B198/'Total Assets'!B198</f>
        <v>1.6600362295626241E-4</v>
      </c>
      <c r="C198">
        <f>PAT!C198/'Total Assets'!C198</f>
        <v>2.1567261592620517E-4</v>
      </c>
      <c r="D198">
        <f>PAT!D198/'Total Assets'!D198</f>
        <v>3.8019143134470073E-4</v>
      </c>
      <c r="E198">
        <f>PAT!E198/'Total Assets'!E198</f>
        <v>1.2704888792586348E-3</v>
      </c>
      <c r="F198">
        <f>PAT!F198/'Total Assets'!F198</f>
        <v>2.4592741405426227E-3</v>
      </c>
      <c r="G198">
        <f>PAT!G198/'Total Assets'!G198</f>
        <v>2.6755153561416824E-3</v>
      </c>
      <c r="H198">
        <f>PAT!H198/'Total Assets'!H198</f>
        <v>1.2897661823196712E-3</v>
      </c>
      <c r="I198">
        <f>PAT!I198/'Total Assets'!I198</f>
        <v>2.5607718100391129E-3</v>
      </c>
      <c r="J198">
        <f>PAT!J198/'Total Assets'!J198</f>
        <v>2.4508932187026359E-3</v>
      </c>
      <c r="K198">
        <f>PAT!K198/'Total Assets'!K198</f>
        <v>1.134818478328856E-3</v>
      </c>
      <c r="L198">
        <f>PAT!L198/'Total Assets'!L198</f>
        <v>3.5254258804283325E-4</v>
      </c>
      <c r="M198">
        <f>PAT!M198/'Total Assets'!M198</f>
        <v>-5.2752447640734112E-4</v>
      </c>
      <c r="N198">
        <f>PAT!N198/'Total Assets'!N198</f>
        <v>-1.8496843719139816E-4</v>
      </c>
      <c r="O198">
        <f>PAT!O198/'Total Assets'!O198</f>
        <v>-1.9446904364260964E-4</v>
      </c>
      <c r="P198">
        <f>PAT!P198/'Total Assets'!P198</f>
        <v>8.9140252858731315E-4</v>
      </c>
      <c r="Q198">
        <f>PAT!Q198/'Total Assets'!Q198</f>
        <v>2.7743681641567691E-3</v>
      </c>
    </row>
    <row r="199" spans="1:17" x14ac:dyDescent="0.25">
      <c r="A199" t="s">
        <v>212</v>
      </c>
      <c r="B199">
        <f>PAT!B199/'Total Assets'!B199</f>
        <v>3.0563562838182281E-3</v>
      </c>
      <c r="C199">
        <f>PAT!C199/'Total Assets'!C199</f>
        <v>3.5943327361751239E-3</v>
      </c>
      <c r="D199">
        <f>PAT!D199/'Total Assets'!D199</f>
        <v>2.3856421361985718E-3</v>
      </c>
      <c r="E199">
        <f>PAT!E199/'Total Assets'!E199</f>
        <v>1.8247031033172506E-3</v>
      </c>
      <c r="F199">
        <f>PAT!F199/'Total Assets'!F199</f>
        <v>1.5539208544658222E-3</v>
      </c>
      <c r="G199">
        <f>PAT!G199/'Total Assets'!G199</f>
        <v>-6.3953002893112033E-4</v>
      </c>
      <c r="H199">
        <f>PAT!H199/'Total Assets'!H199</f>
        <v>-7.3489957412369131E-4</v>
      </c>
      <c r="I199">
        <f>PAT!I199/'Total Assets'!I199</f>
        <v>1.7641311525148326E-4</v>
      </c>
      <c r="J199">
        <f>PAT!J199/'Total Assets'!J199</f>
        <v>-8.0279826010892015E-4</v>
      </c>
      <c r="K199">
        <f>PAT!K199/'Total Assets'!K199</f>
        <v>3.6065905127213383E-4</v>
      </c>
      <c r="L199">
        <f>PAT!L199/'Total Assets'!L199</f>
        <v>7.189864905596939E-4</v>
      </c>
      <c r="M199">
        <f>PAT!M199/'Total Assets'!M199</f>
        <v>8.9901058415367031E-4</v>
      </c>
      <c r="N199">
        <f>PAT!N199/'Total Assets'!N199</f>
        <v>1.6811609266465545E-3</v>
      </c>
      <c r="O199">
        <f>PAT!O199/'Total Assets'!O199</f>
        <v>2.4331018998694377E-3</v>
      </c>
      <c r="P199">
        <f>PAT!P199/'Total Assets'!P199</f>
        <v>3.3689450100312032E-3</v>
      </c>
      <c r="Q199">
        <f>PAT!Q199/'Total Assets'!Q199</f>
        <v>4.0850272500361816E-3</v>
      </c>
    </row>
    <row r="200" spans="1:17" x14ac:dyDescent="0.25">
      <c r="A200" t="s">
        <v>530</v>
      </c>
      <c r="B200">
        <f>PAT!B200/'Total Assets'!B200</f>
        <v>0.60823955949806174</v>
      </c>
      <c r="C200">
        <f>PAT!C200/'Total Assets'!C200</f>
        <v>0.77254519167902158</v>
      </c>
      <c r="D200">
        <f>PAT!D200/'Total Assets'!D200</f>
        <v>0.93595150422789064</v>
      </c>
      <c r="E200">
        <f>PAT!E200/'Total Assets'!E200</f>
        <v>0.55314250966424883</v>
      </c>
      <c r="F200">
        <f>PAT!F200/'Total Assets'!F200</f>
        <v>0.70468179357459082</v>
      </c>
      <c r="G200">
        <f>PAT!G200/'Total Assets'!G200</f>
        <v>0.69921767119705347</v>
      </c>
      <c r="H200">
        <f>PAT!H200/'Total Assets'!H200</f>
        <v>0.43702677493690334</v>
      </c>
      <c r="I200">
        <f>PAT!I200/'Total Assets'!I200</f>
        <v>0.30174814600122241</v>
      </c>
      <c r="J200">
        <f>PAT!J200/'Total Assets'!J200</f>
        <v>0.25091115745176507</v>
      </c>
      <c r="K200">
        <f>PAT!K200/'Total Assets'!K200</f>
        <v>0.24850087481226371</v>
      </c>
      <c r="L200">
        <f>PAT!L200/'Total Assets'!L200</f>
        <v>0.19159123088382332</v>
      </c>
      <c r="M200">
        <f>PAT!M200/'Total Assets'!M200</f>
        <v>0.14869816900919439</v>
      </c>
      <c r="N200">
        <f>PAT!N200/'Total Assets'!N200</f>
        <v>8.8439048311871049E-2</v>
      </c>
      <c r="O200">
        <f>PAT!O200/'Total Assets'!O200</f>
        <v>4.9188246869919856E-2</v>
      </c>
      <c r="P200">
        <f>PAT!P200/'Total Assets'!P200</f>
        <v>0.11464858866231654</v>
      </c>
      <c r="Q200">
        <f>PAT!Q200/'Total Assets'!Q200</f>
        <v>9.4756402120869512E-2</v>
      </c>
    </row>
    <row r="201" spans="1:17" x14ac:dyDescent="0.25">
      <c r="A201" t="s">
        <v>213</v>
      </c>
      <c r="B201">
        <f>PAT!B201/'Total Assets'!B201</f>
        <v>0.42915469862546357</v>
      </c>
      <c r="C201">
        <f>PAT!C201/'Total Assets'!C201</f>
        <v>0.5259044416781099</v>
      </c>
      <c r="D201">
        <f>PAT!D201/'Total Assets'!D201</f>
        <v>0.57567958822583243</v>
      </c>
      <c r="E201">
        <f>PAT!E201/'Total Assets'!E201</f>
        <v>0.59618387889845836</v>
      </c>
      <c r="F201">
        <f>PAT!F201/'Total Assets'!F201</f>
        <v>0.6623461986415895</v>
      </c>
      <c r="G201">
        <f>PAT!G201/'Total Assets'!G201</f>
        <v>0.89496544916090826</v>
      </c>
      <c r="H201">
        <f>PAT!H201/'Total Assets'!H201</f>
        <v>1.00436993805887</v>
      </c>
      <c r="I201">
        <f>PAT!I201/'Total Assets'!I201</f>
        <v>1.1560555402125947</v>
      </c>
      <c r="J201">
        <f>PAT!J201/'Total Assets'!J201</f>
        <v>1.101854264600119</v>
      </c>
      <c r="K201">
        <f>PAT!K201/'Total Assets'!K201</f>
        <v>1.0876667737445123</v>
      </c>
      <c r="L201">
        <f>PAT!L201/'Total Assets'!L201</f>
        <v>1.1452969568656823</v>
      </c>
      <c r="M201">
        <f>PAT!M201/'Total Assets'!M201</f>
        <v>0.90397612244966474</v>
      </c>
      <c r="N201">
        <f>PAT!N201/'Total Assets'!N201</f>
        <v>0.80219894654806378</v>
      </c>
      <c r="O201">
        <f>PAT!O201/'Total Assets'!O201</f>
        <v>0.70042136406977396</v>
      </c>
      <c r="P201">
        <f>PAT!P201/'Total Assets'!P201</f>
        <v>0.99107301861556008</v>
      </c>
      <c r="Q201">
        <f>PAT!Q201/'Total Assets'!Q201</f>
        <v>0.68436292479117844</v>
      </c>
    </row>
    <row r="202" spans="1:17" x14ac:dyDescent="0.25">
      <c r="A202" t="s">
        <v>214</v>
      </c>
      <c r="B202">
        <f>PAT!B202/'Total Assets'!B202</f>
        <v>1.6422261848553054E-3</v>
      </c>
      <c r="C202">
        <f>PAT!C202/'Total Assets'!C202</f>
        <v>1.9154732985276945E-3</v>
      </c>
      <c r="D202">
        <f>PAT!D202/'Total Assets'!D202</f>
        <v>3.8772297868885515E-3</v>
      </c>
      <c r="E202">
        <f>PAT!E202/'Total Assets'!E202</f>
        <v>5.0216942826320603E-3</v>
      </c>
      <c r="F202">
        <f>PAT!F202/'Total Assets'!F202</f>
        <v>1.1537554961101554E-3</v>
      </c>
      <c r="G202">
        <f>PAT!G202/'Total Assets'!G202</f>
        <v>2.6114104977885719E-3</v>
      </c>
      <c r="H202">
        <f>PAT!H202/'Total Assets'!H202</f>
        <v>2.6552950417263674E-3</v>
      </c>
      <c r="I202">
        <f>PAT!I202/'Total Assets'!I202</f>
        <v>1.5729669103310359E-3</v>
      </c>
      <c r="J202">
        <f>PAT!J202/'Total Assets'!J202</f>
        <v>1.156450485350867E-3</v>
      </c>
      <c r="K202">
        <f>PAT!K202/'Total Assets'!K202</f>
        <v>-3.0882995204485728E-3</v>
      </c>
      <c r="L202">
        <f>PAT!L202/'Total Assets'!L202</f>
        <v>-1.7879704041795169E-3</v>
      </c>
      <c r="M202">
        <f>PAT!M202/'Total Assets'!M202</f>
        <v>1.0226179399701457E-3</v>
      </c>
      <c r="N202">
        <f>PAT!N202/'Total Assets'!N202</f>
        <v>1.1951521758795604E-3</v>
      </c>
      <c r="O202">
        <f>PAT!O202/'Total Assets'!O202</f>
        <v>1.338675982209002E-3</v>
      </c>
      <c r="P202">
        <f>PAT!P202/'Total Assets'!P202</f>
        <v>7.4582627281950949E-4</v>
      </c>
      <c r="Q202">
        <f>PAT!Q202/'Total Assets'!Q202</f>
        <v>8.8306853616440723E-4</v>
      </c>
    </row>
    <row r="203" spans="1:17" x14ac:dyDescent="0.25">
      <c r="A203" t="s">
        <v>215</v>
      </c>
      <c r="B203">
        <f>PAT!B203/'Total Assets'!B203</f>
        <v>-1.9583171466112628E-2</v>
      </c>
      <c r="C203">
        <f>PAT!C203/'Total Assets'!C203</f>
        <v>-7.1201719186809419E-3</v>
      </c>
      <c r="D203">
        <f>PAT!D203/'Total Assets'!D203</f>
        <v>7.4751828735788737E-3</v>
      </c>
      <c r="E203">
        <f>PAT!E203/'Total Assets'!E203</f>
        <v>1.5869423481890601E-2</v>
      </c>
      <c r="F203">
        <f>PAT!F203/'Total Assets'!F203</f>
        <v>4.1681160497826594E-2</v>
      </c>
      <c r="G203">
        <f>PAT!G203/'Total Assets'!G203</f>
        <v>3.5759315979391172E-2</v>
      </c>
      <c r="H203">
        <f>PAT!H203/'Total Assets'!H203</f>
        <v>-1.2100541296764895E-3</v>
      </c>
      <c r="I203">
        <f>PAT!I203/'Total Assets'!I203</f>
        <v>1.6127770983149672E-2</v>
      </c>
      <c r="J203">
        <f>PAT!J203/'Total Assets'!J203</f>
        <v>2.1544120262528707E-2</v>
      </c>
      <c r="K203">
        <f>PAT!K203/'Total Assets'!K203</f>
        <v>2.8882784635140855E-2</v>
      </c>
      <c r="L203">
        <f>PAT!L203/'Total Assets'!L203</f>
        <v>3.0199045532514731E-2</v>
      </c>
      <c r="M203">
        <f>PAT!M203/'Total Assets'!M203</f>
        <v>2.1584994732058476E-2</v>
      </c>
      <c r="N203">
        <f>PAT!N203/'Total Assets'!N203</f>
        <v>4.8486865510632676E-3</v>
      </c>
      <c r="O203">
        <f>PAT!O203/'Total Assets'!O203</f>
        <v>2.6419320966048305E-3</v>
      </c>
      <c r="P203">
        <f>PAT!P203/'Total Assets'!P203</f>
        <v>4.0685759327377825E-3</v>
      </c>
      <c r="Q203">
        <f>PAT!Q203/'Total Assets'!Q203</f>
        <v>4.5207268597387846E-3</v>
      </c>
    </row>
    <row r="204" spans="1:17" x14ac:dyDescent="0.25">
      <c r="A204" t="s">
        <v>216</v>
      </c>
      <c r="B204">
        <f>PAT!B204/'Total Assets'!B204</f>
        <v>0.95631943666878161</v>
      </c>
      <c r="C204">
        <f>PAT!C204/'Total Assets'!C204</f>
        <v>0.71201944652206439</v>
      </c>
      <c r="D204">
        <f>PAT!D204/'Total Assets'!D204</f>
        <v>0.38647359073429161</v>
      </c>
      <c r="E204">
        <f>PAT!E204/'Total Assets'!E204</f>
        <v>8.367203779735502E-2</v>
      </c>
      <c r="F204">
        <f>PAT!F204/'Total Assets'!F204</f>
        <v>0.1793315221113673</v>
      </c>
      <c r="G204">
        <f>PAT!G204/'Total Assets'!G204</f>
        <v>8.5896680832766845E-2</v>
      </c>
      <c r="H204">
        <f>PAT!H204/'Total Assets'!H204</f>
        <v>3.6062765864003109E-2</v>
      </c>
      <c r="I204">
        <f>PAT!I204/'Total Assets'!I204</f>
        <v>6.433853706197995E-2</v>
      </c>
      <c r="J204">
        <f>PAT!J204/'Total Assets'!J204</f>
        <v>6.1405353465259223E-2</v>
      </c>
      <c r="K204">
        <f>PAT!K204/'Total Assets'!K204</f>
        <v>3.0885443728500935E-2</v>
      </c>
      <c r="L204">
        <f>PAT!L204/'Total Assets'!L204</f>
        <v>2.5493844433191623E-2</v>
      </c>
      <c r="M204">
        <f>PAT!M204/'Total Assets'!M204</f>
        <v>4.1563832079979997E-2</v>
      </c>
      <c r="N204">
        <f>PAT!N204/'Total Assets'!N204</f>
        <v>5.5715526825503674E-2</v>
      </c>
      <c r="O204">
        <f>PAT!O204/'Total Assets'!O204</f>
        <v>6.6625422425662023E-2</v>
      </c>
      <c r="P204">
        <f>PAT!P204/'Total Assets'!P204</f>
        <v>0.11438677941745427</v>
      </c>
      <c r="Q204">
        <f>PAT!Q204/'Total Assets'!Q204</f>
        <v>0.14104568347718044</v>
      </c>
    </row>
    <row r="205" spans="1:17" x14ac:dyDescent="0.25">
      <c r="A205" t="s">
        <v>217</v>
      </c>
      <c r="B205">
        <f>PAT!B205/'Total Assets'!B205</f>
        <v>7.198344175044352</v>
      </c>
      <c r="C205">
        <f>PAT!C205/'Total Assets'!C205</f>
        <v>7.0781000319590923</v>
      </c>
      <c r="D205">
        <f>PAT!D205/'Total Assets'!D205</f>
        <v>3.9937958639092725</v>
      </c>
      <c r="E205">
        <f>PAT!E205/'Total Assets'!E205</f>
        <v>4.3518976387686976</v>
      </c>
      <c r="F205">
        <f>PAT!F205/'Total Assets'!F205</f>
        <v>4.1745303183710201</v>
      </c>
      <c r="G205">
        <f>PAT!G205/'Total Assets'!G205</f>
        <v>3.4105675216097495</v>
      </c>
      <c r="H205">
        <f>PAT!H205/'Total Assets'!H205</f>
        <v>3.7515779033421488</v>
      </c>
      <c r="I205">
        <f>PAT!I205/'Total Assets'!I205</f>
        <v>2.8119756349844849</v>
      </c>
      <c r="J205">
        <f>PAT!J205/'Total Assets'!J205</f>
        <v>2.3859429481939802</v>
      </c>
      <c r="K205">
        <f>PAT!K205/'Total Assets'!K205</f>
        <v>1.9315066526962437</v>
      </c>
      <c r="L205">
        <f>PAT!L205/'Total Assets'!L205</f>
        <v>2.5153504703855836</v>
      </c>
      <c r="M205">
        <f>PAT!M205/'Total Assets'!M205</f>
        <v>2.2744188234740621</v>
      </c>
      <c r="N205">
        <f>PAT!N205/'Total Assets'!N205</f>
        <v>2.227805885389778</v>
      </c>
      <c r="O205">
        <f>PAT!O205/'Total Assets'!O205</f>
        <v>1.8193892270344438</v>
      </c>
      <c r="P205">
        <f>PAT!P205/'Total Assets'!P205</f>
        <v>1.7020792660967798</v>
      </c>
      <c r="Q205">
        <f>PAT!Q205/'Total Assets'!Q205</f>
        <v>1.6092208322962662</v>
      </c>
    </row>
    <row r="206" spans="1:17" x14ac:dyDescent="0.25">
      <c r="A206" t="s">
        <v>218</v>
      </c>
      <c r="B206">
        <f>PAT!B206/'Total Assets'!B206</f>
        <v>5.8852827357725413E-3</v>
      </c>
      <c r="C206">
        <f>PAT!C206/'Total Assets'!C206</f>
        <v>1.5022716572329892E-2</v>
      </c>
      <c r="D206">
        <f>PAT!D206/'Total Assets'!D206</f>
        <v>2.4794873715761525E-2</v>
      </c>
      <c r="E206">
        <f>PAT!E206/'Total Assets'!E206</f>
        <v>5.498817691458549E-2</v>
      </c>
      <c r="F206">
        <f>PAT!F206/'Total Assets'!F206</f>
        <v>0.16901202121834649</v>
      </c>
      <c r="G206">
        <f>PAT!G206/'Total Assets'!G206</f>
        <v>0.17453913231292828</v>
      </c>
      <c r="H206">
        <f>PAT!H206/'Total Assets'!H206</f>
        <v>0.10560866858296887</v>
      </c>
      <c r="I206">
        <f>PAT!I206/'Total Assets'!I206</f>
        <v>0.17842657063249134</v>
      </c>
      <c r="J206">
        <f>PAT!J206/'Total Assets'!J206</f>
        <v>0.20924059237347331</v>
      </c>
      <c r="K206">
        <f>PAT!K206/'Total Assets'!K206</f>
        <v>0.19575942665504259</v>
      </c>
      <c r="L206">
        <f>PAT!L206/'Total Assets'!L206</f>
        <v>0.2482940195497694</v>
      </c>
      <c r="M206">
        <f>PAT!M206/'Total Assets'!M206</f>
        <v>0.22235697843227931</v>
      </c>
      <c r="N206">
        <f>PAT!N206/'Total Assets'!N206</f>
        <v>0.23943988984242584</v>
      </c>
      <c r="O206">
        <f>PAT!O206/'Total Assets'!O206</f>
        <v>0.22146219227252717</v>
      </c>
      <c r="P206">
        <f>PAT!P206/'Total Assets'!P206</f>
        <v>0.19576561516802155</v>
      </c>
      <c r="Q206">
        <f>PAT!Q206/'Total Assets'!Q206</f>
        <v>0.1754913037588739</v>
      </c>
    </row>
    <row r="207" spans="1:17" x14ac:dyDescent="0.25">
      <c r="A207" t="s">
        <v>219</v>
      </c>
      <c r="B207">
        <f>PAT!B207/'Total Assets'!B207</f>
        <v>5.9859387584177272E-4</v>
      </c>
      <c r="C207">
        <f>PAT!C207/'Total Assets'!C207</f>
        <v>7.4519276882644683E-4</v>
      </c>
      <c r="D207">
        <f>PAT!D207/'Total Assets'!D207</f>
        <v>1.9955575926382965E-4</v>
      </c>
      <c r="E207">
        <f>PAT!E207/'Total Assets'!E207</f>
        <v>6.3753140655927777E-4</v>
      </c>
      <c r="F207">
        <f>PAT!F207/'Total Assets'!F207</f>
        <v>8.8394789629238639E-4</v>
      </c>
      <c r="G207">
        <f>PAT!G207/'Total Assets'!G207</f>
        <v>7.7053121195953464E-4</v>
      </c>
      <c r="H207">
        <f>PAT!H207/'Total Assets'!H207</f>
        <v>8.0474830009826079E-4</v>
      </c>
      <c r="I207">
        <f>PAT!I207/'Total Assets'!I207</f>
        <v>1.1379584601885504E-3</v>
      </c>
      <c r="J207">
        <f>PAT!J207/'Total Assets'!J207</f>
        <v>7.5417147281971035E-4</v>
      </c>
      <c r="K207">
        <f>PAT!K207/'Total Assets'!K207</f>
        <v>6.3937695538409224E-4</v>
      </c>
      <c r="L207">
        <f>PAT!L207/'Total Assets'!L207</f>
        <v>4.3573577723275708E-4</v>
      </c>
      <c r="M207">
        <f>PAT!M207/'Total Assets'!M207</f>
        <v>3.8206628060648675E-4</v>
      </c>
      <c r="N207">
        <f>PAT!N207/'Total Assets'!N207</f>
        <v>4.4830512007628884E-4</v>
      </c>
      <c r="O207">
        <f>PAT!O207/'Total Assets'!O207</f>
        <v>4.870364952082494E-4</v>
      </c>
      <c r="P207">
        <f>PAT!P207/'Total Assets'!P207</f>
        <v>5.0062000657763569E-4</v>
      </c>
      <c r="Q207">
        <f>PAT!Q207/'Total Assets'!Q207</f>
        <v>6.1916346758516974E-4</v>
      </c>
    </row>
    <row r="208" spans="1:17" x14ac:dyDescent="0.25">
      <c r="A208" t="s">
        <v>220</v>
      </c>
      <c r="B208">
        <f>PAT!B208/'Total Assets'!B208</f>
        <v>2.4734528832466955E-3</v>
      </c>
      <c r="C208">
        <f>PAT!C208/'Total Assets'!C208</f>
        <v>2.6352846573543341E-3</v>
      </c>
      <c r="D208">
        <f>PAT!D208/'Total Assets'!D208</f>
        <v>2.3556220446374256E-3</v>
      </c>
      <c r="E208">
        <f>PAT!E208/'Total Assets'!E208</f>
        <v>1.0324579155569715E-3</v>
      </c>
      <c r="F208">
        <f>PAT!F208/'Total Assets'!F208</f>
        <v>8.9304628315602281E-4</v>
      </c>
      <c r="G208">
        <f>PAT!G208/'Total Assets'!G208</f>
        <v>9.3335172415584349E-4</v>
      </c>
      <c r="H208">
        <f>PAT!H208/'Total Assets'!H208</f>
        <v>1.3740965568528468E-3</v>
      </c>
      <c r="I208">
        <f>PAT!I208/'Total Assets'!I208</f>
        <v>1.3612397700554348E-3</v>
      </c>
      <c r="J208">
        <f>PAT!J208/'Total Assets'!J208</f>
        <v>1.3524947950847314E-3</v>
      </c>
      <c r="K208">
        <f>PAT!K208/'Total Assets'!K208</f>
        <v>1.2877114173197462E-3</v>
      </c>
      <c r="L208">
        <f>PAT!L208/'Total Assets'!L208</f>
        <v>1.3039425351020861E-3</v>
      </c>
      <c r="M208">
        <f>PAT!M208/'Total Assets'!M208</f>
        <v>1.2168898086458617E-3</v>
      </c>
      <c r="N208">
        <f>PAT!N208/'Total Assets'!N208</f>
        <v>1.1985958473462114E-3</v>
      </c>
      <c r="O208">
        <f>PAT!O208/'Total Assets'!O208</f>
        <v>1.0827980865257612E-3</v>
      </c>
      <c r="P208">
        <f>PAT!P208/'Total Assets'!P208</f>
        <v>1.0859838739631737E-3</v>
      </c>
      <c r="Q208">
        <f>PAT!Q208/'Total Assets'!Q208</f>
        <v>9.0528664241889103E-4</v>
      </c>
    </row>
    <row r="209" spans="1:17" x14ac:dyDescent="0.25">
      <c r="A209" t="s">
        <v>531</v>
      </c>
      <c r="B209" t="e">
        <f>PAT!B209/'Total Assets'!B209</f>
        <v>#DIV/0!</v>
      </c>
      <c r="C209" t="e">
        <f>PAT!C209/'Total Assets'!C209</f>
        <v>#DIV/0!</v>
      </c>
      <c r="D209" t="e">
        <f>PAT!D209/'Total Assets'!D209</f>
        <v>#DIV/0!</v>
      </c>
      <c r="E209" t="e">
        <f>PAT!E209/'Total Assets'!E209</f>
        <v>#DIV/0!</v>
      </c>
      <c r="F209" t="e">
        <f>PAT!F209/'Total Assets'!F209</f>
        <v>#DIV/0!</v>
      </c>
      <c r="G209" t="e">
        <f>PAT!G209/'Total Assets'!G209</f>
        <v>#DIV/0!</v>
      </c>
      <c r="H209" t="e">
        <f>PAT!H209/'Total Assets'!H209</f>
        <v>#DIV/0!</v>
      </c>
      <c r="I209" t="e">
        <f>PAT!I209/'Total Assets'!I209</f>
        <v>#DIV/0!</v>
      </c>
      <c r="J209" t="e">
        <f>PAT!J209/'Total Assets'!J209</f>
        <v>#DIV/0!</v>
      </c>
      <c r="K209" t="e">
        <f>PAT!K209/'Total Assets'!K209</f>
        <v>#DIV/0!</v>
      </c>
      <c r="L209" t="e">
        <f>PAT!L209/'Total Assets'!L209</f>
        <v>#DIV/0!</v>
      </c>
      <c r="M209" t="e">
        <f>PAT!M209/'Total Assets'!M209</f>
        <v>#DIV/0!</v>
      </c>
      <c r="N209" t="e">
        <f>PAT!N209/'Total Assets'!N209</f>
        <v>#DIV/0!</v>
      </c>
      <c r="O209" t="e">
        <f>PAT!O209/'Total Assets'!O209</f>
        <v>#DIV/0!</v>
      </c>
      <c r="P209" t="e">
        <f>PAT!P209/'Total Assets'!P209</f>
        <v>#DIV/0!</v>
      </c>
      <c r="Q209" t="e">
        <f>PAT!Q209/'Total Assets'!Q209</f>
        <v>#DIV/0!</v>
      </c>
    </row>
    <row r="210" spans="1:17" x14ac:dyDescent="0.25">
      <c r="A210" t="s">
        <v>532</v>
      </c>
      <c r="B210" t="e">
        <f>PAT!B210/'Total Assets'!B210</f>
        <v>#DIV/0!</v>
      </c>
      <c r="C210" t="e">
        <f>PAT!C210/'Total Assets'!C210</f>
        <v>#DIV/0!</v>
      </c>
      <c r="D210" t="e">
        <f>PAT!D210/'Total Assets'!D210</f>
        <v>#DIV/0!</v>
      </c>
      <c r="E210" t="e">
        <f>PAT!E210/'Total Assets'!E210</f>
        <v>#DIV/0!</v>
      </c>
      <c r="F210" t="e">
        <f>PAT!F210/'Total Assets'!F210</f>
        <v>#DIV/0!</v>
      </c>
      <c r="G210" t="e">
        <f>PAT!G210/'Total Assets'!G210</f>
        <v>#DIV/0!</v>
      </c>
      <c r="H210" t="e">
        <f>PAT!H210/'Total Assets'!H210</f>
        <v>#DIV/0!</v>
      </c>
      <c r="I210" t="e">
        <f>PAT!I210/'Total Assets'!I210</f>
        <v>#DIV/0!</v>
      </c>
      <c r="J210" t="e">
        <f>PAT!J210/'Total Assets'!J210</f>
        <v>#DIV/0!</v>
      </c>
      <c r="K210" t="e">
        <f>PAT!K210/'Total Assets'!K210</f>
        <v>#DIV/0!</v>
      </c>
      <c r="L210" t="e">
        <f>PAT!L210/'Total Assets'!L210</f>
        <v>#DIV/0!</v>
      </c>
      <c r="M210" t="e">
        <f>PAT!M210/'Total Assets'!M210</f>
        <v>#DIV/0!</v>
      </c>
      <c r="N210" t="e">
        <f>PAT!N210/'Total Assets'!N210</f>
        <v>#DIV/0!</v>
      </c>
      <c r="O210" t="e">
        <f>PAT!O210/'Total Assets'!O210</f>
        <v>#DIV/0!</v>
      </c>
      <c r="P210" t="e">
        <f>PAT!P210/'Total Assets'!P210</f>
        <v>#DIV/0!</v>
      </c>
      <c r="Q210" t="e">
        <f>PAT!Q210/'Total Assets'!Q210</f>
        <v>#DIV/0!</v>
      </c>
    </row>
    <row r="211" spans="1:17" x14ac:dyDescent="0.25">
      <c r="A211" t="s">
        <v>221</v>
      </c>
      <c r="B211">
        <f>PAT!B211/'Total Assets'!B211</f>
        <v>0</v>
      </c>
      <c r="C211">
        <f>PAT!C211/'Total Assets'!C211</f>
        <v>0</v>
      </c>
      <c r="D211">
        <f>PAT!D211/'Total Assets'!D211</f>
        <v>0</v>
      </c>
      <c r="E211">
        <f>PAT!E211/'Total Assets'!E211</f>
        <v>0</v>
      </c>
      <c r="F211">
        <f>PAT!F211/'Total Assets'!F211</f>
        <v>0</v>
      </c>
      <c r="G211">
        <f>PAT!G211/'Total Assets'!G211</f>
        <v>0</v>
      </c>
      <c r="H211">
        <f>PAT!H211/'Total Assets'!H211</f>
        <v>0</v>
      </c>
      <c r="I211">
        <f>PAT!I211/'Total Assets'!I211</f>
        <v>0</v>
      </c>
      <c r="J211">
        <f>PAT!J211/'Total Assets'!J211</f>
        <v>0</v>
      </c>
      <c r="K211">
        <f>PAT!K211/'Total Assets'!K211</f>
        <v>0</v>
      </c>
      <c r="L211">
        <f>PAT!L211/'Total Assets'!L211</f>
        <v>0</v>
      </c>
      <c r="M211">
        <f>PAT!M211/'Total Assets'!M211</f>
        <v>0</v>
      </c>
      <c r="N211">
        <f>PAT!N211/'Total Assets'!N211</f>
        <v>0</v>
      </c>
      <c r="O211">
        <f>PAT!O211/'Total Assets'!O211</f>
        <v>0</v>
      </c>
      <c r="P211">
        <f>PAT!P211/'Total Assets'!P211</f>
        <v>0</v>
      </c>
      <c r="Q211">
        <f>PAT!Q211/'Total Assets'!Q211</f>
        <v>0</v>
      </c>
    </row>
    <row r="212" spans="1:17" x14ac:dyDescent="0.25">
      <c r="A212" t="s">
        <v>222</v>
      </c>
      <c r="B212">
        <f>PAT!B212/'Total Assets'!B212</f>
        <v>0</v>
      </c>
      <c r="C212">
        <f>PAT!C212/'Total Assets'!C212</f>
        <v>0</v>
      </c>
      <c r="D212">
        <f>PAT!D212/'Total Assets'!D212</f>
        <v>0</v>
      </c>
      <c r="E212">
        <f>PAT!E212/'Total Assets'!E212</f>
        <v>0</v>
      </c>
      <c r="F212">
        <f>PAT!F212/'Total Assets'!F212</f>
        <v>0</v>
      </c>
      <c r="G212">
        <f>PAT!G212/'Total Assets'!G212</f>
        <v>0</v>
      </c>
      <c r="H212">
        <f>PAT!H212/'Total Assets'!H212</f>
        <v>0</v>
      </c>
      <c r="I212">
        <f>PAT!I212/'Total Assets'!I212</f>
        <v>0</v>
      </c>
      <c r="J212">
        <f>PAT!J212/'Total Assets'!J212</f>
        <v>0</v>
      </c>
      <c r="K212">
        <f>PAT!K212/'Total Assets'!K212</f>
        <v>0</v>
      </c>
      <c r="L212">
        <f>PAT!L212/'Total Assets'!L212</f>
        <v>0</v>
      </c>
      <c r="M212">
        <f>PAT!M212/'Total Assets'!M212</f>
        <v>0</v>
      </c>
      <c r="N212">
        <f>PAT!N212/'Total Assets'!N212</f>
        <v>0</v>
      </c>
      <c r="O212">
        <f>PAT!O212/'Total Assets'!O212</f>
        <v>0</v>
      </c>
      <c r="P212">
        <f>PAT!P212/'Total Assets'!P212</f>
        <v>0</v>
      </c>
      <c r="Q212">
        <f>PAT!Q212/'Total Assets'!Q212</f>
        <v>0</v>
      </c>
    </row>
    <row r="213" spans="1:17" x14ac:dyDescent="0.25">
      <c r="A213" t="s">
        <v>533</v>
      </c>
      <c r="B213" t="e">
        <f>PAT!B213/'Total Assets'!B213</f>
        <v>#DIV/0!</v>
      </c>
      <c r="C213" t="e">
        <f>PAT!C213/'Total Assets'!C213</f>
        <v>#DIV/0!</v>
      </c>
      <c r="D213" t="e">
        <f>PAT!D213/'Total Assets'!D213</f>
        <v>#DIV/0!</v>
      </c>
      <c r="E213" t="e">
        <f>PAT!E213/'Total Assets'!E213</f>
        <v>#DIV/0!</v>
      </c>
      <c r="F213" t="e">
        <f>PAT!F213/'Total Assets'!F213</f>
        <v>#DIV/0!</v>
      </c>
      <c r="G213" t="e">
        <f>PAT!G213/'Total Assets'!G213</f>
        <v>#DIV/0!</v>
      </c>
      <c r="H213" t="e">
        <f>PAT!H213/'Total Assets'!H213</f>
        <v>#DIV/0!</v>
      </c>
      <c r="I213" t="e">
        <f>PAT!I213/'Total Assets'!I213</f>
        <v>#DIV/0!</v>
      </c>
      <c r="J213" t="e">
        <f>PAT!J213/'Total Assets'!J213</f>
        <v>#DIV/0!</v>
      </c>
      <c r="K213" t="e">
        <f>PAT!K213/'Total Assets'!K213</f>
        <v>#DIV/0!</v>
      </c>
      <c r="L213" t="e">
        <f>PAT!L213/'Total Assets'!L213</f>
        <v>#DIV/0!</v>
      </c>
      <c r="M213" t="e">
        <f>PAT!M213/'Total Assets'!M213</f>
        <v>#DIV/0!</v>
      </c>
      <c r="N213">
        <f>PAT!N213/'Total Assets'!N213</f>
        <v>4879.2</v>
      </c>
      <c r="O213">
        <f>PAT!O213/'Total Assets'!O213</f>
        <v>2.8288784158280872E-3</v>
      </c>
      <c r="P213">
        <f>PAT!P213/'Total Assets'!P213</f>
        <v>3.0048496266834139E-3</v>
      </c>
      <c r="Q213">
        <f>PAT!Q213/'Total Assets'!Q213</f>
        <v>4.3672068351806384E-3</v>
      </c>
    </row>
    <row r="214" spans="1:17" x14ac:dyDescent="0.25">
      <c r="A214" t="s">
        <v>223</v>
      </c>
      <c r="B214">
        <f>PAT!B214/'Total Assets'!B214</f>
        <v>0.10127205021596093</v>
      </c>
      <c r="C214">
        <f>PAT!C214/'Total Assets'!C214</f>
        <v>7.8446191816965632E-2</v>
      </c>
      <c r="D214">
        <f>PAT!D214/'Total Assets'!D214</f>
        <v>3.517939476236219E-2</v>
      </c>
      <c r="E214">
        <f>PAT!E214/'Total Assets'!E214</f>
        <v>4.5767585625017336E-2</v>
      </c>
      <c r="F214">
        <f>PAT!F214/'Total Assets'!F214</f>
        <v>3.4484362194402714E-2</v>
      </c>
      <c r="G214">
        <f>PAT!G214/'Total Assets'!G214</f>
        <v>2.5497027047904533E-2</v>
      </c>
      <c r="H214">
        <f>PAT!H214/'Total Assets'!H214</f>
        <v>2.826090462940439E-2</v>
      </c>
      <c r="I214">
        <f>PAT!I214/'Total Assets'!I214</f>
        <v>3.0006041191849166E-2</v>
      </c>
      <c r="J214">
        <f>PAT!J214/'Total Assets'!J214</f>
        <v>3.2536616804605026E-2</v>
      </c>
      <c r="K214">
        <f>PAT!K214/'Total Assets'!K214</f>
        <v>3.2215322119128552E-2</v>
      </c>
      <c r="L214">
        <f>PAT!L214/'Total Assets'!L214</f>
        <v>2.5385438980827388E-2</v>
      </c>
      <c r="M214">
        <f>PAT!M214/'Total Assets'!M214</f>
        <v>1.4194483922791323E-2</v>
      </c>
      <c r="N214">
        <f>PAT!N214/'Total Assets'!N214</f>
        <v>9.4355929680151988E-3</v>
      </c>
      <c r="O214">
        <f>PAT!O214/'Total Assets'!O214</f>
        <v>-0.36882721640520272</v>
      </c>
      <c r="P214">
        <f>PAT!P214/'Total Assets'!P214</f>
        <v>-0.50416131942414966</v>
      </c>
      <c r="Q214">
        <f>PAT!Q214/'Total Assets'!Q214</f>
        <v>-0.81042405520932215</v>
      </c>
    </row>
    <row r="215" spans="1:17" x14ac:dyDescent="0.25">
      <c r="A215" t="s">
        <v>224</v>
      </c>
      <c r="B215">
        <f>PAT!B215/'Total Assets'!B215</f>
        <v>0</v>
      </c>
      <c r="C215">
        <f>PAT!C215/'Total Assets'!C215</f>
        <v>0</v>
      </c>
      <c r="D215">
        <f>PAT!D215/'Total Assets'!D215</f>
        <v>0</v>
      </c>
      <c r="E215">
        <f>PAT!E215/'Total Assets'!E215</f>
        <v>0</v>
      </c>
      <c r="F215">
        <f>PAT!F215/'Total Assets'!F215</f>
        <v>0</v>
      </c>
      <c r="G215">
        <f>PAT!G215/'Total Assets'!G215</f>
        <v>0</v>
      </c>
      <c r="H215">
        <f>PAT!H215/'Total Assets'!H215</f>
        <v>0</v>
      </c>
      <c r="I215">
        <f>PAT!I215/'Total Assets'!I215</f>
        <v>0</v>
      </c>
      <c r="J215">
        <f>PAT!J215/'Total Assets'!J215</f>
        <v>0</v>
      </c>
      <c r="K215">
        <f>PAT!K215/'Total Assets'!K215</f>
        <v>0</v>
      </c>
      <c r="L215">
        <f>PAT!L215/'Total Assets'!L215</f>
        <v>0</v>
      </c>
      <c r="M215">
        <f>PAT!M215/'Total Assets'!M215</f>
        <v>0</v>
      </c>
      <c r="N215">
        <f>PAT!N215/'Total Assets'!N215</f>
        <v>-3.3284739334047192E-3</v>
      </c>
      <c r="O215">
        <f>PAT!O215/'Total Assets'!O215</f>
        <v>0.58620040180813671</v>
      </c>
      <c r="P215">
        <f>PAT!P215/'Total Assets'!P215</f>
        <v>1.1095829298281885</v>
      </c>
      <c r="Q215">
        <f>PAT!Q215/'Total Assets'!Q215</f>
        <v>0.76965793975655405</v>
      </c>
    </row>
    <row r="216" spans="1:17" x14ac:dyDescent="0.25">
      <c r="A216" t="s">
        <v>225</v>
      </c>
      <c r="B216">
        <f>PAT!B216/'Total Assets'!B216</f>
        <v>8.28351486176266E-3</v>
      </c>
      <c r="C216">
        <f>PAT!C216/'Total Assets'!C216</f>
        <v>1.6275904689708968E-2</v>
      </c>
      <c r="D216">
        <f>PAT!D216/'Total Assets'!D216</f>
        <v>2.330821476186935E-2</v>
      </c>
      <c r="E216">
        <f>PAT!E216/'Total Assets'!E216</f>
        <v>3.1443124223108569E-2</v>
      </c>
      <c r="F216">
        <f>PAT!F216/'Total Assets'!F216</f>
        <v>2.3087029126755958E-2</v>
      </c>
      <c r="G216">
        <f>PAT!G216/'Total Assets'!G216</f>
        <v>3.6416186229362602E-2</v>
      </c>
      <c r="H216">
        <f>PAT!H216/'Total Assets'!H216</f>
        <v>4.1061350429210289E-2</v>
      </c>
      <c r="I216">
        <f>PAT!I216/'Total Assets'!I216</f>
        <v>4.5955962423591248E-2</v>
      </c>
      <c r="J216">
        <f>PAT!J216/'Total Assets'!J216</f>
        <v>4.6299337514020815E-2</v>
      </c>
      <c r="K216">
        <f>PAT!K216/'Total Assets'!K216</f>
        <v>5.3255615458654072E-2</v>
      </c>
      <c r="L216">
        <f>PAT!L216/'Total Assets'!L216</f>
        <v>6.8095301477439113E-2</v>
      </c>
      <c r="M216">
        <f>PAT!M216/'Total Assets'!M216</f>
        <v>5.8688060198033971E-2</v>
      </c>
      <c r="N216">
        <f>PAT!N216/'Total Assets'!N216</f>
        <v>4.850462911983678E-2</v>
      </c>
      <c r="O216">
        <f>PAT!O216/'Total Assets'!O216</f>
        <v>-3.1392915780414372E-2</v>
      </c>
      <c r="P216">
        <f>PAT!P216/'Total Assets'!P216</f>
        <v>1.6523869804354419E-3</v>
      </c>
      <c r="Q216">
        <f>PAT!Q216/'Total Assets'!Q216</f>
        <v>4.6502345638090633E-3</v>
      </c>
    </row>
    <row r="217" spans="1:17" x14ac:dyDescent="0.25">
      <c r="A217" t="s">
        <v>535</v>
      </c>
      <c r="B217" t="e">
        <f>PAT!B217/'Total Assets'!B217</f>
        <v>#DIV/0!</v>
      </c>
      <c r="C217">
        <f>PAT!C217/'Total Assets'!C217</f>
        <v>-1.6901519636865996</v>
      </c>
      <c r="D217">
        <f>PAT!D217/'Total Assets'!D217</f>
        <v>-0.46751834737700459</v>
      </c>
      <c r="E217">
        <f>PAT!E217/'Total Assets'!E217</f>
        <v>-0.11207666693738326</v>
      </c>
      <c r="F217">
        <f>PAT!F217/'Total Assets'!F217</f>
        <v>4.4634269805112634E-2</v>
      </c>
      <c r="G217">
        <f>PAT!G217/'Total Assets'!G217</f>
        <v>2.9752421616110122E-2</v>
      </c>
      <c r="H217">
        <f>PAT!H217/'Total Assets'!H217</f>
        <v>0.19373920101333694</v>
      </c>
      <c r="I217">
        <f>PAT!I217/'Total Assets'!I217</f>
        <v>1.5065153425809164E-2</v>
      </c>
      <c r="J217">
        <f>PAT!J217/'Total Assets'!J217</f>
        <v>1.0363729624281327E-2</v>
      </c>
      <c r="K217">
        <f>PAT!K217/'Total Assets'!K217</f>
        <v>5.0549272299031884E-3</v>
      </c>
      <c r="L217">
        <f>PAT!L217/'Total Assets'!L217</f>
        <v>4.338122510234934E-3</v>
      </c>
      <c r="M217">
        <f>PAT!M217/'Total Assets'!M217</f>
        <v>2.2201847687101962E-3</v>
      </c>
      <c r="N217">
        <f>PAT!N217/'Total Assets'!N217</f>
        <v>3.7749369388927812E-3</v>
      </c>
      <c r="O217">
        <f>PAT!O217/'Total Assets'!O217</f>
        <v>2.0521559088806131E-3</v>
      </c>
      <c r="P217">
        <f>PAT!P217/'Total Assets'!P217</f>
        <v>3.0065010882410525E-3</v>
      </c>
      <c r="Q217">
        <f>PAT!Q217/'Total Assets'!Q217</f>
        <v>3.9169742608916583E-3</v>
      </c>
    </row>
    <row r="218" spans="1:17" x14ac:dyDescent="0.25">
      <c r="A218" t="s">
        <v>226</v>
      </c>
      <c r="B218" t="e">
        <f>PAT!B218/'Total Assets'!B218</f>
        <v>#DIV/0!</v>
      </c>
      <c r="C218" t="e">
        <f>PAT!C218/'Total Assets'!C218</f>
        <v>#DIV/0!</v>
      </c>
      <c r="D218" t="e">
        <f>PAT!D218/'Total Assets'!D218</f>
        <v>#DIV/0!</v>
      </c>
      <c r="E218" t="e">
        <f>PAT!E218/'Total Assets'!E218</f>
        <v>#DIV/0!</v>
      </c>
      <c r="F218">
        <f>PAT!F218/'Total Assets'!F218</f>
        <v>1.5661534049151236</v>
      </c>
      <c r="G218">
        <f>PAT!G218/'Total Assets'!G218</f>
        <v>0.73752330572778912</v>
      </c>
      <c r="H218">
        <f>PAT!H218/'Total Assets'!H218</f>
        <v>0.43059896601206971</v>
      </c>
      <c r="I218">
        <f>PAT!I218/'Total Assets'!I218</f>
        <v>0.25975423735375419</v>
      </c>
      <c r="J218">
        <f>PAT!J218/'Total Assets'!J218</f>
        <v>0.21192734580776784</v>
      </c>
      <c r="K218">
        <f>PAT!K218/'Total Assets'!K218</f>
        <v>0.14792112002960114</v>
      </c>
      <c r="L218">
        <f>PAT!L218/'Total Assets'!L218</f>
        <v>9.5432320880516452E-2</v>
      </c>
      <c r="M218">
        <f>PAT!M218/'Total Assets'!M218</f>
        <v>8.5885443254079596E-2</v>
      </c>
      <c r="N218">
        <f>PAT!N218/'Total Assets'!N218</f>
        <v>7.1940110543622759E-2</v>
      </c>
      <c r="O218">
        <f>PAT!O218/'Total Assets'!O218</f>
        <v>4.1449808529112106E-2</v>
      </c>
      <c r="P218">
        <f>PAT!P218/'Total Assets'!P218</f>
        <v>-4.9583264391085846E-2</v>
      </c>
      <c r="Q218">
        <f>PAT!Q218/'Total Assets'!Q218</f>
        <v>-9.4717919964386041E-2</v>
      </c>
    </row>
    <row r="219" spans="1:17" x14ac:dyDescent="0.25">
      <c r="A219" t="s">
        <v>227</v>
      </c>
      <c r="B219">
        <f>PAT!B219/'Total Assets'!B219</f>
        <v>0</v>
      </c>
      <c r="C219">
        <f>PAT!C219/'Total Assets'!C219</f>
        <v>6.3214135315599134E-4</v>
      </c>
      <c r="D219">
        <f>PAT!D219/'Total Assets'!D219</f>
        <v>1.4832109351785032E-3</v>
      </c>
      <c r="E219">
        <f>PAT!E219/'Total Assets'!E219</f>
        <v>1.9844839891801766E-3</v>
      </c>
      <c r="F219">
        <f>PAT!F219/'Total Assets'!F219</f>
        <v>3.4171962599665491E-3</v>
      </c>
      <c r="G219">
        <f>PAT!G219/'Total Assets'!G219</f>
        <v>7.3249836071545664E-3</v>
      </c>
      <c r="H219">
        <f>PAT!H219/'Total Assets'!H219</f>
        <v>5.3428636194051511E-3</v>
      </c>
      <c r="I219">
        <f>PAT!I219/'Total Assets'!I219</f>
        <v>6.4992392187745163E-3</v>
      </c>
      <c r="J219">
        <f>PAT!J219/'Total Assets'!J219</f>
        <v>4.7295469128071921E-3</v>
      </c>
      <c r="K219">
        <f>PAT!K219/'Total Assets'!K219</f>
        <v>2.1503674138825409E-3</v>
      </c>
      <c r="L219">
        <f>PAT!L219/'Total Assets'!L219</f>
        <v>2.7731852294383122E-3</v>
      </c>
      <c r="M219">
        <f>PAT!M219/'Total Assets'!M219</f>
        <v>2.462126267767123E-3</v>
      </c>
      <c r="N219">
        <f>PAT!N219/'Total Assets'!N219</f>
        <v>2.1964707531935703E-3</v>
      </c>
      <c r="O219">
        <f>PAT!O219/'Total Assets'!O219</f>
        <v>3.397095540596062E-3</v>
      </c>
      <c r="P219">
        <f>PAT!P219/'Total Assets'!P219</f>
        <v>2.8576302994114135E-3</v>
      </c>
      <c r="Q219">
        <f>PAT!Q219/'Total Assets'!Q219</f>
        <v>3.248325288422991E-3</v>
      </c>
    </row>
    <row r="220" spans="1:17" x14ac:dyDescent="0.25">
      <c r="A220" t="s">
        <v>228</v>
      </c>
      <c r="B220">
        <f>PAT!B220/'Total Assets'!B220</f>
        <v>0</v>
      </c>
      <c r="C220">
        <f>PAT!C220/'Total Assets'!C220</f>
        <v>2.780445882412416E-4</v>
      </c>
      <c r="D220">
        <f>PAT!D220/'Total Assets'!D220</f>
        <v>1.6192458940550547E-3</v>
      </c>
      <c r="E220">
        <f>PAT!E220/'Total Assets'!E220</f>
        <v>5.294654178994905E-3</v>
      </c>
      <c r="F220">
        <f>PAT!F220/'Total Assets'!F220</f>
        <v>6.7032934660932075E-2</v>
      </c>
      <c r="G220">
        <f>PAT!G220/'Total Assets'!G220</f>
        <v>9.2472939809600585E-2</v>
      </c>
      <c r="H220">
        <f>PAT!H220/'Total Assets'!H220</f>
        <v>3.5464539847156785E-2</v>
      </c>
      <c r="I220">
        <f>PAT!I220/'Total Assets'!I220</f>
        <v>0.27807463734607546</v>
      </c>
      <c r="J220">
        <f>PAT!J220/'Total Assets'!J220</f>
        <v>0.23025148283745545</v>
      </c>
      <c r="K220">
        <f>PAT!K220/'Total Assets'!K220</f>
        <v>0.16413812844800668</v>
      </c>
      <c r="L220">
        <f>PAT!L220/'Total Assets'!L220</f>
        <v>0.16652950930418228</v>
      </c>
      <c r="M220">
        <f>PAT!M220/'Total Assets'!M220</f>
        <v>0.16067791235195825</v>
      </c>
      <c r="N220">
        <f>PAT!N220/'Total Assets'!N220</f>
        <v>0.16088089179692233</v>
      </c>
      <c r="O220">
        <f>PAT!O220/'Total Assets'!O220</f>
        <v>-4.320081594643134E-2</v>
      </c>
      <c r="P220">
        <f>PAT!P220/'Total Assets'!P220</f>
        <v>0.11956582215096076</v>
      </c>
      <c r="Q220">
        <f>PAT!Q220/'Total Assets'!Q220</f>
        <v>0.10582953609200813</v>
      </c>
    </row>
    <row r="221" spans="1:17" x14ac:dyDescent="0.25">
      <c r="A221" t="s">
        <v>229</v>
      </c>
      <c r="B221">
        <f>PAT!B221/'Total Assets'!B221</f>
        <v>0</v>
      </c>
      <c r="C221">
        <f>PAT!C221/'Total Assets'!C221</f>
        <v>0</v>
      </c>
      <c r="D221">
        <f>PAT!D221/'Total Assets'!D221</f>
        <v>0</v>
      </c>
      <c r="E221">
        <f>PAT!E221/'Total Assets'!E221</f>
        <v>0</v>
      </c>
      <c r="F221">
        <f>PAT!F221/'Total Assets'!F221</f>
        <v>1.2983309888605862E-3</v>
      </c>
      <c r="G221">
        <f>PAT!G221/'Total Assets'!G221</f>
        <v>1.1280917717900834E-3</v>
      </c>
      <c r="H221">
        <f>PAT!H221/'Total Assets'!H221</f>
        <v>1.010978860229308E-2</v>
      </c>
      <c r="I221">
        <f>PAT!I221/'Total Assets'!I221</f>
        <v>6.5783505822617789E-3</v>
      </c>
      <c r="J221">
        <f>PAT!J221/'Total Assets'!J221</f>
        <v>1.1096560755393205E-2</v>
      </c>
      <c r="K221">
        <f>PAT!K221/'Total Assets'!K221</f>
        <v>2.2723942377351928E-2</v>
      </c>
      <c r="L221">
        <f>PAT!L221/'Total Assets'!L221</f>
        <v>2.6473314717885527E-2</v>
      </c>
      <c r="M221">
        <f>PAT!M221/'Total Assets'!M221</f>
        <v>5.5904596936410235E-2</v>
      </c>
      <c r="N221">
        <f>PAT!N221/'Total Assets'!N221</f>
        <v>2.5576171062484401E-2</v>
      </c>
      <c r="O221">
        <f>PAT!O221/'Total Assets'!O221</f>
        <v>4.9678494879733269E-2</v>
      </c>
      <c r="P221">
        <f>PAT!P221/'Total Assets'!P221</f>
        <v>3.6094722896102466E-2</v>
      </c>
      <c r="Q221">
        <f>PAT!Q221/'Total Assets'!Q221</f>
        <v>6.2313295139955857E-2</v>
      </c>
    </row>
    <row r="222" spans="1:17" x14ac:dyDescent="0.25">
      <c r="A222" t="s">
        <v>230</v>
      </c>
      <c r="B222">
        <f>PAT!B222/'Total Assets'!B222</f>
        <v>0.471521653171042</v>
      </c>
      <c r="C222">
        <f>PAT!C222/'Total Assets'!C222</f>
        <v>0.40714214509734753</v>
      </c>
      <c r="D222">
        <f>PAT!D222/'Total Assets'!D222</f>
        <v>0.59146938874658905</v>
      </c>
      <c r="E222">
        <f>PAT!E222/'Total Assets'!E222</f>
        <v>0.59179610455280718</v>
      </c>
      <c r="F222">
        <f>PAT!F222/'Total Assets'!F222</f>
        <v>0.56687760346680993</v>
      </c>
      <c r="G222">
        <f>PAT!G222/'Total Assets'!G222</f>
        <v>0.49171905460585724</v>
      </c>
      <c r="H222">
        <f>PAT!H222/'Total Assets'!H222</f>
        <v>0.46335749696536543</v>
      </c>
      <c r="I222">
        <f>PAT!I222/'Total Assets'!I222</f>
        <v>0.51731494489454621</v>
      </c>
      <c r="J222">
        <f>PAT!J222/'Total Assets'!J222</f>
        <v>0.62649741398582781</v>
      </c>
      <c r="K222">
        <f>PAT!K222/'Total Assets'!K222</f>
        <v>0.74494682715622584</v>
      </c>
      <c r="L222">
        <f>PAT!L222/'Total Assets'!L222</f>
        <v>0.8399850548554737</v>
      </c>
      <c r="M222">
        <f>PAT!M222/'Total Assets'!M222</f>
        <v>1.0055032998123357</v>
      </c>
      <c r="N222">
        <f>PAT!N222/'Total Assets'!N222</f>
        <v>1.1447658163350145</v>
      </c>
      <c r="O222">
        <f>PAT!O222/'Total Assets'!O222</f>
        <v>0.89852329392817698</v>
      </c>
      <c r="P222">
        <f>PAT!P222/'Total Assets'!P222</f>
        <v>0.91446884805020168</v>
      </c>
      <c r="Q222">
        <f>PAT!Q222/'Total Assets'!Q222</f>
        <v>0.99843517032534934</v>
      </c>
    </row>
    <row r="223" spans="1:17" x14ac:dyDescent="0.25">
      <c r="A223" t="s">
        <v>231</v>
      </c>
      <c r="B223">
        <f>PAT!B223/'Total Assets'!B223</f>
        <v>3.7239036166122758E-2</v>
      </c>
      <c r="C223">
        <f>PAT!C223/'Total Assets'!C223</f>
        <v>1.2753016578921552E-2</v>
      </c>
      <c r="D223">
        <f>PAT!D223/'Total Assets'!D223</f>
        <v>-0.11800977494885201</v>
      </c>
      <c r="E223">
        <f>PAT!E223/'Total Assets'!E223</f>
        <v>9.0057808991448086E-3</v>
      </c>
      <c r="F223">
        <f>PAT!F223/'Total Assets'!F223</f>
        <v>4.3477560747814045E-3</v>
      </c>
      <c r="G223">
        <f>PAT!G223/'Total Assets'!G223</f>
        <v>1.3067082503104335E-2</v>
      </c>
      <c r="H223">
        <f>PAT!H223/'Total Assets'!H223</f>
        <v>9.0904583243806101E-3</v>
      </c>
      <c r="I223">
        <f>PAT!I223/'Total Assets'!I223</f>
        <v>8.473779838355993E-3</v>
      </c>
      <c r="J223">
        <f>PAT!J223/'Total Assets'!J223</f>
        <v>1.5223982230580912E-2</v>
      </c>
      <c r="K223">
        <f>PAT!K223/'Total Assets'!K223</f>
        <v>3.6196702398692493E-2</v>
      </c>
      <c r="L223">
        <f>PAT!L223/'Total Assets'!L223</f>
        <v>3.6012124191037928E-2</v>
      </c>
      <c r="M223">
        <f>PAT!M223/'Total Assets'!M223</f>
        <v>1.4755400254129605E-2</v>
      </c>
      <c r="N223">
        <f>PAT!N223/'Total Assets'!N223</f>
        <v>2.9606015771571514E-2</v>
      </c>
      <c r="O223">
        <f>PAT!O223/'Total Assets'!O223</f>
        <v>-9.028084329096582E-2</v>
      </c>
      <c r="P223">
        <f>PAT!P223/'Total Assets'!P223</f>
        <v>6.8255949744291874E-2</v>
      </c>
      <c r="Q223">
        <f>PAT!Q223/'Total Assets'!Q223</f>
        <v>9.2562697817493086E-2</v>
      </c>
    </row>
    <row r="224" spans="1:17" x14ac:dyDescent="0.25">
      <c r="A224" t="s">
        <v>232</v>
      </c>
      <c r="B224" t="e">
        <f>PAT!B224/'Total Assets'!B224</f>
        <v>#DIV/0!</v>
      </c>
      <c r="C224" t="e">
        <f>PAT!C224/'Total Assets'!C224</f>
        <v>#DIV/0!</v>
      </c>
      <c r="D224" t="e">
        <f>PAT!D224/'Total Assets'!D224</f>
        <v>#DIV/0!</v>
      </c>
      <c r="E224">
        <f>PAT!E224/'Total Assets'!E224</f>
        <v>-2.2277894325998928</v>
      </c>
      <c r="F224">
        <f>PAT!F224/'Total Assets'!F224</f>
        <v>-1.3432174113311837</v>
      </c>
      <c r="G224">
        <f>PAT!G224/'Total Assets'!G224</f>
        <v>-0.76684348711354022</v>
      </c>
      <c r="H224">
        <f>PAT!H224/'Total Assets'!H224</f>
        <v>-0.76908404300412325</v>
      </c>
      <c r="I224">
        <f>PAT!I224/'Total Assets'!I224</f>
        <v>-0.5161777724528579</v>
      </c>
      <c r="J224">
        <f>PAT!J224/'Total Assets'!J224</f>
        <v>-9.8282019371246143E-2</v>
      </c>
      <c r="K224">
        <f>PAT!K224/'Total Assets'!K224</f>
        <v>-4.9413126812344318E-2</v>
      </c>
      <c r="L224">
        <f>PAT!L224/'Total Assets'!L224</f>
        <v>-4.7186875995375794E-3</v>
      </c>
      <c r="M224">
        <f>PAT!M224/'Total Assets'!M224</f>
        <v>-7.9934577116422267E-3</v>
      </c>
      <c r="N224">
        <f>PAT!N224/'Total Assets'!N224</f>
        <v>-5.3237422535183879E-3</v>
      </c>
      <c r="O224">
        <f>PAT!O224/'Total Assets'!O224</f>
        <v>3.2764975768344489E-3</v>
      </c>
      <c r="P224">
        <f>PAT!P224/'Total Assets'!P224</f>
        <v>2.3650133915920262E-3</v>
      </c>
      <c r="Q224">
        <f>PAT!Q224/'Total Assets'!Q224</f>
        <v>1.633125820954557E-3</v>
      </c>
    </row>
    <row r="225" spans="1:17" x14ac:dyDescent="0.25">
      <c r="A225" t="s">
        <v>234</v>
      </c>
      <c r="B225" t="e">
        <f>PAT!B225/'Total Assets'!B225</f>
        <v>#DIV/0!</v>
      </c>
      <c r="C225" t="e">
        <f>PAT!C225/'Total Assets'!C225</f>
        <v>#DIV/0!</v>
      </c>
      <c r="D225" t="e">
        <f>PAT!D225/'Total Assets'!D225</f>
        <v>#DIV/0!</v>
      </c>
      <c r="E225" t="e">
        <f>PAT!E225/'Total Assets'!E225</f>
        <v>#DIV/0!</v>
      </c>
      <c r="F225">
        <f>PAT!F225/'Total Assets'!F225</f>
        <v>0.37143655023155148</v>
      </c>
      <c r="G225">
        <f>PAT!G225/'Total Assets'!G225</f>
        <v>0.18764863782994654</v>
      </c>
      <c r="H225">
        <f>PAT!H225/'Total Assets'!H225</f>
        <v>7.8505148133447236E-2</v>
      </c>
      <c r="I225">
        <f>PAT!I225/'Total Assets'!I225</f>
        <v>5.2397520233481022E-2</v>
      </c>
      <c r="J225">
        <f>PAT!J225/'Total Assets'!J225</f>
        <v>8.8596314341284448E-3</v>
      </c>
      <c r="K225">
        <f>PAT!K225/'Total Assets'!K225</f>
        <v>4.2257015310721832E-2</v>
      </c>
      <c r="L225">
        <f>PAT!L225/'Total Assets'!L225</f>
        <v>2.3556235380875017E-2</v>
      </c>
      <c r="M225">
        <f>PAT!M225/'Total Assets'!M225</f>
        <v>-2.13888812061011E-2</v>
      </c>
      <c r="N225">
        <f>PAT!N225/'Total Assets'!N225</f>
        <v>3.3791885587215764E-3</v>
      </c>
      <c r="O225">
        <f>PAT!O225/'Total Assets'!O225</f>
        <v>1.3594575142065664E-2</v>
      </c>
      <c r="P225">
        <f>PAT!P225/'Total Assets'!P225</f>
        <v>1.7811419858371726E-2</v>
      </c>
      <c r="Q225">
        <f>PAT!Q225/'Total Assets'!Q225</f>
        <v>9.8667856459940095E-3</v>
      </c>
    </row>
    <row r="226" spans="1:17" x14ac:dyDescent="0.25">
      <c r="A226" t="s">
        <v>235</v>
      </c>
      <c r="B226" t="e">
        <f>PAT!B226/'Total Assets'!B226</f>
        <v>#DIV/0!</v>
      </c>
      <c r="C226">
        <f>PAT!C226/'Total Assets'!C226</f>
        <v>1.1454225056641771E-2</v>
      </c>
      <c r="D226">
        <f>PAT!D226/'Total Assets'!D226</f>
        <v>4.881258773982218E-2</v>
      </c>
      <c r="E226">
        <f>PAT!E226/'Total Assets'!E226</f>
        <v>3.3581513176187093E-2</v>
      </c>
      <c r="F226">
        <f>PAT!F226/'Total Assets'!F226</f>
        <v>5.7547050650498928E-2</v>
      </c>
      <c r="G226">
        <f>PAT!G226/'Total Assets'!G226</f>
        <v>2.6509342618819948E-2</v>
      </c>
      <c r="H226">
        <f>PAT!H226/'Total Assets'!H226</f>
        <v>2.6369400270242181E-2</v>
      </c>
      <c r="I226">
        <f>PAT!I226/'Total Assets'!I226</f>
        <v>-1.2813280683374971E-2</v>
      </c>
      <c r="J226">
        <f>PAT!J226/'Total Assets'!J226</f>
        <v>-9.6485414864819329E-3</v>
      </c>
      <c r="K226">
        <f>PAT!K226/'Total Assets'!K226</f>
        <v>1.3135026223910669E-2</v>
      </c>
      <c r="L226">
        <f>PAT!L226/'Total Assets'!L226</f>
        <v>5.7642424824670951E-3</v>
      </c>
      <c r="M226">
        <f>PAT!M226/'Total Assets'!M226</f>
        <v>1.6718134383984666E-2</v>
      </c>
      <c r="N226">
        <f>PAT!N226/'Total Assets'!N226</f>
        <v>4.2191969163157823E-2</v>
      </c>
      <c r="O226">
        <f>PAT!O226/'Total Assets'!O226</f>
        <v>2.39455464469269E-2</v>
      </c>
      <c r="P226">
        <f>PAT!P226/'Total Assets'!P226</f>
        <v>9.9116364172426048E-3</v>
      </c>
      <c r="Q226">
        <f>PAT!Q226/'Total Assets'!Q226</f>
        <v>8.4775266582681006E-3</v>
      </c>
    </row>
    <row r="227" spans="1:17" x14ac:dyDescent="0.25">
      <c r="A227" t="s">
        <v>236</v>
      </c>
      <c r="B227">
        <f>PAT!B227/'Total Assets'!B227</f>
        <v>0</v>
      </c>
      <c r="C227">
        <f>PAT!C227/'Total Assets'!C227</f>
        <v>0</v>
      </c>
      <c r="D227">
        <f>PAT!D227/'Total Assets'!D227</f>
        <v>0</v>
      </c>
      <c r="E227">
        <f>PAT!E227/'Total Assets'!E227</f>
        <v>4.9962979111905946E-5</v>
      </c>
      <c r="F227">
        <f>PAT!F227/'Total Assets'!F227</f>
        <v>9.6084216435441197E-4</v>
      </c>
      <c r="G227">
        <f>PAT!G227/'Total Assets'!G227</f>
        <v>7.9395583744754116E-4</v>
      </c>
      <c r="H227">
        <f>PAT!H227/'Total Assets'!H227</f>
        <v>2.6601997005728709E-4</v>
      </c>
      <c r="I227">
        <f>PAT!I227/'Total Assets'!I227</f>
        <v>1.8157731011510876E-4</v>
      </c>
      <c r="J227">
        <f>PAT!J227/'Total Assets'!J227</f>
        <v>6.4764285277680461E-4</v>
      </c>
      <c r="K227">
        <f>PAT!K227/'Total Assets'!K227</f>
        <v>1.7677233195862599E-3</v>
      </c>
      <c r="L227">
        <f>PAT!L227/'Total Assets'!L227</f>
        <v>7.5412745195522915E-3</v>
      </c>
      <c r="M227">
        <f>PAT!M227/'Total Assets'!M227</f>
        <v>8.0651088223531071E-3</v>
      </c>
      <c r="N227">
        <f>PAT!N227/'Total Assets'!N227</f>
        <v>1.0258615132850993E-2</v>
      </c>
      <c r="O227">
        <f>PAT!O227/'Total Assets'!O227</f>
        <v>1.1261675645755082E-2</v>
      </c>
      <c r="P227">
        <f>PAT!P227/'Total Assets'!P227</f>
        <v>1.3024511906143673E-2</v>
      </c>
      <c r="Q227">
        <f>PAT!Q227/'Total Assets'!Q227</f>
        <v>1.4112769038360954E-2</v>
      </c>
    </row>
    <row r="228" spans="1:17" x14ac:dyDescent="0.25">
      <c r="A228" t="s">
        <v>237</v>
      </c>
      <c r="B228" t="e">
        <f>PAT!B228/'Total Assets'!B228</f>
        <v>#DIV/0!</v>
      </c>
      <c r="C228" t="e">
        <f>PAT!C228/'Total Assets'!C228</f>
        <v>#DIV/0!</v>
      </c>
      <c r="D228" t="e">
        <f>PAT!D228/'Total Assets'!D228</f>
        <v>#DIV/0!</v>
      </c>
      <c r="E228" t="e">
        <f>PAT!E228/'Total Assets'!E228</f>
        <v>#DIV/0!</v>
      </c>
      <c r="F228">
        <f>PAT!F228/'Total Assets'!F228</f>
        <v>187.28571428571425</v>
      </c>
      <c r="G228">
        <f>PAT!G228/'Total Assets'!G228</f>
        <v>10.123376623376622</v>
      </c>
      <c r="H228">
        <f>PAT!H228/'Total Assets'!H228</f>
        <v>0.20951417004048581</v>
      </c>
      <c r="I228">
        <f>PAT!I228/'Total Assets'!I228</f>
        <v>0.27332521315468944</v>
      </c>
      <c r="J228">
        <f>PAT!J228/'Total Assets'!J228</f>
        <v>0.27116135906238903</v>
      </c>
      <c r="K228">
        <f>PAT!K228/'Total Assets'!K228</f>
        <v>6.94845162531256E-2</v>
      </c>
      <c r="L228">
        <f>PAT!L228/'Total Assets'!L228</f>
        <v>0.95041936511306935</v>
      </c>
      <c r="M228">
        <f>PAT!M228/'Total Assets'!M228</f>
        <v>0.35664198499485117</v>
      </c>
      <c r="N228">
        <f>PAT!N228/'Total Assets'!N228</f>
        <v>4.7116032936272804E-2</v>
      </c>
      <c r="O228">
        <f>PAT!O228/'Total Assets'!O228</f>
        <v>0.11035353535353534</v>
      </c>
      <c r="P228">
        <f>PAT!P228/'Total Assets'!P228</f>
        <v>2.2076600076345595E-2</v>
      </c>
      <c r="Q228">
        <f>PAT!Q228/'Total Assets'!Q228</f>
        <v>-2.3013283616872524E-2</v>
      </c>
    </row>
    <row r="229" spans="1:17" x14ac:dyDescent="0.25">
      <c r="A229" t="s">
        <v>238</v>
      </c>
      <c r="B229">
        <f>PAT!B229/'Total Assets'!B229</f>
        <v>0</v>
      </c>
      <c r="C229">
        <f>PAT!C229/'Total Assets'!C229</f>
        <v>6.8115459675345312E-3</v>
      </c>
      <c r="D229">
        <f>PAT!D229/'Total Assets'!D229</f>
        <v>1.1934925421047201E-2</v>
      </c>
      <c r="E229">
        <f>PAT!E229/'Total Assets'!E229</f>
        <v>4.3275932164014402E-2</v>
      </c>
      <c r="F229">
        <f>PAT!F229/'Total Assets'!F229</f>
        <v>4.081875167107335E-2</v>
      </c>
      <c r="G229">
        <f>PAT!G229/'Total Assets'!G229</f>
        <v>6.5359099176768687E-2</v>
      </c>
      <c r="H229">
        <f>PAT!H229/'Total Assets'!H229</f>
        <v>-2.3466052565415266E-3</v>
      </c>
      <c r="I229">
        <f>PAT!I229/'Total Assets'!I229</f>
        <v>9.2185123269928771E-3</v>
      </c>
      <c r="J229">
        <f>PAT!J229/'Total Assets'!J229</f>
        <v>5.3990484845245091E-3</v>
      </c>
      <c r="K229">
        <f>PAT!K229/'Total Assets'!K229</f>
        <v>-1.5372362347783794E-3</v>
      </c>
      <c r="L229">
        <f>PAT!L229/'Total Assets'!L229</f>
        <v>7.5316967898570279E-3</v>
      </c>
      <c r="M229">
        <f>PAT!M229/'Total Assets'!M229</f>
        <v>1.257847129626293E-2</v>
      </c>
      <c r="N229">
        <f>PAT!N229/'Total Assets'!N229</f>
        <v>1.5945956878767039E-2</v>
      </c>
      <c r="O229">
        <f>PAT!O229/'Total Assets'!O229</f>
        <v>2.7234539918699974E-3</v>
      </c>
      <c r="P229">
        <f>PAT!P229/'Total Assets'!P229</f>
        <v>7.3446266000570855E-3</v>
      </c>
      <c r="Q229">
        <f>PAT!Q229/'Total Assets'!Q229</f>
        <v>6.6377147514677598E-3</v>
      </c>
    </row>
    <row r="230" spans="1:17" x14ac:dyDescent="0.25">
      <c r="A230" t="s">
        <v>239</v>
      </c>
      <c r="B230">
        <f>PAT!B230/'Total Assets'!B230</f>
        <v>3.1566824860207766E-3</v>
      </c>
      <c r="C230">
        <f>PAT!C230/'Total Assets'!C230</f>
        <v>6.3101682120552437E-3</v>
      </c>
      <c r="D230">
        <f>PAT!D230/'Total Assets'!D230</f>
        <v>5.4182467896808188E-3</v>
      </c>
      <c r="E230">
        <f>PAT!E230/'Total Assets'!E230</f>
        <v>5.4743456242781069E-3</v>
      </c>
      <c r="F230">
        <f>PAT!F230/'Total Assets'!F230</f>
        <v>7.384095111833416E-3</v>
      </c>
      <c r="G230">
        <f>PAT!G230/'Total Assets'!G230</f>
        <v>8.0492957724001262E-3</v>
      </c>
      <c r="H230">
        <f>PAT!H230/'Total Assets'!H230</f>
        <v>8.9550321935176324E-3</v>
      </c>
      <c r="I230">
        <f>PAT!I230/'Total Assets'!I230</f>
        <v>9.8286373950896826E-3</v>
      </c>
      <c r="J230">
        <f>PAT!J230/'Total Assets'!J230</f>
        <v>9.1756222131992408E-3</v>
      </c>
      <c r="K230">
        <f>PAT!K230/'Total Assets'!K230</f>
        <v>8.0312350992056171E-3</v>
      </c>
      <c r="L230">
        <f>PAT!L230/'Total Assets'!L230</f>
        <v>6.713996504784648E-3</v>
      </c>
      <c r="M230">
        <f>PAT!M230/'Total Assets'!M230</f>
        <v>4.4375171774549702E-3</v>
      </c>
      <c r="N230">
        <f>PAT!N230/'Total Assets'!N230</f>
        <v>4.3455244668932445E-3</v>
      </c>
      <c r="O230">
        <f>PAT!O230/'Total Assets'!O230</f>
        <v>2.7918037965282152E-3</v>
      </c>
      <c r="P230">
        <f>PAT!P230/'Total Assets'!P230</f>
        <v>4.6011033443724945E-3</v>
      </c>
      <c r="Q230">
        <f>PAT!Q230/'Total Assets'!Q230</f>
        <v>3.837537548118958E-3</v>
      </c>
    </row>
    <row r="231" spans="1:17" x14ac:dyDescent="0.25">
      <c r="A231" t="s">
        <v>240</v>
      </c>
      <c r="B231">
        <f>PAT!B231/'Total Assets'!B231</f>
        <v>0</v>
      </c>
      <c r="C231">
        <f>PAT!C231/'Total Assets'!C231</f>
        <v>0</v>
      </c>
      <c r="D231">
        <f>PAT!D231/'Total Assets'!D231</f>
        <v>0</v>
      </c>
      <c r="E231">
        <f>PAT!E231/'Total Assets'!E231</f>
        <v>0</v>
      </c>
      <c r="F231">
        <f>PAT!F231/'Total Assets'!F231</f>
        <v>0</v>
      </c>
      <c r="G231">
        <f>PAT!G231/'Total Assets'!G231</f>
        <v>6.8736809897157959E-7</v>
      </c>
      <c r="H231">
        <f>PAT!H231/'Total Assets'!H231</f>
        <v>-2.8908081468920384E-5</v>
      </c>
      <c r="I231">
        <f>PAT!I231/'Total Assets'!I231</f>
        <v>2.9291424424425412E-5</v>
      </c>
      <c r="J231">
        <f>PAT!J231/'Total Assets'!J231</f>
        <v>1.0521059234066887E-4</v>
      </c>
      <c r="K231">
        <f>PAT!K231/'Total Assets'!K231</f>
        <v>1.5498288882368033E-4</v>
      </c>
      <c r="L231">
        <f>PAT!L231/'Total Assets'!L231</f>
        <v>2.7033870611415495E-4</v>
      </c>
      <c r="M231">
        <f>PAT!M231/'Total Assets'!M231</f>
        <v>3.3637850399125267E-4</v>
      </c>
      <c r="N231">
        <f>PAT!N231/'Total Assets'!N231</f>
        <v>3.1655563937989966E-4</v>
      </c>
      <c r="O231">
        <f>PAT!O231/'Total Assets'!O231</f>
        <v>3.6480806315810184E-4</v>
      </c>
      <c r="P231">
        <f>PAT!P231/'Total Assets'!P231</f>
        <v>4.5950144861492962E-4</v>
      </c>
      <c r="Q231">
        <f>PAT!Q231/'Total Assets'!Q231</f>
        <v>5.3106695298873866E-4</v>
      </c>
    </row>
    <row r="232" spans="1:17" x14ac:dyDescent="0.25">
      <c r="A232" t="s">
        <v>536</v>
      </c>
      <c r="B232">
        <f>PAT!B232/'Total Assets'!B232</f>
        <v>0.28854515646161522</v>
      </c>
      <c r="C232">
        <f>PAT!C232/'Total Assets'!C232</f>
        <v>0.37823511069535393</v>
      </c>
      <c r="D232">
        <f>PAT!D232/'Total Assets'!D232</f>
        <v>0.62624230951254145</v>
      </c>
      <c r="E232">
        <f>PAT!E232/'Total Assets'!E232</f>
        <v>0.58504440836596316</v>
      </c>
      <c r="F232">
        <f>PAT!F232/'Total Assets'!F232</f>
        <v>0.72460217567203089</v>
      </c>
      <c r="G232">
        <f>PAT!G232/'Total Assets'!G232</f>
        <v>0.82905400953238584</v>
      </c>
      <c r="H232">
        <f>PAT!H232/'Total Assets'!H232</f>
        <v>0.39264143346084157</v>
      </c>
      <c r="I232">
        <f>PAT!I232/'Total Assets'!I232</f>
        <v>0.21765399980096956</v>
      </c>
      <c r="J232">
        <f>PAT!J232/'Total Assets'!J232</f>
        <v>0.20218430620365865</v>
      </c>
      <c r="K232">
        <f>PAT!K232/'Total Assets'!K232</f>
        <v>0.20988563507191127</v>
      </c>
      <c r="L232">
        <f>PAT!L232/'Total Assets'!L232</f>
        <v>-0.32603340366096584</v>
      </c>
      <c r="M232">
        <f>PAT!M232/'Total Assets'!M232</f>
        <v>-0.60416730692399889</v>
      </c>
      <c r="N232">
        <f>PAT!N232/'Total Assets'!N232</f>
        <v>-7.1032667059271831E-2</v>
      </c>
      <c r="O232">
        <f>PAT!O232/'Total Assets'!O232</f>
        <v>6.5515442647711433E-2</v>
      </c>
      <c r="P232">
        <f>PAT!P232/'Total Assets'!P232</f>
        <v>9.9287829300935465E-2</v>
      </c>
      <c r="Q232">
        <f>PAT!Q232/'Total Assets'!Q232</f>
        <v>8.9763215123130569E-2</v>
      </c>
    </row>
    <row r="233" spans="1:17" x14ac:dyDescent="0.25">
      <c r="A233" t="s">
        <v>537</v>
      </c>
      <c r="B233">
        <f>PAT!B233/'Total Assets'!B233</f>
        <v>47.550007777259289</v>
      </c>
      <c r="C233">
        <f>PAT!C233/'Total Assets'!C233</f>
        <v>46.430692741133576</v>
      </c>
      <c r="D233">
        <f>PAT!D233/'Total Assets'!D233</f>
        <v>17.12765286824963</v>
      </c>
      <c r="E233">
        <f>PAT!E233/'Total Assets'!E233</f>
        <v>16.177365198498915</v>
      </c>
      <c r="F233">
        <f>PAT!F233/'Total Assets'!F233</f>
        <v>21.501247311827957</v>
      </c>
      <c r="G233">
        <f>PAT!G233/'Total Assets'!G233</f>
        <v>18.570369184805806</v>
      </c>
      <c r="H233">
        <f>PAT!H233/'Total Assets'!H233</f>
        <v>7.054404516962534</v>
      </c>
      <c r="I233">
        <f>PAT!I233/'Total Assets'!I233</f>
        <v>21.233248145608677</v>
      </c>
      <c r="J233">
        <f>PAT!J233/'Total Assets'!J233</f>
        <v>13.154135670489284</v>
      </c>
      <c r="K233">
        <f>PAT!K233/'Total Assets'!K233</f>
        <v>6.0369691694534788</v>
      </c>
      <c r="L233">
        <f>PAT!L233/'Total Assets'!L233</f>
        <v>7.2114115239385468</v>
      </c>
      <c r="M233">
        <f>PAT!M233/'Total Assets'!M233</f>
        <v>9.55645897173987</v>
      </c>
      <c r="N233">
        <f>PAT!N233/'Total Assets'!N233</f>
        <v>6.1839941831146135</v>
      </c>
      <c r="O233">
        <f>PAT!O233/'Total Assets'!O233</f>
        <v>11.458918142066477</v>
      </c>
      <c r="P233">
        <f>PAT!P233/'Total Assets'!P233</f>
        <v>15.292827585102895</v>
      </c>
      <c r="Q233">
        <f>PAT!Q233/'Total Assets'!Q233</f>
        <v>16.669753930013353</v>
      </c>
    </row>
    <row r="234" spans="1:17" x14ac:dyDescent="0.25">
      <c r="A234" t="s">
        <v>242</v>
      </c>
      <c r="B234">
        <f>PAT!B234/'Total Assets'!B234</f>
        <v>1.0097308840301877</v>
      </c>
      <c r="C234">
        <f>PAT!C234/'Total Assets'!C234</f>
        <v>1.0619447033240137</v>
      </c>
      <c r="D234">
        <f>PAT!D234/'Total Assets'!D234</f>
        <v>1.1076797496768929</v>
      </c>
      <c r="E234">
        <f>PAT!E234/'Total Assets'!E234</f>
        <v>1.1693212521084924</v>
      </c>
      <c r="F234">
        <f>PAT!F234/'Total Assets'!F234</f>
        <v>1.1809420086190743</v>
      </c>
      <c r="G234">
        <f>PAT!G234/'Total Assets'!G234</f>
        <v>1.1212406628556508</v>
      </c>
      <c r="H234">
        <f>PAT!H234/'Total Assets'!H234</f>
        <v>1.0245593156157988</v>
      </c>
      <c r="I234">
        <f>PAT!I234/'Total Assets'!I234</f>
        <v>0.43466445325709369</v>
      </c>
      <c r="J234">
        <f>PAT!J234/'Total Assets'!J234</f>
        <v>0.44796865798189811</v>
      </c>
      <c r="K234">
        <f>PAT!K234/'Total Assets'!K234</f>
        <v>0.36877851095136593</v>
      </c>
      <c r="L234">
        <f>PAT!L234/'Total Assets'!L234</f>
        <v>0.18768094603134688</v>
      </c>
      <c r="M234">
        <f>PAT!M234/'Total Assets'!M234</f>
        <v>0.18227420190289251</v>
      </c>
      <c r="N234">
        <f>PAT!N234/'Total Assets'!N234</f>
        <v>-0.13253075309718765</v>
      </c>
      <c r="O234">
        <f>PAT!O234/'Total Assets'!O234</f>
        <v>-0.85430420616550451</v>
      </c>
      <c r="P234">
        <f>PAT!P234/'Total Assets'!P234</f>
        <v>-0.82907440884219208</v>
      </c>
      <c r="Q234">
        <f>PAT!Q234/'Total Assets'!Q234</f>
        <v>-1.2736689082358461</v>
      </c>
    </row>
    <row r="235" spans="1:17" x14ac:dyDescent="0.25">
      <c r="A235" t="s">
        <v>243</v>
      </c>
      <c r="B235">
        <f>PAT!B235/'Total Assets'!B235</f>
        <v>1.413988589112086E-5</v>
      </c>
      <c r="C235">
        <f>PAT!C235/'Total Assets'!C235</f>
        <v>4.0367322751659439E-4</v>
      </c>
      <c r="D235">
        <f>PAT!D235/'Total Assets'!D235</f>
        <v>2.7909340731442373E-4</v>
      </c>
      <c r="E235">
        <f>PAT!E235/'Total Assets'!E235</f>
        <v>3.5261569530381552E-4</v>
      </c>
      <c r="F235">
        <f>PAT!F235/'Total Assets'!F235</f>
        <v>3.4522532866738731E-4</v>
      </c>
      <c r="G235">
        <f>PAT!G235/'Total Assets'!G235</f>
        <v>-8.0405397582177527E-4</v>
      </c>
      <c r="H235">
        <f>PAT!H235/'Total Assets'!H235</f>
        <v>-1.8972973539368287E-3</v>
      </c>
      <c r="I235">
        <f>PAT!I235/'Total Assets'!I235</f>
        <v>-5.2526048517021146E-4</v>
      </c>
      <c r="J235">
        <f>PAT!J235/'Total Assets'!J235</f>
        <v>1.9785255563563526E-4</v>
      </c>
      <c r="K235">
        <f>PAT!K235/'Total Assets'!K235</f>
        <v>2.2541080251794269E-6</v>
      </c>
      <c r="L235">
        <f>PAT!L235/'Total Assets'!L235</f>
        <v>3.692227568151289E-4</v>
      </c>
      <c r="M235">
        <f>PAT!M235/'Total Assets'!M235</f>
        <v>1.2035828093416561E-3</v>
      </c>
      <c r="N235">
        <f>PAT!N235/'Total Assets'!N235</f>
        <v>1.2415561634950161E-3</v>
      </c>
      <c r="O235">
        <f>PAT!O235/'Total Assets'!O235</f>
        <v>1.6613083740063116E-3</v>
      </c>
      <c r="P235">
        <f>PAT!P235/'Total Assets'!P235</f>
        <v>1.2749099587503478E-3</v>
      </c>
      <c r="Q235">
        <f>PAT!Q235/'Total Assets'!Q235</f>
        <v>5.9072801278835122E-4</v>
      </c>
    </row>
    <row r="236" spans="1:17" x14ac:dyDescent="0.25">
      <c r="A236" t="s">
        <v>244</v>
      </c>
      <c r="B236" t="e">
        <f>PAT!B236/'Total Assets'!B236</f>
        <v>#DIV/0!</v>
      </c>
      <c r="C236" t="e">
        <f>PAT!C236/'Total Assets'!C236</f>
        <v>#DIV/0!</v>
      </c>
      <c r="D236" t="e">
        <f>PAT!D236/'Total Assets'!D236</f>
        <v>#DIV/0!</v>
      </c>
      <c r="E236" t="e">
        <f>PAT!E236/'Total Assets'!E236</f>
        <v>#DIV/0!</v>
      </c>
      <c r="F236" t="e">
        <f>PAT!F236/'Total Assets'!F236</f>
        <v>#DIV/0!</v>
      </c>
      <c r="G236" t="e">
        <f>PAT!G236/'Total Assets'!G236</f>
        <v>#DIV/0!</v>
      </c>
      <c r="H236" t="e">
        <f>PAT!H236/'Total Assets'!H236</f>
        <v>#DIV/0!</v>
      </c>
      <c r="I236" t="e">
        <f>PAT!I236/'Total Assets'!I236</f>
        <v>#DIV/0!</v>
      </c>
      <c r="J236">
        <f>PAT!J236/'Total Assets'!J236</f>
        <v>1.4339410939691444</v>
      </c>
      <c r="K236">
        <f>PAT!K236/'Total Assets'!K236</f>
        <v>0.5493775933609959</v>
      </c>
      <c r="L236">
        <f>PAT!L236/'Total Assets'!L236</f>
        <v>0.57648648648648648</v>
      </c>
      <c r="M236">
        <f>PAT!M236/'Total Assets'!M236</f>
        <v>0.39671120246659819</v>
      </c>
      <c r="N236">
        <f>PAT!N236/'Total Assets'!N236</f>
        <v>0.28979877515310587</v>
      </c>
      <c r="O236">
        <f>PAT!O236/'Total Assets'!O236</f>
        <v>0.10739735324058365</v>
      </c>
      <c r="P236">
        <f>PAT!P236/'Total Assets'!P236</f>
        <v>8.0075257923790999E-2</v>
      </c>
      <c r="Q236">
        <f>PAT!Q236/'Total Assets'!Q236</f>
        <v>1.4384369915718767E-2</v>
      </c>
    </row>
    <row r="237" spans="1:17" x14ac:dyDescent="0.25">
      <c r="A237" t="s">
        <v>245</v>
      </c>
      <c r="B237" t="e">
        <f>PAT!B237/'Total Assets'!B237</f>
        <v>#DIV/0!</v>
      </c>
      <c r="C237" t="e">
        <f>PAT!C237/'Total Assets'!C237</f>
        <v>#DIV/0!</v>
      </c>
      <c r="D237" t="e">
        <f>PAT!D237/'Total Assets'!D237</f>
        <v>#DIV/0!</v>
      </c>
      <c r="E237">
        <f>PAT!E237/'Total Assets'!E237</f>
        <v>1.4135037954454654</v>
      </c>
      <c r="F237">
        <f>PAT!F237/'Total Assets'!F237</f>
        <v>0.44589528118939892</v>
      </c>
      <c r="G237">
        <f>PAT!G237/'Total Assets'!G237</f>
        <v>0.41948592175815724</v>
      </c>
      <c r="H237">
        <f>PAT!H237/'Total Assets'!H237</f>
        <v>0.36198971560499527</v>
      </c>
      <c r="I237">
        <f>PAT!I237/'Total Assets'!I237</f>
        <v>0.37613670081859918</v>
      </c>
      <c r="J237">
        <f>PAT!J237/'Total Assets'!J237</f>
        <v>0.3506851164360445</v>
      </c>
      <c r="K237">
        <f>PAT!K237/'Total Assets'!K237</f>
        <v>0.32410335600283458</v>
      </c>
      <c r="L237">
        <f>PAT!L237/'Total Assets'!L237</f>
        <v>0.32160890729439118</v>
      </c>
      <c r="M237">
        <f>PAT!M237/'Total Assets'!M237</f>
        <v>0.27890161104272632</v>
      </c>
      <c r="N237">
        <f>PAT!N237/'Total Assets'!N237</f>
        <v>0.18798797509126047</v>
      </c>
      <c r="O237">
        <f>PAT!O237/'Total Assets'!O237</f>
        <v>0.16009306448038998</v>
      </c>
      <c r="P237">
        <f>PAT!P237/'Total Assets'!P237</f>
        <v>0.19562752426203339</v>
      </c>
      <c r="Q237">
        <f>PAT!Q237/'Total Assets'!Q237</f>
        <v>0.20630824593239624</v>
      </c>
    </row>
    <row r="238" spans="1:17" x14ac:dyDescent="0.25">
      <c r="A238" t="s">
        <v>246</v>
      </c>
      <c r="B238">
        <f>PAT!B238/'Total Assets'!B238</f>
        <v>2.5199891565288596E-2</v>
      </c>
      <c r="C238">
        <f>PAT!C238/'Total Assets'!C238</f>
        <v>5.2303104935524238E-2</v>
      </c>
      <c r="D238">
        <f>PAT!D238/'Total Assets'!D238</f>
        <v>3.1106402300590284E-2</v>
      </c>
      <c r="E238">
        <f>PAT!E238/'Total Assets'!E238</f>
        <v>4.0355107409031131E-3</v>
      </c>
      <c r="F238">
        <f>PAT!F238/'Total Assets'!F238</f>
        <v>5.1683579335793364E-3</v>
      </c>
      <c r="G238">
        <f>PAT!G238/'Total Assets'!G238</f>
        <v>4.3479520305891896E-3</v>
      </c>
      <c r="H238">
        <f>PAT!H238/'Total Assets'!H238</f>
        <v>6.9787354158825747E-3</v>
      </c>
      <c r="I238">
        <f>PAT!I238/'Total Assets'!I238</f>
        <v>1.3387984407246045E-2</v>
      </c>
      <c r="J238">
        <f>PAT!J238/'Total Assets'!J238</f>
        <v>1.9830659842681966E-2</v>
      </c>
      <c r="K238">
        <f>PAT!K238/'Total Assets'!K238</f>
        <v>2.2193004285911793E-2</v>
      </c>
      <c r="L238">
        <f>PAT!L238/'Total Assets'!L238</f>
        <v>2.4465244956772336E-2</v>
      </c>
      <c r="M238">
        <f>PAT!M238/'Total Assets'!M238</f>
        <v>2.6461070079494841E-2</v>
      </c>
      <c r="N238">
        <f>PAT!N238/'Total Assets'!N238</f>
        <v>2.8722038077853038E-2</v>
      </c>
      <c r="O238">
        <f>PAT!O238/'Total Assets'!O238</f>
        <v>3.1170504273853827E-2</v>
      </c>
      <c r="P238">
        <f>PAT!P238/'Total Assets'!P238</f>
        <v>3.5576906377541524E-2</v>
      </c>
      <c r="Q238">
        <f>PAT!Q238/'Total Assets'!Q238</f>
        <v>4.7315252191255965E-2</v>
      </c>
    </row>
    <row r="239" spans="1:17" x14ac:dyDescent="0.25">
      <c r="A239" t="s">
        <v>247</v>
      </c>
      <c r="B239">
        <f>PAT!B239/'Total Assets'!B239</f>
        <v>0</v>
      </c>
      <c r="C239">
        <f>PAT!C239/'Total Assets'!C239</f>
        <v>0</v>
      </c>
      <c r="D239">
        <f>PAT!D239/'Total Assets'!D239</f>
        <v>0</v>
      </c>
      <c r="E239">
        <f>PAT!E239/'Total Assets'!E239</f>
        <v>0</v>
      </c>
      <c r="F239">
        <f>PAT!F239/'Total Assets'!F239</f>
        <v>0</v>
      </c>
      <c r="G239">
        <f>PAT!G239/'Total Assets'!G239</f>
        <v>0</v>
      </c>
      <c r="H239">
        <f>PAT!H239/'Total Assets'!H239</f>
        <v>0</v>
      </c>
      <c r="I239">
        <f>PAT!I239/'Total Assets'!I239</f>
        <v>0</v>
      </c>
      <c r="J239">
        <f>PAT!J239/'Total Assets'!J239</f>
        <v>0</v>
      </c>
      <c r="K239">
        <f>PAT!K239/'Total Assets'!K239</f>
        <v>-7.7000077000076997E-5</v>
      </c>
      <c r="L239">
        <f>PAT!L239/'Total Assets'!L239</f>
        <v>-2.1654658385093166E-2</v>
      </c>
      <c r="M239">
        <f>PAT!M239/'Total Assets'!M239</f>
        <v>-8.2730093071354703E-4</v>
      </c>
      <c r="N239">
        <f>PAT!N239/'Total Assets'!N239</f>
        <v>-7.1374481011776793E-3</v>
      </c>
      <c r="O239">
        <f>PAT!O239/'Total Assets'!O239</f>
        <v>3.9082991851098189E-2</v>
      </c>
      <c r="P239">
        <f>PAT!P239/'Total Assets'!P239</f>
        <v>1.5439378993867137E-4</v>
      </c>
      <c r="Q239">
        <f>PAT!Q239/'Total Assets'!Q239</f>
        <v>1.0353176280696361E-2</v>
      </c>
    </row>
    <row r="240" spans="1:17" x14ac:dyDescent="0.25">
      <c r="A240" t="s">
        <v>248</v>
      </c>
      <c r="B240" t="e">
        <f>PAT!B240/'Total Assets'!B240</f>
        <v>#DIV/0!</v>
      </c>
      <c r="C240" t="e">
        <f>PAT!C240/'Total Assets'!C240</f>
        <v>#DIV/0!</v>
      </c>
      <c r="D240" t="e">
        <f>PAT!D240/'Total Assets'!D240</f>
        <v>#DIV/0!</v>
      </c>
      <c r="E240" t="e">
        <f>PAT!E240/'Total Assets'!E240</f>
        <v>#DIV/0!</v>
      </c>
      <c r="F240" t="e">
        <f>PAT!F240/'Total Assets'!F240</f>
        <v>#DIV/0!</v>
      </c>
      <c r="G240" t="e">
        <f>PAT!G240/'Total Assets'!G240</f>
        <v>#DIV/0!</v>
      </c>
      <c r="H240" t="e">
        <f>PAT!H240/'Total Assets'!H240</f>
        <v>#DIV/0!</v>
      </c>
      <c r="I240">
        <f>PAT!I240/'Total Assets'!I240</f>
        <v>0.52982782689623076</v>
      </c>
      <c r="J240">
        <f>PAT!J240/'Total Assets'!J240</f>
        <v>0.4053584359160029</v>
      </c>
      <c r="K240">
        <f>PAT!K240/'Total Assets'!K240</f>
        <v>0.29958465673100415</v>
      </c>
      <c r="L240">
        <f>PAT!L240/'Total Assets'!L240</f>
        <v>0.1127044662933733</v>
      </c>
      <c r="M240">
        <f>PAT!M240/'Total Assets'!M240</f>
        <v>9.3518686997343434E-2</v>
      </c>
      <c r="N240">
        <f>PAT!N240/'Total Assets'!N240</f>
        <v>6.3044722532976036E-2</v>
      </c>
      <c r="O240">
        <f>PAT!O240/'Total Assets'!O240</f>
        <v>2.81749132481991E-2</v>
      </c>
      <c r="P240">
        <f>PAT!P240/'Total Assets'!P240</f>
        <v>4.5421818472724688E-2</v>
      </c>
      <c r="Q240">
        <f>PAT!Q240/'Total Assets'!Q240</f>
        <v>5.264434110138301E-2</v>
      </c>
    </row>
    <row r="241" spans="1:17" x14ac:dyDescent="0.25">
      <c r="A241" t="s">
        <v>538</v>
      </c>
      <c r="B241" t="e">
        <f>PAT!B241/'Total Assets'!B241</f>
        <v>#DIV/0!</v>
      </c>
      <c r="C241" t="e">
        <f>PAT!C241/'Total Assets'!C241</f>
        <v>#DIV/0!</v>
      </c>
      <c r="D241" t="e">
        <f>PAT!D241/'Total Assets'!D241</f>
        <v>#DIV/0!</v>
      </c>
      <c r="E241" t="e">
        <f>PAT!E241/'Total Assets'!E241</f>
        <v>#DIV/0!</v>
      </c>
      <c r="F241" t="e">
        <f>PAT!F241/'Total Assets'!F241</f>
        <v>#DIV/0!</v>
      </c>
      <c r="G241" t="e">
        <f>PAT!G241/'Total Assets'!G241</f>
        <v>#DIV/0!</v>
      </c>
      <c r="H241" t="e">
        <f>PAT!H241/'Total Assets'!H241</f>
        <v>#DIV/0!</v>
      </c>
      <c r="I241" t="e">
        <f>PAT!I241/'Total Assets'!I241</f>
        <v>#DIV/0!</v>
      </c>
      <c r="J241" t="e">
        <f>PAT!J241/'Total Assets'!J241</f>
        <v>#DIV/0!</v>
      </c>
      <c r="K241" t="e">
        <f>PAT!K241/'Total Assets'!K241</f>
        <v>#DIV/0!</v>
      </c>
      <c r="L241">
        <f>PAT!L241/'Total Assets'!L241</f>
        <v>151933.33333333334</v>
      </c>
      <c r="M241">
        <f>PAT!M241/'Total Assets'!M241</f>
        <v>169900</v>
      </c>
      <c r="N241">
        <f>PAT!N241/'Total Assets'!N241</f>
        <v>17.27055883689232</v>
      </c>
      <c r="O241">
        <f>PAT!O241/'Total Assets'!O241</f>
        <v>16.089287751454538</v>
      </c>
      <c r="P241">
        <f>PAT!P241/'Total Assets'!P241</f>
        <v>14.52981566965647</v>
      </c>
      <c r="Q241">
        <f>PAT!Q241/'Total Assets'!Q241</f>
        <v>13.746011486917677</v>
      </c>
    </row>
    <row r="242" spans="1:17" x14ac:dyDescent="0.25">
      <c r="A242" t="s">
        <v>249</v>
      </c>
      <c r="B242" t="e">
        <f>PAT!B242/'Total Assets'!B242</f>
        <v>#DIV/0!</v>
      </c>
      <c r="C242" t="e">
        <f>PAT!C242/'Total Assets'!C242</f>
        <v>#DIV/0!</v>
      </c>
      <c r="D242">
        <f>PAT!D242/'Total Assets'!D242</f>
        <v>37.31818181818182</v>
      </c>
      <c r="E242">
        <f>PAT!E242/'Total Assets'!E242</f>
        <v>9.5846994535519112</v>
      </c>
      <c r="F242">
        <f>PAT!F242/'Total Assets'!F242</f>
        <v>0.11525407968757263</v>
      </c>
      <c r="G242">
        <f>PAT!G242/'Total Assets'!G242</f>
        <v>6.9152560138357536E-2</v>
      </c>
      <c r="H242">
        <f>PAT!H242/'Total Assets'!H242</f>
        <v>4.5176252319109461E-2</v>
      </c>
      <c r="I242">
        <f>PAT!I242/'Total Assets'!I242</f>
        <v>1.0366280549898165E-2</v>
      </c>
      <c r="J242">
        <f>PAT!J242/'Total Assets'!J242</f>
        <v>2.1141135303265942E-3</v>
      </c>
      <c r="K242">
        <f>PAT!K242/'Total Assets'!K242</f>
        <v>2.5434967637220167E-3</v>
      </c>
      <c r="L242">
        <f>PAT!L242/'Total Assets'!L242</f>
        <v>2.8688804990763604E-3</v>
      </c>
      <c r="M242">
        <f>PAT!M242/'Total Assets'!M242</f>
        <v>3.7692877535902107E-3</v>
      </c>
      <c r="N242">
        <f>PAT!N242/'Total Assets'!N242</f>
        <v>2.1119774540435923E-3</v>
      </c>
      <c r="O242">
        <f>PAT!O242/'Total Assets'!O242</f>
        <v>5.5320396158381555E-3</v>
      </c>
      <c r="P242">
        <f>PAT!P242/'Total Assets'!P242</f>
        <v>1.7151510070040961E-3</v>
      </c>
      <c r="Q242">
        <f>PAT!Q242/'Total Assets'!Q242</f>
        <v>4.6904925467238763E-3</v>
      </c>
    </row>
    <row r="243" spans="1:17" x14ac:dyDescent="0.25">
      <c r="A243" t="s">
        <v>250</v>
      </c>
      <c r="B243">
        <f>PAT!B243/'Total Assets'!B243</f>
        <v>0</v>
      </c>
      <c r="C243">
        <f>PAT!C243/'Total Assets'!C243</f>
        <v>0</v>
      </c>
      <c r="D243">
        <f>PAT!D243/'Total Assets'!D243</f>
        <v>0</v>
      </c>
      <c r="E243">
        <f>PAT!E243/'Total Assets'!E243</f>
        <v>0</v>
      </c>
      <c r="F243">
        <f>PAT!F243/'Total Assets'!F243</f>
        <v>0</v>
      </c>
      <c r="G243">
        <f>PAT!G243/'Total Assets'!G243</f>
        <v>0</v>
      </c>
      <c r="H243">
        <f>PAT!H243/'Total Assets'!H243</f>
        <v>0</v>
      </c>
      <c r="I243">
        <f>PAT!I243/'Total Assets'!I243</f>
        <v>-7.6261700635924185E-4</v>
      </c>
      <c r="J243">
        <f>PAT!J243/'Total Assets'!J243</f>
        <v>2.8093547865880673E-3</v>
      </c>
      <c r="K243">
        <f>PAT!K243/'Total Assets'!K243</f>
        <v>4.3145131932280048E-2</v>
      </c>
      <c r="L243">
        <f>PAT!L243/'Total Assets'!L243</f>
        <v>5.4371650120641699E-2</v>
      </c>
      <c r="M243">
        <f>PAT!M243/'Total Assets'!M243</f>
        <v>4.4947723304147702E-2</v>
      </c>
      <c r="N243">
        <f>PAT!N243/'Total Assets'!N243</f>
        <v>8.649185869979184E-2</v>
      </c>
      <c r="O243">
        <f>PAT!O243/'Total Assets'!O243</f>
        <v>0.12200124444034752</v>
      </c>
      <c r="P243">
        <f>PAT!P243/'Total Assets'!P243</f>
        <v>6.365688711836541E-2</v>
      </c>
      <c r="Q243">
        <f>PAT!Q243/'Total Assets'!Q243</f>
        <v>-3.7567943551278557E-2</v>
      </c>
    </row>
    <row r="244" spans="1:17" x14ac:dyDescent="0.25">
      <c r="A244" t="s">
        <v>252</v>
      </c>
      <c r="B244">
        <f>PAT!B244/'Total Assets'!B244</f>
        <v>0</v>
      </c>
      <c r="C244">
        <f>PAT!C244/'Total Assets'!C244</f>
        <v>0</v>
      </c>
      <c r="D244">
        <f>PAT!D244/'Total Assets'!D244</f>
        <v>0</v>
      </c>
      <c r="E244">
        <f>PAT!E244/'Total Assets'!E244</f>
        <v>0</v>
      </c>
      <c r="F244">
        <f>PAT!F244/'Total Assets'!F244</f>
        <v>0</v>
      </c>
      <c r="G244">
        <f>PAT!G244/'Total Assets'!G244</f>
        <v>0</v>
      </c>
      <c r="H244">
        <f>PAT!H244/'Total Assets'!H244</f>
        <v>0</v>
      </c>
      <c r="I244">
        <f>PAT!I244/'Total Assets'!I244</f>
        <v>0</v>
      </c>
      <c r="J244">
        <f>PAT!J244/'Total Assets'!J244</f>
        <v>0</v>
      </c>
      <c r="K244">
        <f>PAT!K244/'Total Assets'!K244</f>
        <v>0</v>
      </c>
      <c r="L244">
        <f>PAT!L244/'Total Assets'!L244</f>
        <v>0</v>
      </c>
      <c r="M244">
        <f>PAT!M244/'Total Assets'!M244</f>
        <v>0</v>
      </c>
      <c r="N244">
        <f>PAT!N244/'Total Assets'!N244</f>
        <v>-4.8800219388454691E-2</v>
      </c>
      <c r="O244">
        <f>PAT!O244/'Total Assets'!O244</f>
        <v>1.2961047914512237E-2</v>
      </c>
      <c r="P244">
        <f>PAT!P244/'Total Assets'!P244</f>
        <v>-2.6284376828554709E-2</v>
      </c>
      <c r="Q244">
        <f>PAT!Q244/'Total Assets'!Q244</f>
        <v>1.4599091612077472E-2</v>
      </c>
    </row>
    <row r="245" spans="1:17" x14ac:dyDescent="0.25">
      <c r="A245" t="s">
        <v>253</v>
      </c>
      <c r="B245" t="e">
        <f>PAT!B245/'Total Assets'!B245</f>
        <v>#DIV/0!</v>
      </c>
      <c r="C245">
        <f>PAT!C245/'Total Assets'!C245</f>
        <v>0</v>
      </c>
      <c r="D245">
        <f>PAT!D245/'Total Assets'!D245</f>
        <v>0</v>
      </c>
      <c r="E245">
        <f>PAT!E245/'Total Assets'!E245</f>
        <v>0</v>
      </c>
      <c r="F245">
        <f>PAT!F245/'Total Assets'!F245</f>
        <v>-8.8698522095760433E-3</v>
      </c>
      <c r="G245">
        <f>PAT!G245/'Total Assets'!G245</f>
        <v>-0.10492764775923837</v>
      </c>
      <c r="H245">
        <f>PAT!H245/'Total Assets'!H245</f>
        <v>-0.10782742100694045</v>
      </c>
      <c r="I245">
        <f>PAT!I245/'Total Assets'!I245</f>
        <v>0.18270165856257911</v>
      </c>
      <c r="J245">
        <f>PAT!J245/'Total Assets'!J245</f>
        <v>0.17796222545280804</v>
      </c>
      <c r="K245">
        <f>PAT!K245/'Total Assets'!K245</f>
        <v>3.5433147227109621E-2</v>
      </c>
      <c r="L245">
        <f>PAT!L245/'Total Assets'!L245</f>
        <v>0.19989793742192974</v>
      </c>
      <c r="M245">
        <f>PAT!M245/'Total Assets'!M245</f>
        <v>6.1605046720253735E-2</v>
      </c>
      <c r="N245">
        <f>PAT!N245/'Total Assets'!N245</f>
        <v>0.23415738567912053</v>
      </c>
      <c r="O245">
        <f>PAT!O245/'Total Assets'!O245</f>
        <v>0.33598638569686184</v>
      </c>
      <c r="P245">
        <f>PAT!P245/'Total Assets'!P245</f>
        <v>0.26877917920771871</v>
      </c>
      <c r="Q245">
        <f>PAT!Q245/'Total Assets'!Q245</f>
        <v>0.34924889612260629</v>
      </c>
    </row>
    <row r="246" spans="1:17" x14ac:dyDescent="0.25">
      <c r="A246" t="s">
        <v>254</v>
      </c>
      <c r="B246">
        <f>PAT!B246/'Total Assets'!B246</f>
        <v>5.869571405527986E-2</v>
      </c>
      <c r="C246">
        <f>PAT!C246/'Total Assets'!C246</f>
        <v>7.9774545820542511E-2</v>
      </c>
      <c r="D246">
        <f>PAT!D246/'Total Assets'!D246</f>
        <v>8.4023902723411342E-2</v>
      </c>
      <c r="E246">
        <f>PAT!E246/'Total Assets'!E246</f>
        <v>5.9954645126225226E-2</v>
      </c>
      <c r="F246">
        <f>PAT!F246/'Total Assets'!F246</f>
        <v>8.9098012916769942E-2</v>
      </c>
      <c r="G246">
        <f>PAT!G246/'Total Assets'!G246</f>
        <v>8.6432985649625468E-2</v>
      </c>
      <c r="H246">
        <f>PAT!H246/'Total Assets'!H246</f>
        <v>4.7815740090368708E-2</v>
      </c>
      <c r="I246">
        <f>PAT!I246/'Total Assets'!I246</f>
        <v>8.6753673314505397E-2</v>
      </c>
      <c r="J246">
        <f>PAT!J246/'Total Assets'!J246</f>
        <v>0.10289750542954884</v>
      </c>
      <c r="K246">
        <f>PAT!K246/'Total Assets'!K246</f>
        <v>9.9537431787176001E-2</v>
      </c>
      <c r="L246">
        <f>PAT!L246/'Total Assets'!L246</f>
        <v>0.10438499507038482</v>
      </c>
      <c r="M246">
        <f>PAT!M246/'Total Assets'!M246</f>
        <v>0.13242180131597928</v>
      </c>
      <c r="N246">
        <f>PAT!N246/'Total Assets'!N246</f>
        <v>6.0240340399908734E-2</v>
      </c>
      <c r="O246">
        <f>PAT!O246/'Total Assets'!O246</f>
        <v>2.08948280106326E-2</v>
      </c>
      <c r="P246">
        <f>PAT!P246/'Total Assets'!P246</f>
        <v>3.8368508031731606E-2</v>
      </c>
      <c r="Q246">
        <f>PAT!Q246/'Total Assets'!Q246</f>
        <v>4.7720135764205911E-2</v>
      </c>
    </row>
    <row r="247" spans="1:17" x14ac:dyDescent="0.25">
      <c r="A247" t="s">
        <v>255</v>
      </c>
      <c r="B247">
        <f>PAT!B247/'Total Assets'!B247</f>
        <v>2.0906913839739506E-2</v>
      </c>
      <c r="C247">
        <f>PAT!C247/'Total Assets'!C247</f>
        <v>2.1863166732347547E-2</v>
      </c>
      <c r="D247">
        <f>PAT!D247/'Total Assets'!D247</f>
        <v>2.6012234325594897E-2</v>
      </c>
      <c r="E247">
        <f>PAT!E247/'Total Assets'!E247</f>
        <v>3.0443236004824226E-2</v>
      </c>
      <c r="F247">
        <f>PAT!F247/'Total Assets'!F247</f>
        <v>3.0206366219227957E-2</v>
      </c>
      <c r="G247">
        <f>PAT!G247/'Total Assets'!G247</f>
        <v>2.1364271366337943E-2</v>
      </c>
      <c r="H247">
        <f>PAT!H247/'Total Assets'!H247</f>
        <v>3.0012082588494474E-2</v>
      </c>
      <c r="I247">
        <f>PAT!I247/'Total Assets'!I247</f>
        <v>3.6055976010281307E-2</v>
      </c>
      <c r="J247">
        <f>PAT!J247/'Total Assets'!J247</f>
        <v>3.3444446959750081E-2</v>
      </c>
      <c r="K247">
        <f>PAT!K247/'Total Assets'!K247</f>
        <v>0.14692099139093739</v>
      </c>
      <c r="L247">
        <f>PAT!L247/'Total Assets'!L247</f>
        <v>1.7757837783594382E-2</v>
      </c>
      <c r="M247">
        <f>PAT!M247/'Total Assets'!M247</f>
        <v>1.3241509025047216E-2</v>
      </c>
      <c r="N247">
        <f>PAT!N247/'Total Assets'!N247</f>
        <v>1.9182311335094272E-2</v>
      </c>
      <c r="O247">
        <f>PAT!O247/'Total Assets'!O247</f>
        <v>2.9282194072970179E-2</v>
      </c>
      <c r="P247">
        <f>PAT!P247/'Total Assets'!P247</f>
        <v>2.3642691351881875E-2</v>
      </c>
      <c r="Q247">
        <f>PAT!Q247/'Total Assets'!Q247</f>
        <v>1.7085574702670955E-2</v>
      </c>
    </row>
    <row r="248" spans="1:17" x14ac:dyDescent="0.25">
      <c r="A248" t="s">
        <v>539</v>
      </c>
      <c r="B248" t="e">
        <f>PAT!B248/'Total Assets'!B248</f>
        <v>#DIV/0!</v>
      </c>
      <c r="C248" t="e">
        <f>PAT!C248/'Total Assets'!C248</f>
        <v>#DIV/0!</v>
      </c>
      <c r="D248" t="e">
        <f>PAT!D248/'Total Assets'!D248</f>
        <v>#DIV/0!</v>
      </c>
      <c r="E248">
        <f>PAT!E248/'Total Assets'!E248</f>
        <v>1.0907568653717348</v>
      </c>
      <c r="F248">
        <f>PAT!F248/'Total Assets'!F248</f>
        <v>2.5981090909090909</v>
      </c>
      <c r="G248">
        <f>PAT!G248/'Total Assets'!G248</f>
        <v>1.3473400741832224</v>
      </c>
      <c r="H248">
        <f>PAT!H248/'Total Assets'!H248</f>
        <v>0.49592362901539966</v>
      </c>
      <c r="I248">
        <f>PAT!I248/'Total Assets'!I248</f>
        <v>0.38944701969636925</v>
      </c>
      <c r="J248">
        <f>PAT!J248/'Total Assets'!J248</f>
        <v>9.8326680994780466E-2</v>
      </c>
      <c r="K248">
        <f>PAT!K248/'Total Assets'!K248</f>
        <v>0.20784350496372439</v>
      </c>
      <c r="L248">
        <f>PAT!L248/'Total Assets'!L248</f>
        <v>0.20163344240216183</v>
      </c>
      <c r="M248">
        <f>PAT!M248/'Total Assets'!M248</f>
        <v>5.8697203973237515E-2</v>
      </c>
      <c r="N248">
        <f>PAT!N248/'Total Assets'!N248</f>
        <v>9.2728615748264132E-2</v>
      </c>
      <c r="O248">
        <f>PAT!O248/'Total Assets'!O248</f>
        <v>5.2605052284320809E-2</v>
      </c>
      <c r="P248">
        <f>PAT!P248/'Total Assets'!P248</f>
        <v>7.4915232550700539E-2</v>
      </c>
      <c r="Q248">
        <f>PAT!Q248/'Total Assets'!Q248</f>
        <v>9.9858042505462152E-2</v>
      </c>
    </row>
    <row r="249" spans="1:17" x14ac:dyDescent="0.25">
      <c r="A249" t="s">
        <v>256</v>
      </c>
      <c r="B249">
        <f>PAT!B249/'Total Assets'!B249</f>
        <v>-0.71926158133054674</v>
      </c>
      <c r="C249">
        <f>PAT!C249/'Total Assets'!C249</f>
        <v>-1.0554812834224598</v>
      </c>
      <c r="D249">
        <f>PAT!D249/'Total Assets'!D249</f>
        <v>0.69522284494262077</v>
      </c>
      <c r="E249">
        <f>PAT!E249/'Total Assets'!E249</f>
        <v>0.22876356285325306</v>
      </c>
      <c r="F249">
        <f>PAT!F249/'Total Assets'!F249</f>
        <v>0.44371091901048804</v>
      </c>
      <c r="G249">
        <f>PAT!G249/'Total Assets'!G249</f>
        <v>0.12000944322529067</v>
      </c>
      <c r="H249">
        <f>PAT!H249/'Total Assets'!H249</f>
        <v>0.10027174828472932</v>
      </c>
      <c r="I249">
        <f>PAT!I249/'Total Assets'!I249</f>
        <v>0.13090306994924134</v>
      </c>
      <c r="J249">
        <f>PAT!J249/'Total Assets'!J249</f>
        <v>3.3145547801227616E-2</v>
      </c>
      <c r="K249">
        <f>PAT!K249/'Total Assets'!K249</f>
        <v>6.0349179754897342E-2</v>
      </c>
      <c r="L249">
        <f>PAT!L249/'Total Assets'!L249</f>
        <v>9.9132995256011783E-2</v>
      </c>
      <c r="M249">
        <f>PAT!M249/'Total Assets'!M249</f>
        <v>5.1927747843323373E-2</v>
      </c>
      <c r="N249">
        <f>PAT!N249/'Total Assets'!N249</f>
        <v>4.9054067228701759E-2</v>
      </c>
      <c r="O249">
        <f>PAT!O249/'Total Assets'!O249</f>
        <v>-2.8758811770069792E-3</v>
      </c>
      <c r="P249">
        <f>PAT!P249/'Total Assets'!P249</f>
        <v>3.9883462468202673E-2</v>
      </c>
      <c r="Q249">
        <f>PAT!Q249/'Total Assets'!Q249</f>
        <v>3.2673074677977976E-2</v>
      </c>
    </row>
    <row r="250" spans="1:17" x14ac:dyDescent="0.25">
      <c r="A250" t="s">
        <v>257</v>
      </c>
      <c r="B250">
        <f>PAT!B250/'Total Assets'!B250</f>
        <v>1.7676767676767676E-2</v>
      </c>
      <c r="C250">
        <f>PAT!C250/'Total Assets'!C250</f>
        <v>2.0026771004942337E-2</v>
      </c>
      <c r="D250">
        <f>PAT!D250/'Total Assets'!D250</f>
        <v>8.8690666744274029E-3</v>
      </c>
      <c r="E250">
        <f>PAT!E250/'Total Assets'!E250</f>
        <v>1.2229148115167707E-2</v>
      </c>
      <c r="F250">
        <f>PAT!F250/'Total Assets'!F250</f>
        <v>1.0349641859900449E-2</v>
      </c>
      <c r="G250">
        <f>PAT!G250/'Total Assets'!G250</f>
        <v>2.6508455454433505E-2</v>
      </c>
      <c r="H250">
        <f>PAT!H250/'Total Assets'!H250</f>
        <v>3.842290610288868E-3</v>
      </c>
      <c r="I250">
        <f>PAT!I250/'Total Assets'!I250</f>
        <v>1.8795208477309377E-2</v>
      </c>
      <c r="J250">
        <f>PAT!J250/'Total Assets'!J250</f>
        <v>4.5442856645276702E-3</v>
      </c>
      <c r="K250">
        <f>PAT!K250/'Total Assets'!K250</f>
        <v>7.3533491497188681E-4</v>
      </c>
      <c r="L250">
        <f>PAT!L250/'Total Assets'!L250</f>
        <v>6.576081978581937E-3</v>
      </c>
      <c r="M250">
        <f>PAT!M250/'Total Assets'!M250</f>
        <v>8.7506822257452516E-3</v>
      </c>
      <c r="N250">
        <f>PAT!N250/'Total Assets'!N250</f>
        <v>1.6418977563755609E-2</v>
      </c>
      <c r="O250">
        <f>PAT!O250/'Total Assets'!O250</f>
        <v>2.2720837559580046E-2</v>
      </c>
      <c r="P250">
        <f>PAT!P250/'Total Assets'!P250</f>
        <v>1.9205959381416948E-2</v>
      </c>
      <c r="Q250">
        <f>PAT!Q250/'Total Assets'!Q250</f>
        <v>2.3338354139619583E-3</v>
      </c>
    </row>
    <row r="251" spans="1:17" x14ac:dyDescent="0.25">
      <c r="A251" t="s">
        <v>258</v>
      </c>
      <c r="B251">
        <f>PAT!B251/'Total Assets'!B251</f>
        <v>0</v>
      </c>
      <c r="C251">
        <f>PAT!C251/'Total Assets'!C251</f>
        <v>0</v>
      </c>
      <c r="D251">
        <f>PAT!D251/'Total Assets'!D251</f>
        <v>0</v>
      </c>
      <c r="E251">
        <f>PAT!E251/'Total Assets'!E251</f>
        <v>6.2573545643056168E-5</v>
      </c>
      <c r="F251">
        <f>PAT!F251/'Total Assets'!F251</f>
        <v>6.0661322007867044E-4</v>
      </c>
      <c r="G251">
        <f>PAT!G251/'Total Assets'!G251</f>
        <v>9.3969020100696235E-4</v>
      </c>
      <c r="H251">
        <f>PAT!H251/'Total Assets'!H251</f>
        <v>1.1576112500268048E-3</v>
      </c>
      <c r="I251">
        <f>PAT!I251/'Total Assets'!I251</f>
        <v>2.257255510226203E-3</v>
      </c>
      <c r="J251">
        <f>PAT!J251/'Total Assets'!J251</f>
        <v>1.7758844406624682E-3</v>
      </c>
      <c r="K251">
        <f>PAT!K251/'Total Assets'!K251</f>
        <v>1.3454701713591756E-3</v>
      </c>
      <c r="L251">
        <f>PAT!L251/'Total Assets'!L251</f>
        <v>1.3844840539389428E-3</v>
      </c>
      <c r="M251">
        <f>PAT!M251/'Total Assets'!M251</f>
        <v>1.1726293111566646E-3</v>
      </c>
      <c r="N251">
        <f>PAT!N251/'Total Assets'!N251</f>
        <v>1.2185483743952764E-3</v>
      </c>
      <c r="O251">
        <f>PAT!O251/'Total Assets'!O251</f>
        <v>1.1984077844676374E-3</v>
      </c>
      <c r="P251">
        <f>PAT!P251/'Total Assets'!P251</f>
        <v>1.1982894340170386E-3</v>
      </c>
      <c r="Q251">
        <f>PAT!Q251/'Total Assets'!Q251</f>
        <v>1.4500833625367699E-3</v>
      </c>
    </row>
    <row r="252" spans="1:17" x14ac:dyDescent="0.25">
      <c r="A252" t="s">
        <v>259</v>
      </c>
      <c r="B252">
        <f>PAT!B252/'Total Assets'!B252</f>
        <v>2.2691173133651009E-4</v>
      </c>
      <c r="C252">
        <f>PAT!C252/'Total Assets'!C252</f>
        <v>1.1599484467357006E-2</v>
      </c>
      <c r="D252">
        <f>PAT!D252/'Total Assets'!D252</f>
        <v>3.489142436510858E-2</v>
      </c>
      <c r="E252">
        <f>PAT!E252/'Total Assets'!E252</f>
        <v>2.2180260004357612E-2</v>
      </c>
      <c r="F252">
        <f>PAT!F252/'Total Assets'!F252</f>
        <v>4.5548360465416271E-2</v>
      </c>
      <c r="G252">
        <f>PAT!G252/'Total Assets'!G252</f>
        <v>1.5312401495024093</v>
      </c>
      <c r="H252">
        <f>PAT!H252/'Total Assets'!H252</f>
        <v>7.5631049535016129E-3</v>
      </c>
      <c r="I252">
        <f>PAT!I252/'Total Assets'!I252</f>
        <v>3.9599236641221378E-2</v>
      </c>
      <c r="J252">
        <f>PAT!J252/'Total Assets'!J252</f>
        <v>6.5971902803148774E-3</v>
      </c>
      <c r="K252">
        <f>PAT!K252/'Total Assets'!K252</f>
        <v>2.3315905836656995E-2</v>
      </c>
      <c r="L252">
        <f>PAT!L252/'Total Assets'!L252</f>
        <v>2.0165699859141618E-2</v>
      </c>
      <c r="M252">
        <f>PAT!M252/'Total Assets'!M252</f>
        <v>3.1268566398943778E-2</v>
      </c>
      <c r="N252">
        <f>PAT!N252/'Total Assets'!N252</f>
        <v>2.8983840145457247E-2</v>
      </c>
      <c r="O252">
        <f>PAT!O252/'Total Assets'!O252</f>
        <v>5.0790016650980964E-2</v>
      </c>
      <c r="P252">
        <f>PAT!P252/'Total Assets'!P252</f>
        <v>4.6283607979184738E-2</v>
      </c>
      <c r="Q252">
        <f>PAT!Q252/'Total Assets'!Q252</f>
        <v>6.3514572526775379E-2</v>
      </c>
    </row>
    <row r="253" spans="1:17" x14ac:dyDescent="0.25">
      <c r="A253" t="s">
        <v>260</v>
      </c>
      <c r="B253">
        <f>PAT!B253/'Total Assets'!B253</f>
        <v>8.4879167820274493E-2</v>
      </c>
      <c r="C253">
        <f>PAT!C253/'Total Assets'!C253</f>
        <v>0.69832881016997572</v>
      </c>
      <c r="D253">
        <f>PAT!D253/'Total Assets'!D253</f>
        <v>0.19436110842285234</v>
      </c>
      <c r="E253">
        <f>PAT!E253/'Total Assets'!E253</f>
        <v>0.36265380270509573</v>
      </c>
      <c r="F253">
        <f>PAT!F253/'Total Assets'!F253</f>
        <v>0.72315603479521573</v>
      </c>
      <c r="G253">
        <f>PAT!G253/'Total Assets'!G253</f>
        <v>0.31711283833346915</v>
      </c>
      <c r="H253">
        <f>PAT!H253/'Total Assets'!H253</f>
        <v>0.21646963665844099</v>
      </c>
      <c r="I253">
        <f>PAT!I253/'Total Assets'!I253</f>
        <v>0.3096149697029536</v>
      </c>
      <c r="J253">
        <f>PAT!J253/'Total Assets'!J253</f>
        <v>0.31202567770394535</v>
      </c>
      <c r="K253">
        <f>PAT!K253/'Total Assets'!K253</f>
        <v>0.10163867675660689</v>
      </c>
      <c r="L253">
        <f>PAT!L253/'Total Assets'!L253</f>
        <v>0.46388747448228823</v>
      </c>
      <c r="M253">
        <f>PAT!M253/'Total Assets'!M253</f>
        <v>0.2795834648153992</v>
      </c>
      <c r="N253">
        <f>PAT!N253/'Total Assets'!N253</f>
        <v>0.47694914929674553</v>
      </c>
      <c r="O253">
        <f>PAT!O253/'Total Assets'!O253</f>
        <v>0.58821451141775183</v>
      </c>
      <c r="P253">
        <f>PAT!P253/'Total Assets'!P253</f>
        <v>9.4509472785154133E-2</v>
      </c>
      <c r="Q253">
        <f>PAT!Q253/'Total Assets'!Q253</f>
        <v>-0.26605823242667048</v>
      </c>
    </row>
    <row r="254" spans="1:17" x14ac:dyDescent="0.25">
      <c r="A254" t="s">
        <v>261</v>
      </c>
      <c r="B254">
        <f>PAT!B254/'Total Assets'!B254</f>
        <v>-0.13713244860785845</v>
      </c>
      <c r="C254">
        <f>PAT!C254/'Total Assets'!C254</f>
        <v>0.63930540775853717</v>
      </c>
      <c r="D254">
        <f>PAT!D254/'Total Assets'!D254</f>
        <v>0.9302407629148135</v>
      </c>
      <c r="E254">
        <f>PAT!E254/'Total Assets'!E254</f>
        <v>0.58992513413181069</v>
      </c>
      <c r="F254">
        <f>PAT!F254/'Total Assets'!F254</f>
        <v>0.73715260542366301</v>
      </c>
      <c r="G254">
        <f>PAT!G254/'Total Assets'!G254</f>
        <v>0.68497695194986907</v>
      </c>
      <c r="H254">
        <f>PAT!H254/'Total Assets'!H254</f>
        <v>0.14359536486063262</v>
      </c>
      <c r="I254">
        <f>PAT!I254/'Total Assets'!I254</f>
        <v>0.48336443863493528</v>
      </c>
      <c r="J254">
        <f>PAT!J254/'Total Assets'!J254</f>
        <v>0.37290565477846405</v>
      </c>
      <c r="K254">
        <f>PAT!K254/'Total Assets'!K254</f>
        <v>0.25636149768371785</v>
      </c>
      <c r="L254">
        <f>PAT!L254/'Total Assets'!L254</f>
        <v>0.26296756448196168</v>
      </c>
      <c r="M254">
        <f>PAT!M254/'Total Assets'!M254</f>
        <v>0.19124835731145087</v>
      </c>
      <c r="N254">
        <f>PAT!N254/'Total Assets'!N254</f>
        <v>0.29914047236049074</v>
      </c>
      <c r="O254">
        <f>PAT!O254/'Total Assets'!O254</f>
        <v>-0.40008047696771853</v>
      </c>
      <c r="P254">
        <f>PAT!P254/'Total Assets'!P254</f>
        <v>0.44398161019978549</v>
      </c>
      <c r="Q254">
        <f>PAT!Q254/'Total Assets'!Q254</f>
        <v>0.56446839282118255</v>
      </c>
    </row>
    <row r="255" spans="1:17" x14ac:dyDescent="0.25">
      <c r="A255" t="s">
        <v>262</v>
      </c>
      <c r="B255">
        <f>PAT!B255/'Total Assets'!B255</f>
        <v>1.4252643798195114E-3</v>
      </c>
      <c r="C255">
        <f>PAT!C255/'Total Assets'!C255</f>
        <v>3.1025122629561703E-3</v>
      </c>
      <c r="D255">
        <f>PAT!D255/'Total Assets'!D255</f>
        <v>1.9986610595828486E-4</v>
      </c>
      <c r="E255">
        <f>PAT!E255/'Total Assets'!E255</f>
        <v>3.4727966091482446E-3</v>
      </c>
      <c r="F255">
        <f>PAT!F255/'Total Assets'!F255</f>
        <v>6.8070528283384881E-3</v>
      </c>
      <c r="G255">
        <f>PAT!G255/'Total Assets'!G255</f>
        <v>5.72812507661433E-3</v>
      </c>
      <c r="H255">
        <f>PAT!H255/'Total Assets'!H255</f>
        <v>3.5845518840706705E-3</v>
      </c>
      <c r="I255">
        <f>PAT!I255/'Total Assets'!I255</f>
        <v>5.2788724160459715E-3</v>
      </c>
      <c r="J255">
        <f>PAT!J255/'Total Assets'!J255</f>
        <v>5.4620693608240425E-3</v>
      </c>
      <c r="K255">
        <f>PAT!K255/'Total Assets'!K255</f>
        <v>4.3951441046496433E-3</v>
      </c>
      <c r="L255">
        <f>PAT!L255/'Total Assets'!L255</f>
        <v>4.7805874891303475E-3</v>
      </c>
      <c r="M255">
        <f>PAT!M255/'Total Assets'!M255</f>
        <v>4.7274734457005366E-3</v>
      </c>
      <c r="N255">
        <f>PAT!N255/'Total Assets'!N255</f>
        <v>3.8400498562321753E-3</v>
      </c>
      <c r="O255">
        <f>PAT!O255/'Total Assets'!O255</f>
        <v>5.1534916875156456E-3</v>
      </c>
      <c r="P255">
        <f>PAT!P255/'Total Assets'!P255</f>
        <v>6.3065033246522311E-3</v>
      </c>
      <c r="Q255">
        <f>PAT!Q255/'Total Assets'!Q255</f>
        <v>6.8462389952775584E-3</v>
      </c>
    </row>
    <row r="256" spans="1:17" x14ac:dyDescent="0.25">
      <c r="A256" t="s">
        <v>540</v>
      </c>
      <c r="B256">
        <f>PAT!B256/'Total Assets'!B256</f>
        <v>1.0659797668278778E-2</v>
      </c>
      <c r="C256">
        <f>PAT!C256/'Total Assets'!C256</f>
        <v>1.5862806925677597E-2</v>
      </c>
      <c r="D256">
        <f>PAT!D256/'Total Assets'!D256</f>
        <v>4.7347237886950595E-3</v>
      </c>
      <c r="E256">
        <f>PAT!E256/'Total Assets'!E256</f>
        <v>3.7332419215751387E-3</v>
      </c>
      <c r="F256">
        <f>PAT!F256/'Total Assets'!F256</f>
        <v>3.4699596617795356E-2</v>
      </c>
      <c r="G256">
        <f>PAT!G256/'Total Assets'!G256</f>
        <v>6.2398932335807671E-2</v>
      </c>
      <c r="H256">
        <f>PAT!H256/'Total Assets'!H256</f>
        <v>1.4015305666669975E-2</v>
      </c>
      <c r="I256">
        <f>PAT!I256/'Total Assets'!I256</f>
        <v>6.6881532127354357E-3</v>
      </c>
      <c r="J256">
        <f>PAT!J256/'Total Assets'!J256</f>
        <v>5.031312411966994E-3</v>
      </c>
      <c r="K256">
        <f>PAT!K256/'Total Assets'!K256</f>
        <v>4.4130347118881167E-3</v>
      </c>
      <c r="L256">
        <f>PAT!L256/'Total Assets'!L256</f>
        <v>2.7684533064187391E-3</v>
      </c>
      <c r="M256">
        <f>PAT!M256/'Total Assets'!M256</f>
        <v>2.6493109351681285E-3</v>
      </c>
      <c r="N256">
        <f>PAT!N256/'Total Assets'!N256</f>
        <v>1.8031096921085909E-3</v>
      </c>
      <c r="O256">
        <f>PAT!O256/'Total Assets'!O256</f>
        <v>-3.1460530948893982E-5</v>
      </c>
      <c r="P256">
        <f>PAT!P256/'Total Assets'!P256</f>
        <v>-5.7532038128951855E-4</v>
      </c>
      <c r="Q256">
        <f>PAT!Q256/'Total Assets'!Q256</f>
        <v>9.7095334014313305E-4</v>
      </c>
    </row>
    <row r="257" spans="1:17" x14ac:dyDescent="0.25">
      <c r="A257" t="s">
        <v>263</v>
      </c>
      <c r="B257">
        <f>PAT!B257/'Total Assets'!B257</f>
        <v>1.7935222406880646E-3</v>
      </c>
      <c r="C257">
        <f>PAT!C257/'Total Assets'!C257</f>
        <v>-3.3009883630728804E-4</v>
      </c>
      <c r="D257">
        <f>PAT!D257/'Total Assets'!D257</f>
        <v>1.1010190055779777E-3</v>
      </c>
      <c r="E257">
        <f>PAT!E257/'Total Assets'!E257</f>
        <v>2.2972539195288133E-3</v>
      </c>
      <c r="F257">
        <f>PAT!F257/'Total Assets'!F257</f>
        <v>3.230409836866747E-3</v>
      </c>
      <c r="G257">
        <f>PAT!G257/'Total Assets'!G257</f>
        <v>4.4431554524361943E-3</v>
      </c>
      <c r="H257">
        <f>PAT!H257/'Total Assets'!H257</f>
        <v>3.1883371275199554E-3</v>
      </c>
      <c r="I257">
        <f>PAT!I257/'Total Assets'!I257</f>
        <v>6.3750900477943734E-3</v>
      </c>
      <c r="J257">
        <f>PAT!J257/'Total Assets'!J257</f>
        <v>5.8457869291245355E-3</v>
      </c>
      <c r="K257">
        <f>PAT!K257/'Total Assets'!K257</f>
        <v>4.4516350508768962E-3</v>
      </c>
      <c r="L257">
        <f>PAT!L257/'Total Assets'!L257</f>
        <v>4.1968724867201258E-4</v>
      </c>
      <c r="M257">
        <f>PAT!M257/'Total Assets'!M257</f>
        <v>4.9605868654089756E-5</v>
      </c>
      <c r="N257">
        <f>PAT!N257/'Total Assets'!N257</f>
        <v>6.5046093961644265E-4</v>
      </c>
      <c r="O257">
        <f>PAT!O257/'Total Assets'!O257</f>
        <v>7.6182232384836512E-4</v>
      </c>
      <c r="P257">
        <f>PAT!P257/'Total Assets'!P257</f>
        <v>1.9971065121034653E-3</v>
      </c>
      <c r="Q257">
        <f>PAT!Q257/'Total Assets'!Q257</f>
        <v>3.1339891875812051E-3</v>
      </c>
    </row>
    <row r="258" spans="1:17" x14ac:dyDescent="0.25">
      <c r="A258" t="s">
        <v>265</v>
      </c>
      <c r="B258">
        <f>PAT!B258/'Total Assets'!B258</f>
        <v>2.1164989556189964E-2</v>
      </c>
      <c r="C258">
        <f>PAT!C258/'Total Assets'!C258</f>
        <v>3.5647307130931512E-2</v>
      </c>
      <c r="D258">
        <f>PAT!D258/'Total Assets'!D258</f>
        <v>3.2451720192806635E-2</v>
      </c>
      <c r="E258">
        <f>PAT!E258/'Total Assets'!E258</f>
        <v>7.2133819342535044E-2</v>
      </c>
      <c r="F258">
        <f>PAT!F258/'Total Assets'!F258</f>
        <v>3.8516166764140693E-2</v>
      </c>
      <c r="G258">
        <f>PAT!G258/'Total Assets'!G258</f>
        <v>2.9109391188926713E-2</v>
      </c>
      <c r="H258">
        <f>PAT!H258/'Total Assets'!H258</f>
        <v>3.8573821019209552E-2</v>
      </c>
      <c r="I258">
        <f>PAT!I258/'Total Assets'!I258</f>
        <v>8.1491200642670264E-2</v>
      </c>
      <c r="J258">
        <f>PAT!J258/'Total Assets'!J258</f>
        <v>5.3895987915424583E-2</v>
      </c>
      <c r="K258">
        <f>PAT!K258/'Total Assets'!K258</f>
        <v>4.674344752394715E-2</v>
      </c>
      <c r="L258">
        <f>PAT!L258/'Total Assets'!L258</f>
        <v>2.5636226205124582E-2</v>
      </c>
      <c r="M258">
        <f>PAT!M258/'Total Assets'!M258</f>
        <v>2.1208563773012154E-2</v>
      </c>
      <c r="N258">
        <f>PAT!N258/'Total Assets'!N258</f>
        <v>-6.3431010826635922E-2</v>
      </c>
      <c r="O258">
        <f>PAT!O258/'Total Assets'!O258</f>
        <v>-0.13688307957204657</v>
      </c>
      <c r="P258">
        <f>PAT!P258/'Total Assets'!P258</f>
        <v>-0.27196750035854361</v>
      </c>
      <c r="Q258">
        <f>PAT!Q258/'Total Assets'!Q258</f>
        <v>2.2098652567159583E-2</v>
      </c>
    </row>
    <row r="259" spans="1:17" x14ac:dyDescent="0.25">
      <c r="A259" t="s">
        <v>266</v>
      </c>
      <c r="B259">
        <f>PAT!B259/'Total Assets'!B259</f>
        <v>8.4096948926097495E-2</v>
      </c>
      <c r="C259">
        <f>PAT!C259/'Total Assets'!C259</f>
        <v>8.1642549064645381E-2</v>
      </c>
      <c r="D259">
        <f>PAT!D259/'Total Assets'!D259</f>
        <v>3.1098047091328452E-2</v>
      </c>
      <c r="E259">
        <f>PAT!E259/'Total Assets'!E259</f>
        <v>6.0514422437857235E-2</v>
      </c>
      <c r="F259">
        <f>PAT!F259/'Total Assets'!F259</f>
        <v>5.422621522540811E-2</v>
      </c>
      <c r="G259">
        <f>PAT!G259/'Total Assets'!G259</f>
        <v>5.0040684436502975E-2</v>
      </c>
      <c r="H259">
        <f>PAT!H259/'Total Assets'!H259</f>
        <v>2.5895681334118823E-2</v>
      </c>
      <c r="I259">
        <f>PAT!I259/'Total Assets'!I259</f>
        <v>4.5433610576792828E-2</v>
      </c>
      <c r="J259">
        <f>PAT!J259/'Total Assets'!J259</f>
        <v>2.4071109711543227E-2</v>
      </c>
      <c r="K259">
        <f>PAT!K259/'Total Assets'!K259</f>
        <v>4.363965723972546E-2</v>
      </c>
      <c r="L259">
        <f>PAT!L259/'Total Assets'!L259</f>
        <v>3.9716009117246383E-2</v>
      </c>
      <c r="M259">
        <f>PAT!M259/'Total Assets'!M259</f>
        <v>2.2849929353994393E-3</v>
      </c>
      <c r="N259">
        <f>PAT!N259/'Total Assets'!N259</f>
        <v>1.1184300082571942E-2</v>
      </c>
      <c r="O259">
        <f>PAT!O259/'Total Assets'!O259</f>
        <v>-2.0559356839401067E-2</v>
      </c>
      <c r="P259">
        <f>PAT!P259/'Total Assets'!P259</f>
        <v>-6.6789894714658279E-2</v>
      </c>
      <c r="Q259">
        <f>PAT!Q259/'Total Assets'!Q259</f>
        <v>-4.3000642591765031E-2</v>
      </c>
    </row>
    <row r="260" spans="1:17" x14ac:dyDescent="0.25">
      <c r="A260" t="s">
        <v>541</v>
      </c>
      <c r="B260" t="e">
        <f>PAT!B260/'Total Assets'!B260</f>
        <v>#DIV/0!</v>
      </c>
      <c r="C260" t="e">
        <f>PAT!C260/'Total Assets'!C260</f>
        <v>#DIV/0!</v>
      </c>
      <c r="D260" t="e">
        <f>PAT!D260/'Total Assets'!D260</f>
        <v>#DIV/0!</v>
      </c>
      <c r="E260" t="e">
        <f>PAT!E260/'Total Assets'!E260</f>
        <v>#DIV/0!</v>
      </c>
      <c r="F260" t="e">
        <f>PAT!F260/'Total Assets'!F260</f>
        <v>#DIV/0!</v>
      </c>
      <c r="G260" t="e">
        <f>PAT!G260/'Total Assets'!G260</f>
        <v>#DIV/0!</v>
      </c>
      <c r="H260" t="e">
        <f>PAT!H260/'Total Assets'!H260</f>
        <v>#DIV/0!</v>
      </c>
      <c r="I260" t="e">
        <f>PAT!I260/'Total Assets'!I260</f>
        <v>#DIV/0!</v>
      </c>
      <c r="J260" t="e">
        <f>PAT!J260/'Total Assets'!J260</f>
        <v>#DIV/0!</v>
      </c>
      <c r="K260" t="e">
        <f>PAT!K260/'Total Assets'!K260</f>
        <v>#DIV/0!</v>
      </c>
      <c r="L260" t="e">
        <f>PAT!L260/'Total Assets'!L260</f>
        <v>#DIV/0!</v>
      </c>
      <c r="M260">
        <f>PAT!M260/'Total Assets'!M260</f>
        <v>118247</v>
      </c>
      <c r="N260">
        <f>PAT!N260/'Total Assets'!N260</f>
        <v>8.6519258445239056E-2</v>
      </c>
      <c r="O260">
        <f>PAT!O260/'Total Assets'!O260</f>
        <v>7.9291988846556277E-2</v>
      </c>
      <c r="P260">
        <f>PAT!P260/'Total Assets'!P260</f>
        <v>-0.25365023620089505</v>
      </c>
      <c r="Q260">
        <f>PAT!Q260/'Total Assets'!Q260</f>
        <v>3.1593646360621404E-2</v>
      </c>
    </row>
    <row r="261" spans="1:17" x14ac:dyDescent="0.25">
      <c r="A261" t="s">
        <v>267</v>
      </c>
      <c r="B261">
        <f>PAT!B261/'Total Assets'!B261</f>
        <v>-0.13342582326048841</v>
      </c>
      <c r="C261">
        <f>PAT!C261/'Total Assets'!C261</f>
        <v>7.4187107425988011E-2</v>
      </c>
      <c r="D261">
        <f>PAT!D261/'Total Assets'!D261</f>
        <v>0.11932615531669422</v>
      </c>
      <c r="E261">
        <f>PAT!E261/'Total Assets'!E261</f>
        <v>9.7322155193572152E-2</v>
      </c>
      <c r="F261">
        <f>PAT!F261/'Total Assets'!F261</f>
        <v>4.3152645145945216E-3</v>
      </c>
      <c r="G261">
        <f>PAT!G261/'Total Assets'!G261</f>
        <v>-2.6700711674307452E-2</v>
      </c>
      <c r="H261">
        <f>PAT!H261/'Total Assets'!H261</f>
        <v>-3.6801925986363691E-2</v>
      </c>
      <c r="I261">
        <f>PAT!I261/'Total Assets'!I261</f>
        <v>-3.707961921314834E-2</v>
      </c>
      <c r="J261">
        <f>PAT!J261/'Total Assets'!J261</f>
        <v>6.787867579841504E-4</v>
      </c>
      <c r="K261">
        <f>PAT!K261/'Total Assets'!K261</f>
        <v>-7.6143507812702127E-2</v>
      </c>
      <c r="L261">
        <f>PAT!L261/'Total Assets'!L261</f>
        <v>-2.7522098459386059E-2</v>
      </c>
      <c r="M261">
        <f>PAT!M261/'Total Assets'!M261</f>
        <v>-0.2171516565595448</v>
      </c>
      <c r="N261">
        <f>PAT!N261/'Total Assets'!N261</f>
        <v>-0.12408265746274016</v>
      </c>
      <c r="O261">
        <f>PAT!O261/'Total Assets'!O261</f>
        <v>7.5194608562712692E-2</v>
      </c>
      <c r="P261">
        <f>PAT!P261/'Total Assets'!P261</f>
        <v>0.128180697328171</v>
      </c>
      <c r="Q261">
        <f>PAT!Q261/'Total Assets'!Q261</f>
        <v>-6.7039057355502113E-2</v>
      </c>
    </row>
    <row r="262" spans="1:17" x14ac:dyDescent="0.25">
      <c r="A262" t="s">
        <v>268</v>
      </c>
      <c r="B262">
        <f>PAT!B262/'Total Assets'!B262</f>
        <v>2.3447970316220857E-2</v>
      </c>
      <c r="C262">
        <f>PAT!C262/'Total Assets'!C262</f>
        <v>3.1429444862145037E-2</v>
      </c>
      <c r="D262">
        <f>PAT!D262/'Total Assets'!D262</f>
        <v>1.566918625547126E-2</v>
      </c>
      <c r="E262">
        <f>PAT!E262/'Total Assets'!E262</f>
        <v>1.7409594720950449E-2</v>
      </c>
      <c r="F262">
        <f>PAT!F262/'Total Assets'!F262</f>
        <v>2.3070285812297954E-2</v>
      </c>
      <c r="G262">
        <f>PAT!G262/'Total Assets'!G262</f>
        <v>8.9481954639251043E-2</v>
      </c>
      <c r="H262">
        <f>PAT!H262/'Total Assets'!H262</f>
        <v>2.2974221536495511E-2</v>
      </c>
      <c r="I262">
        <f>PAT!I262/'Total Assets'!I262</f>
        <v>3.6197460156030453E-2</v>
      </c>
      <c r="J262">
        <f>PAT!J262/'Total Assets'!J262</f>
        <v>1.7423620430296272E-2</v>
      </c>
      <c r="K262">
        <f>PAT!K262/'Total Assets'!K262</f>
        <v>6.7132090487418113E-3</v>
      </c>
      <c r="L262">
        <f>PAT!L262/'Total Assets'!L262</f>
        <v>4.8126659244134666E-3</v>
      </c>
      <c r="M262">
        <f>PAT!M262/'Total Assets'!M262</f>
        <v>3.8635005137255154E-3</v>
      </c>
      <c r="N262">
        <f>PAT!N262/'Total Assets'!N262</f>
        <v>5.9018424749854104E-3</v>
      </c>
      <c r="O262">
        <f>PAT!O262/'Total Assets'!O262</f>
        <v>3.2439775065856422E-3</v>
      </c>
      <c r="P262">
        <f>PAT!P262/'Total Assets'!P262</f>
        <v>4.4980395447405093E-3</v>
      </c>
      <c r="Q262">
        <f>PAT!Q262/'Total Assets'!Q262</f>
        <v>5.5863575877013252E-3</v>
      </c>
    </row>
    <row r="263" spans="1:17" x14ac:dyDescent="0.25">
      <c r="A263" t="s">
        <v>269</v>
      </c>
      <c r="B263">
        <f>PAT!B263/'Total Assets'!B263</f>
        <v>0</v>
      </c>
      <c r="C263">
        <f>PAT!C263/'Total Assets'!C263</f>
        <v>0</v>
      </c>
      <c r="D263">
        <f>PAT!D263/'Total Assets'!D263</f>
        <v>0</v>
      </c>
      <c r="E263">
        <f>PAT!E263/'Total Assets'!E263</f>
        <v>0</v>
      </c>
      <c r="F263">
        <f>PAT!F263/'Total Assets'!F263</f>
        <v>0</v>
      </c>
      <c r="G263">
        <f>PAT!G263/'Total Assets'!G263</f>
        <v>0</v>
      </c>
      <c r="H263">
        <f>PAT!H263/'Total Assets'!H263</f>
        <v>0</v>
      </c>
      <c r="I263">
        <f>PAT!I263/'Total Assets'!I263</f>
        <v>0</v>
      </c>
      <c r="J263">
        <f>PAT!J263/'Total Assets'!J263</f>
        <v>0</v>
      </c>
      <c r="K263">
        <f>PAT!K263/'Total Assets'!K263</f>
        <v>0</v>
      </c>
      <c r="L263">
        <f>PAT!L263/'Total Assets'!L263</f>
        <v>0</v>
      </c>
      <c r="M263">
        <f>PAT!M263/'Total Assets'!M263</f>
        <v>0</v>
      </c>
      <c r="N263">
        <f>PAT!N263/'Total Assets'!N263</f>
        <v>1.1300782432420036E-2</v>
      </c>
      <c r="O263">
        <f>PAT!O263/'Total Assets'!O263</f>
        <v>2.0489334488591821E-2</v>
      </c>
      <c r="P263">
        <f>PAT!P263/'Total Assets'!P263</f>
        <v>0.17280819257627036</v>
      </c>
      <c r="Q263">
        <f>PAT!Q263/'Total Assets'!Q263</f>
        <v>0.27263895491845636</v>
      </c>
    </row>
    <row r="264" spans="1:17" x14ac:dyDescent="0.25">
      <c r="A264" t="s">
        <v>270</v>
      </c>
      <c r="B264" t="e">
        <f>PAT!B264/'Total Assets'!B264</f>
        <v>#DIV/0!</v>
      </c>
      <c r="C264">
        <f>PAT!C264/'Total Assets'!C264</f>
        <v>3.6875420875420879</v>
      </c>
      <c r="D264">
        <f>PAT!D264/'Total Assets'!D264</f>
        <v>5.6543238270469187</v>
      </c>
      <c r="E264">
        <f>PAT!E264/'Total Assets'!E264</f>
        <v>3.5385467434647762</v>
      </c>
      <c r="F264">
        <f>PAT!F264/'Total Assets'!F264</f>
        <v>5.3365079365079362</v>
      </c>
      <c r="G264">
        <f>PAT!G264/'Total Assets'!G264</f>
        <v>2.3505847953216374</v>
      </c>
      <c r="H264">
        <f>PAT!H264/'Total Assets'!H264</f>
        <v>-3.8703691342367001</v>
      </c>
      <c r="I264">
        <f>PAT!I264/'Total Assets'!I264</f>
        <v>1.8911707390196373</v>
      </c>
      <c r="J264">
        <f>PAT!J264/'Total Assets'!J264</f>
        <v>1.0310607287449391</v>
      </c>
      <c r="K264">
        <f>PAT!K264/'Total Assets'!K264</f>
        <v>-0.21838549000651519</v>
      </c>
      <c r="L264">
        <f>PAT!L264/'Total Assets'!L264</f>
        <v>-1.2378934350822686</v>
      </c>
      <c r="M264">
        <f>PAT!M264/'Total Assets'!M264</f>
        <v>-1.5742986896793847</v>
      </c>
      <c r="N264">
        <f>PAT!N264/'Total Assets'!N264</f>
        <v>0.20109616702123825</v>
      </c>
      <c r="O264">
        <f>PAT!O264/'Total Assets'!O264</f>
        <v>-0.44100201918223125</v>
      </c>
      <c r="P264">
        <f>PAT!P264/'Total Assets'!P264</f>
        <v>4.3163657886948807E-2</v>
      </c>
      <c r="Q264">
        <f>PAT!Q264/'Total Assets'!Q264</f>
        <v>0.20055957804790439</v>
      </c>
    </row>
    <row r="265" spans="1:17" x14ac:dyDescent="0.25">
      <c r="A265" t="s">
        <v>271</v>
      </c>
      <c r="B265">
        <f>PAT!B265/'Total Assets'!B265</f>
        <v>0.1927077106993425</v>
      </c>
      <c r="C265">
        <f>PAT!C265/'Total Assets'!C265</f>
        <v>0.35046696803506272</v>
      </c>
      <c r="D265">
        <f>PAT!D265/'Total Assets'!D265</f>
        <v>0.42064780300002452</v>
      </c>
      <c r="E265">
        <f>PAT!E265/'Total Assets'!E265</f>
        <v>0.30214689146358831</v>
      </c>
      <c r="F265">
        <f>PAT!F265/'Total Assets'!F265</f>
        <v>0.22161449877527087</v>
      </c>
      <c r="G265">
        <f>PAT!G265/'Total Assets'!G265</f>
        <v>0.33250540305151449</v>
      </c>
      <c r="H265">
        <f>PAT!H265/'Total Assets'!H265</f>
        <v>0.30457734263959896</v>
      </c>
      <c r="I265">
        <f>PAT!I265/'Total Assets'!I265</f>
        <v>0.27480513402433293</v>
      </c>
      <c r="J265">
        <f>PAT!J265/'Total Assets'!J265</f>
        <v>0.3256793664768558</v>
      </c>
      <c r="K265">
        <f>PAT!K265/'Total Assets'!K265</f>
        <v>0.33769643559984258</v>
      </c>
      <c r="L265">
        <f>PAT!L265/'Total Assets'!L265</f>
        <v>0.24236848593317689</v>
      </c>
      <c r="M265">
        <f>PAT!M265/'Total Assets'!M265</f>
        <v>0.18893433692741687</v>
      </c>
      <c r="N265">
        <f>PAT!N265/'Total Assets'!N265</f>
        <v>-5.8845032701155195E-2</v>
      </c>
      <c r="O265">
        <f>PAT!O265/'Total Assets'!O265</f>
        <v>-0.3115840479370211</v>
      </c>
      <c r="P265">
        <f>PAT!P265/'Total Assets'!P265</f>
        <v>-0.21321687405841552</v>
      </c>
      <c r="Q265">
        <f>PAT!Q265/'Total Assets'!Q265</f>
        <v>-7.4482437584578273E-2</v>
      </c>
    </row>
    <row r="266" spans="1:17" x14ac:dyDescent="0.25">
      <c r="A266" t="s">
        <v>272</v>
      </c>
      <c r="B266" t="e">
        <f>PAT!B266/'Total Assets'!B266</f>
        <v>#DIV/0!</v>
      </c>
      <c r="C266" t="e">
        <f>PAT!C266/'Total Assets'!C266</f>
        <v>#DIV/0!</v>
      </c>
      <c r="D266" t="e">
        <f>PAT!D266/'Total Assets'!D266</f>
        <v>#DIV/0!</v>
      </c>
      <c r="E266" t="e">
        <f>PAT!E266/'Total Assets'!E266</f>
        <v>#DIV/0!</v>
      </c>
      <c r="F266" t="e">
        <f>PAT!F266/'Total Assets'!F266</f>
        <v>#DIV/0!</v>
      </c>
      <c r="G266">
        <f>PAT!G266/'Total Assets'!G266</f>
        <v>5.4586563307493536</v>
      </c>
      <c r="H266">
        <f>PAT!H266/'Total Assets'!H266</f>
        <v>0.91449652777777779</v>
      </c>
      <c r="I266">
        <f>PAT!I266/'Total Assets'!I266</f>
        <v>0.36712285168682368</v>
      </c>
      <c r="J266">
        <f>PAT!J266/'Total Assets'!J266</f>
        <v>0.13307622504537203</v>
      </c>
      <c r="K266">
        <f>PAT!K266/'Total Assets'!K266</f>
        <v>1.0950989284154658E-2</v>
      </c>
      <c r="L266">
        <f>PAT!L266/'Total Assets'!L266</f>
        <v>2.228923561033172E-2</v>
      </c>
      <c r="M266">
        <f>PAT!M266/'Total Assets'!M266</f>
        <v>9.0705247383069103E-3</v>
      </c>
      <c r="N266">
        <f>PAT!N266/'Total Assets'!N266</f>
        <v>6.7986290830244114E-2</v>
      </c>
      <c r="O266">
        <f>PAT!O266/'Total Assets'!O266</f>
        <v>4.6979424177766085E-2</v>
      </c>
      <c r="P266">
        <f>PAT!P266/'Total Assets'!P266</f>
        <v>6.3055310043261856E-2</v>
      </c>
      <c r="Q266">
        <f>PAT!Q266/'Total Assets'!Q266</f>
        <v>7.0094275575836903E-2</v>
      </c>
    </row>
    <row r="267" spans="1:17" x14ac:dyDescent="0.25">
      <c r="A267" t="s">
        <v>273</v>
      </c>
      <c r="B267">
        <f>PAT!B267/'Total Assets'!B267</f>
        <v>0</v>
      </c>
      <c r="C267">
        <f>PAT!C267/'Total Assets'!C267</f>
        <v>-3.7397410948472799E-2</v>
      </c>
      <c r="D267">
        <f>PAT!D267/'Total Assets'!D267</f>
        <v>-6.6887060813408169E-3</v>
      </c>
      <c r="E267">
        <f>PAT!E267/'Total Assets'!E267</f>
        <v>3.7894446741077586E-3</v>
      </c>
      <c r="F267">
        <f>PAT!F267/'Total Assets'!F267</f>
        <v>1.3612169512230592E-2</v>
      </c>
      <c r="G267">
        <f>PAT!G267/'Total Assets'!G267</f>
        <v>2.1510516252390057E-2</v>
      </c>
      <c r="H267">
        <f>PAT!H267/'Total Assets'!H267</f>
        <v>1.6921258199856282E-2</v>
      </c>
      <c r="I267">
        <f>PAT!I267/'Total Assets'!I267</f>
        <v>6.1867857611979507E-2</v>
      </c>
      <c r="J267">
        <f>PAT!J267/'Total Assets'!J267</f>
        <v>8.5411279033903525E-2</v>
      </c>
      <c r="K267">
        <f>PAT!K267/'Total Assets'!K267</f>
        <v>7.7517445828043943E-2</v>
      </c>
      <c r="L267">
        <f>PAT!L267/'Total Assets'!L267</f>
        <v>8.1504494178681317E-2</v>
      </c>
      <c r="M267">
        <f>PAT!M267/'Total Assets'!M267</f>
        <v>6.6367362873316418E-2</v>
      </c>
      <c r="N267">
        <f>PAT!N267/'Total Assets'!N267</f>
        <v>5.9494623863482816E-2</v>
      </c>
      <c r="O267">
        <f>PAT!O267/'Total Assets'!O267</f>
        <v>7.0201544671016677E-2</v>
      </c>
      <c r="P267">
        <f>PAT!P267/'Total Assets'!P267</f>
        <v>4.0342657636310189E-2</v>
      </c>
      <c r="Q267">
        <f>PAT!Q267/'Total Assets'!Q267</f>
        <v>0.11531241619737195</v>
      </c>
    </row>
    <row r="268" spans="1:17" x14ac:dyDescent="0.25">
      <c r="A268" t="s">
        <v>274</v>
      </c>
      <c r="B268" t="e">
        <f>PAT!B268/'Total Assets'!B268</f>
        <v>#DIV/0!</v>
      </c>
      <c r="C268" t="e">
        <f>PAT!C268/'Total Assets'!C268</f>
        <v>#DIV/0!</v>
      </c>
      <c r="D268" t="e">
        <f>PAT!D268/'Total Assets'!D268</f>
        <v>#DIV/0!</v>
      </c>
      <c r="E268">
        <f>PAT!E268/'Total Assets'!E268</f>
        <v>9.3718136576340538E-2</v>
      </c>
      <c r="F268">
        <f>PAT!F268/'Total Assets'!F268</f>
        <v>0.13726629625896125</v>
      </c>
      <c r="G268">
        <f>PAT!G268/'Total Assets'!G268</f>
        <v>0.15752739772786595</v>
      </c>
      <c r="H268">
        <f>PAT!H268/'Total Assets'!H268</f>
        <v>8.2511613777040804E-2</v>
      </c>
      <c r="I268">
        <f>PAT!I268/'Total Assets'!I268</f>
        <v>0.10579651870888039</v>
      </c>
      <c r="J268">
        <f>PAT!J268/'Total Assets'!J268</f>
        <v>6.8384742741014456E-2</v>
      </c>
      <c r="K268">
        <f>PAT!K268/'Total Assets'!K268</f>
        <v>-1.7610024569596813E-2</v>
      </c>
      <c r="L268">
        <f>PAT!L268/'Total Assets'!L268</f>
        <v>-8.3135027251093879E-3</v>
      </c>
      <c r="M268">
        <f>PAT!M268/'Total Assets'!M268</f>
        <v>1.3426489153197879E-4</v>
      </c>
      <c r="N268">
        <f>PAT!N268/'Total Assets'!N268</f>
        <v>3.2911912376104968E-2</v>
      </c>
      <c r="O268">
        <f>PAT!O268/'Total Assets'!O268</f>
        <v>9.0136587799210261E-3</v>
      </c>
      <c r="P268">
        <f>PAT!P268/'Total Assets'!P268</f>
        <v>1.0160640509122635E-2</v>
      </c>
      <c r="Q268">
        <f>PAT!Q268/'Total Assets'!Q268</f>
        <v>2.6743548616327939E-2</v>
      </c>
    </row>
    <row r="269" spans="1:17" x14ac:dyDescent="0.25">
      <c r="A269" t="s">
        <v>275</v>
      </c>
      <c r="B269">
        <f>PAT!B269/'Total Assets'!B269</f>
        <v>0</v>
      </c>
      <c r="C269">
        <f>PAT!C269/'Total Assets'!C269</f>
        <v>0</v>
      </c>
      <c r="D269">
        <f>PAT!D269/'Total Assets'!D269</f>
        <v>0</v>
      </c>
      <c r="E269">
        <f>PAT!E269/'Total Assets'!E269</f>
        <v>0</v>
      </c>
      <c r="F269">
        <f>PAT!F269/'Total Assets'!F269</f>
        <v>0</v>
      </c>
      <c r="G269">
        <f>PAT!G269/'Total Assets'!G269</f>
        <v>1.1785109806297929E-3</v>
      </c>
      <c r="H269">
        <f>PAT!H269/'Total Assets'!H269</f>
        <v>2.5003646365094907E-3</v>
      </c>
      <c r="I269">
        <f>PAT!I269/'Total Assets'!I269</f>
        <v>-4.7087579303031939E-3</v>
      </c>
      <c r="J269">
        <f>PAT!J269/'Total Assets'!J269</f>
        <v>1.2597498411452891E-2</v>
      </c>
      <c r="K269">
        <f>PAT!K269/'Total Assets'!K269</f>
        <v>2.0483288989320989E-2</v>
      </c>
      <c r="L269">
        <f>PAT!L269/'Total Assets'!L269</f>
        <v>2.7225005965163442E-2</v>
      </c>
      <c r="M269">
        <f>PAT!M269/'Total Assets'!M269</f>
        <v>4.4144882765890479E-2</v>
      </c>
      <c r="N269">
        <f>PAT!N269/'Total Assets'!N269</f>
        <v>5.2285441089000816E-2</v>
      </c>
      <c r="O269">
        <f>PAT!O269/'Total Assets'!O269</f>
        <v>5.8330506846907958E-2</v>
      </c>
      <c r="P269">
        <f>PAT!P269/'Total Assets'!P269</f>
        <v>4.5783323460274458E-2</v>
      </c>
      <c r="Q269">
        <f>PAT!Q269/'Total Assets'!Q269</f>
        <v>5.400878897040795E-2</v>
      </c>
    </row>
    <row r="270" spans="1:17" x14ac:dyDescent="0.25">
      <c r="A270" t="s">
        <v>276</v>
      </c>
      <c r="B270">
        <f>PAT!B270/'Total Assets'!B270</f>
        <v>0.18421384440801916</v>
      </c>
      <c r="C270">
        <f>PAT!C270/'Total Assets'!C270</f>
        <v>-0.21629919062238348</v>
      </c>
      <c r="D270">
        <f>PAT!D270/'Total Assets'!D270</f>
        <v>0.27736286376513003</v>
      </c>
      <c r="E270">
        <f>PAT!E270/'Total Assets'!E270</f>
        <v>0.25012503125781443</v>
      </c>
      <c r="F270">
        <f>PAT!F270/'Total Assets'!F270</f>
        <v>0.191994345448458</v>
      </c>
      <c r="G270">
        <f>PAT!G270/'Total Assets'!G270</f>
        <v>9.0107282855374449E-2</v>
      </c>
      <c r="H270">
        <f>PAT!H270/'Total Assets'!H270</f>
        <v>5.9144462302962386E-2</v>
      </c>
      <c r="I270">
        <f>PAT!I270/'Total Assets'!I270</f>
        <v>9.8754009375771029E-2</v>
      </c>
      <c r="J270">
        <f>PAT!J270/'Total Assets'!J270</f>
        <v>9.7520380022111261E-2</v>
      </c>
      <c r="K270">
        <f>PAT!K270/'Total Assets'!K270</f>
        <v>0.10221390020927414</v>
      </c>
      <c r="L270">
        <f>PAT!L270/'Total Assets'!L270</f>
        <v>4.6160135000576474E-2</v>
      </c>
      <c r="M270">
        <f>PAT!M270/'Total Assets'!M270</f>
        <v>0.11057271476803801</v>
      </c>
      <c r="N270">
        <f>PAT!N270/'Total Assets'!N270</f>
        <v>0.14119869075518901</v>
      </c>
      <c r="O270">
        <f>PAT!O270/'Total Assets'!O270</f>
        <v>5.7398136024031425E-2</v>
      </c>
      <c r="P270">
        <f>PAT!P270/'Total Assets'!P270</f>
        <v>0.11964541610905173</v>
      </c>
      <c r="Q270">
        <f>PAT!Q270/'Total Assets'!Q270</f>
        <v>7.7591915051980875E-2</v>
      </c>
    </row>
    <row r="271" spans="1:17" x14ac:dyDescent="0.25">
      <c r="A271" t="s">
        <v>278</v>
      </c>
      <c r="B271">
        <f>PAT!B271/'Total Assets'!B271</f>
        <v>0</v>
      </c>
      <c r="C271">
        <f>PAT!C271/'Total Assets'!C271</f>
        <v>0</v>
      </c>
      <c r="D271">
        <f>PAT!D271/'Total Assets'!D271</f>
        <v>0</v>
      </c>
      <c r="E271">
        <f>PAT!E271/'Total Assets'!E271</f>
        <v>7.2325567748371566E-2</v>
      </c>
      <c r="F271">
        <f>PAT!F271/'Total Assets'!F271</f>
        <v>0.11255122565100945</v>
      </c>
      <c r="G271">
        <f>PAT!G271/'Total Assets'!G271</f>
        <v>0.13792440435179695</v>
      </c>
      <c r="H271">
        <f>PAT!H271/'Total Assets'!H271</f>
        <v>9.1614539839601689E-2</v>
      </c>
      <c r="I271">
        <f>PAT!I271/'Total Assets'!I271</f>
        <v>0.14387163543656237</v>
      </c>
      <c r="J271">
        <f>PAT!J271/'Total Assets'!J271</f>
        <v>9.9047939444911692E-2</v>
      </c>
      <c r="K271">
        <f>PAT!K271/'Total Assets'!K271</f>
        <v>0.11547156392085144</v>
      </c>
      <c r="L271">
        <f>PAT!L271/'Total Assets'!L271</f>
        <v>2.8289420625221009E-3</v>
      </c>
      <c r="M271">
        <f>PAT!M271/'Total Assets'!M271</f>
        <v>4.9337383775557853E-2</v>
      </c>
      <c r="N271">
        <f>PAT!N271/'Total Assets'!N271</f>
        <v>6.2650493957737918E-2</v>
      </c>
      <c r="O271">
        <f>PAT!O271/'Total Assets'!O271</f>
        <v>0.10867921170870591</v>
      </c>
      <c r="P271">
        <f>PAT!P271/'Total Assets'!P271</f>
        <v>0.15644672417813008</v>
      </c>
      <c r="Q271">
        <f>PAT!Q271/'Total Assets'!Q271</f>
        <v>0.22265078954180689</v>
      </c>
    </row>
    <row r="272" spans="1:17" x14ac:dyDescent="0.25">
      <c r="A272" t="s">
        <v>279</v>
      </c>
      <c r="B272">
        <f>PAT!B272/'Total Assets'!B272</f>
        <v>0.28961387023128082</v>
      </c>
      <c r="C272">
        <f>PAT!C272/'Total Assets'!C272</f>
        <v>0.88166305048964988</v>
      </c>
      <c r="D272">
        <f>PAT!D272/'Total Assets'!D272</f>
        <v>1.2433321853595072</v>
      </c>
      <c r="E272">
        <f>PAT!E272/'Total Assets'!E272</f>
        <v>0.47210812243275474</v>
      </c>
      <c r="F272">
        <f>PAT!F272/'Total Assets'!F272</f>
        <v>1.3953629767743503E-2</v>
      </c>
      <c r="G272">
        <f>PAT!G272/'Total Assets'!G272</f>
        <v>8.1203639748941403E-2</v>
      </c>
      <c r="H272">
        <f>PAT!H272/'Total Assets'!H272</f>
        <v>1.8898543756010442E-2</v>
      </c>
      <c r="I272">
        <f>PAT!I272/'Total Assets'!I272</f>
        <v>-0.13458399447299893</v>
      </c>
      <c r="J272">
        <f>PAT!J272/'Total Assets'!J272</f>
        <v>4.156471222962773E-2</v>
      </c>
      <c r="K272">
        <f>PAT!K272/'Total Assets'!K272</f>
        <v>4.8095068087927781E-2</v>
      </c>
      <c r="L272">
        <f>PAT!L272/'Total Assets'!L272</f>
        <v>1.5693786675697124E-2</v>
      </c>
      <c r="M272">
        <f>PAT!M272/'Total Assets'!M272</f>
        <v>1.4858686230231512E-2</v>
      </c>
      <c r="N272">
        <f>PAT!N272/'Total Assets'!N272</f>
        <v>1.0272853933483105E-2</v>
      </c>
      <c r="O272">
        <f>PAT!O272/'Total Assets'!O272</f>
        <v>-2.709564441319252E-2</v>
      </c>
      <c r="P272">
        <f>PAT!P272/'Total Assets'!P272</f>
        <v>1.409498603146596E-2</v>
      </c>
      <c r="Q272">
        <f>PAT!Q272/'Total Assets'!Q272</f>
        <v>2.1179039301310047E-2</v>
      </c>
    </row>
    <row r="273" spans="1:17" x14ac:dyDescent="0.25">
      <c r="A273" t="s">
        <v>280</v>
      </c>
      <c r="B273">
        <f>PAT!B273/'Total Assets'!B273</f>
        <v>1.7740336967294351E-2</v>
      </c>
      <c r="C273">
        <f>PAT!C273/'Total Assets'!C273</f>
        <v>2.1622297212848394E-2</v>
      </c>
      <c r="D273">
        <f>PAT!D273/'Total Assets'!D273</f>
        <v>1.2486573576799142E-2</v>
      </c>
      <c r="E273">
        <f>PAT!E273/'Total Assets'!E273</f>
        <v>3.5451505016722402E-2</v>
      </c>
      <c r="F273">
        <f>PAT!F273/'Total Assets'!F273</f>
        <v>3.3627809369076632E-2</v>
      </c>
      <c r="G273">
        <f>PAT!G273/'Total Assets'!G273</f>
        <v>4.7368674158023816E-2</v>
      </c>
      <c r="H273">
        <f>PAT!H273/'Total Assets'!H273</f>
        <v>6.9522292993630566E-2</v>
      </c>
      <c r="I273">
        <f>PAT!I273/'Total Assets'!I273</f>
        <v>7.7532767925983043E-2</v>
      </c>
      <c r="J273">
        <f>PAT!J273/'Total Assets'!J273</f>
        <v>6.9772866789441376E-2</v>
      </c>
      <c r="K273">
        <f>PAT!K273/'Total Assets'!K273</f>
        <v>6.1096635979387415E-2</v>
      </c>
      <c r="L273">
        <f>PAT!L273/'Total Assets'!L273</f>
        <v>5.6150971035879321E-2</v>
      </c>
      <c r="M273">
        <f>PAT!M273/'Total Assets'!M273</f>
        <v>6.0576560109669601E-2</v>
      </c>
      <c r="N273">
        <f>PAT!N273/'Total Assets'!N273</f>
        <v>5.7577048042648502E-2</v>
      </c>
      <c r="O273">
        <f>PAT!O273/'Total Assets'!O273</f>
        <v>0.10345757834629739</v>
      </c>
      <c r="P273">
        <f>PAT!P273/'Total Assets'!P273</f>
        <v>9.4505745468532132E-2</v>
      </c>
      <c r="Q273">
        <f>PAT!Q273/'Total Assets'!Q273</f>
        <v>0.14785812488792038</v>
      </c>
    </row>
    <row r="274" spans="1:17" x14ac:dyDescent="0.25">
      <c r="A274" t="s">
        <v>281</v>
      </c>
      <c r="B274">
        <f>PAT!B274/'Total Assets'!B274</f>
        <v>2.3258904837852208E-3</v>
      </c>
      <c r="C274">
        <f>PAT!C274/'Total Assets'!C274</f>
        <v>5.2218533051614849E-3</v>
      </c>
      <c r="D274">
        <f>PAT!D274/'Total Assets'!D274</f>
        <v>4.7092064987049686E-5</v>
      </c>
      <c r="E274">
        <f>PAT!E274/'Total Assets'!E274</f>
        <v>9.6425698195609699E-2</v>
      </c>
      <c r="F274">
        <f>PAT!F274/'Total Assets'!F274</f>
        <v>3.8562837886899064E-2</v>
      </c>
      <c r="G274">
        <f>PAT!G274/'Total Assets'!G274</f>
        <v>4.6550237297680992E-2</v>
      </c>
      <c r="H274">
        <f>PAT!H274/'Total Assets'!H274</f>
        <v>4.3486684893759009E-3</v>
      </c>
      <c r="I274">
        <f>PAT!I274/'Total Assets'!I274</f>
        <v>1.7595472444396135E-2</v>
      </c>
      <c r="J274">
        <f>PAT!J274/'Total Assets'!J274</f>
        <v>2.0432037526593765E-2</v>
      </c>
      <c r="K274">
        <f>PAT!K274/'Total Assets'!K274</f>
        <v>8.5277308262587479E-3</v>
      </c>
      <c r="L274">
        <f>PAT!L274/'Total Assets'!L274</f>
        <v>2.4165329611162679E-2</v>
      </c>
      <c r="M274">
        <f>PAT!M274/'Total Assets'!M274</f>
        <v>2.8301886792452831E-2</v>
      </c>
      <c r="N274">
        <f>PAT!N274/'Total Assets'!N274</f>
        <v>3.0177679928059781E-2</v>
      </c>
      <c r="O274">
        <f>PAT!O274/'Total Assets'!O274</f>
        <v>2.9372150069978478E-2</v>
      </c>
      <c r="P274">
        <f>PAT!P274/'Total Assets'!P274</f>
        <v>3.8675727015097514E-2</v>
      </c>
      <c r="Q274">
        <f>PAT!Q274/'Total Assets'!Q274</f>
        <v>3.0622912259782264E-2</v>
      </c>
    </row>
    <row r="275" spans="1:17" x14ac:dyDescent="0.25">
      <c r="A275" t="s">
        <v>282</v>
      </c>
      <c r="B275">
        <f>PAT!B275/'Total Assets'!B275</f>
        <v>3.4330130627226604E-2</v>
      </c>
      <c r="C275">
        <f>PAT!C275/'Total Assets'!C275</f>
        <v>2.7091906721536354E-2</v>
      </c>
      <c r="D275">
        <f>PAT!D275/'Total Assets'!D275</f>
        <v>2.5608355748509587E-2</v>
      </c>
      <c r="E275">
        <f>PAT!E275/'Total Assets'!E275</f>
        <v>4.2764826831157038E-2</v>
      </c>
      <c r="F275">
        <f>PAT!F275/'Total Assets'!F275</f>
        <v>6.0144073664646067E-2</v>
      </c>
      <c r="G275">
        <f>PAT!G275/'Total Assets'!G275</f>
        <v>5.7945092394640477E-2</v>
      </c>
      <c r="H275">
        <f>PAT!H275/'Total Assets'!H275</f>
        <v>4.300416678266842E-2</v>
      </c>
      <c r="I275">
        <f>PAT!I275/'Total Assets'!I275</f>
        <v>8.3553052404948744E-2</v>
      </c>
      <c r="J275">
        <f>PAT!J275/'Total Assets'!J275</f>
        <v>7.8260398246576823E-2</v>
      </c>
      <c r="K275">
        <f>PAT!K275/'Total Assets'!K275</f>
        <v>4.1803514667951423E-2</v>
      </c>
      <c r="L275">
        <f>PAT!L275/'Total Assets'!L275</f>
        <v>7.2544755861776347E-2</v>
      </c>
      <c r="M275">
        <f>PAT!M275/'Total Assets'!M275</f>
        <v>0.1170814155152403</v>
      </c>
      <c r="N275">
        <f>PAT!N275/'Total Assets'!N275</f>
        <v>0.11931586460032627</v>
      </c>
      <c r="O275">
        <f>PAT!O275/'Total Assets'!O275</f>
        <v>0.10170965657770488</v>
      </c>
      <c r="P275">
        <f>PAT!P275/'Total Assets'!P275</f>
        <v>0.11032510039056054</v>
      </c>
      <c r="Q275">
        <f>PAT!Q275/'Total Assets'!Q275</f>
        <v>0.11231560641622786</v>
      </c>
    </row>
    <row r="276" spans="1:17" x14ac:dyDescent="0.25">
      <c r="A276" t="s">
        <v>283</v>
      </c>
      <c r="B276">
        <f>PAT!B276/'Total Assets'!B276</f>
        <v>1.0707146588608113E-3</v>
      </c>
      <c r="C276">
        <f>PAT!C276/'Total Assets'!C276</f>
        <v>1.1185026624712575E-3</v>
      </c>
      <c r="D276">
        <f>PAT!D276/'Total Assets'!D276</f>
        <v>2.0323015555996724E-3</v>
      </c>
      <c r="E276">
        <f>PAT!E276/'Total Assets'!E276</f>
        <v>1.8828741335069385E-3</v>
      </c>
      <c r="F276">
        <f>PAT!F276/'Total Assets'!F276</f>
        <v>4.719407794416189E-4</v>
      </c>
      <c r="G276">
        <f>PAT!G276/'Total Assets'!G276</f>
        <v>7.7550219062577489E-4</v>
      </c>
      <c r="H276">
        <f>PAT!H276/'Total Assets'!H276</f>
        <v>3.8893824665764388E-4</v>
      </c>
      <c r="I276">
        <f>PAT!I276/'Total Assets'!I276</f>
        <v>1.3244313811547268E-3</v>
      </c>
      <c r="J276">
        <f>PAT!J276/'Total Assets'!J276</f>
        <v>1.9139867118964087E-3</v>
      </c>
      <c r="K276">
        <f>PAT!K276/'Total Assets'!K276</f>
        <v>2.2223708942096941E-3</v>
      </c>
      <c r="L276">
        <f>PAT!L276/'Total Assets'!L276</f>
        <v>2.4213529860664437E-3</v>
      </c>
      <c r="M276">
        <f>PAT!M276/'Total Assets'!M276</f>
        <v>2.4749410627363847E-3</v>
      </c>
      <c r="N276">
        <f>PAT!N276/'Total Assets'!N276</f>
        <v>3.2360898209059939E-3</v>
      </c>
      <c r="O276">
        <f>PAT!O276/'Total Assets'!O276</f>
        <v>4.1798573204821828E-3</v>
      </c>
      <c r="P276">
        <f>PAT!P276/'Total Assets'!P276</f>
        <v>4.2114064953493865E-3</v>
      </c>
      <c r="Q276">
        <f>PAT!Q276/'Total Assets'!Q276</f>
        <v>3.5798530546367413E-3</v>
      </c>
    </row>
    <row r="277" spans="1:17" x14ac:dyDescent="0.25">
      <c r="A277" t="s">
        <v>542</v>
      </c>
      <c r="B277">
        <f>PAT!B277/'Total Assets'!B277</f>
        <v>1.418922202245007E-3</v>
      </c>
      <c r="C277">
        <f>PAT!C277/'Total Assets'!C277</f>
        <v>1.9782087502673257E-3</v>
      </c>
      <c r="D277">
        <f>PAT!D277/'Total Assets'!D277</f>
        <v>3.6310139064154672E-3</v>
      </c>
      <c r="E277">
        <f>PAT!E277/'Total Assets'!E277</f>
        <v>7.3768580912310314E-3</v>
      </c>
      <c r="F277">
        <f>PAT!F277/'Total Assets'!F277</f>
        <v>1.4267188984755494E-2</v>
      </c>
      <c r="G277">
        <f>PAT!G277/'Total Assets'!G277</f>
        <v>1.0277699490435114E-2</v>
      </c>
      <c r="H277">
        <f>PAT!H277/'Total Assets'!H277</f>
        <v>5.524965505599405E-3</v>
      </c>
      <c r="I277">
        <f>PAT!I277/'Total Assets'!I277</f>
        <v>7.8047740097288518E-3</v>
      </c>
      <c r="J277">
        <f>PAT!J277/'Total Assets'!J277</f>
        <v>6.7514997427797641E-3</v>
      </c>
      <c r="K277">
        <f>PAT!K277/'Total Assets'!K277</f>
        <v>4.3805683502542115E-3</v>
      </c>
      <c r="L277">
        <f>PAT!L277/'Total Assets'!L277</f>
        <v>2.9445884710323305E-3</v>
      </c>
      <c r="M277">
        <f>PAT!M277/'Total Assets'!M277</f>
        <v>2.8348973010662096E-3</v>
      </c>
      <c r="N277">
        <f>PAT!N277/'Total Assets'!N277</f>
        <v>3.1113025707463914E-3</v>
      </c>
      <c r="O277">
        <f>PAT!O277/'Total Assets'!O277</f>
        <v>3.2580167053989652E-3</v>
      </c>
      <c r="P277">
        <f>PAT!P277/'Total Assets'!P277</f>
        <v>4.3455341630013787E-3</v>
      </c>
      <c r="Q277">
        <f>PAT!Q277/'Total Assets'!Q277</f>
        <v>4.8035740978156867E-3</v>
      </c>
    </row>
    <row r="278" spans="1:17" x14ac:dyDescent="0.25">
      <c r="A278" t="s">
        <v>284</v>
      </c>
      <c r="B278">
        <f>PAT!B278/'Total Assets'!B278</f>
        <v>2.2495765104460759</v>
      </c>
      <c r="C278">
        <f>PAT!C278/'Total Assets'!C278</f>
        <v>2.134020618556701</v>
      </c>
      <c r="D278">
        <f>PAT!D278/'Total Assets'!D278</f>
        <v>2.2121722395958621</v>
      </c>
      <c r="E278">
        <f>PAT!E278/'Total Assets'!E278</f>
        <v>2.9084994753410287</v>
      </c>
      <c r="F278">
        <f>PAT!F278/'Total Assets'!F278</f>
        <v>1.5980406709217752</v>
      </c>
      <c r="G278">
        <f>PAT!G278/'Total Assets'!G278</f>
        <v>0.78710821998817271</v>
      </c>
      <c r="H278">
        <f>PAT!H278/'Total Assets'!H278</f>
        <v>0.43550667020054779</v>
      </c>
      <c r="I278">
        <f>PAT!I278/'Total Assets'!I278</f>
        <v>0.53140251733881327</v>
      </c>
      <c r="J278">
        <f>PAT!J278/'Total Assets'!J278</f>
        <v>0.54484619250403366</v>
      </c>
      <c r="K278">
        <f>PAT!K278/'Total Assets'!K278</f>
        <v>0.36442051247425811</v>
      </c>
      <c r="L278">
        <f>PAT!L278/'Total Assets'!L278</f>
        <v>0.33491901557789522</v>
      </c>
      <c r="M278">
        <f>PAT!M278/'Total Assets'!M278</f>
        <v>0.20141577043457912</v>
      </c>
      <c r="N278">
        <f>PAT!N278/'Total Assets'!N278</f>
        <v>0.23242218085013833</v>
      </c>
      <c r="O278">
        <f>PAT!O278/'Total Assets'!O278</f>
        <v>0.65096320973348787</v>
      </c>
      <c r="P278">
        <f>PAT!P278/'Total Assets'!P278</f>
        <v>0.32321412600457411</v>
      </c>
      <c r="Q278">
        <f>PAT!Q278/'Total Assets'!Q278</f>
        <v>0.34683090314391063</v>
      </c>
    </row>
    <row r="279" spans="1:17" x14ac:dyDescent="0.25">
      <c r="A279" t="s">
        <v>543</v>
      </c>
      <c r="B279">
        <f>PAT!B279/'Total Assets'!B279</f>
        <v>1.6304412200177671</v>
      </c>
      <c r="C279">
        <f>PAT!C279/'Total Assets'!C279</f>
        <v>1.3576307472729126</v>
      </c>
      <c r="D279">
        <f>PAT!D279/'Total Assets'!D279</f>
        <v>1.141228478362029</v>
      </c>
      <c r="E279">
        <f>PAT!E279/'Total Assets'!E279</f>
        <v>0.74763219367169254</v>
      </c>
      <c r="F279">
        <f>PAT!F279/'Total Assets'!F279</f>
        <v>0.33513810272040589</v>
      </c>
      <c r="G279">
        <f>PAT!G279/'Total Assets'!G279</f>
        <v>0.27493261455525608</v>
      </c>
      <c r="H279">
        <f>PAT!H279/'Total Assets'!H279</f>
        <v>0.29864734732268827</v>
      </c>
      <c r="I279">
        <f>PAT!I279/'Total Assets'!I279</f>
        <v>0.18921672969362108</v>
      </c>
      <c r="J279">
        <f>PAT!J279/'Total Assets'!J279</f>
        <v>0.21907321355917686</v>
      </c>
      <c r="K279">
        <f>PAT!K279/'Total Assets'!K279</f>
        <v>0.25316885468537798</v>
      </c>
      <c r="L279">
        <f>PAT!L279/'Total Assets'!L279</f>
        <v>0.30280201473645751</v>
      </c>
      <c r="M279">
        <f>PAT!M279/'Total Assets'!M279</f>
        <v>0.22213889841161008</v>
      </c>
      <c r="N279">
        <f>PAT!N279/'Total Assets'!N279</f>
        <v>0.28882263750183934</v>
      </c>
      <c r="O279">
        <f>PAT!O279/'Total Assets'!O279</f>
        <v>0.25842081355046265</v>
      </c>
      <c r="P279">
        <f>PAT!P279/'Total Assets'!P279</f>
        <v>0.26516026524234731</v>
      </c>
      <c r="Q279">
        <f>PAT!Q279/'Total Assets'!Q279</f>
        <v>0.19948048447273464</v>
      </c>
    </row>
    <row r="280" spans="1:17" x14ac:dyDescent="0.25">
      <c r="A280" t="s">
        <v>286</v>
      </c>
      <c r="B280">
        <f>PAT!B280/'Total Assets'!B280</f>
        <v>5.7781846596294602E-2</v>
      </c>
      <c r="C280">
        <f>PAT!C280/'Total Assets'!C280</f>
        <v>2.7640761069176564E-2</v>
      </c>
      <c r="D280">
        <f>PAT!D280/'Total Assets'!D280</f>
        <v>1.6156392158306263E-2</v>
      </c>
      <c r="E280">
        <f>PAT!E280/'Total Assets'!E280</f>
        <v>1.3298564816133953E-2</v>
      </c>
      <c r="F280">
        <f>PAT!F280/'Total Assets'!F280</f>
        <v>8.0340058212776382E-3</v>
      </c>
      <c r="G280">
        <f>PAT!G280/'Total Assets'!G280</f>
        <v>7.3575063658163613E-3</v>
      </c>
      <c r="H280">
        <f>PAT!H280/'Total Assets'!H280</f>
        <v>8.2140272347385364E-3</v>
      </c>
      <c r="I280">
        <f>PAT!I280/'Total Assets'!I280</f>
        <v>8.9760425169995335E-3</v>
      </c>
      <c r="J280">
        <f>PAT!J280/'Total Assets'!J280</f>
        <v>8.1727552798724727E-3</v>
      </c>
      <c r="K280">
        <f>PAT!K280/'Total Assets'!K280</f>
        <v>7.9079546906434747E-3</v>
      </c>
      <c r="L280">
        <f>PAT!L280/'Total Assets'!L280</f>
        <v>6.5754068885488142E-3</v>
      </c>
      <c r="M280">
        <f>PAT!M280/'Total Assets'!M280</f>
        <v>4.9025615884299547E-3</v>
      </c>
      <c r="N280">
        <f>PAT!N280/'Total Assets'!N280</f>
        <v>4.295125187047371E-3</v>
      </c>
      <c r="O280">
        <f>PAT!O280/'Total Assets'!O280</f>
        <v>2.9504784008171081E-3</v>
      </c>
      <c r="P280">
        <f>PAT!P280/'Total Assets'!P280</f>
        <v>2.8219781984278455E-3</v>
      </c>
      <c r="Q280">
        <f>PAT!Q280/'Total Assets'!Q280</f>
        <v>1.3040378583312467E-3</v>
      </c>
    </row>
    <row r="281" spans="1:17" x14ac:dyDescent="0.25">
      <c r="A281" t="s">
        <v>287</v>
      </c>
      <c r="B281" t="e">
        <f>PAT!B281/'Total Assets'!B281</f>
        <v>#DIV/0!</v>
      </c>
      <c r="C281" t="e">
        <f>PAT!C281/'Total Assets'!C281</f>
        <v>#DIV/0!</v>
      </c>
      <c r="D281" t="e">
        <f>PAT!D281/'Total Assets'!D281</f>
        <v>#DIV/0!</v>
      </c>
      <c r="E281" t="e">
        <f>PAT!E281/'Total Assets'!E281</f>
        <v>#DIV/0!</v>
      </c>
      <c r="F281" t="e">
        <f>PAT!F281/'Total Assets'!F281</f>
        <v>#DIV/0!</v>
      </c>
      <c r="G281" t="e">
        <f>PAT!G281/'Total Assets'!G281</f>
        <v>#DIV/0!</v>
      </c>
      <c r="H281">
        <f>PAT!H281/'Total Assets'!H281</f>
        <v>2.1231619351369392E-2</v>
      </c>
      <c r="I281">
        <f>PAT!I281/'Total Assets'!I281</f>
        <v>1.7817303684816987E-2</v>
      </c>
      <c r="J281">
        <f>PAT!J281/'Total Assets'!J281</f>
        <v>1.9860026087322402E-2</v>
      </c>
      <c r="K281">
        <f>PAT!K281/'Total Assets'!K281</f>
        <v>1.725843390851545E-2</v>
      </c>
      <c r="L281">
        <f>PAT!L281/'Total Assets'!L281</f>
        <v>2.3567306645374368E-2</v>
      </c>
      <c r="M281">
        <f>PAT!M281/'Total Assets'!M281</f>
        <v>3.9479506506168674E-2</v>
      </c>
      <c r="N281">
        <f>PAT!N281/'Total Assets'!N281</f>
        <v>5.3769321345800654E-2</v>
      </c>
      <c r="O281">
        <f>PAT!O281/'Total Assets'!O281</f>
        <v>2.8930893653608469E-2</v>
      </c>
      <c r="P281">
        <f>PAT!P281/'Total Assets'!P281</f>
        <v>1.2303692832593261E-2</v>
      </c>
      <c r="Q281">
        <f>PAT!Q281/'Total Assets'!Q281</f>
        <v>2.3016629443646242E-2</v>
      </c>
    </row>
    <row r="282" spans="1:17" x14ac:dyDescent="0.25">
      <c r="A282" t="s">
        <v>544</v>
      </c>
      <c r="B282" t="e">
        <f>PAT!B282/'Total Assets'!B282</f>
        <v>#DIV/0!</v>
      </c>
      <c r="C282" t="e">
        <f>PAT!C282/'Total Assets'!C282</f>
        <v>#DIV/0!</v>
      </c>
      <c r="D282" t="e">
        <f>PAT!D282/'Total Assets'!D282</f>
        <v>#DIV/0!</v>
      </c>
      <c r="E282" t="e">
        <f>PAT!E282/'Total Assets'!E282</f>
        <v>#DIV/0!</v>
      </c>
      <c r="F282" t="e">
        <f>PAT!F282/'Total Assets'!F282</f>
        <v>#DIV/0!</v>
      </c>
      <c r="G282" t="e">
        <f>PAT!G282/'Total Assets'!G282</f>
        <v>#DIV/0!</v>
      </c>
      <c r="H282" t="e">
        <f>PAT!H282/'Total Assets'!H282</f>
        <v>#DIV/0!</v>
      </c>
      <c r="I282" t="e">
        <f>PAT!I282/'Total Assets'!I282</f>
        <v>#DIV/0!</v>
      </c>
      <c r="J282" t="e">
        <f>PAT!J282/'Total Assets'!J282</f>
        <v>#DIV/0!</v>
      </c>
      <c r="K282" t="e">
        <f>PAT!K282/'Total Assets'!K282</f>
        <v>#DIV/0!</v>
      </c>
      <c r="L282">
        <f>PAT!L282/'Total Assets'!L282</f>
        <v>1313.3999999999999</v>
      </c>
      <c r="M282">
        <f>PAT!M282/'Total Assets'!M282</f>
        <v>7.2705041384499638E-2</v>
      </c>
      <c r="N282">
        <f>PAT!N282/'Total Assets'!N282</f>
        <v>2.4868617548819555E-2</v>
      </c>
      <c r="O282">
        <f>PAT!O282/'Total Assets'!O282</f>
        <v>2.1912779599628018E-2</v>
      </c>
      <c r="P282">
        <f>PAT!P282/'Total Assets'!P282</f>
        <v>3.718123162006759E-2</v>
      </c>
      <c r="Q282">
        <f>PAT!Q282/'Total Assets'!Q282</f>
        <v>3.8424348972640368E-2</v>
      </c>
    </row>
    <row r="283" spans="1:17" x14ac:dyDescent="0.25">
      <c r="A283" t="s">
        <v>288</v>
      </c>
      <c r="B283">
        <f>PAT!B283/'Total Assets'!B283</f>
        <v>5.2290379081987503E-3</v>
      </c>
      <c r="C283">
        <f>PAT!C283/'Total Assets'!C283</f>
        <v>7.4645686611372166E-3</v>
      </c>
      <c r="D283">
        <f>PAT!D283/'Total Assets'!D283</f>
        <v>6.6234259707895135E-3</v>
      </c>
      <c r="E283">
        <f>PAT!E283/'Total Assets'!E283</f>
        <v>7.5038842740215691E-3</v>
      </c>
      <c r="F283">
        <f>PAT!F283/'Total Assets'!F283</f>
        <v>7.5699971726968188E-3</v>
      </c>
      <c r="G283">
        <f>PAT!G283/'Total Assets'!G283</f>
        <v>1.2709260901543333E-2</v>
      </c>
      <c r="H283">
        <f>PAT!H283/'Total Assets'!H283</f>
        <v>9.4733782972829146E-3</v>
      </c>
      <c r="I283">
        <f>PAT!I283/'Total Assets'!I283</f>
        <v>1.4068138235097196E-2</v>
      </c>
      <c r="J283">
        <f>PAT!J283/'Total Assets'!J283</f>
        <v>1.5255248245053529E-2</v>
      </c>
      <c r="K283">
        <f>PAT!K283/'Total Assets'!K283</f>
        <v>1.6497743638398284E-2</v>
      </c>
      <c r="L283">
        <f>PAT!L283/'Total Assets'!L283</f>
        <v>1.6890127284173984E-2</v>
      </c>
      <c r="M283">
        <f>PAT!M283/'Total Assets'!M283</f>
        <v>1.5689201524771691E-2</v>
      </c>
      <c r="N283">
        <f>PAT!N283/'Total Assets'!N283</f>
        <v>1.6543164913362003E-2</v>
      </c>
      <c r="O283">
        <f>PAT!O283/'Total Assets'!O283</f>
        <v>1.5977643012856632E-2</v>
      </c>
      <c r="P283">
        <f>PAT!P283/'Total Assets'!P283</f>
        <v>2.2554335432432768E-2</v>
      </c>
      <c r="Q283">
        <f>PAT!Q283/'Total Assets'!Q283</f>
        <v>2.3702947968190242E-2</v>
      </c>
    </row>
    <row r="284" spans="1:17" x14ac:dyDescent="0.25">
      <c r="A284" t="s">
        <v>290</v>
      </c>
      <c r="B284">
        <f>PAT!B284/'Total Assets'!B284</f>
        <v>0</v>
      </c>
      <c r="C284">
        <f>PAT!C284/'Total Assets'!C284</f>
        <v>0</v>
      </c>
      <c r="D284">
        <f>PAT!D284/'Total Assets'!D284</f>
        <v>0</v>
      </c>
      <c r="E284">
        <f>PAT!E284/'Total Assets'!E284</f>
        <v>0</v>
      </c>
      <c r="F284">
        <f>PAT!F284/'Total Assets'!F284</f>
        <v>0</v>
      </c>
      <c r="G284">
        <f>PAT!G284/'Total Assets'!G284</f>
        <v>0</v>
      </c>
      <c r="H284">
        <f>PAT!H284/'Total Assets'!H284</f>
        <v>-1.2051750215425036E-5</v>
      </c>
      <c r="I284">
        <f>PAT!I284/'Total Assets'!I284</f>
        <v>1.7615566895272006E-3</v>
      </c>
      <c r="J284">
        <f>PAT!J284/'Total Assets'!J284</f>
        <v>7.6841591060029755E-5</v>
      </c>
      <c r="K284">
        <f>PAT!K284/'Total Assets'!K284</f>
        <v>3.7820880310847821E-2</v>
      </c>
      <c r="L284">
        <f>PAT!L284/'Total Assets'!L284</f>
        <v>0.17343130264272028</v>
      </c>
      <c r="M284">
        <f>PAT!M284/'Total Assets'!M284</f>
        <v>9.699070987242743E-2</v>
      </c>
      <c r="N284">
        <f>PAT!N284/'Total Assets'!N284</f>
        <v>0.12046007072344186</v>
      </c>
      <c r="O284">
        <f>PAT!O284/'Total Assets'!O284</f>
        <v>0.14074564963253636</v>
      </c>
      <c r="P284">
        <f>PAT!P284/'Total Assets'!P284</f>
        <v>9.0254437225509063E-2</v>
      </c>
      <c r="Q284">
        <f>PAT!Q284/'Total Assets'!Q284</f>
        <v>0.12543563512361466</v>
      </c>
    </row>
    <row r="285" spans="1:17" x14ac:dyDescent="0.25">
      <c r="A285" t="s">
        <v>291</v>
      </c>
      <c r="B285">
        <f>PAT!B285/'Total Assets'!B285</f>
        <v>0</v>
      </c>
      <c r="C285">
        <f>PAT!C285/'Total Assets'!C285</f>
        <v>0</v>
      </c>
      <c r="D285">
        <f>PAT!D285/'Total Assets'!D285</f>
        <v>0</v>
      </c>
      <c r="E285">
        <f>PAT!E285/'Total Assets'!E285</f>
        <v>0</v>
      </c>
      <c r="F285">
        <f>PAT!F285/'Total Assets'!F285</f>
        <v>0</v>
      </c>
      <c r="G285">
        <f>PAT!G285/'Total Assets'!G285</f>
        <v>0</v>
      </c>
      <c r="H285">
        <f>PAT!H285/'Total Assets'!H285</f>
        <v>0</v>
      </c>
      <c r="I285">
        <f>PAT!I285/'Total Assets'!I285</f>
        <v>0</v>
      </c>
      <c r="J285">
        <f>PAT!J285/'Total Assets'!J285</f>
        <v>0</v>
      </c>
      <c r="K285">
        <f>PAT!K285/'Total Assets'!K285</f>
        <v>0</v>
      </c>
      <c r="L285">
        <f>PAT!L285/'Total Assets'!L285</f>
        <v>0</v>
      </c>
      <c r="M285">
        <f>PAT!M285/'Total Assets'!M285</f>
        <v>3.0068198159593861E-4</v>
      </c>
      <c r="N285">
        <f>PAT!N285/'Total Assets'!N285</f>
        <v>1.2757514134538791E-2</v>
      </c>
      <c r="O285">
        <f>PAT!O285/'Total Assets'!O285</f>
        <v>1.5185080128009912E-2</v>
      </c>
      <c r="P285">
        <f>PAT!P285/'Total Assets'!P285</f>
        <v>1.2712923777103089E-2</v>
      </c>
      <c r="Q285">
        <f>PAT!Q285/'Total Assets'!Q285</f>
        <v>1.209503325145584E-2</v>
      </c>
    </row>
    <row r="286" spans="1:17" x14ac:dyDescent="0.25">
      <c r="A286" t="s">
        <v>292</v>
      </c>
      <c r="B286">
        <f>PAT!B286/'Total Assets'!B286</f>
        <v>0.7956022224314907</v>
      </c>
      <c r="C286">
        <f>PAT!C286/'Total Assets'!C286</f>
        <v>0.62658868024099568</v>
      </c>
      <c r="D286">
        <f>PAT!D286/'Total Assets'!D286</f>
        <v>0.52265619317768564</v>
      </c>
      <c r="E286">
        <f>PAT!E286/'Total Assets'!E286</f>
        <v>0.47625245467415628</v>
      </c>
      <c r="F286">
        <f>PAT!F286/'Total Assets'!F286</f>
        <v>0.39199303497956833</v>
      </c>
      <c r="G286">
        <f>PAT!G286/'Total Assets'!G286</f>
        <v>0.38869034473066033</v>
      </c>
      <c r="H286">
        <f>PAT!H286/'Total Assets'!H286</f>
        <v>0.40110155424777422</v>
      </c>
      <c r="I286">
        <f>PAT!I286/'Total Assets'!I286</f>
        <v>0.44858888723291823</v>
      </c>
      <c r="J286">
        <f>PAT!J286/'Total Assets'!J286</f>
        <v>0.50679460176300806</v>
      </c>
      <c r="K286">
        <f>PAT!K286/'Total Assets'!K286</f>
        <v>0.45930235479122394</v>
      </c>
      <c r="L286">
        <f>PAT!L286/'Total Assets'!L286</f>
        <v>0.46495596775512804</v>
      </c>
      <c r="M286">
        <f>PAT!M286/'Total Assets'!M286</f>
        <v>0.52370444587577636</v>
      </c>
      <c r="N286">
        <f>PAT!N286/'Total Assets'!N286</f>
        <v>0.46666935991570135</v>
      </c>
      <c r="O286">
        <f>PAT!O286/'Total Assets'!O286</f>
        <v>0.54746505801687761</v>
      </c>
      <c r="P286">
        <f>PAT!P286/'Total Assets'!P286</f>
        <v>0.44019558676028081</v>
      </c>
      <c r="Q286">
        <f>PAT!Q286/'Total Assets'!Q286</f>
        <v>0.38066620747713614</v>
      </c>
    </row>
    <row r="287" spans="1:17" x14ac:dyDescent="0.25">
      <c r="A287" t="s">
        <v>293</v>
      </c>
      <c r="B287">
        <f>PAT!B287/'Total Assets'!B287</f>
        <v>2.8341734061205796E-3</v>
      </c>
      <c r="C287">
        <f>PAT!C287/'Total Assets'!C287</f>
        <v>6.3547674936081464E-3</v>
      </c>
      <c r="D287">
        <f>PAT!D287/'Total Assets'!D287</f>
        <v>1.291919541528718E-3</v>
      </c>
      <c r="E287">
        <f>PAT!E287/'Total Assets'!E287</f>
        <v>1.0790059109527706E-2</v>
      </c>
      <c r="F287">
        <f>PAT!F287/'Total Assets'!F287</f>
        <v>1.1695740583709343E-2</v>
      </c>
      <c r="G287">
        <f>PAT!G287/'Total Assets'!G287</f>
        <v>8.8325279073980731E-3</v>
      </c>
      <c r="H287">
        <f>PAT!H287/'Total Assets'!H287</f>
        <v>2.838058919515165E-3</v>
      </c>
      <c r="I287">
        <f>PAT!I287/'Total Assets'!I287</f>
        <v>2.1640819862088355E-3</v>
      </c>
      <c r="J287">
        <f>PAT!J287/'Total Assets'!J287</f>
        <v>2.7913372015389857E-3</v>
      </c>
      <c r="K287">
        <f>PAT!K287/'Total Assets'!K287</f>
        <v>1.941890396712817E-3</v>
      </c>
      <c r="L287">
        <f>PAT!L287/'Total Assets'!L287</f>
        <v>1.5622847337067854E-3</v>
      </c>
      <c r="M287">
        <f>PAT!M287/'Total Assets'!M287</f>
        <v>2.2687726766107805E-3</v>
      </c>
      <c r="N287">
        <f>PAT!N287/'Total Assets'!N287</f>
        <v>2.3090069127345392E-3</v>
      </c>
      <c r="O287">
        <f>PAT!O287/'Total Assets'!O287</f>
        <v>2.1593282499719688E-3</v>
      </c>
      <c r="P287">
        <f>PAT!P287/'Total Assets'!P287</f>
        <v>1.8152450104571825E-3</v>
      </c>
      <c r="Q287">
        <f>PAT!Q287/'Total Assets'!Q287</f>
        <v>1.7805054944536689E-3</v>
      </c>
    </row>
    <row r="288" spans="1:17" x14ac:dyDescent="0.25">
      <c r="A288" t="s">
        <v>294</v>
      </c>
      <c r="B288" t="e">
        <f>PAT!B288/'Total Assets'!B288</f>
        <v>#DIV/0!</v>
      </c>
      <c r="C288" t="e">
        <f>PAT!C288/'Total Assets'!C288</f>
        <v>#DIV/0!</v>
      </c>
      <c r="D288" t="e">
        <f>PAT!D288/'Total Assets'!D288</f>
        <v>#DIV/0!</v>
      </c>
      <c r="E288">
        <f>PAT!E288/'Total Assets'!E288</f>
        <v>5.8821989528795813</v>
      </c>
      <c r="F288">
        <f>PAT!F288/'Total Assets'!F288</f>
        <v>0.28952569169960474</v>
      </c>
      <c r="G288">
        <f>PAT!G288/'Total Assets'!G288</f>
        <v>0.11459278070016324</v>
      </c>
      <c r="H288">
        <f>PAT!H288/'Total Assets'!H288</f>
        <v>0.17247882590954292</v>
      </c>
      <c r="I288">
        <f>PAT!I288/'Total Assets'!I288</f>
        <v>8.8929482718626773E-2</v>
      </c>
      <c r="J288">
        <f>PAT!J288/'Total Assets'!J288</f>
        <v>0.24017477618674454</v>
      </c>
      <c r="K288">
        <f>PAT!K288/'Total Assets'!K288</f>
        <v>0.20773780665179872</v>
      </c>
      <c r="L288">
        <f>PAT!L288/'Total Assets'!L288</f>
        <v>0.1300950459601915</v>
      </c>
      <c r="M288">
        <f>PAT!M288/'Total Assets'!M288</f>
        <v>4.6700221524684733E-2</v>
      </c>
      <c r="N288">
        <f>PAT!N288/'Total Assets'!N288</f>
        <v>6.832278889606197E-2</v>
      </c>
      <c r="O288">
        <f>PAT!O288/'Total Assets'!O288</f>
        <v>7.8642517747361362E-2</v>
      </c>
      <c r="P288">
        <f>PAT!P288/'Total Assets'!P288</f>
        <v>9.2438370208326556E-2</v>
      </c>
      <c r="Q288">
        <f>PAT!Q288/'Total Assets'!Q288</f>
        <v>-0.1868307735554931</v>
      </c>
    </row>
    <row r="289" spans="1:17" x14ac:dyDescent="0.25">
      <c r="A289" t="s">
        <v>295</v>
      </c>
      <c r="B289" t="e">
        <f>PAT!B289/'Total Assets'!B289</f>
        <v>#DIV/0!</v>
      </c>
      <c r="C289" t="e">
        <f>PAT!C289/'Total Assets'!C289</f>
        <v>#DIV/0!</v>
      </c>
      <c r="D289" t="e">
        <f>PAT!D289/'Total Assets'!D289</f>
        <v>#DIV/0!</v>
      </c>
      <c r="E289" t="e">
        <f>PAT!E289/'Total Assets'!E289</f>
        <v>#DIV/0!</v>
      </c>
      <c r="F289" t="e">
        <f>PAT!F289/'Total Assets'!F289</f>
        <v>#DIV/0!</v>
      </c>
      <c r="G289">
        <f>PAT!G289/'Total Assets'!G289</f>
        <v>0.78956619296933439</v>
      </c>
      <c r="H289">
        <f>PAT!H289/'Total Assets'!H289</f>
        <v>0.71291659936466911</v>
      </c>
      <c r="I289">
        <f>PAT!I289/'Total Assets'!I289</f>
        <v>0.42023916292974589</v>
      </c>
      <c r="J289">
        <f>PAT!J289/'Total Assets'!J289</f>
        <v>0.41326483445370382</v>
      </c>
      <c r="K289">
        <f>PAT!K289/'Total Assets'!K289</f>
        <v>0.50249534450651767</v>
      </c>
      <c r="L289">
        <f>PAT!L289/'Total Assets'!L289</f>
        <v>0.45385995538745039</v>
      </c>
      <c r="M289">
        <f>PAT!M289/'Total Assets'!M289</f>
        <v>0.67402460614481319</v>
      </c>
      <c r="N289">
        <f>PAT!N289/'Total Assets'!N289</f>
        <v>0.56569914665027299</v>
      </c>
      <c r="O289">
        <f>PAT!O289/'Total Assets'!O289</f>
        <v>0.63693509391854197</v>
      </c>
      <c r="P289">
        <f>PAT!P289/'Total Assets'!P289</f>
        <v>0.69834649188142417</v>
      </c>
      <c r="Q289">
        <f>PAT!Q289/'Total Assets'!Q289</f>
        <v>0.83653014133256409</v>
      </c>
    </row>
    <row r="290" spans="1:17" x14ac:dyDescent="0.25">
      <c r="A290" t="s">
        <v>296</v>
      </c>
      <c r="B290">
        <f>PAT!B290/'Total Assets'!B290</f>
        <v>0.95358668369368971</v>
      </c>
      <c r="C290">
        <f>PAT!C290/'Total Assets'!C290</f>
        <v>1.1324504718986481</v>
      </c>
      <c r="D290">
        <f>PAT!D290/'Total Assets'!D290</f>
        <v>1.9311624072547404</v>
      </c>
      <c r="E290">
        <f>PAT!E290/'Total Assets'!E290</f>
        <v>1.6275440431180115</v>
      </c>
      <c r="F290">
        <f>PAT!F290/'Total Assets'!F290</f>
        <v>2.1572769230769233</v>
      </c>
      <c r="G290">
        <f>PAT!G290/'Total Assets'!G290</f>
        <v>2.3235756364064017</v>
      </c>
      <c r="H290">
        <f>PAT!H290/'Total Assets'!H290</f>
        <v>2.3838479972612121</v>
      </c>
      <c r="I290">
        <f>PAT!I290/'Total Assets'!I290</f>
        <v>2.4616531538881357</v>
      </c>
      <c r="J290">
        <f>PAT!J290/'Total Assets'!J290</f>
        <v>1.67669552027591</v>
      </c>
      <c r="K290">
        <f>PAT!K290/'Total Assets'!K290</f>
        <v>1.4839251103962274</v>
      </c>
      <c r="L290">
        <f>PAT!L290/'Total Assets'!L290</f>
        <v>1.4036882668404744</v>
      </c>
      <c r="M290">
        <f>PAT!M290/'Total Assets'!M290</f>
        <v>1.3497330329083319</v>
      </c>
      <c r="N290">
        <f>PAT!N290/'Total Assets'!N290</f>
        <v>1.2472210573056712</v>
      </c>
      <c r="O290">
        <f>PAT!O290/'Total Assets'!O290</f>
        <v>1.2840969215042661</v>
      </c>
      <c r="P290">
        <f>PAT!P290/'Total Assets'!P290</f>
        <v>1.4116206716259518</v>
      </c>
      <c r="Q290">
        <f>PAT!Q290/'Total Assets'!Q290</f>
        <v>1.4629821231204565</v>
      </c>
    </row>
    <row r="291" spans="1:17" x14ac:dyDescent="0.25">
      <c r="A291" t="s">
        <v>297</v>
      </c>
      <c r="B291">
        <f>PAT!B291/'Total Assets'!B291</f>
        <v>0</v>
      </c>
      <c r="C291">
        <f>PAT!C291/'Total Assets'!C291</f>
        <v>0</v>
      </c>
      <c r="D291">
        <f>PAT!D291/'Total Assets'!D291</f>
        <v>0</v>
      </c>
      <c r="E291">
        <f>PAT!E291/'Total Assets'!E291</f>
        <v>0</v>
      </c>
      <c r="F291">
        <f>PAT!F291/'Total Assets'!F291</f>
        <v>0</v>
      </c>
      <c r="G291">
        <f>PAT!G291/'Total Assets'!G291</f>
        <v>-7.4126355887557576E-3</v>
      </c>
      <c r="H291">
        <f>PAT!H291/'Total Assets'!H291</f>
        <v>-1.3899331570117321E-2</v>
      </c>
      <c r="I291">
        <f>PAT!I291/'Total Assets'!I291</f>
        <v>2.6668350219660126E-3</v>
      </c>
      <c r="J291">
        <f>PAT!J291/'Total Assets'!J291</f>
        <v>1.6980139204591691E-3</v>
      </c>
      <c r="K291">
        <f>PAT!K291/'Total Assets'!K291</f>
        <v>3.4732281386201077E-3</v>
      </c>
      <c r="L291">
        <f>PAT!L291/'Total Assets'!L291</f>
        <v>1.2415821658023067E-2</v>
      </c>
      <c r="M291">
        <f>PAT!M291/'Total Assets'!M291</f>
        <v>1.1143514344239257E-2</v>
      </c>
      <c r="N291">
        <f>PAT!N291/'Total Assets'!N291</f>
        <v>6.6303291822804294E-3</v>
      </c>
      <c r="O291">
        <f>PAT!O291/'Total Assets'!O291</f>
        <v>1.0038349061121159E-2</v>
      </c>
      <c r="P291">
        <f>PAT!P291/'Total Assets'!P291</f>
        <v>1.1063026497929141E-2</v>
      </c>
      <c r="Q291">
        <f>PAT!Q291/'Total Assets'!Q291</f>
        <v>9.1849314923152982E-3</v>
      </c>
    </row>
    <row r="292" spans="1:17" x14ac:dyDescent="0.25">
      <c r="A292" t="s">
        <v>298</v>
      </c>
      <c r="B292">
        <f>PAT!B292/'Total Assets'!B292</f>
        <v>0</v>
      </c>
      <c r="C292">
        <f>PAT!C292/'Total Assets'!C292</f>
        <v>0</v>
      </c>
      <c r="D292">
        <f>PAT!D292/'Total Assets'!D292</f>
        <v>0</v>
      </c>
      <c r="E292">
        <f>PAT!E292/'Total Assets'!E292</f>
        <v>0</v>
      </c>
      <c r="F292">
        <f>PAT!F292/'Total Assets'!F292</f>
        <v>0</v>
      </c>
      <c r="G292">
        <f>PAT!G292/'Total Assets'!G292</f>
        <v>3.6221990201590233E-2</v>
      </c>
      <c r="H292">
        <f>PAT!H292/'Total Assets'!H292</f>
        <v>9.3122134222592745E-2</v>
      </c>
      <c r="I292">
        <f>PAT!I292/'Total Assets'!I292</f>
        <v>0.18132721258354148</v>
      </c>
      <c r="J292">
        <f>PAT!J292/'Total Assets'!J292</f>
        <v>4.0157417074933741E-5</v>
      </c>
      <c r="K292">
        <f>PAT!K292/'Total Assets'!K292</f>
        <v>-1.1872959335114279E-2</v>
      </c>
      <c r="L292">
        <f>PAT!L292/'Total Assets'!L292</f>
        <v>-4.4166928474185782E-2</v>
      </c>
      <c r="M292">
        <f>PAT!M292/'Total Assets'!M292</f>
        <v>3.3380271936101942E-2</v>
      </c>
      <c r="N292">
        <f>PAT!N292/'Total Assets'!N292</f>
        <v>-1.2280465648341296E-3</v>
      </c>
      <c r="O292">
        <f>PAT!O292/'Total Assets'!O292</f>
        <v>-2.9259210001329968E-2</v>
      </c>
      <c r="P292">
        <f>PAT!P292/'Total Assets'!P292</f>
        <v>9.5845718842891333E-3</v>
      </c>
      <c r="Q292">
        <f>PAT!Q292/'Total Assets'!Q292</f>
        <v>2.5227894257064721E-2</v>
      </c>
    </row>
    <row r="293" spans="1:17" x14ac:dyDescent="0.25">
      <c r="A293" t="s">
        <v>545</v>
      </c>
      <c r="B293">
        <f>PAT!B293/'Total Assets'!B293</f>
        <v>1.7409381663113004</v>
      </c>
      <c r="C293">
        <f>PAT!C293/'Total Assets'!C293</f>
        <v>1.3035157988429016</v>
      </c>
      <c r="D293">
        <f>PAT!D293/'Total Assets'!D293</f>
        <v>1.0444361463778939</v>
      </c>
      <c r="E293">
        <f>PAT!E293/'Total Assets'!E293</f>
        <v>2.0146041506533434</v>
      </c>
      <c r="F293">
        <f>PAT!F293/'Total Assets'!F293</f>
        <v>0.91505949938448916</v>
      </c>
      <c r="G293">
        <f>PAT!G293/'Total Assets'!G293</f>
        <v>0.74893720393538199</v>
      </c>
      <c r="H293">
        <f>PAT!H293/'Total Assets'!H293</f>
        <v>0.43311688311688312</v>
      </c>
      <c r="I293">
        <f>PAT!I293/'Total Assets'!I293</f>
        <v>0.14362405244274193</v>
      </c>
      <c r="J293">
        <f>PAT!J293/'Total Assets'!J293</f>
        <v>0.19514380992080033</v>
      </c>
      <c r="K293">
        <f>PAT!K293/'Total Assets'!K293</f>
        <v>0.2064483285253691</v>
      </c>
      <c r="L293">
        <f>PAT!L293/'Total Assets'!L293</f>
        <v>0.11652558926943614</v>
      </c>
      <c r="M293">
        <f>PAT!M293/'Total Assets'!M293</f>
        <v>7.2020638527735353E-2</v>
      </c>
      <c r="N293">
        <f>PAT!N293/'Total Assets'!N293</f>
        <v>3.6411940419276752E-3</v>
      </c>
      <c r="O293">
        <f>PAT!O293/'Total Assets'!O293</f>
        <v>1.292989417989418E-2</v>
      </c>
      <c r="P293">
        <f>PAT!P293/'Total Assets'!P293</f>
        <v>6.5145472122498755E-3</v>
      </c>
      <c r="Q293">
        <f>PAT!Q293/'Total Assets'!Q293</f>
        <v>6.9792722247812074E-3</v>
      </c>
    </row>
    <row r="294" spans="1:17" x14ac:dyDescent="0.25">
      <c r="A294" t="s">
        <v>299</v>
      </c>
      <c r="B294">
        <f>PAT!B294/'Total Assets'!B294</f>
        <v>4.1919087613015743E-2</v>
      </c>
      <c r="C294">
        <f>PAT!C294/'Total Assets'!C294</f>
        <v>2.113749933313179E-2</v>
      </c>
      <c r="D294">
        <f>PAT!D294/'Total Assets'!D294</f>
        <v>1.2711746586875189E-2</v>
      </c>
      <c r="E294">
        <f>PAT!E294/'Total Assets'!E294</f>
        <v>4.2130930693442169E-2</v>
      </c>
      <c r="F294">
        <f>PAT!F294/'Total Assets'!F294</f>
        <v>7.3552244111105905E-2</v>
      </c>
      <c r="G294">
        <f>PAT!G294/'Total Assets'!G294</f>
        <v>4.8546123635057704E-2</v>
      </c>
      <c r="H294">
        <f>PAT!H294/'Total Assets'!H294</f>
        <v>3.8849125971530958E-2</v>
      </c>
      <c r="I294">
        <f>PAT!I294/'Total Assets'!I294</f>
        <v>5.4456745854253322E-2</v>
      </c>
      <c r="J294">
        <f>PAT!J294/'Total Assets'!J294</f>
        <v>4.1527235104812717E-2</v>
      </c>
      <c r="K294">
        <f>PAT!K294/'Total Assets'!K294</f>
        <v>6.2214257372749542E-2</v>
      </c>
      <c r="L294">
        <f>PAT!L294/'Total Assets'!L294</f>
        <v>0.17629575132316574</v>
      </c>
      <c r="M294">
        <f>PAT!M294/'Total Assets'!M294</f>
        <v>0.41442744826785077</v>
      </c>
      <c r="N294">
        <f>PAT!N294/'Total Assets'!N294</f>
        <v>0.36265953858046401</v>
      </c>
      <c r="O294">
        <f>PAT!O294/'Total Assets'!O294</f>
        <v>0.63806044159146025</v>
      </c>
      <c r="P294">
        <f>PAT!P294/'Total Assets'!P294</f>
        <v>0.46608860539751351</v>
      </c>
      <c r="Q294">
        <f>PAT!Q294/'Total Assets'!Q294</f>
        <v>0.22140735422937347</v>
      </c>
    </row>
    <row r="295" spans="1:17" x14ac:dyDescent="0.25">
      <c r="A295" t="s">
        <v>300</v>
      </c>
      <c r="B295">
        <f>PAT!B295/'Total Assets'!B295</f>
        <v>1.2805523077779634E-3</v>
      </c>
      <c r="C295">
        <f>PAT!C295/'Total Assets'!C295</f>
        <v>3.8884984773951744E-3</v>
      </c>
      <c r="D295">
        <f>PAT!D295/'Total Assets'!D295</f>
        <v>3.1110621661802761E-3</v>
      </c>
      <c r="E295">
        <f>PAT!E295/'Total Assets'!E295</f>
        <v>4.8177628822790109E-3</v>
      </c>
      <c r="F295">
        <f>PAT!F295/'Total Assets'!F295</f>
        <v>3.5254746863759194E-3</v>
      </c>
      <c r="G295">
        <f>PAT!G295/'Total Assets'!G295</f>
        <v>3.2426308284335746E-3</v>
      </c>
      <c r="H295">
        <f>PAT!H295/'Total Assets'!H295</f>
        <v>1.9360279358141413E-3</v>
      </c>
      <c r="I295">
        <f>PAT!I295/'Total Assets'!I295</f>
        <v>2.2331804126836563E-3</v>
      </c>
      <c r="J295">
        <f>PAT!J295/'Total Assets'!J295</f>
        <v>3.3940367139885402E-3</v>
      </c>
      <c r="K295">
        <f>PAT!K295/'Total Assets'!K295</f>
        <v>5.1114653710873257E-3</v>
      </c>
      <c r="L295">
        <f>PAT!L295/'Total Assets'!L295</f>
        <v>6.4486893474623545E-3</v>
      </c>
      <c r="M295">
        <f>PAT!M295/'Total Assets'!M295</f>
        <v>8.9915585941305574E-3</v>
      </c>
      <c r="N295">
        <f>PAT!N295/'Total Assets'!N295</f>
        <v>1.2387063556618165E-2</v>
      </c>
      <c r="O295">
        <f>PAT!O295/'Total Assets'!O295</f>
        <v>1.3761012964943458E-2</v>
      </c>
      <c r="P295">
        <f>PAT!P295/'Total Assets'!P295</f>
        <v>1.9256098033392302E-2</v>
      </c>
      <c r="Q295">
        <f>PAT!Q295/'Total Assets'!Q295</f>
        <v>2.441316579260364E-2</v>
      </c>
    </row>
    <row r="296" spans="1:17" x14ac:dyDescent="0.25">
      <c r="A296" t="s">
        <v>301</v>
      </c>
      <c r="B296">
        <f>PAT!B296/'Total Assets'!B296</f>
        <v>1.8463129131125145E-4</v>
      </c>
      <c r="C296">
        <f>PAT!C296/'Total Assets'!C296</f>
        <v>2.2441059217995091E-4</v>
      </c>
      <c r="D296">
        <f>PAT!D296/'Total Assets'!D296</f>
        <v>2.6095414324010157E-4</v>
      </c>
      <c r="E296">
        <f>PAT!E296/'Total Assets'!E296</f>
        <v>3.6985179510210545E-4</v>
      </c>
      <c r="F296">
        <f>PAT!F296/'Total Assets'!F296</f>
        <v>1.0505925998883746E-3</v>
      </c>
      <c r="G296">
        <f>PAT!G296/'Total Assets'!G296</f>
        <v>2.7103478476997551E-3</v>
      </c>
      <c r="H296">
        <f>PAT!H296/'Total Assets'!H296</f>
        <v>2.3680709534368068E-3</v>
      </c>
      <c r="I296">
        <f>PAT!I296/'Total Assets'!I296</f>
        <v>4.7678686796865698E-3</v>
      </c>
      <c r="J296">
        <f>PAT!J296/'Total Assets'!J296</f>
        <v>3.9186359557283881E-3</v>
      </c>
      <c r="K296">
        <f>PAT!K296/'Total Assets'!K296</f>
        <v>2.8860278778012022E-3</v>
      </c>
      <c r="L296">
        <f>PAT!L296/'Total Assets'!L296</f>
        <v>2.1833306370098739E-3</v>
      </c>
      <c r="M296">
        <f>PAT!M296/'Total Assets'!M296</f>
        <v>3.7428456248174446E-3</v>
      </c>
      <c r="N296">
        <f>PAT!N296/'Total Assets'!N296</f>
        <v>3.969522212021342E-3</v>
      </c>
      <c r="O296">
        <f>PAT!O296/'Total Assets'!O296</f>
        <v>4.0409621410514521E-3</v>
      </c>
      <c r="P296">
        <f>PAT!P296/'Total Assets'!P296</f>
        <v>4.4829919795899764E-3</v>
      </c>
      <c r="Q296">
        <f>PAT!Q296/'Total Assets'!Q296</f>
        <v>6.3025030759531805E-3</v>
      </c>
    </row>
    <row r="297" spans="1:17" x14ac:dyDescent="0.25">
      <c r="A297" t="s">
        <v>302</v>
      </c>
      <c r="B297">
        <f>PAT!B297/'Total Assets'!B297</f>
        <v>5.053175387968438E-2</v>
      </c>
      <c r="C297">
        <f>PAT!C297/'Total Assets'!C297</f>
        <v>0.12392890368701953</v>
      </c>
      <c r="D297">
        <f>PAT!D297/'Total Assets'!D297</f>
        <v>0.16105375471499633</v>
      </c>
      <c r="E297">
        <f>PAT!E297/'Total Assets'!E297</f>
        <v>0.11109743210940466</v>
      </c>
      <c r="F297">
        <f>PAT!F297/'Total Assets'!F297</f>
        <v>5.9454871970403847E-2</v>
      </c>
      <c r="G297">
        <f>PAT!G297/'Total Assets'!G297</f>
        <v>6.9400980365005957E-2</v>
      </c>
      <c r="H297">
        <f>PAT!H297/'Total Assets'!H297</f>
        <v>4.243317425684448E-2</v>
      </c>
      <c r="I297">
        <f>PAT!I297/'Total Assets'!I297</f>
        <v>4.7428645375246471E-2</v>
      </c>
      <c r="J297">
        <f>PAT!J297/'Total Assets'!J297</f>
        <v>2.0789573082254174E-2</v>
      </c>
      <c r="K297">
        <f>PAT!K297/'Total Assets'!K297</f>
        <v>8.8453071843105861E-3</v>
      </c>
      <c r="L297">
        <f>PAT!L297/'Total Assets'!L297</f>
        <v>-5.9758832240321561E-3</v>
      </c>
      <c r="M297">
        <f>PAT!M297/'Total Assets'!M297</f>
        <v>1.6306492065894325E-3</v>
      </c>
      <c r="N297">
        <f>PAT!N297/'Total Assets'!N297</f>
        <v>3.8537520793047635E-3</v>
      </c>
      <c r="O297">
        <f>PAT!O297/'Total Assets'!O297</f>
        <v>4.2261079386001722E-3</v>
      </c>
      <c r="P297">
        <f>PAT!P297/'Total Assets'!P297</f>
        <v>4.9568856927912327E-3</v>
      </c>
      <c r="Q297">
        <f>PAT!Q297/'Total Assets'!Q297</f>
        <v>4.0550907828882472E-3</v>
      </c>
    </row>
    <row r="298" spans="1:17" x14ac:dyDescent="0.25">
      <c r="A298" t="s">
        <v>303</v>
      </c>
      <c r="B298">
        <f>PAT!B298/'Total Assets'!B298</f>
        <v>4.4910330891639309E-2</v>
      </c>
      <c r="C298">
        <f>PAT!C298/'Total Assets'!C298</f>
        <v>6.0557159843723458E-2</v>
      </c>
      <c r="D298">
        <f>PAT!D298/'Total Assets'!D298</f>
        <v>0.24509898599710286</v>
      </c>
      <c r="E298">
        <f>PAT!E298/'Total Assets'!E298</f>
        <v>0.19570381256728814</v>
      </c>
      <c r="F298">
        <f>PAT!F298/'Total Assets'!F298</f>
        <v>0.19560148074736936</v>
      </c>
      <c r="G298">
        <f>PAT!G298/'Total Assets'!G298</f>
        <v>0.60320573260418631</v>
      </c>
      <c r="H298">
        <f>PAT!H298/'Total Assets'!H298</f>
        <v>0.71555311213159989</v>
      </c>
      <c r="I298">
        <f>PAT!I298/'Total Assets'!I298</f>
        <v>0.4339390894118304</v>
      </c>
      <c r="J298">
        <f>PAT!J298/'Total Assets'!J298</f>
        <v>0.45739931241541304</v>
      </c>
      <c r="K298">
        <f>PAT!K298/'Total Assets'!K298</f>
        <v>0.26478057962046203</v>
      </c>
      <c r="L298">
        <f>PAT!L298/'Total Assets'!L298</f>
        <v>0.24152438069237139</v>
      </c>
      <c r="M298">
        <f>PAT!M298/'Total Assets'!M298</f>
        <v>0.25707043419863362</v>
      </c>
      <c r="N298">
        <f>PAT!N298/'Total Assets'!N298</f>
        <v>0.19694648058419956</v>
      </c>
      <c r="O298">
        <f>PAT!O298/'Total Assets'!O298</f>
        <v>7.2722227827666228E-2</v>
      </c>
      <c r="P298">
        <f>PAT!P298/'Total Assets'!P298</f>
        <v>0.11601872505728289</v>
      </c>
      <c r="Q298">
        <f>PAT!Q298/'Total Assets'!Q298</f>
        <v>0.13954788060767598</v>
      </c>
    </row>
    <row r="299" spans="1:17" x14ac:dyDescent="0.25">
      <c r="A299" t="s">
        <v>304</v>
      </c>
      <c r="B299">
        <f>PAT!B299/'Total Assets'!B299</f>
        <v>5.2438462001162915E-2</v>
      </c>
      <c r="C299">
        <f>PAT!C299/'Total Assets'!C299</f>
        <v>5.63278899355526E-2</v>
      </c>
      <c r="D299">
        <f>PAT!D299/'Total Assets'!D299</f>
        <v>9.0748390634009853E-3</v>
      </c>
      <c r="E299">
        <f>PAT!E299/'Total Assets'!E299</f>
        <v>7.9890282162725663E-3</v>
      </c>
      <c r="F299">
        <f>PAT!F299/'Total Assets'!F299</f>
        <v>1.2684771289970283E-2</v>
      </c>
      <c r="G299">
        <f>PAT!G299/'Total Assets'!G299</f>
        <v>2.4437815022043539E-2</v>
      </c>
      <c r="H299">
        <f>PAT!H299/'Total Assets'!H299</f>
        <v>1.9400250957867262E-2</v>
      </c>
      <c r="I299">
        <f>PAT!I299/'Total Assets'!I299</f>
        <v>2.6591546572251594E-2</v>
      </c>
      <c r="J299">
        <f>PAT!J299/'Total Assets'!J299</f>
        <v>2.5869811950920588E-2</v>
      </c>
      <c r="K299">
        <f>PAT!K299/'Total Assets'!K299</f>
        <v>3.3370362429008107E-2</v>
      </c>
      <c r="L299">
        <f>PAT!L299/'Total Assets'!L299</f>
        <v>2.2452023294621416E-2</v>
      </c>
      <c r="M299">
        <f>PAT!M299/'Total Assets'!M299</f>
        <v>2.5333544706738351E-2</v>
      </c>
      <c r="N299">
        <f>PAT!N299/'Total Assets'!N299</f>
        <v>2.5599750471643378E-2</v>
      </c>
      <c r="O299">
        <f>PAT!O299/'Total Assets'!O299</f>
        <v>6.2504563598690333E-2</v>
      </c>
      <c r="P299">
        <f>PAT!P299/'Total Assets'!P299</f>
        <v>3.1657525905489495E-2</v>
      </c>
      <c r="Q299">
        <f>PAT!Q299/'Total Assets'!Q299</f>
        <v>2.0090564619027324E-2</v>
      </c>
    </row>
    <row r="300" spans="1:17" x14ac:dyDescent="0.25">
      <c r="A300" t="s">
        <v>305</v>
      </c>
      <c r="B300">
        <f>PAT!B300/'Total Assets'!B300</f>
        <v>-5.0686606679313712E-4</v>
      </c>
      <c r="C300">
        <f>PAT!C300/'Total Assets'!C300</f>
        <v>4.4059689257982849E-3</v>
      </c>
      <c r="D300">
        <f>PAT!D300/'Total Assets'!D300</f>
        <v>2.8018451664661051E-3</v>
      </c>
      <c r="E300">
        <f>PAT!E300/'Total Assets'!E300</f>
        <v>3.383473151125672E-3</v>
      </c>
      <c r="F300">
        <f>PAT!F300/'Total Assets'!F300</f>
        <v>3.9051329933385216E-3</v>
      </c>
      <c r="G300">
        <f>PAT!G300/'Total Assets'!G300</f>
        <v>4.8467017207037789E-3</v>
      </c>
      <c r="H300">
        <f>PAT!H300/'Total Assets'!H300</f>
        <v>2.715433175582246E-3</v>
      </c>
      <c r="I300">
        <f>PAT!I300/'Total Assets'!I300</f>
        <v>4.1084949283640695E-3</v>
      </c>
      <c r="J300">
        <f>PAT!J300/'Total Assets'!J300</f>
        <v>5.7760927405371872E-3</v>
      </c>
      <c r="K300">
        <f>PAT!K300/'Total Assets'!K300</f>
        <v>2.6293119218756757E-3</v>
      </c>
      <c r="L300">
        <f>PAT!L300/'Total Assets'!L300</f>
        <v>4.4229316761506378E-3</v>
      </c>
      <c r="M300">
        <f>PAT!M300/'Total Assets'!M300</f>
        <v>4.2845941392365096E-3</v>
      </c>
      <c r="N300">
        <f>PAT!N300/'Total Assets'!N300</f>
        <v>4.4755242235834632E-3</v>
      </c>
      <c r="O300">
        <f>PAT!O300/'Total Assets'!O300</f>
        <v>5.1221165685896982E-3</v>
      </c>
      <c r="P300">
        <f>PAT!P300/'Total Assets'!P300</f>
        <v>1.4653126857163722E-4</v>
      </c>
      <c r="Q300">
        <f>PAT!Q300/'Total Assets'!Q300</f>
        <v>4.1343136394169618E-3</v>
      </c>
    </row>
    <row r="301" spans="1:17" x14ac:dyDescent="0.25">
      <c r="A301" t="s">
        <v>306</v>
      </c>
      <c r="B301" t="e">
        <f>PAT!B301/'Total Assets'!B301</f>
        <v>#DIV/0!</v>
      </c>
      <c r="C301" t="e">
        <f>PAT!C301/'Total Assets'!C301</f>
        <v>#DIV/0!</v>
      </c>
      <c r="D301">
        <f>PAT!D301/'Total Assets'!D301</f>
        <v>488.04545454545456</v>
      </c>
      <c r="E301">
        <f>PAT!E301/'Total Assets'!E301</f>
        <v>0.43276945083649476</v>
      </c>
      <c r="F301">
        <f>PAT!F301/'Total Assets'!F301</f>
        <v>0.5294163033833571</v>
      </c>
      <c r="G301">
        <f>PAT!G301/'Total Assets'!G301</f>
        <v>0.14159821049789811</v>
      </c>
      <c r="H301">
        <f>PAT!H301/'Total Assets'!H301</f>
        <v>0.15075938592803009</v>
      </c>
      <c r="I301">
        <f>PAT!I301/'Total Assets'!I301</f>
        <v>0.15416432376795294</v>
      </c>
      <c r="J301">
        <f>PAT!J301/'Total Assets'!J301</f>
        <v>0.2194424171653773</v>
      </c>
      <c r="K301">
        <f>PAT!K301/'Total Assets'!K301</f>
        <v>0.30273875575492859</v>
      </c>
      <c r="L301">
        <f>PAT!L301/'Total Assets'!L301</f>
        <v>0.28353105439624632</v>
      </c>
      <c r="M301">
        <f>PAT!M301/'Total Assets'!M301</f>
        <v>0.26590986348916684</v>
      </c>
      <c r="N301">
        <f>PAT!N301/'Total Assets'!N301</f>
        <v>0.10821615908134907</v>
      </c>
      <c r="O301">
        <f>PAT!O301/'Total Assets'!O301</f>
        <v>0.11105316363454511</v>
      </c>
      <c r="P301">
        <f>PAT!P301/'Total Assets'!P301</f>
        <v>9.7249103344629578E-2</v>
      </c>
      <c r="Q301">
        <f>PAT!Q301/'Total Assets'!Q301</f>
        <v>0.11047050582902003</v>
      </c>
    </row>
    <row r="302" spans="1:17" x14ac:dyDescent="0.25">
      <c r="A302" t="s">
        <v>307</v>
      </c>
      <c r="B302">
        <f>PAT!B302/'Total Assets'!B302</f>
        <v>0.25726550263936426</v>
      </c>
      <c r="C302">
        <f>PAT!C302/'Total Assets'!C302</f>
        <v>0.31761390324095823</v>
      </c>
      <c r="D302">
        <f>PAT!D302/'Total Assets'!D302</f>
        <v>0.32657353758234786</v>
      </c>
      <c r="E302">
        <f>PAT!E302/'Total Assets'!E302</f>
        <v>0.30783884450257315</v>
      </c>
      <c r="F302">
        <f>PAT!F302/'Total Assets'!F302</f>
        <v>0.2783410138248848</v>
      </c>
      <c r="G302">
        <f>PAT!G302/'Total Assets'!G302</f>
        <v>0.23847501010373168</v>
      </c>
      <c r="H302">
        <f>PAT!H302/'Total Assets'!H302</f>
        <v>0.19509089751634703</v>
      </c>
      <c r="I302">
        <f>PAT!I302/'Total Assets'!I302</f>
        <v>0.2140425824261615</v>
      </c>
      <c r="J302">
        <f>PAT!J302/'Total Assets'!J302</f>
        <v>0.26334315186116075</v>
      </c>
      <c r="K302">
        <f>PAT!K302/'Total Assets'!K302</f>
        <v>0.3142000688635489</v>
      </c>
      <c r="L302">
        <f>PAT!L302/'Total Assets'!L302</f>
        <v>0.39282519592528803</v>
      </c>
      <c r="M302">
        <f>PAT!M302/'Total Assets'!M302</f>
        <v>0.3392057684440723</v>
      </c>
      <c r="N302">
        <f>PAT!N302/'Total Assets'!N302</f>
        <v>0.30581608679826611</v>
      </c>
      <c r="O302">
        <f>PAT!O302/'Total Assets'!O302</f>
        <v>0.23171849269290928</v>
      </c>
      <c r="P302">
        <f>PAT!P302/'Total Assets'!P302</f>
        <v>0.1273701094116973</v>
      </c>
      <c r="Q302">
        <f>PAT!Q302/'Total Assets'!Q302</f>
        <v>0.26197784638160504</v>
      </c>
    </row>
    <row r="303" spans="1:17" x14ac:dyDescent="0.25">
      <c r="A303" t="s">
        <v>309</v>
      </c>
      <c r="B303" t="e">
        <f>PAT!B303/'Total Assets'!B303</f>
        <v>#DIV/0!</v>
      </c>
      <c r="C303" t="e">
        <f>PAT!C303/'Total Assets'!C303</f>
        <v>#DIV/0!</v>
      </c>
      <c r="D303" t="e">
        <f>PAT!D303/'Total Assets'!D303</f>
        <v>#DIV/0!</v>
      </c>
      <c r="E303" t="e">
        <f>PAT!E303/'Total Assets'!E303</f>
        <v>#DIV/0!</v>
      </c>
      <c r="F303" t="e">
        <f>PAT!F303/'Total Assets'!F303</f>
        <v>#DIV/0!</v>
      </c>
      <c r="G303">
        <f>PAT!G303/'Total Assets'!G303</f>
        <v>22067.399999999998</v>
      </c>
      <c r="H303">
        <f>PAT!H303/'Total Assets'!H303</f>
        <v>4.8255380200860829</v>
      </c>
      <c r="I303">
        <f>PAT!I303/'Total Assets'!I303</f>
        <v>9.7540179405718561</v>
      </c>
      <c r="J303">
        <f>PAT!J303/'Total Assets'!J303</f>
        <v>12.200274977085243</v>
      </c>
      <c r="K303">
        <f>PAT!K303/'Total Assets'!K303</f>
        <v>13.653734882617975</v>
      </c>
      <c r="L303">
        <f>PAT!L303/'Total Assets'!L303</f>
        <v>11.777918291354903</v>
      </c>
      <c r="M303">
        <f>PAT!M303/'Total Assets'!M303</f>
        <v>9.9290658353587666</v>
      </c>
      <c r="N303">
        <f>PAT!N303/'Total Assets'!N303</f>
        <v>6.5073905127351743</v>
      </c>
      <c r="O303">
        <f>PAT!O303/'Total Assets'!O303</f>
        <v>5.7153023006955586</v>
      </c>
      <c r="P303">
        <f>PAT!P303/'Total Assets'!P303</f>
        <v>4.6592452395871957</v>
      </c>
      <c r="Q303">
        <f>PAT!Q303/'Total Assets'!Q303</f>
        <v>4.7025401863307108</v>
      </c>
    </row>
    <row r="304" spans="1:17" x14ac:dyDescent="0.25">
      <c r="A304" t="s">
        <v>310</v>
      </c>
      <c r="B304">
        <f>PAT!B304/'Total Assets'!B304</f>
        <v>0</v>
      </c>
      <c r="C304">
        <f>PAT!C304/'Total Assets'!C304</f>
        <v>0</v>
      </c>
      <c r="D304">
        <f>PAT!D304/'Total Assets'!D304</f>
        <v>0</v>
      </c>
      <c r="E304">
        <f>PAT!E304/'Total Assets'!E304</f>
        <v>-0.10854755200290671</v>
      </c>
      <c r="F304">
        <f>PAT!F304/'Total Assets'!F304</f>
        <v>-8.5093378607809841E-2</v>
      </c>
      <c r="G304">
        <f>PAT!G304/'Total Assets'!G304</f>
        <v>-4.8323841353203965E-2</v>
      </c>
      <c r="H304">
        <f>PAT!H304/'Total Assets'!H304</f>
        <v>-6.2521708926710662E-2</v>
      </c>
      <c r="I304">
        <f>PAT!I304/'Total Assets'!I304</f>
        <v>-3.7131837032275267E-2</v>
      </c>
      <c r="J304">
        <f>PAT!J304/'Total Assets'!J304</f>
        <v>-4.0923744136515434E-4</v>
      </c>
      <c r="K304">
        <f>PAT!K304/'Total Assets'!K304</f>
        <v>5.6130985545857286E-4</v>
      </c>
      <c r="L304">
        <f>PAT!L304/'Total Assets'!L304</f>
        <v>3.21106864081522E-3</v>
      </c>
      <c r="M304">
        <f>PAT!M304/'Total Assets'!M304</f>
        <v>1.6574738512055193E-3</v>
      </c>
      <c r="N304">
        <f>PAT!N304/'Total Assets'!N304</f>
        <v>6.8518286539998559E-3</v>
      </c>
      <c r="O304">
        <f>PAT!O304/'Total Assets'!O304</f>
        <v>2.6283337908363405E-3</v>
      </c>
      <c r="P304">
        <f>PAT!P304/'Total Assets'!P304</f>
        <v>3.9172822124201425E-3</v>
      </c>
      <c r="Q304">
        <f>PAT!Q304/'Total Assets'!Q304</f>
        <v>4.7219693542144767E-3</v>
      </c>
    </row>
    <row r="305" spans="1:17" x14ac:dyDescent="0.25">
      <c r="A305" t="s">
        <v>311</v>
      </c>
      <c r="B305">
        <f>PAT!B305/'Total Assets'!B305</f>
        <v>3.3279610533472158E-4</v>
      </c>
      <c r="C305">
        <f>PAT!C305/'Total Assets'!C305</f>
        <v>1.2628858739923037E-3</v>
      </c>
      <c r="D305">
        <f>PAT!D305/'Total Assets'!D305</f>
        <v>9.9910275804375253E-4</v>
      </c>
      <c r="E305">
        <f>PAT!E305/'Total Assets'!E305</f>
        <v>2.2841309889936453E-3</v>
      </c>
      <c r="F305">
        <f>PAT!F305/'Total Assets'!F305</f>
        <v>4.4599136425725241E-3</v>
      </c>
      <c r="G305">
        <f>PAT!G305/'Total Assets'!G305</f>
        <v>6.4641832706744283E-3</v>
      </c>
      <c r="H305">
        <f>PAT!H305/'Total Assets'!H305</f>
        <v>6.7982854725668271E-3</v>
      </c>
      <c r="I305">
        <f>PAT!I305/'Total Assets'!I305</f>
        <v>7.1523820333425792E-3</v>
      </c>
      <c r="J305">
        <f>PAT!J305/'Total Assets'!J305</f>
        <v>5.4481495325120815E-3</v>
      </c>
      <c r="K305">
        <f>PAT!K305/'Total Assets'!K305</f>
        <v>3.9665406526824378E-3</v>
      </c>
      <c r="L305">
        <f>PAT!L305/'Total Assets'!L305</f>
        <v>3.995865933431369E-3</v>
      </c>
      <c r="M305">
        <f>PAT!M305/'Total Assets'!M305</f>
        <v>2.368502746967086E-3</v>
      </c>
      <c r="N305">
        <f>PAT!N305/'Total Assets'!N305</f>
        <v>2.1795999157066901E-3</v>
      </c>
      <c r="O305">
        <f>PAT!O305/'Total Assets'!O305</f>
        <v>2.641707772560566E-3</v>
      </c>
      <c r="P305">
        <f>PAT!P305/'Total Assets'!P305</f>
        <v>3.9589457477468256E-3</v>
      </c>
      <c r="Q305">
        <f>PAT!Q305/'Total Assets'!Q305</f>
        <v>4.0467112640189973E-3</v>
      </c>
    </row>
    <row r="306" spans="1:17" x14ac:dyDescent="0.25">
      <c r="A306" t="s">
        <v>312</v>
      </c>
      <c r="B306" t="e">
        <f>PAT!B306/'Total Assets'!B306</f>
        <v>#DIV/0!</v>
      </c>
      <c r="C306" t="e">
        <f>PAT!C306/'Total Assets'!C306</f>
        <v>#DIV/0!</v>
      </c>
      <c r="D306" t="e">
        <f>PAT!D306/'Total Assets'!D306</f>
        <v>#DIV/0!</v>
      </c>
      <c r="E306" t="e">
        <f>PAT!E306/'Total Assets'!E306</f>
        <v>#DIV/0!</v>
      </c>
      <c r="F306" t="e">
        <f>PAT!F306/'Total Assets'!F306</f>
        <v>#DIV/0!</v>
      </c>
      <c r="G306" t="e">
        <f>PAT!G306/'Total Assets'!G306</f>
        <v>#DIV/0!</v>
      </c>
      <c r="H306" t="e">
        <f>PAT!H306/'Total Assets'!H306</f>
        <v>#DIV/0!</v>
      </c>
      <c r="I306" t="e">
        <f>PAT!I306/'Total Assets'!I306</f>
        <v>#DIV/0!</v>
      </c>
      <c r="J306" t="e">
        <f>PAT!J306/'Total Assets'!J306</f>
        <v>#DIV/0!</v>
      </c>
      <c r="K306">
        <f>PAT!K306/'Total Assets'!K306</f>
        <v>0.10944618811379975</v>
      </c>
      <c r="L306">
        <f>PAT!L306/'Total Assets'!L306</f>
        <v>0.1492427943331705</v>
      </c>
      <c r="M306">
        <f>PAT!M306/'Total Assets'!M306</f>
        <v>0.1871297242083759</v>
      </c>
      <c r="N306">
        <f>PAT!N306/'Total Assets'!N306</f>
        <v>0.11723586978230478</v>
      </c>
      <c r="O306">
        <f>PAT!O306/'Total Assets'!O306</f>
        <v>5.6450758779295847E-2</v>
      </c>
      <c r="P306">
        <f>PAT!P306/'Total Assets'!P306</f>
        <v>3.6274128773157145E-2</v>
      </c>
      <c r="Q306">
        <f>PAT!Q306/'Total Assets'!Q306</f>
        <v>4.3558045876378917E-2</v>
      </c>
    </row>
    <row r="307" spans="1:17" x14ac:dyDescent="0.25">
      <c r="A307" t="s">
        <v>313</v>
      </c>
      <c r="B307">
        <f>PAT!B307/'Total Assets'!B307</f>
        <v>3.9292047706804825E-3</v>
      </c>
      <c r="C307">
        <f>PAT!C307/'Total Assets'!C307</f>
        <v>5.9501798500689144E-3</v>
      </c>
      <c r="D307">
        <f>PAT!D307/'Total Assets'!D307</f>
        <v>6.6933738087536394E-3</v>
      </c>
      <c r="E307">
        <f>PAT!E307/'Total Assets'!E307</f>
        <v>5.8572083598337496E-3</v>
      </c>
      <c r="F307">
        <f>PAT!F307/'Total Assets'!F307</f>
        <v>1.5575455079271871E-2</v>
      </c>
      <c r="G307">
        <f>PAT!G307/'Total Assets'!G307</f>
        <v>2.5238679267970084E-2</v>
      </c>
      <c r="H307">
        <f>PAT!H307/'Total Assets'!H307</f>
        <v>3.3271475474640107E-2</v>
      </c>
      <c r="I307">
        <f>PAT!I307/'Total Assets'!I307</f>
        <v>9.61521471998458E-2</v>
      </c>
      <c r="J307">
        <f>PAT!J307/'Total Assets'!J307</f>
        <v>0.14603751943912005</v>
      </c>
      <c r="K307">
        <f>PAT!K307/'Total Assets'!K307</f>
        <v>0.24720491183194782</v>
      </c>
      <c r="L307">
        <f>PAT!L307/'Total Assets'!L307</f>
        <v>5.776900712030799E-2</v>
      </c>
      <c r="M307">
        <f>PAT!M307/'Total Assets'!M307</f>
        <v>6.0526449691623345E-2</v>
      </c>
      <c r="N307">
        <f>PAT!N307/'Total Assets'!N307</f>
        <v>6.8194298208051424E-2</v>
      </c>
      <c r="O307">
        <f>PAT!O307/'Total Assets'!O307</f>
        <v>9.6791228976522592E-2</v>
      </c>
      <c r="P307">
        <f>PAT!P307/'Total Assets'!P307</f>
        <v>0.19074429235740745</v>
      </c>
      <c r="Q307">
        <f>PAT!Q307/'Total Assets'!Q307</f>
        <v>0.17239961391862743</v>
      </c>
    </row>
    <row r="308" spans="1:17" x14ac:dyDescent="0.25">
      <c r="A308" t="s">
        <v>314</v>
      </c>
      <c r="B308">
        <f>PAT!B308/'Total Assets'!B308</f>
        <v>-7.4999999999999997E-2</v>
      </c>
      <c r="C308">
        <f>PAT!C308/'Total Assets'!C308</f>
        <v>7.9725813449023866E-2</v>
      </c>
      <c r="D308">
        <f>PAT!D308/'Total Assets'!D308</f>
        <v>0.13434732148311038</v>
      </c>
      <c r="E308">
        <f>PAT!E308/'Total Assets'!E308</f>
        <v>4.8089340942324366E-2</v>
      </c>
      <c r="F308">
        <f>PAT!F308/'Total Assets'!F308</f>
        <v>4.8381513533419261E-2</v>
      </c>
      <c r="G308">
        <f>PAT!G308/'Total Assets'!G308</f>
        <v>7.8777314748880778E-2</v>
      </c>
      <c r="H308">
        <f>PAT!H308/'Total Assets'!H308</f>
        <v>6.6744649413450347E-2</v>
      </c>
      <c r="I308">
        <f>PAT!I308/'Total Assets'!I308</f>
        <v>5.1430500073975448E-2</v>
      </c>
      <c r="J308">
        <f>PAT!J308/'Total Assets'!J308</f>
        <v>4.7716433889727003E-2</v>
      </c>
      <c r="K308">
        <f>PAT!K308/'Total Assets'!K308</f>
        <v>3.1562053836614319E-2</v>
      </c>
      <c r="L308">
        <f>PAT!L308/'Total Assets'!L308</f>
        <v>-2.2299246095694877E-2</v>
      </c>
      <c r="M308">
        <f>PAT!M308/'Total Assets'!M308</f>
        <v>1.5568037331385967E-2</v>
      </c>
      <c r="N308">
        <f>PAT!N308/'Total Assets'!N308</f>
        <v>-4.0114940105100146E-2</v>
      </c>
      <c r="O308">
        <f>PAT!O308/'Total Assets'!O308</f>
        <v>2.6944473157484237E-2</v>
      </c>
      <c r="P308">
        <f>PAT!P308/'Total Assets'!P308</f>
        <v>7.0233850044526341E-2</v>
      </c>
      <c r="Q308">
        <f>PAT!Q308/'Total Assets'!Q308</f>
        <v>3.7244709995914019E-2</v>
      </c>
    </row>
    <row r="309" spans="1:17" x14ac:dyDescent="0.25">
      <c r="A309" t="s">
        <v>315</v>
      </c>
      <c r="B309">
        <f>PAT!B309/'Total Assets'!B309</f>
        <v>0</v>
      </c>
      <c r="C309">
        <f>PAT!C309/'Total Assets'!C309</f>
        <v>0</v>
      </c>
      <c r="D309">
        <f>PAT!D309/'Total Assets'!D309</f>
        <v>0</v>
      </c>
      <c r="E309">
        <f>PAT!E309/'Total Assets'!E309</f>
        <v>0</v>
      </c>
      <c r="F309">
        <f>PAT!F309/'Total Assets'!F309</f>
        <v>0</v>
      </c>
      <c r="G309">
        <f>PAT!G309/'Total Assets'!G309</f>
        <v>0</v>
      </c>
      <c r="H309">
        <f>PAT!H309/'Total Assets'!H309</f>
        <v>0</v>
      </c>
      <c r="I309">
        <f>PAT!I309/'Total Assets'!I309</f>
        <v>0</v>
      </c>
      <c r="J309">
        <f>PAT!J309/'Total Assets'!J309</f>
        <v>0</v>
      </c>
      <c r="K309">
        <f>PAT!K309/'Total Assets'!K309</f>
        <v>1.9688089028893074E-3</v>
      </c>
      <c r="L309">
        <f>PAT!L309/'Total Assets'!L309</f>
        <v>6.5511454986865499E-3</v>
      </c>
      <c r="M309">
        <f>PAT!M309/'Total Assets'!M309</f>
        <v>5.7937591322361932E-3</v>
      </c>
      <c r="N309">
        <f>PAT!N309/'Total Assets'!N309</f>
        <v>8.0120917043417783E-3</v>
      </c>
      <c r="O309">
        <f>PAT!O309/'Total Assets'!O309</f>
        <v>2.5663307568388905E-2</v>
      </c>
      <c r="P309">
        <f>PAT!P309/'Total Assets'!P309</f>
        <v>3.4693731343283581E-2</v>
      </c>
      <c r="Q309">
        <f>PAT!Q309/'Total Assets'!Q309</f>
        <v>4.4512697246889672E-2</v>
      </c>
    </row>
    <row r="310" spans="1:17" x14ac:dyDescent="0.25">
      <c r="A310" t="s">
        <v>546</v>
      </c>
      <c r="B310" t="e">
        <f>PAT!B310/'Total Assets'!B310</f>
        <v>#DIV/0!</v>
      </c>
      <c r="C310" t="e">
        <f>PAT!C310/'Total Assets'!C310</f>
        <v>#DIV/0!</v>
      </c>
      <c r="D310" t="e">
        <f>PAT!D310/'Total Assets'!D310</f>
        <v>#DIV/0!</v>
      </c>
      <c r="E310" t="e">
        <f>PAT!E310/'Total Assets'!E310</f>
        <v>#DIV/0!</v>
      </c>
      <c r="F310" t="e">
        <f>PAT!F310/'Total Assets'!F310</f>
        <v>#DIV/0!</v>
      </c>
      <c r="G310" t="e">
        <f>PAT!G310/'Total Assets'!G310</f>
        <v>#DIV/0!</v>
      </c>
      <c r="H310" t="e">
        <f>PAT!H310/'Total Assets'!H310</f>
        <v>#DIV/0!</v>
      </c>
      <c r="I310" t="e">
        <f>PAT!I310/'Total Assets'!I310</f>
        <v>#DIV/0!</v>
      </c>
      <c r="J310" t="e">
        <f>PAT!J310/'Total Assets'!J310</f>
        <v>#DIV/0!</v>
      </c>
      <c r="K310" t="e">
        <f>PAT!K310/'Total Assets'!K310</f>
        <v>#DIV/0!</v>
      </c>
      <c r="L310" t="e">
        <f>PAT!L310/'Total Assets'!L310</f>
        <v>#DIV/0!</v>
      </c>
      <c r="M310" t="e">
        <f>PAT!M310/'Total Assets'!M310</f>
        <v>#DIV/0!</v>
      </c>
      <c r="N310" t="e">
        <f>PAT!N310/'Total Assets'!N310</f>
        <v>#DIV/0!</v>
      </c>
      <c r="O310">
        <f>PAT!O310/'Total Assets'!O310</f>
        <v>0.41929359528820898</v>
      </c>
      <c r="P310">
        <f>PAT!P310/'Total Assets'!P310</f>
        <v>0.5040493821252976</v>
      </c>
      <c r="Q310">
        <f>PAT!Q310/'Total Assets'!Q310</f>
        <v>0.40737463628783888</v>
      </c>
    </row>
    <row r="311" spans="1:17" x14ac:dyDescent="0.25">
      <c r="A311" t="s">
        <v>547</v>
      </c>
      <c r="B311">
        <f>PAT!B311/'Total Assets'!B311</f>
        <v>71.764705882352942</v>
      </c>
      <c r="C311">
        <f>PAT!C311/'Total Assets'!C311</f>
        <v>9035</v>
      </c>
      <c r="D311">
        <f>PAT!D311/'Total Assets'!D311</f>
        <v>0.75906592917993143</v>
      </c>
      <c r="E311">
        <f>PAT!E311/'Total Assets'!E311</f>
        <v>0.67455184933061041</v>
      </c>
      <c r="F311">
        <f>PAT!F311/'Total Assets'!F311</f>
        <v>0.8668771886984078</v>
      </c>
      <c r="G311">
        <f>PAT!G311/'Total Assets'!G311</f>
        <v>0.92883975528603624</v>
      </c>
      <c r="H311">
        <f>PAT!H311/'Total Assets'!H311</f>
        <v>0.6330941978919371</v>
      </c>
      <c r="I311">
        <f>PAT!I311/'Total Assets'!I311</f>
        <v>1.2437813422838846</v>
      </c>
      <c r="J311">
        <f>PAT!J311/'Total Assets'!J311</f>
        <v>1.0935118424761932</v>
      </c>
      <c r="K311">
        <f>PAT!K311/'Total Assets'!K311</f>
        <v>0.73095611670622729</v>
      </c>
      <c r="L311">
        <f>PAT!L311/'Total Assets'!L311</f>
        <v>0.89412934430763935</v>
      </c>
      <c r="M311">
        <f>PAT!M311/'Total Assets'!M311</f>
        <v>0.96922712582191017</v>
      </c>
      <c r="N311">
        <f>PAT!N311/'Total Assets'!N311</f>
        <v>1.2437830953817279</v>
      </c>
      <c r="O311">
        <f>PAT!O311/'Total Assets'!O311</f>
        <v>1.6084134146889946</v>
      </c>
      <c r="P311">
        <f>PAT!P311/'Total Assets'!P311</f>
        <v>2.080553440462408</v>
      </c>
      <c r="Q311">
        <f>PAT!Q311/'Total Assets'!Q311</f>
        <v>1.9959676377077573</v>
      </c>
    </row>
    <row r="312" spans="1:17" x14ac:dyDescent="0.25">
      <c r="A312" t="s">
        <v>317</v>
      </c>
      <c r="B312">
        <f>PAT!B312/'Total Assets'!B312</f>
        <v>-0.21468881006127055</v>
      </c>
      <c r="C312">
        <f>PAT!C312/'Total Assets'!C312</f>
        <v>6.6848567530695763E-2</v>
      </c>
      <c r="D312">
        <f>PAT!D312/'Total Assets'!D312</f>
        <v>1.617431640625E-3</v>
      </c>
      <c r="E312">
        <f>PAT!E312/'Total Assets'!E312</f>
        <v>1.5192158885736393E-2</v>
      </c>
      <c r="F312">
        <f>PAT!F312/'Total Assets'!F312</f>
        <v>2.9580013729120298E-2</v>
      </c>
      <c r="G312">
        <f>PAT!G312/'Total Assets'!G312</f>
        <v>0.12594868455856917</v>
      </c>
      <c r="H312">
        <f>PAT!H312/'Total Assets'!H312</f>
        <v>3.8629647325299492E-2</v>
      </c>
      <c r="I312">
        <f>PAT!I312/'Total Assets'!I312</f>
        <v>-1.0266225856968851E-3</v>
      </c>
      <c r="J312">
        <f>PAT!J312/'Total Assets'!J312</f>
        <v>-9.6917516517415231E-2</v>
      </c>
      <c r="K312">
        <f>PAT!K312/'Total Assets'!K312</f>
        <v>-1.8051301236935019E-2</v>
      </c>
      <c r="L312">
        <f>PAT!L312/'Total Assets'!L312</f>
        <v>0.54653766036560447</v>
      </c>
      <c r="M312">
        <f>PAT!M312/'Total Assets'!M312</f>
        <v>0.16405294774334164</v>
      </c>
      <c r="N312">
        <f>PAT!N312/'Total Assets'!N312</f>
        <v>0.32108215544075497</v>
      </c>
      <c r="O312">
        <f>PAT!O312/'Total Assets'!O312</f>
        <v>8.8686521896433598E-2</v>
      </c>
      <c r="P312">
        <f>PAT!P312/'Total Assets'!P312</f>
        <v>0.11004244494304946</v>
      </c>
      <c r="Q312">
        <f>PAT!Q312/'Total Assets'!Q312</f>
        <v>7.9260790868744643E-2</v>
      </c>
    </row>
    <row r="313" spans="1:17" x14ac:dyDescent="0.25">
      <c r="A313" t="s">
        <v>318</v>
      </c>
      <c r="B313">
        <f>PAT!B313/'Total Assets'!B313</f>
        <v>0</v>
      </c>
      <c r="C313">
        <f>PAT!C313/'Total Assets'!C313</f>
        <v>0</v>
      </c>
      <c r="D313">
        <f>PAT!D313/'Total Assets'!D313</f>
        <v>0</v>
      </c>
      <c r="E313">
        <f>PAT!E313/'Total Assets'!E313</f>
        <v>0</v>
      </c>
      <c r="F313">
        <f>PAT!F313/'Total Assets'!F313</f>
        <v>0</v>
      </c>
      <c r="G313">
        <f>PAT!G313/'Total Assets'!G313</f>
        <v>0</v>
      </c>
      <c r="H313">
        <f>PAT!H313/'Total Assets'!H313</f>
        <v>0</v>
      </c>
      <c r="I313">
        <f>PAT!I313/'Total Assets'!I313</f>
        <v>0</v>
      </c>
      <c r="J313">
        <f>PAT!J313/'Total Assets'!J313</f>
        <v>0</v>
      </c>
      <c r="K313">
        <f>PAT!K313/'Total Assets'!K313</f>
        <v>0</v>
      </c>
      <c r="L313">
        <f>PAT!L313/'Total Assets'!L313</f>
        <v>0</v>
      </c>
      <c r="M313">
        <f>PAT!M313/'Total Assets'!M313</f>
        <v>0</v>
      </c>
      <c r="N313">
        <f>PAT!N313/'Total Assets'!N313</f>
        <v>0</v>
      </c>
      <c r="O313">
        <f>PAT!O313/'Total Assets'!O313</f>
        <v>2.1734188150775248E-2</v>
      </c>
      <c r="P313">
        <f>PAT!P313/'Total Assets'!P313</f>
        <v>-3.1246215332445199E-3</v>
      </c>
      <c r="Q313">
        <f>PAT!Q313/'Total Assets'!Q313</f>
        <v>6.1796102242679457E-3</v>
      </c>
    </row>
    <row r="314" spans="1:17" x14ac:dyDescent="0.25">
      <c r="A314" t="s">
        <v>319</v>
      </c>
      <c r="B314">
        <f>PAT!B314/'Total Assets'!B314</f>
        <v>0</v>
      </c>
      <c r="C314">
        <f>PAT!C314/'Total Assets'!C314</f>
        <v>-1.8789346246973364E-2</v>
      </c>
      <c r="D314">
        <f>PAT!D314/'Total Assets'!D314</f>
        <v>-0.14712455303933253</v>
      </c>
      <c r="E314">
        <f>PAT!E314/'Total Assets'!E314</f>
        <v>0.14632277834525029</v>
      </c>
      <c r="F314">
        <f>PAT!F314/'Total Assets'!F314</f>
        <v>0.20716592476215415</v>
      </c>
      <c r="G314">
        <f>PAT!G314/'Total Assets'!G314</f>
        <v>0.18032196492238989</v>
      </c>
      <c r="H314">
        <f>PAT!H314/'Total Assets'!H314</f>
        <v>0.27981217698222616</v>
      </c>
      <c r="I314">
        <f>PAT!I314/'Total Assets'!I314</f>
        <v>0.56719059756442936</v>
      </c>
      <c r="J314">
        <f>PAT!J314/'Total Assets'!J314</f>
        <v>0.39457319559603099</v>
      </c>
      <c r="K314">
        <f>PAT!K314/'Total Assets'!K314</f>
        <v>0.30805806505747774</v>
      </c>
      <c r="L314">
        <f>PAT!L314/'Total Assets'!L314</f>
        <v>0.30823227357150657</v>
      </c>
      <c r="M314">
        <f>PAT!M314/'Total Assets'!M314</f>
        <v>0.26828145381998619</v>
      </c>
      <c r="N314">
        <f>PAT!N314/'Total Assets'!N314</f>
        <v>7.6527616331324072E-2</v>
      </c>
      <c r="O314">
        <f>PAT!O314/'Total Assets'!O314</f>
        <v>4.2606698604370817E-3</v>
      </c>
      <c r="P314">
        <f>PAT!P314/'Total Assets'!P314</f>
        <v>2.2549005125781053E-2</v>
      </c>
      <c r="Q314">
        <f>PAT!Q314/'Total Assets'!Q314</f>
        <v>4.450855959289822E-2</v>
      </c>
    </row>
    <row r="315" spans="1:17" x14ac:dyDescent="0.25">
      <c r="A315" t="s">
        <v>320</v>
      </c>
      <c r="B315">
        <f>PAT!B315/'Total Assets'!B315</f>
        <v>1.2822322001282873</v>
      </c>
      <c r="C315">
        <f>PAT!C315/'Total Assets'!C315</f>
        <v>0.69813314547375838</v>
      </c>
      <c r="D315">
        <f>PAT!D315/'Total Assets'!D315</f>
        <v>0.69885804292183495</v>
      </c>
      <c r="E315">
        <f>PAT!E315/'Total Assets'!E315</f>
        <v>0.26696709924440082</v>
      </c>
      <c r="F315">
        <f>PAT!F315/'Total Assets'!F315</f>
        <v>0.23099708980044345</v>
      </c>
      <c r="G315">
        <f>PAT!G315/'Total Assets'!G315</f>
        <v>8.9765997965199698E-2</v>
      </c>
      <c r="H315">
        <f>PAT!H315/'Total Assets'!H315</f>
        <v>6.5823287299166366E-2</v>
      </c>
      <c r="I315">
        <f>PAT!I315/'Total Assets'!I315</f>
        <v>6.9217758985200856E-2</v>
      </c>
      <c r="J315">
        <f>PAT!J315/'Total Assets'!J315</f>
        <v>6.2038491751767483E-2</v>
      </c>
      <c r="K315">
        <f>PAT!K315/'Total Assets'!K315</f>
        <v>4.7550776583034644E-2</v>
      </c>
      <c r="L315">
        <f>PAT!L315/'Total Assets'!L315</f>
        <v>4.6237320122670449E-2</v>
      </c>
      <c r="M315">
        <f>PAT!M315/'Total Assets'!M315</f>
        <v>2.6442057445701037E-2</v>
      </c>
      <c r="N315">
        <f>PAT!N315/'Total Assets'!N315</f>
        <v>1.6283625951322434E-2</v>
      </c>
      <c r="O315">
        <f>PAT!O315/'Total Assets'!O315</f>
        <v>1.6461765429063194E-2</v>
      </c>
      <c r="P315">
        <f>PAT!P315/'Total Assets'!P315</f>
        <v>2.3001569676181617E-2</v>
      </c>
      <c r="Q315">
        <f>PAT!Q315/'Total Assets'!Q315</f>
        <v>2.4276814104386937E-2</v>
      </c>
    </row>
    <row r="316" spans="1:17" x14ac:dyDescent="0.25">
      <c r="A316" t="s">
        <v>321</v>
      </c>
      <c r="B316">
        <f>PAT!B316/'Total Assets'!B316</f>
        <v>6.5867113099322113E-3</v>
      </c>
      <c r="C316">
        <f>PAT!C316/'Total Assets'!C316</f>
        <v>6.437575703198601E-3</v>
      </c>
      <c r="D316">
        <f>PAT!D316/'Total Assets'!D316</f>
        <v>6.5465187923598274E-3</v>
      </c>
      <c r="E316">
        <f>PAT!E316/'Total Assets'!E316</f>
        <v>6.1036580284976249E-3</v>
      </c>
      <c r="F316">
        <f>PAT!F316/'Total Assets'!F316</f>
        <v>8.2155460537371404E-3</v>
      </c>
      <c r="G316">
        <f>PAT!G316/'Total Assets'!G316</f>
        <v>1.2642447296498155E-2</v>
      </c>
      <c r="H316">
        <f>PAT!H316/'Total Assets'!H316</f>
        <v>1.7299149160454785E-2</v>
      </c>
      <c r="I316">
        <f>PAT!I316/'Total Assets'!I316</f>
        <v>3.3507405824304483E-2</v>
      </c>
      <c r="J316">
        <f>PAT!J316/'Total Assets'!J316</f>
        <v>7.0574878728454943E-2</v>
      </c>
      <c r="K316">
        <f>PAT!K316/'Total Assets'!K316</f>
        <v>7.4429638415775518E-2</v>
      </c>
      <c r="L316">
        <f>PAT!L316/'Total Assets'!L316</f>
        <v>4.5135660552785062E-2</v>
      </c>
      <c r="M316">
        <f>PAT!M316/'Total Assets'!M316</f>
        <v>3.561554192229039E-2</v>
      </c>
      <c r="N316">
        <f>PAT!N316/'Total Assets'!N316</f>
        <v>5.7875786085253962E-2</v>
      </c>
      <c r="O316">
        <f>PAT!O316/'Total Assets'!O316</f>
        <v>7.0675891431612556E-2</v>
      </c>
      <c r="P316">
        <f>PAT!P316/'Total Assets'!P316</f>
        <v>6.5165594472242086E-2</v>
      </c>
      <c r="Q316">
        <f>PAT!Q316/'Total Assets'!Q316</f>
        <v>7.0284849153273099E-2</v>
      </c>
    </row>
    <row r="317" spans="1:17" x14ac:dyDescent="0.25">
      <c r="A317" t="s">
        <v>322</v>
      </c>
      <c r="B317">
        <f>PAT!B317/'Total Assets'!B317</f>
        <v>1.8475010679196924E-2</v>
      </c>
      <c r="C317">
        <f>PAT!C317/'Total Assets'!C317</f>
        <v>2.2227540610883417E-2</v>
      </c>
      <c r="D317">
        <f>PAT!D317/'Total Assets'!D317</f>
        <v>2.3694155287135144E-2</v>
      </c>
      <c r="E317">
        <f>PAT!E317/'Total Assets'!E317</f>
        <v>1.4362398243240246E-2</v>
      </c>
      <c r="F317">
        <f>PAT!F317/'Total Assets'!F317</f>
        <v>1.2640973933826277E-2</v>
      </c>
      <c r="G317">
        <f>PAT!G317/'Total Assets'!G317</f>
        <v>1.1688862120502354E-2</v>
      </c>
      <c r="H317">
        <f>PAT!H317/'Total Assets'!H317</f>
        <v>1.0040705563093623E-2</v>
      </c>
      <c r="I317">
        <f>PAT!I317/'Total Assets'!I317</f>
        <v>1.2244876105626112E-2</v>
      </c>
      <c r="J317">
        <f>PAT!J317/'Total Assets'!J317</f>
        <v>1.3955071477195371E-2</v>
      </c>
      <c r="K317">
        <f>PAT!K317/'Total Assets'!K317</f>
        <v>1.1019856191041623E-2</v>
      </c>
      <c r="L317">
        <f>PAT!L317/'Total Assets'!L317</f>
        <v>7.5951587440799863E-3</v>
      </c>
      <c r="M317">
        <f>PAT!M317/'Total Assets'!M317</f>
        <v>6.1144428912837633E-3</v>
      </c>
      <c r="N317">
        <f>PAT!N317/'Total Assets'!N317</f>
        <v>1.1231922305499843E-2</v>
      </c>
      <c r="O317">
        <f>PAT!O317/'Total Assets'!O317</f>
        <v>2.0334554397110433E-2</v>
      </c>
      <c r="P317">
        <f>PAT!P317/'Total Assets'!P317</f>
        <v>1.1323346870895045E-2</v>
      </c>
      <c r="Q317">
        <f>PAT!Q317/'Total Assets'!Q317</f>
        <v>1.5372862365177632E-2</v>
      </c>
    </row>
    <row r="318" spans="1:17" x14ac:dyDescent="0.25">
      <c r="A318" t="s">
        <v>323</v>
      </c>
      <c r="B318" t="e">
        <f>PAT!B318/'Total Assets'!B318</f>
        <v>#DIV/0!</v>
      </c>
      <c r="C318" t="e">
        <f>PAT!C318/'Total Assets'!C318</f>
        <v>#DIV/0!</v>
      </c>
      <c r="D318" t="e">
        <f>PAT!D318/'Total Assets'!D318</f>
        <v>#DIV/0!</v>
      </c>
      <c r="E318">
        <f>PAT!E318/'Total Assets'!E318</f>
        <v>9.8923357664233578</v>
      </c>
      <c r="F318">
        <f>PAT!F318/'Total Assets'!F318</f>
        <v>0.5514390691977954</v>
      </c>
      <c r="G318">
        <f>PAT!G318/'Total Assets'!G318</f>
        <v>0.24679016440043589</v>
      </c>
      <c r="H318">
        <f>PAT!H318/'Total Assets'!H318</f>
        <v>6.3583202678079584E-2</v>
      </c>
      <c r="I318">
        <f>PAT!I318/'Total Assets'!I318</f>
        <v>0.35181146557116533</v>
      </c>
      <c r="J318">
        <f>PAT!J318/'Total Assets'!J318</f>
        <v>0.20848152288046606</v>
      </c>
      <c r="K318">
        <f>PAT!K318/'Total Assets'!K318</f>
        <v>0.32293789315141308</v>
      </c>
      <c r="L318">
        <f>PAT!L318/'Total Assets'!L318</f>
        <v>0.41657959755632856</v>
      </c>
      <c r="M318">
        <f>PAT!M318/'Total Assets'!M318</f>
        <v>0.58866506627700654</v>
      </c>
      <c r="N318">
        <f>PAT!N318/'Total Assets'!N318</f>
        <v>0.49808893446443547</v>
      </c>
      <c r="O318">
        <f>PAT!O318/'Total Assets'!O318</f>
        <v>0.52476606813829973</v>
      </c>
      <c r="P318">
        <f>PAT!P318/'Total Assets'!P318</f>
        <v>0.38397630711217101</v>
      </c>
      <c r="Q318">
        <f>PAT!Q318/'Total Assets'!Q318</f>
        <v>0.13533707573158688</v>
      </c>
    </row>
    <row r="319" spans="1:17" x14ac:dyDescent="0.25">
      <c r="A319" t="s">
        <v>324</v>
      </c>
      <c r="B319">
        <f>PAT!B319/'Total Assets'!B319</f>
        <v>0.11715529618822658</v>
      </c>
      <c r="C319">
        <f>PAT!C319/'Total Assets'!C319</f>
        <v>8.6346532432903883E-2</v>
      </c>
      <c r="D319">
        <f>PAT!D319/'Total Assets'!D319</f>
        <v>0.1023201268673623</v>
      </c>
      <c r="E319">
        <f>PAT!E319/'Total Assets'!E319</f>
        <v>6.2844361538594393E-2</v>
      </c>
      <c r="F319">
        <f>PAT!F319/'Total Assets'!F319</f>
        <v>4.7177888667406923E-2</v>
      </c>
      <c r="G319">
        <f>PAT!G319/'Total Assets'!G319</f>
        <v>5.3201546599817302E-2</v>
      </c>
      <c r="H319">
        <f>PAT!H319/'Total Assets'!H319</f>
        <v>2.2694238798692784E-2</v>
      </c>
      <c r="I319">
        <f>PAT!I319/'Total Assets'!I319</f>
        <v>1.428241606891226E-2</v>
      </c>
      <c r="J319">
        <f>PAT!J319/'Total Assets'!J319</f>
        <v>9.3376035301068489E-3</v>
      </c>
      <c r="K319">
        <f>PAT!K319/'Total Assets'!K319</f>
        <v>9.8347356829057049E-3</v>
      </c>
      <c r="L319">
        <f>PAT!L319/'Total Assets'!L319</f>
        <v>1.3513703344711815E-2</v>
      </c>
      <c r="M319">
        <f>PAT!M319/'Total Assets'!M319</f>
        <v>2.5947509554274613E-2</v>
      </c>
      <c r="N319">
        <f>PAT!N319/'Total Assets'!N319</f>
        <v>2.0144708366023476E-2</v>
      </c>
      <c r="O319">
        <f>PAT!O319/'Total Assets'!O319</f>
        <v>1.8583846645179765E-2</v>
      </c>
      <c r="P319">
        <f>PAT!P319/'Total Assets'!P319</f>
        <v>2.7581232959791941E-2</v>
      </c>
      <c r="Q319">
        <f>PAT!Q319/'Total Assets'!Q319</f>
        <v>3.4810862952323329E-2</v>
      </c>
    </row>
    <row r="320" spans="1:17" x14ac:dyDescent="0.25">
      <c r="A320" t="s">
        <v>326</v>
      </c>
      <c r="B320" t="e">
        <f>PAT!B320/'Total Assets'!B320</f>
        <v>#DIV/0!</v>
      </c>
      <c r="C320">
        <f>PAT!C320/'Total Assets'!C320</f>
        <v>8.8166251160082268E-2</v>
      </c>
      <c r="D320">
        <f>PAT!D320/'Total Assets'!D320</f>
        <v>7.9087481530544665E-2</v>
      </c>
      <c r="E320">
        <f>PAT!E320/'Total Assets'!E320</f>
        <v>8.7577863468791053E-2</v>
      </c>
      <c r="F320">
        <f>PAT!F320/'Total Assets'!F320</f>
        <v>7.0715015638063983E-2</v>
      </c>
      <c r="G320">
        <f>PAT!G320/'Total Assets'!G320</f>
        <v>5.5720246892115105E-2</v>
      </c>
      <c r="H320">
        <f>PAT!H320/'Total Assets'!H320</f>
        <v>1.8425584907660105E-2</v>
      </c>
      <c r="I320">
        <f>PAT!I320/'Total Assets'!I320</f>
        <v>2.7694542249423131E-2</v>
      </c>
      <c r="J320">
        <f>PAT!J320/'Total Assets'!J320</f>
        <v>2.0581611278866156E-2</v>
      </c>
      <c r="K320">
        <f>PAT!K320/'Total Assets'!K320</f>
        <v>1.3333820950997366E-2</v>
      </c>
      <c r="L320">
        <f>PAT!L320/'Total Assets'!L320</f>
        <v>1.5699815253025794E-2</v>
      </c>
      <c r="M320">
        <f>PAT!M320/'Total Assets'!M320</f>
        <v>2.0577318572731651E-2</v>
      </c>
      <c r="N320">
        <f>PAT!N320/'Total Assets'!N320</f>
        <v>1.8984252177529488E-2</v>
      </c>
      <c r="O320">
        <f>PAT!O320/'Total Assets'!O320</f>
        <v>2.6218344887623417E-2</v>
      </c>
      <c r="P320">
        <f>PAT!P320/'Total Assets'!P320</f>
        <v>2.6337772944393011E-2</v>
      </c>
      <c r="Q320">
        <f>PAT!Q320/'Total Assets'!Q320</f>
        <v>2.7211461315213407E-2</v>
      </c>
    </row>
    <row r="321" spans="1:17" x14ac:dyDescent="0.25">
      <c r="A321" t="s">
        <v>327</v>
      </c>
      <c r="B321">
        <f>PAT!B321/'Total Assets'!B321</f>
        <v>0</v>
      </c>
      <c r="C321">
        <f>PAT!C321/'Total Assets'!C321</f>
        <v>0</v>
      </c>
      <c r="D321">
        <f>PAT!D321/'Total Assets'!D321</f>
        <v>0</v>
      </c>
      <c r="E321">
        <f>PAT!E321/'Total Assets'!E321</f>
        <v>-1.2328056060212822E-4</v>
      </c>
      <c r="F321">
        <f>PAT!F321/'Total Assets'!F321</f>
        <v>5.5375826994258403E-4</v>
      </c>
      <c r="G321">
        <f>PAT!G321/'Total Assets'!G321</f>
        <v>8.064403285463085E-3</v>
      </c>
      <c r="H321">
        <f>PAT!H321/'Total Assets'!H321</f>
        <v>1.7164179104477612E-2</v>
      </c>
      <c r="I321">
        <f>PAT!I321/'Total Assets'!I321</f>
        <v>1.3961053927863497E-2</v>
      </c>
      <c r="J321">
        <f>PAT!J321/'Total Assets'!J321</f>
        <v>1.2236503561092163E-2</v>
      </c>
      <c r="K321">
        <f>PAT!K321/'Total Assets'!K321</f>
        <v>1.4766764032725111E-2</v>
      </c>
      <c r="L321">
        <f>PAT!L321/'Total Assets'!L321</f>
        <v>9.9775112443778111E-3</v>
      </c>
      <c r="M321">
        <f>PAT!M321/'Total Assets'!M321</f>
        <v>1.0021630891916052E-2</v>
      </c>
      <c r="N321">
        <f>PAT!N321/'Total Assets'!N321</f>
        <v>1.3361315283524933E-2</v>
      </c>
      <c r="O321">
        <f>PAT!O321/'Total Assets'!O321</f>
        <v>7.9298038497289461E-3</v>
      </c>
      <c r="P321">
        <f>PAT!P321/'Total Assets'!P321</f>
        <v>1.2062591290613402E-2</v>
      </c>
      <c r="Q321">
        <f>PAT!Q321/'Total Assets'!Q321</f>
        <v>3.7700524473282641E-2</v>
      </c>
    </row>
    <row r="322" spans="1:17" x14ac:dyDescent="0.25">
      <c r="A322" t="s">
        <v>328</v>
      </c>
      <c r="B322">
        <f>PAT!B322/'Total Assets'!B322</f>
        <v>0.26325513196480937</v>
      </c>
      <c r="C322">
        <f>PAT!C322/'Total Assets'!C322</f>
        <v>9.5765186358518287E-2</v>
      </c>
      <c r="D322">
        <f>PAT!D322/'Total Assets'!D322</f>
        <v>8.4076896776114796E-2</v>
      </c>
      <c r="E322">
        <f>PAT!E322/'Total Assets'!E322</f>
        <v>7.0945435715980928E-2</v>
      </c>
      <c r="F322">
        <f>PAT!F322/'Total Assets'!F322</f>
        <v>7.3515259486189047E-2</v>
      </c>
      <c r="G322">
        <f>PAT!G322/'Total Assets'!G322</f>
        <v>6.399409679799678E-2</v>
      </c>
      <c r="H322">
        <f>PAT!H322/'Total Assets'!H322</f>
        <v>0.17587103309284785</v>
      </c>
      <c r="I322">
        <f>PAT!I322/'Total Assets'!I322</f>
        <v>0.16965022659625703</v>
      </c>
      <c r="J322">
        <f>PAT!J322/'Total Assets'!J322</f>
        <v>0.10970620996546122</v>
      </c>
      <c r="K322">
        <f>PAT!K322/'Total Assets'!K322</f>
        <v>7.3629973984598002E-2</v>
      </c>
      <c r="L322">
        <f>PAT!L322/'Total Assets'!L322</f>
        <v>6.4684407090574478E-2</v>
      </c>
      <c r="M322">
        <f>PAT!M322/'Total Assets'!M322</f>
        <v>2.4719237751122617E-2</v>
      </c>
      <c r="N322">
        <f>PAT!N322/'Total Assets'!N322</f>
        <v>5.7936139609093697E-2</v>
      </c>
      <c r="O322">
        <f>PAT!O322/'Total Assets'!O322</f>
        <v>4.902400260809324E-2</v>
      </c>
      <c r="P322">
        <f>PAT!P322/'Total Assets'!P322</f>
        <v>6.8615159645709911E-2</v>
      </c>
      <c r="Q322">
        <f>PAT!Q322/'Total Assets'!Q322</f>
        <v>6.7623467735154444E-2</v>
      </c>
    </row>
    <row r="323" spans="1:17" x14ac:dyDescent="0.25">
      <c r="A323" t="s">
        <v>329</v>
      </c>
      <c r="B323">
        <f>PAT!B323/'Total Assets'!B323</f>
        <v>0</v>
      </c>
      <c r="C323">
        <f>PAT!C323/'Total Assets'!C323</f>
        <v>5.7245187592573285E-4</v>
      </c>
      <c r="D323">
        <f>PAT!D323/'Total Assets'!D323</f>
        <v>7.4905319760557173E-4</v>
      </c>
      <c r="E323">
        <f>PAT!E323/'Total Assets'!E323</f>
        <v>1.0745920570496288E-3</v>
      </c>
      <c r="F323">
        <f>PAT!F323/'Total Assets'!F323</f>
        <v>1.5768810168336888E-3</v>
      </c>
      <c r="G323">
        <f>PAT!G323/'Total Assets'!G323</f>
        <v>2.003357829317693E-3</v>
      </c>
      <c r="H323">
        <f>PAT!H323/'Total Assets'!H323</f>
        <v>2.7121391261871854E-3</v>
      </c>
      <c r="I323">
        <f>PAT!I323/'Total Assets'!I323</f>
        <v>5.1734422839621241E-3</v>
      </c>
      <c r="J323">
        <f>PAT!J323/'Total Assets'!J323</f>
        <v>9.8085235986710515E-3</v>
      </c>
      <c r="K323">
        <f>PAT!K323/'Total Assets'!K323</f>
        <v>1.68378762175805E-2</v>
      </c>
      <c r="L323">
        <f>PAT!L323/'Total Assets'!L323</f>
        <v>1.8401470299905267E-2</v>
      </c>
      <c r="M323">
        <f>PAT!M323/'Total Assets'!M323</f>
        <v>1.4435862867907979E-2</v>
      </c>
      <c r="N323">
        <f>PAT!N323/'Total Assets'!N323</f>
        <v>1.2196694712467633E-2</v>
      </c>
      <c r="O323">
        <f>PAT!O323/'Total Assets'!O323</f>
        <v>1.4181478783750973E-2</v>
      </c>
      <c r="P323">
        <f>PAT!P323/'Total Assets'!P323</f>
        <v>2.135277367250767E-2</v>
      </c>
      <c r="Q323">
        <f>PAT!Q323/'Total Assets'!Q323</f>
        <v>3.0976812093178031E-2</v>
      </c>
    </row>
    <row r="324" spans="1:17" x14ac:dyDescent="0.25">
      <c r="A324" t="s">
        <v>330</v>
      </c>
      <c r="B324">
        <f>PAT!B324/'Total Assets'!B324</f>
        <v>20.514285714285716</v>
      </c>
      <c r="C324">
        <f>PAT!C324/'Total Assets'!C324</f>
        <v>3.1151626442812174E-2</v>
      </c>
      <c r="D324">
        <f>PAT!D324/'Total Assets'!D324</f>
        <v>4.9824357858777271E-2</v>
      </c>
      <c r="E324">
        <f>PAT!E324/'Total Assets'!E324</f>
        <v>8.5117366615043585E-2</v>
      </c>
      <c r="F324">
        <f>PAT!F324/'Total Assets'!F324</f>
        <v>0.19785219795004769</v>
      </c>
      <c r="G324">
        <f>PAT!G324/'Total Assets'!G324</f>
        <v>0.50043814940000364</v>
      </c>
      <c r="H324">
        <f>PAT!H324/'Total Assets'!H324</f>
        <v>0.24712367052247497</v>
      </c>
      <c r="I324">
        <f>PAT!I324/'Total Assets'!I324</f>
        <v>0.17544388054756563</v>
      </c>
      <c r="J324">
        <f>PAT!J324/'Total Assets'!J324</f>
        <v>0.17217730557361763</v>
      </c>
      <c r="K324">
        <f>PAT!K324/'Total Assets'!K324</f>
        <v>0.19817838868683499</v>
      </c>
      <c r="L324">
        <f>PAT!L324/'Total Assets'!L324</f>
        <v>0.17536890857152515</v>
      </c>
      <c r="M324">
        <f>PAT!M324/'Total Assets'!M324</f>
        <v>0.16972618826874344</v>
      </c>
      <c r="N324">
        <f>PAT!N324/'Total Assets'!N324</f>
        <v>0.15781685732172332</v>
      </c>
      <c r="O324">
        <f>PAT!O324/'Total Assets'!O324</f>
        <v>0.15639851754959669</v>
      </c>
      <c r="P324">
        <f>PAT!P324/'Total Assets'!P324</f>
        <v>0.17625502008032129</v>
      </c>
      <c r="Q324">
        <f>PAT!Q324/'Total Assets'!Q324</f>
        <v>0.15176508052042581</v>
      </c>
    </row>
    <row r="325" spans="1:17" x14ac:dyDescent="0.25">
      <c r="A325" t="s">
        <v>331</v>
      </c>
      <c r="B325">
        <f>PAT!B325/'Total Assets'!B325</f>
        <v>1.8823751592167103E-3</v>
      </c>
      <c r="C325">
        <f>PAT!C325/'Total Assets'!C325</f>
        <v>3.0457273953386961E-3</v>
      </c>
      <c r="D325">
        <f>PAT!D325/'Total Assets'!D325</f>
        <v>5.0395688349245136E-3</v>
      </c>
      <c r="E325">
        <f>PAT!E325/'Total Assets'!E325</f>
        <v>9.1394652489206803E-3</v>
      </c>
      <c r="F325">
        <f>PAT!F325/'Total Assets'!F325</f>
        <v>8.7972301579333275E-3</v>
      </c>
      <c r="G325">
        <f>PAT!G325/'Total Assets'!G325</f>
        <v>1.054210299169195E-2</v>
      </c>
      <c r="H325">
        <f>PAT!H325/'Total Assets'!H325</f>
        <v>8.5499200077352715E-3</v>
      </c>
      <c r="I325">
        <f>PAT!I325/'Total Assets'!I325</f>
        <v>1.1980235855421389E-2</v>
      </c>
      <c r="J325">
        <f>PAT!J325/'Total Assets'!J325</f>
        <v>8.4642938334680614E-3</v>
      </c>
      <c r="K325">
        <f>PAT!K325/'Total Assets'!K325</f>
        <v>1.770491545140153E-3</v>
      </c>
      <c r="L325">
        <f>PAT!L325/'Total Assets'!L325</f>
        <v>2.9832827630329995E-3</v>
      </c>
      <c r="M325">
        <f>PAT!M325/'Total Assets'!M325</f>
        <v>1.8322679018045491E-3</v>
      </c>
      <c r="N325">
        <f>PAT!N325/'Total Assets'!N325</f>
        <v>4.832402645177411E-3</v>
      </c>
      <c r="O325">
        <f>PAT!O325/'Total Assets'!O325</f>
        <v>1.0135474456004774E-2</v>
      </c>
      <c r="P325">
        <f>PAT!P325/'Total Assets'!P325</f>
        <v>7.6128653711179028E-3</v>
      </c>
      <c r="Q325">
        <f>PAT!Q325/'Total Assets'!Q325</f>
        <v>8.1729636197679714E-3</v>
      </c>
    </row>
    <row r="326" spans="1:17" x14ac:dyDescent="0.25">
      <c r="A326" t="s">
        <v>332</v>
      </c>
      <c r="B326">
        <f>PAT!B326/'Total Assets'!B326</f>
        <v>0.22816560219182003</v>
      </c>
      <c r="C326">
        <f>PAT!C326/'Total Assets'!C326</f>
        <v>0.22649583553554831</v>
      </c>
      <c r="D326">
        <f>PAT!D326/'Total Assets'!D326</f>
        <v>0.20859429663634657</v>
      </c>
      <c r="E326">
        <f>PAT!E326/'Total Assets'!E326</f>
        <v>0.14620257931077554</v>
      </c>
      <c r="F326">
        <f>PAT!F326/'Total Assets'!F326</f>
        <v>0.13149639507561303</v>
      </c>
      <c r="G326">
        <f>PAT!G326/'Total Assets'!G326</f>
        <v>0.10010895912744353</v>
      </c>
      <c r="H326">
        <f>PAT!H326/'Total Assets'!H326</f>
        <v>6.4374062690246037E-2</v>
      </c>
      <c r="I326">
        <f>PAT!I326/'Total Assets'!I326</f>
        <v>9.7661542141387558E-2</v>
      </c>
      <c r="J326">
        <f>PAT!J326/'Total Assets'!J326</f>
        <v>7.6487792696287193E-2</v>
      </c>
      <c r="K326">
        <f>PAT!K326/'Total Assets'!K326</f>
        <v>7.8877721652617055E-2</v>
      </c>
      <c r="L326">
        <f>PAT!L326/'Total Assets'!L326</f>
        <v>5.7806819440837987E-2</v>
      </c>
      <c r="M326">
        <f>PAT!M326/'Total Assets'!M326</f>
        <v>2.3698982694853016E-2</v>
      </c>
      <c r="N326">
        <f>PAT!N326/'Total Assets'!N326</f>
        <v>4.8113297922097537E-2</v>
      </c>
      <c r="O326">
        <f>PAT!O326/'Total Assets'!O326</f>
        <v>5.7608508047537942E-2</v>
      </c>
      <c r="P326">
        <f>PAT!P326/'Total Assets'!P326</f>
        <v>8.2010177676641829E-2</v>
      </c>
      <c r="Q326">
        <f>PAT!Q326/'Total Assets'!Q326</f>
        <v>7.5891563908446494E-2</v>
      </c>
    </row>
    <row r="327" spans="1:17" x14ac:dyDescent="0.25">
      <c r="A327" t="s">
        <v>333</v>
      </c>
      <c r="B327">
        <f>PAT!B327/'Total Assets'!B327</f>
        <v>1.7540597713407682E-7</v>
      </c>
      <c r="C327">
        <f>PAT!C327/'Total Assets'!C327</f>
        <v>2.6221752628111144E-4</v>
      </c>
      <c r="D327">
        <f>PAT!D327/'Total Assets'!D327</f>
        <v>5.4714027563379345E-4</v>
      </c>
      <c r="E327">
        <f>PAT!E327/'Total Assets'!E327</f>
        <v>7.8611598234262564E-4</v>
      </c>
      <c r="F327">
        <f>PAT!F327/'Total Assets'!F327</f>
        <v>1.2809844182388663E-3</v>
      </c>
      <c r="G327">
        <f>PAT!G327/'Total Assets'!G327</f>
        <v>1.4793994326780739E-3</v>
      </c>
      <c r="H327">
        <f>PAT!H327/'Total Assets'!H327</f>
        <v>7.940581124924632E-4</v>
      </c>
      <c r="I327">
        <f>PAT!I327/'Total Assets'!I327</f>
        <v>7.6254186502391517E-4</v>
      </c>
      <c r="J327">
        <f>PAT!J327/'Total Assets'!J327</f>
        <v>8.8488065275402141E-4</v>
      </c>
      <c r="K327">
        <f>PAT!K327/'Total Assets'!K327</f>
        <v>7.5249810478509509E-4</v>
      </c>
      <c r="L327">
        <f>PAT!L327/'Total Assets'!L327</f>
        <v>9.5200106278328742E-4</v>
      </c>
      <c r="M327">
        <f>PAT!M327/'Total Assets'!M327</f>
        <v>1.1136645067314648E-3</v>
      </c>
      <c r="N327">
        <f>PAT!N327/'Total Assets'!N327</f>
        <v>6.998211562887287E-4</v>
      </c>
      <c r="O327">
        <f>PAT!O327/'Total Assets'!O327</f>
        <v>8.2766059853720377E-4</v>
      </c>
      <c r="P327">
        <f>PAT!P327/'Total Assets'!P327</f>
        <v>6.6013240999130622E-4</v>
      </c>
      <c r="Q327">
        <f>PAT!Q327/'Total Assets'!Q327</f>
        <v>8.0901006888495415E-4</v>
      </c>
    </row>
    <row r="328" spans="1:17" x14ac:dyDescent="0.25">
      <c r="A328" t="s">
        <v>548</v>
      </c>
      <c r="B328" t="e">
        <f>PAT!B328/'Total Assets'!B328</f>
        <v>#DIV/0!</v>
      </c>
      <c r="C328" t="e">
        <f>PAT!C328/'Total Assets'!C328</f>
        <v>#DIV/0!</v>
      </c>
      <c r="D328" t="e">
        <f>PAT!D328/'Total Assets'!D328</f>
        <v>#DIV/0!</v>
      </c>
      <c r="E328" t="e">
        <f>PAT!E328/'Total Assets'!E328</f>
        <v>#DIV/0!</v>
      </c>
      <c r="F328" t="e">
        <f>PAT!F328/'Total Assets'!F328</f>
        <v>#DIV/0!</v>
      </c>
      <c r="G328" t="e">
        <f>PAT!G328/'Total Assets'!G328</f>
        <v>#DIV/0!</v>
      </c>
      <c r="H328" t="e">
        <f>PAT!H328/'Total Assets'!H328</f>
        <v>#DIV/0!</v>
      </c>
      <c r="I328" t="e">
        <f>PAT!I328/'Total Assets'!I328</f>
        <v>#DIV/0!</v>
      </c>
      <c r="J328" t="e">
        <f>PAT!J328/'Total Assets'!J328</f>
        <v>#DIV/0!</v>
      </c>
      <c r="K328" t="e">
        <f>PAT!K328/'Total Assets'!K328</f>
        <v>#DIV/0!</v>
      </c>
      <c r="L328" t="e">
        <f>PAT!L328/'Total Assets'!L328</f>
        <v>#DIV/0!</v>
      </c>
      <c r="M328">
        <f>PAT!M328/'Total Assets'!M328</f>
        <v>1.2958777571545734</v>
      </c>
      <c r="N328">
        <f>PAT!N328/'Total Assets'!N328</f>
        <v>1.1857321990374003</v>
      </c>
      <c r="O328">
        <f>PAT!O328/'Total Assets'!O328</f>
        <v>0.16062106813010307</v>
      </c>
      <c r="P328">
        <f>PAT!P328/'Total Assets'!P328</f>
        <v>1.5567275212596767</v>
      </c>
      <c r="Q328">
        <f>PAT!Q328/'Total Assets'!Q328</f>
        <v>0.87700539832832081</v>
      </c>
    </row>
    <row r="329" spans="1:17" x14ac:dyDescent="0.25">
      <c r="A329" t="s">
        <v>334</v>
      </c>
      <c r="B329">
        <f>PAT!B329/'Total Assets'!B329</f>
        <v>1.3825170489770613</v>
      </c>
      <c r="C329">
        <f>PAT!C329/'Total Assets'!C329</f>
        <v>1.7508296236341563</v>
      </c>
      <c r="D329">
        <f>PAT!D329/'Total Assets'!D329</f>
        <v>2.6284402073692634</v>
      </c>
      <c r="E329">
        <f>PAT!E329/'Total Assets'!E329</f>
        <v>6.1804287549874886</v>
      </c>
      <c r="F329">
        <f>PAT!F329/'Total Assets'!F329</f>
        <v>6.8101262107425891</v>
      </c>
      <c r="G329">
        <f>PAT!G329/'Total Assets'!G329</f>
        <v>8.0579501797000876</v>
      </c>
      <c r="H329">
        <f>PAT!H329/'Total Assets'!H329</f>
        <v>8.6479034810126585</v>
      </c>
      <c r="I329">
        <f>PAT!I329/'Total Assets'!I329</f>
        <v>6.4645013689382296</v>
      </c>
      <c r="J329">
        <f>PAT!J329/'Total Assets'!J329</f>
        <v>9.2974836559232088</v>
      </c>
      <c r="K329">
        <f>PAT!K329/'Total Assets'!K329</f>
        <v>8.1386692057802179</v>
      </c>
      <c r="L329">
        <f>PAT!L329/'Total Assets'!L329</f>
        <v>5.9737873222190823</v>
      </c>
      <c r="M329">
        <f>PAT!M329/'Total Assets'!M329</f>
        <v>5.4346663054887756</v>
      </c>
      <c r="N329">
        <f>PAT!N329/'Total Assets'!N329</f>
        <v>4.5982428629733851</v>
      </c>
      <c r="O329">
        <f>PAT!O329/'Total Assets'!O329</f>
        <v>1.4670164430982258</v>
      </c>
      <c r="P329">
        <f>PAT!P329/'Total Assets'!P329</f>
        <v>1.1027941051196863</v>
      </c>
      <c r="Q329">
        <f>PAT!Q329/'Total Assets'!Q329</f>
        <v>1.0184046453132107</v>
      </c>
    </row>
    <row r="330" spans="1:17" x14ac:dyDescent="0.25">
      <c r="A330" t="s">
        <v>335</v>
      </c>
      <c r="B330">
        <f>PAT!B330/'Total Assets'!B330</f>
        <v>0.57239826543095285</v>
      </c>
      <c r="C330">
        <f>PAT!C330/'Total Assets'!C330</f>
        <v>0.87840308563127711</v>
      </c>
      <c r="D330">
        <f>PAT!D330/'Total Assets'!D330</f>
        <v>0.92940848839479773</v>
      </c>
      <c r="E330">
        <f>PAT!E330/'Total Assets'!E330</f>
        <v>0.77445916132414649</v>
      </c>
      <c r="F330">
        <f>PAT!F330/'Total Assets'!F330</f>
        <v>0.71249679544065159</v>
      </c>
      <c r="G330">
        <f>PAT!G330/'Total Assets'!G330</f>
        <v>0.66653841935791247</v>
      </c>
      <c r="H330">
        <f>PAT!H330/'Total Assets'!H330</f>
        <v>0.65930611795367733</v>
      </c>
      <c r="I330">
        <f>PAT!I330/'Total Assets'!I330</f>
        <v>0.649468932910087</v>
      </c>
      <c r="J330">
        <f>PAT!J330/'Total Assets'!J330</f>
        <v>0.6021378410702567</v>
      </c>
      <c r="K330">
        <f>PAT!K330/'Total Assets'!K330</f>
        <v>0.5857165808238245</v>
      </c>
      <c r="L330">
        <f>PAT!L330/'Total Assets'!L330</f>
        <v>0.76068216355215956</v>
      </c>
      <c r="M330">
        <f>PAT!M330/'Total Assets'!M330</f>
        <v>0.65161997454020359</v>
      </c>
      <c r="N330">
        <f>PAT!N330/'Total Assets'!N330</f>
        <v>0.62979085197896245</v>
      </c>
      <c r="O330">
        <f>PAT!O330/'Total Assets'!O330</f>
        <v>0.63885750286301402</v>
      </c>
      <c r="P330">
        <f>PAT!P330/'Total Assets'!P330</f>
        <v>0.6234851756140013</v>
      </c>
      <c r="Q330">
        <f>PAT!Q330/'Total Assets'!Q330</f>
        <v>0.67940299174128072</v>
      </c>
    </row>
    <row r="331" spans="1:17" x14ac:dyDescent="0.25">
      <c r="A331" t="s">
        <v>549</v>
      </c>
      <c r="B331">
        <f>PAT!B331/'Total Assets'!B331</f>
        <v>0</v>
      </c>
      <c r="C331">
        <f>PAT!C331/'Total Assets'!C331</f>
        <v>0</v>
      </c>
      <c r="D331">
        <f>PAT!D331/'Total Assets'!D331</f>
        <v>0</v>
      </c>
      <c r="E331">
        <f>PAT!E331/'Total Assets'!E331</f>
        <v>0</v>
      </c>
      <c r="F331">
        <f>PAT!F331/'Total Assets'!F331</f>
        <v>0</v>
      </c>
      <c r="G331">
        <f>PAT!G331/'Total Assets'!G331</f>
        <v>0</v>
      </c>
      <c r="H331">
        <f>PAT!H331/'Total Assets'!H331</f>
        <v>0</v>
      </c>
      <c r="I331">
        <f>PAT!I331/'Total Assets'!I331</f>
        <v>0</v>
      </c>
      <c r="J331">
        <f>PAT!J331/'Total Assets'!J331</f>
        <v>0</v>
      </c>
      <c r="K331">
        <f>PAT!K331/'Total Assets'!K331</f>
        <v>0</v>
      </c>
      <c r="L331">
        <f>PAT!L331/'Total Assets'!L331</f>
        <v>0</v>
      </c>
      <c r="M331">
        <f>PAT!M331/'Total Assets'!M331</f>
        <v>2.5275554004462316E-3</v>
      </c>
      <c r="N331">
        <f>PAT!N331/'Total Assets'!N331</f>
        <v>1.5257935397901526E-3</v>
      </c>
      <c r="O331">
        <f>PAT!O331/'Total Assets'!O331</f>
        <v>4.5899233852061613E-3</v>
      </c>
      <c r="P331">
        <f>PAT!P331/'Total Assets'!P331</f>
        <v>9.0104940850573214E-3</v>
      </c>
      <c r="Q331">
        <f>PAT!Q331/'Total Assets'!Q331</f>
        <v>5.8390454430058397E-3</v>
      </c>
    </row>
    <row r="332" spans="1:17" x14ac:dyDescent="0.25">
      <c r="A332" t="s">
        <v>336</v>
      </c>
      <c r="B332">
        <f>PAT!B332/'Total Assets'!B332</f>
        <v>6.6666666666666671E-3</v>
      </c>
      <c r="C332">
        <f>PAT!C332/'Total Assets'!C332</f>
        <v>2.0783621265629475E-2</v>
      </c>
      <c r="D332">
        <f>PAT!D332/'Total Assets'!D332</f>
        <v>2.752536391707102E-3</v>
      </c>
      <c r="E332">
        <f>PAT!E332/'Total Assets'!E332</f>
        <v>3.8447242109345962E-2</v>
      </c>
      <c r="F332">
        <f>PAT!F332/'Total Assets'!F332</f>
        <v>2.9500353500624681E-2</v>
      </c>
      <c r="G332">
        <f>PAT!G332/'Total Assets'!G332</f>
        <v>2.750573465379174E-2</v>
      </c>
      <c r="H332">
        <f>PAT!H332/'Total Assets'!H332</f>
        <v>2.2971454984225266E-2</v>
      </c>
      <c r="I332">
        <f>PAT!I332/'Total Assets'!I332</f>
        <v>2.0945399571071967E-2</v>
      </c>
      <c r="J332">
        <f>PAT!J332/'Total Assets'!J332</f>
        <v>2.2118955163706579E-2</v>
      </c>
      <c r="K332">
        <f>PAT!K332/'Total Assets'!K332</f>
        <v>2.4563525951228769E-2</v>
      </c>
      <c r="L332">
        <f>PAT!L332/'Total Assets'!L332</f>
        <v>2.9258575563435391E-2</v>
      </c>
      <c r="M332">
        <f>PAT!M332/'Total Assets'!M332</f>
        <v>3.8998269338986584E-2</v>
      </c>
      <c r="N332">
        <f>PAT!N332/'Total Assets'!N332</f>
        <v>5.2007454413135007E-2</v>
      </c>
      <c r="O332">
        <f>PAT!O332/'Total Assets'!O332</f>
        <v>5.3656549443066297E-2</v>
      </c>
      <c r="P332">
        <f>PAT!P332/'Total Assets'!P332</f>
        <v>0.15590242549893188</v>
      </c>
      <c r="Q332">
        <f>PAT!Q332/'Total Assets'!Q332</f>
        <v>0.20762645081287154</v>
      </c>
    </row>
    <row r="333" spans="1:17" x14ac:dyDescent="0.25">
      <c r="A333" t="s">
        <v>337</v>
      </c>
      <c r="B333">
        <f>PAT!B333/'Total Assets'!B333</f>
        <v>2.2465068138692428</v>
      </c>
      <c r="C333">
        <f>PAT!C333/'Total Assets'!C333</f>
        <v>1.9637017310252995</v>
      </c>
      <c r="D333">
        <f>PAT!D333/'Total Assets'!D333</f>
        <v>3.5613878233784209</v>
      </c>
      <c r="E333">
        <f>PAT!E333/'Total Assets'!E333</f>
        <v>3.9939663547578874</v>
      </c>
      <c r="F333">
        <f>PAT!F333/'Total Assets'!F333</f>
        <v>5.7608921789196126</v>
      </c>
      <c r="G333">
        <f>PAT!G333/'Total Assets'!G333</f>
        <v>3.552110774857939</v>
      </c>
      <c r="H333">
        <f>PAT!H333/'Total Assets'!H333</f>
        <v>2.8680568079350763</v>
      </c>
      <c r="I333">
        <f>PAT!I333/'Total Assets'!I333</f>
        <v>1.7245308594908291</v>
      </c>
      <c r="J333">
        <f>PAT!J333/'Total Assets'!J333</f>
        <v>1.6397037400518302</v>
      </c>
      <c r="K333">
        <f>PAT!K333/'Total Assets'!K333</f>
        <v>0.87523181537193484</v>
      </c>
      <c r="L333">
        <f>PAT!L333/'Total Assets'!L333</f>
        <v>0.62582347972972963</v>
      </c>
      <c r="M333">
        <f>PAT!M333/'Total Assets'!M333</f>
        <v>0.64616112027685002</v>
      </c>
      <c r="N333">
        <f>PAT!N333/'Total Assets'!N333</f>
        <v>1.2641471533516986</v>
      </c>
      <c r="O333">
        <f>PAT!O333/'Total Assets'!O333</f>
        <v>0.69723624767472758</v>
      </c>
      <c r="P333">
        <f>PAT!P333/'Total Assets'!P333</f>
        <v>0.45658380002731863</v>
      </c>
      <c r="Q333">
        <f>PAT!Q333/'Total Assets'!Q333</f>
        <v>0.847096016961987</v>
      </c>
    </row>
    <row r="334" spans="1:17" x14ac:dyDescent="0.25">
      <c r="A334" t="s">
        <v>338</v>
      </c>
      <c r="B334" t="e">
        <f>PAT!B334/'Total Assets'!B334</f>
        <v>#DIV/0!</v>
      </c>
      <c r="C334" t="e">
        <f>PAT!C334/'Total Assets'!C334</f>
        <v>#DIV/0!</v>
      </c>
      <c r="D334" t="e">
        <f>PAT!D334/'Total Assets'!D334</f>
        <v>#DIV/0!</v>
      </c>
      <c r="E334" t="e">
        <f>PAT!E334/'Total Assets'!E334</f>
        <v>#DIV/0!</v>
      </c>
      <c r="F334" t="e">
        <f>PAT!F334/'Total Assets'!F334</f>
        <v>#DIV/0!</v>
      </c>
      <c r="G334" t="e">
        <f>PAT!G334/'Total Assets'!G334</f>
        <v>#DIV/0!</v>
      </c>
      <c r="H334" t="e">
        <f>PAT!H334/'Total Assets'!H334</f>
        <v>#DIV/0!</v>
      </c>
      <c r="I334">
        <f>PAT!I334/'Total Assets'!I334</f>
        <v>0.99726712408419582</v>
      </c>
      <c r="J334">
        <f>PAT!J334/'Total Assets'!J334</f>
        <v>0.25707656612529001</v>
      </c>
      <c r="K334">
        <f>PAT!K334/'Total Assets'!K334</f>
        <v>0.18576936044210557</v>
      </c>
      <c r="L334">
        <f>PAT!L334/'Total Assets'!L334</f>
        <v>-0.20998848589522168</v>
      </c>
      <c r="M334">
        <f>PAT!M334/'Total Assets'!M334</f>
        <v>-0.2915263840312054</v>
      </c>
      <c r="N334">
        <f>PAT!N334/'Total Assets'!N334</f>
        <v>2.3374726077428781E-2</v>
      </c>
      <c r="O334">
        <f>PAT!O334/'Total Assets'!O334</f>
        <v>0.11889212793085079</v>
      </c>
      <c r="P334">
        <f>PAT!P334/'Total Assets'!P334</f>
        <v>9.5985096856598742E-2</v>
      </c>
      <c r="Q334">
        <f>PAT!Q334/'Total Assets'!Q334</f>
        <v>9.2905766820803704E-2</v>
      </c>
    </row>
    <row r="335" spans="1:17" x14ac:dyDescent="0.25">
      <c r="A335" t="s">
        <v>550</v>
      </c>
      <c r="B335">
        <f>PAT!B335/'Total Assets'!B335</f>
        <v>0.85661555934128342</v>
      </c>
      <c r="C335">
        <f>PAT!C335/'Total Assets'!C335</f>
        <v>1.7222906403940887</v>
      </c>
      <c r="D335">
        <f>PAT!D335/'Total Assets'!D335</f>
        <v>2.2610638297872341</v>
      </c>
      <c r="E335">
        <f>PAT!E335/'Total Assets'!E335</f>
        <v>0.89618414954426073</v>
      </c>
      <c r="F335">
        <f>PAT!F335/'Total Assets'!F335</f>
        <v>1.4481515806817011</v>
      </c>
      <c r="G335">
        <f>PAT!G335/'Total Assets'!G335</f>
        <v>1.7791819464033851</v>
      </c>
      <c r="H335">
        <f>PAT!H335/'Total Assets'!H335</f>
        <v>1.961750516884907</v>
      </c>
      <c r="I335">
        <f>PAT!I335/'Total Assets'!I335</f>
        <v>2.0823450810088526</v>
      </c>
      <c r="J335">
        <f>PAT!J335/'Total Assets'!J335</f>
        <v>0.96856368563685646</v>
      </c>
      <c r="K335">
        <f>PAT!K335/'Total Assets'!K335</f>
        <v>0.47447975437583645</v>
      </c>
      <c r="L335">
        <f>PAT!L335/'Total Assets'!L335</f>
        <v>0.53295314771329538</v>
      </c>
      <c r="M335">
        <f>PAT!M335/'Total Assets'!M335</f>
        <v>0.34441551029144224</v>
      </c>
      <c r="N335">
        <f>PAT!N335/'Total Assets'!N335</f>
        <v>0.21066717927485656</v>
      </c>
      <c r="O335">
        <f>PAT!O335/'Total Assets'!O335</f>
        <v>0.13980591761012273</v>
      </c>
      <c r="P335">
        <f>PAT!P335/'Total Assets'!P335</f>
        <v>7.7143743216002481E-2</v>
      </c>
      <c r="Q335">
        <f>PAT!Q335/'Total Assets'!Q335</f>
        <v>0.13696981000907141</v>
      </c>
    </row>
    <row r="336" spans="1:17" x14ac:dyDescent="0.25">
      <c r="A336" t="s">
        <v>341</v>
      </c>
      <c r="B336" t="e">
        <f>PAT!B336/'Total Assets'!B336</f>
        <v>#DIV/0!</v>
      </c>
      <c r="C336" t="e">
        <f>PAT!C336/'Total Assets'!C336</f>
        <v>#DIV/0!</v>
      </c>
      <c r="D336">
        <f>PAT!D336/'Total Assets'!D336</f>
        <v>0.17472924187725633</v>
      </c>
      <c r="E336">
        <f>PAT!E336/'Total Assets'!E336</f>
        <v>0.16847290640394091</v>
      </c>
      <c r="F336">
        <f>PAT!F336/'Total Assets'!F336</f>
        <v>3.0889924000980635E-2</v>
      </c>
      <c r="G336">
        <f>PAT!G336/'Total Assets'!G336</f>
        <v>9.6701354800706844E-3</v>
      </c>
      <c r="H336">
        <f>PAT!H336/'Total Assets'!H336</f>
        <v>4.9926141499658266E-2</v>
      </c>
      <c r="I336">
        <f>PAT!I336/'Total Assets'!I336</f>
        <v>4.5643994033625304E-2</v>
      </c>
      <c r="J336">
        <f>PAT!J336/'Total Assets'!J336</f>
        <v>4.5706848371167168E-2</v>
      </c>
      <c r="K336">
        <f>PAT!K336/'Total Assets'!K336</f>
        <v>8.8979186627725776E-2</v>
      </c>
      <c r="L336">
        <f>PAT!L336/'Total Assets'!L336</f>
        <v>1.0167279546005997E-2</v>
      </c>
      <c r="M336">
        <f>PAT!M336/'Total Assets'!M336</f>
        <v>1.1899197403128177E-2</v>
      </c>
      <c r="N336">
        <f>PAT!N336/'Total Assets'!N336</f>
        <v>1.3904258284690958E-2</v>
      </c>
      <c r="O336">
        <f>PAT!O336/'Total Assets'!O336</f>
        <v>2.4144661340898495E-2</v>
      </c>
      <c r="P336">
        <f>PAT!P336/'Total Assets'!P336</f>
        <v>3.335437101928846E-2</v>
      </c>
      <c r="Q336">
        <f>PAT!Q336/'Total Assets'!Q336</f>
        <v>4.457707080620333E-2</v>
      </c>
    </row>
    <row r="337" spans="1:17" x14ac:dyDescent="0.25">
      <c r="A337" t="s">
        <v>551</v>
      </c>
      <c r="B337" t="e">
        <f>PAT!B337/'Total Assets'!B337</f>
        <v>#DIV/0!</v>
      </c>
      <c r="C337" t="e">
        <f>PAT!C337/'Total Assets'!C337</f>
        <v>#DIV/0!</v>
      </c>
      <c r="D337" t="e">
        <f>PAT!D337/'Total Assets'!D337</f>
        <v>#DIV/0!</v>
      </c>
      <c r="E337" t="e">
        <f>PAT!E337/'Total Assets'!E337</f>
        <v>#DIV/0!</v>
      </c>
      <c r="F337" t="e">
        <f>PAT!F337/'Total Assets'!F337</f>
        <v>#DIV/0!</v>
      </c>
      <c r="G337" t="e">
        <f>PAT!G337/'Total Assets'!G337</f>
        <v>#DIV/0!</v>
      </c>
      <c r="H337" t="e">
        <f>PAT!H337/'Total Assets'!H337</f>
        <v>#DIV/0!</v>
      </c>
      <c r="I337" t="e">
        <f>PAT!I337/'Total Assets'!I337</f>
        <v>#DIV/0!</v>
      </c>
      <c r="J337" t="e">
        <f>PAT!J337/'Total Assets'!J337</f>
        <v>#DIV/0!</v>
      </c>
      <c r="K337" t="e">
        <f>PAT!K337/'Total Assets'!K337</f>
        <v>#DIV/0!</v>
      </c>
      <c r="L337" t="e">
        <f>PAT!L337/'Total Assets'!L337</f>
        <v>#DIV/0!</v>
      </c>
      <c r="M337" t="e">
        <f>PAT!M337/'Total Assets'!M337</f>
        <v>#DIV/0!</v>
      </c>
      <c r="N337" t="e">
        <f>PAT!N337/'Total Assets'!N337</f>
        <v>#DIV/0!</v>
      </c>
      <c r="O337" t="e">
        <f>PAT!O337/'Total Assets'!O337</f>
        <v>#DIV/0!</v>
      </c>
      <c r="P337" t="e">
        <f>PAT!P337/'Total Assets'!P337</f>
        <v>#DIV/0!</v>
      </c>
      <c r="Q337" t="e">
        <f>PAT!Q337/'Total Assets'!Q337</f>
        <v>#DIV/0!</v>
      </c>
    </row>
    <row r="338" spans="1:17" x14ac:dyDescent="0.25">
      <c r="A338" t="s">
        <v>342</v>
      </c>
      <c r="B338">
        <f>PAT!B338/'Total Assets'!B338</f>
        <v>2.734850191484569E-2</v>
      </c>
      <c r="C338">
        <f>PAT!C338/'Total Assets'!C338</f>
        <v>-1.7251789873199345E-3</v>
      </c>
      <c r="D338">
        <f>PAT!D338/'Total Assets'!D338</f>
        <v>2.5158502604692486E-2</v>
      </c>
      <c r="E338">
        <f>PAT!E338/'Total Assets'!E338</f>
        <v>3.93857415658816E-2</v>
      </c>
      <c r="F338">
        <f>PAT!F338/'Total Assets'!F338</f>
        <v>5.5245434136278138E-2</v>
      </c>
      <c r="G338">
        <f>PAT!G338/'Total Assets'!G338</f>
        <v>5.8452922646132312E-2</v>
      </c>
      <c r="H338">
        <f>PAT!H338/'Total Assets'!H338</f>
        <v>5.5213385469985062E-2</v>
      </c>
      <c r="I338">
        <f>PAT!I338/'Total Assets'!I338</f>
        <v>8.2273366653697652E-2</v>
      </c>
      <c r="J338">
        <f>PAT!J338/'Total Assets'!J338</f>
        <v>8.4954130711995354E-2</v>
      </c>
      <c r="K338">
        <f>PAT!K338/'Total Assets'!K338</f>
        <v>7.0703358777022995E-2</v>
      </c>
      <c r="L338">
        <f>PAT!L338/'Total Assets'!L338</f>
        <v>7.883993630265887E-2</v>
      </c>
      <c r="M338">
        <f>PAT!M338/'Total Assets'!M338</f>
        <v>8.0747074886882333E-2</v>
      </c>
      <c r="N338">
        <f>PAT!N338/'Total Assets'!N338</f>
        <v>0.12056507792502348</v>
      </c>
      <c r="O338">
        <f>PAT!O338/'Total Assets'!O338</f>
        <v>0.15173430180535816</v>
      </c>
      <c r="P338">
        <f>PAT!P338/'Total Assets'!P338</f>
        <v>0.16164642349416558</v>
      </c>
      <c r="Q338">
        <f>PAT!Q338/'Total Assets'!Q338</f>
        <v>0.148013805351249</v>
      </c>
    </row>
    <row r="339" spans="1:17" x14ac:dyDescent="0.25">
      <c r="A339" t="s">
        <v>344</v>
      </c>
      <c r="B339" t="e">
        <f>PAT!B339/'Total Assets'!B339</f>
        <v>#DIV/0!</v>
      </c>
      <c r="C339" t="e">
        <f>PAT!C339/'Total Assets'!C339</f>
        <v>#DIV/0!</v>
      </c>
      <c r="D339" t="e">
        <f>PAT!D339/'Total Assets'!D339</f>
        <v>#DIV/0!</v>
      </c>
      <c r="E339" t="e">
        <f>PAT!E339/'Total Assets'!E339</f>
        <v>#DIV/0!</v>
      </c>
      <c r="F339" t="e">
        <f>PAT!F339/'Total Assets'!F339</f>
        <v>#DIV/0!</v>
      </c>
      <c r="G339" t="e">
        <f>PAT!G339/'Total Assets'!G339</f>
        <v>#DIV/0!</v>
      </c>
      <c r="H339">
        <f>PAT!H339/'Total Assets'!H339</f>
        <v>-1.8900075950846171E-2</v>
      </c>
      <c r="I339">
        <f>PAT!I339/'Total Assets'!I339</f>
        <v>-3.6007340517554991E-2</v>
      </c>
      <c r="J339">
        <f>PAT!J339/'Total Assets'!J339</f>
        <v>-2.725312328756322E-2</v>
      </c>
      <c r="K339">
        <f>PAT!K339/'Total Assets'!K339</f>
        <v>-6.173109519383236E-2</v>
      </c>
      <c r="L339">
        <f>PAT!L339/'Total Assets'!L339</f>
        <v>-8.659901269597696E-3</v>
      </c>
      <c r="M339">
        <f>PAT!M339/'Total Assets'!M339</f>
        <v>-2.0894673447537471E-2</v>
      </c>
      <c r="N339">
        <f>PAT!N339/'Total Assets'!N339</f>
        <v>-0.16392406874058249</v>
      </c>
      <c r="O339">
        <f>PAT!O339/'Total Assets'!O339</f>
        <v>-1.6345980116635721E-2</v>
      </c>
      <c r="P339">
        <f>PAT!P339/'Total Assets'!P339</f>
        <v>-2.5445003505146242E-2</v>
      </c>
      <c r="Q339">
        <f>PAT!Q339/'Total Assets'!Q339</f>
        <v>-1.1107034397700045E-2</v>
      </c>
    </row>
    <row r="340" spans="1:17" x14ac:dyDescent="0.25">
      <c r="A340" t="s">
        <v>345</v>
      </c>
      <c r="B340">
        <f>PAT!B340/'Total Assets'!B340</f>
        <v>0</v>
      </c>
      <c r="C340">
        <f>PAT!C340/'Total Assets'!C340</f>
        <v>0</v>
      </c>
      <c r="D340">
        <f>PAT!D340/'Total Assets'!D340</f>
        <v>0</v>
      </c>
      <c r="E340">
        <f>PAT!E340/'Total Assets'!E340</f>
        <v>0</v>
      </c>
      <c r="F340">
        <f>PAT!F340/'Total Assets'!F340</f>
        <v>0</v>
      </c>
      <c r="G340">
        <f>PAT!G340/'Total Assets'!G340</f>
        <v>0</v>
      </c>
      <c r="H340">
        <f>PAT!H340/'Total Assets'!H340</f>
        <v>0</v>
      </c>
      <c r="I340">
        <f>PAT!I340/'Total Assets'!I340</f>
        <v>0</v>
      </c>
      <c r="J340">
        <f>PAT!J340/'Total Assets'!J340</f>
        <v>0</v>
      </c>
      <c r="K340">
        <f>PAT!K340/'Total Assets'!K340</f>
        <v>0</v>
      </c>
      <c r="L340">
        <f>PAT!L340/'Total Assets'!L340</f>
        <v>0</v>
      </c>
      <c r="M340">
        <f>PAT!M340/'Total Assets'!M340</f>
        <v>0</v>
      </c>
      <c r="N340">
        <f>PAT!N340/'Total Assets'!N340</f>
        <v>0</v>
      </c>
      <c r="O340">
        <f>PAT!O340/'Total Assets'!O340</f>
        <v>0</v>
      </c>
      <c r="P340">
        <f>PAT!P340/'Total Assets'!P340</f>
        <v>0</v>
      </c>
      <c r="Q340">
        <f>PAT!Q340/'Total Assets'!Q340</f>
        <v>0</v>
      </c>
    </row>
    <row r="341" spans="1:17" x14ac:dyDescent="0.25">
      <c r="A341" t="s">
        <v>346</v>
      </c>
      <c r="B341">
        <f>PAT!B341/'Total Assets'!B341</f>
        <v>2.1998478682985303E-3</v>
      </c>
      <c r="C341">
        <f>PAT!C341/'Total Assets'!C341</f>
        <v>2.7699944528994267E-3</v>
      </c>
      <c r="D341">
        <f>PAT!D341/'Total Assets'!D341</f>
        <v>1.7897042292809974E-3</v>
      </c>
      <c r="E341">
        <f>PAT!E341/'Total Assets'!E341</f>
        <v>8.7021299710224602E-4</v>
      </c>
      <c r="F341">
        <f>PAT!F341/'Total Assets'!F341</f>
        <v>6.7495845849199711E-4</v>
      </c>
      <c r="G341">
        <f>PAT!G341/'Total Assets'!G341</f>
        <v>5.3179210043972974E-3</v>
      </c>
      <c r="H341">
        <f>PAT!H341/'Total Assets'!H341</f>
        <v>4.4920520135439046E-4</v>
      </c>
      <c r="I341">
        <f>PAT!I341/'Total Assets'!I341</f>
        <v>2.5740544681695063E-3</v>
      </c>
      <c r="J341">
        <f>PAT!J341/'Total Assets'!J341</f>
        <v>2.4493622600245965E-3</v>
      </c>
      <c r="K341">
        <f>PAT!K341/'Total Assets'!K341</f>
        <v>2.3841009623878058E-3</v>
      </c>
      <c r="L341">
        <f>PAT!L341/'Total Assets'!L341</f>
        <v>1.2005083781551355E-3</v>
      </c>
      <c r="M341">
        <f>PAT!M341/'Total Assets'!M341</f>
        <v>1.1073550728646832E-3</v>
      </c>
      <c r="N341">
        <f>PAT!N341/'Total Assets'!N341</f>
        <v>1.1347410072576922E-3</v>
      </c>
      <c r="O341">
        <f>PAT!O341/'Total Assets'!O341</f>
        <v>2.6038502092796765E-3</v>
      </c>
      <c r="P341">
        <f>PAT!P341/'Total Assets'!P341</f>
        <v>2.468085744778472E-3</v>
      </c>
      <c r="Q341">
        <f>PAT!Q341/'Total Assets'!Q341</f>
        <v>2.4764566390649565E-3</v>
      </c>
    </row>
    <row r="342" spans="1:17" x14ac:dyDescent="0.25">
      <c r="A342" t="s">
        <v>347</v>
      </c>
      <c r="B342">
        <f>PAT!B342/'Total Assets'!B342</f>
        <v>0</v>
      </c>
      <c r="C342">
        <f>PAT!C342/'Total Assets'!C342</f>
        <v>0</v>
      </c>
      <c r="D342">
        <f>PAT!D342/'Total Assets'!D342</f>
        <v>0</v>
      </c>
      <c r="E342">
        <f>PAT!E342/'Total Assets'!E342</f>
        <v>0</v>
      </c>
      <c r="F342">
        <f>PAT!F342/'Total Assets'!F342</f>
        <v>0</v>
      </c>
      <c r="G342">
        <f>PAT!G342/'Total Assets'!G342</f>
        <v>0</v>
      </c>
      <c r="H342">
        <f>PAT!H342/'Total Assets'!H342</f>
        <v>1.232435893115881E-2</v>
      </c>
      <c r="I342">
        <f>PAT!I342/'Total Assets'!I342</f>
        <v>6.6791189504870419E-3</v>
      </c>
      <c r="J342">
        <f>PAT!J342/'Total Assets'!J342</f>
        <v>4.5277924392682752E-2</v>
      </c>
      <c r="K342">
        <f>PAT!K342/'Total Assets'!K342</f>
        <v>6.0656747953164891E-2</v>
      </c>
      <c r="L342">
        <f>PAT!L342/'Total Assets'!L342</f>
        <v>7.9521612433220021E-2</v>
      </c>
      <c r="M342">
        <f>PAT!M342/'Total Assets'!M342</f>
        <v>6.8471252607229943E-2</v>
      </c>
      <c r="N342">
        <f>PAT!N342/'Total Assets'!N342</f>
        <v>6.3145267057426818E-2</v>
      </c>
      <c r="O342">
        <f>PAT!O342/'Total Assets'!O342</f>
        <v>0.10029731609235948</v>
      </c>
      <c r="P342">
        <f>PAT!P342/'Total Assets'!P342</f>
        <v>5.7611697339602669E-2</v>
      </c>
      <c r="Q342">
        <f>PAT!Q342/'Total Assets'!Q342</f>
        <v>7.2027569965174953E-2</v>
      </c>
    </row>
    <row r="343" spans="1:17" x14ac:dyDescent="0.25">
      <c r="A343" t="s">
        <v>348</v>
      </c>
      <c r="B343">
        <f>PAT!B343/'Total Assets'!B343</f>
        <v>10.908612455062524</v>
      </c>
      <c r="C343">
        <f>PAT!C343/'Total Assets'!C343</f>
        <v>7.1044958468968575</v>
      </c>
      <c r="D343">
        <f>PAT!D343/'Total Assets'!D343</f>
        <v>8.4839900673070634</v>
      </c>
      <c r="E343">
        <f>PAT!E343/'Total Assets'!E343</f>
        <v>7.7539398954376209</v>
      </c>
      <c r="F343">
        <f>PAT!F343/'Total Assets'!F343</f>
        <v>5.1427876333127314</v>
      </c>
      <c r="G343">
        <f>PAT!G343/'Total Assets'!G343</f>
        <v>5.0390563715137402</v>
      </c>
      <c r="H343">
        <f>PAT!H343/'Total Assets'!H343</f>
        <v>3.7613724095303622</v>
      </c>
      <c r="I343">
        <f>PAT!I343/'Total Assets'!I343</f>
        <v>3.1319456377995114</v>
      </c>
      <c r="J343">
        <f>PAT!J343/'Total Assets'!J343</f>
        <v>2.8516061757676763</v>
      </c>
      <c r="K343">
        <f>PAT!K343/'Total Assets'!K343</f>
        <v>3.0745729814139677</v>
      </c>
      <c r="L343">
        <f>PAT!L343/'Total Assets'!L343</f>
        <v>2.1689045973020455</v>
      </c>
      <c r="M343">
        <f>PAT!M343/'Total Assets'!M343</f>
        <v>1.8924615230442041</v>
      </c>
      <c r="N343">
        <f>PAT!N343/'Total Assets'!N343</f>
        <v>2.155567684262476</v>
      </c>
      <c r="O343">
        <f>PAT!O343/'Total Assets'!O343</f>
        <v>3.1480261361419934</v>
      </c>
      <c r="P343">
        <f>PAT!P343/'Total Assets'!P343</f>
        <v>3.4194984220620932</v>
      </c>
      <c r="Q343">
        <f>PAT!Q343/'Total Assets'!Q343</f>
        <v>4.1594566187572468</v>
      </c>
    </row>
    <row r="344" spans="1:17" x14ac:dyDescent="0.25">
      <c r="A344" t="s">
        <v>349</v>
      </c>
      <c r="B344" t="e">
        <f>PAT!B344/'Total Assets'!B344</f>
        <v>#DIV/0!</v>
      </c>
      <c r="C344" t="e">
        <f>PAT!C344/'Total Assets'!C344</f>
        <v>#DIV/0!</v>
      </c>
      <c r="D344" t="e">
        <f>PAT!D344/'Total Assets'!D344</f>
        <v>#DIV/0!</v>
      </c>
      <c r="E344" t="e">
        <f>PAT!E344/'Total Assets'!E344</f>
        <v>#DIV/0!</v>
      </c>
      <c r="F344" t="e">
        <f>PAT!F344/'Total Assets'!F344</f>
        <v>#DIV/0!</v>
      </c>
      <c r="G344" t="e">
        <f>PAT!G344/'Total Assets'!G344</f>
        <v>#DIV/0!</v>
      </c>
      <c r="H344" t="e">
        <f>PAT!H344/'Total Assets'!H344</f>
        <v>#DIV/0!</v>
      </c>
      <c r="I344" t="e">
        <f>PAT!I344/'Total Assets'!I344</f>
        <v>#DIV/0!</v>
      </c>
      <c r="J344" t="e">
        <f>PAT!J344/'Total Assets'!J344</f>
        <v>#DIV/0!</v>
      </c>
      <c r="K344">
        <f>PAT!K344/'Total Assets'!K344</f>
        <v>6047.2280701754389</v>
      </c>
      <c r="L344">
        <f>PAT!L344/'Total Assets'!L344</f>
        <v>2.8379613523514342</v>
      </c>
      <c r="M344">
        <f>PAT!M344/'Total Assets'!M344</f>
        <v>1.8990381552965157</v>
      </c>
      <c r="N344">
        <f>PAT!N344/'Total Assets'!N344</f>
        <v>0.9750924515988687</v>
      </c>
      <c r="O344">
        <f>PAT!O344/'Total Assets'!O344</f>
        <v>0.75283170065579674</v>
      </c>
      <c r="P344">
        <f>PAT!P344/'Total Assets'!P344</f>
        <v>0.49114083019633836</v>
      </c>
      <c r="Q344">
        <f>PAT!Q344/'Total Assets'!Q344</f>
        <v>0.82988213995763382</v>
      </c>
    </row>
    <row r="345" spans="1:17" x14ac:dyDescent="0.25">
      <c r="A345" t="s">
        <v>350</v>
      </c>
      <c r="B345">
        <f>PAT!B345/'Total Assets'!B345</f>
        <v>4.3824973057936031E-5</v>
      </c>
      <c r="C345">
        <f>PAT!C345/'Total Assets'!C345</f>
        <v>7.5597660471885477E-5</v>
      </c>
      <c r="D345">
        <f>PAT!D345/'Total Assets'!D345</f>
        <v>1.1762649703298259E-4</v>
      </c>
      <c r="E345">
        <f>PAT!E345/'Total Assets'!E345</f>
        <v>2.1938538835625202E-4</v>
      </c>
      <c r="F345">
        <f>PAT!F345/'Total Assets'!F345</f>
        <v>1.7366302799342516E-3</v>
      </c>
      <c r="G345">
        <f>PAT!G345/'Total Assets'!G345</f>
        <v>1.3762146061317454E-3</v>
      </c>
      <c r="H345">
        <f>PAT!H345/'Total Assets'!H345</f>
        <v>3.5422877476370463E-3</v>
      </c>
      <c r="I345">
        <f>PAT!I345/'Total Assets'!I345</f>
        <v>6.5063772363857975E-4</v>
      </c>
      <c r="J345">
        <f>PAT!J345/'Total Assets'!J345</f>
        <v>5.6113173910594906E-4</v>
      </c>
      <c r="K345">
        <f>PAT!K345/'Total Assets'!K345</f>
        <v>3.5118255712025581E-4</v>
      </c>
      <c r="L345">
        <f>PAT!L345/'Total Assets'!L345</f>
        <v>3.1278873284261801E-4</v>
      </c>
      <c r="M345">
        <f>PAT!M345/'Total Assets'!M345</f>
        <v>3.8969142929874012E-4</v>
      </c>
      <c r="N345">
        <f>PAT!N345/'Total Assets'!N345</f>
        <v>2.69832235494999E-4</v>
      </c>
      <c r="O345">
        <f>PAT!O345/'Total Assets'!O345</f>
        <v>1.6737012445363852E-4</v>
      </c>
      <c r="P345">
        <f>PAT!P345/'Total Assets'!P345</f>
        <v>2.0815847883023139E-4</v>
      </c>
      <c r="Q345">
        <f>PAT!Q345/'Total Assets'!Q345</f>
        <v>2.899404882616628E-4</v>
      </c>
    </row>
    <row r="346" spans="1:17" x14ac:dyDescent="0.25">
      <c r="A346" t="s">
        <v>351</v>
      </c>
      <c r="B346" t="e">
        <f>PAT!B346/'Total Assets'!B346</f>
        <v>#DIV/0!</v>
      </c>
      <c r="C346" t="e">
        <f>PAT!C346/'Total Assets'!C346</f>
        <v>#DIV/0!</v>
      </c>
      <c r="D346" t="e">
        <f>PAT!D346/'Total Assets'!D346</f>
        <v>#DIV/0!</v>
      </c>
      <c r="E346" t="e">
        <f>PAT!E346/'Total Assets'!E346</f>
        <v>#DIV/0!</v>
      </c>
      <c r="F346" t="e">
        <f>PAT!F346/'Total Assets'!F346</f>
        <v>#DIV/0!</v>
      </c>
      <c r="G346" t="e">
        <f>PAT!G346/'Total Assets'!G346</f>
        <v>#DIV/0!</v>
      </c>
      <c r="H346" t="e">
        <f>PAT!H346/'Total Assets'!H346</f>
        <v>#DIV/0!</v>
      </c>
      <c r="I346">
        <f>PAT!I346/'Total Assets'!I346</f>
        <v>1.0055997687052058</v>
      </c>
      <c r="J346">
        <f>PAT!J346/'Total Assets'!J346</f>
        <v>0.88194615279486133</v>
      </c>
      <c r="K346">
        <f>PAT!K346/'Total Assets'!K346</f>
        <v>0.51173356009602955</v>
      </c>
      <c r="L346">
        <f>PAT!L346/'Total Assets'!L346</f>
        <v>0.29564882689523631</v>
      </c>
      <c r="M346">
        <f>PAT!M346/'Total Assets'!M346</f>
        <v>0.26765802722356891</v>
      </c>
      <c r="N346">
        <f>PAT!N346/'Total Assets'!N346</f>
        <v>0.2245607034687393</v>
      </c>
      <c r="O346">
        <f>PAT!O346/'Total Assets'!O346</f>
        <v>0.15644479141798132</v>
      </c>
      <c r="P346">
        <f>PAT!P346/'Total Assets'!P346</f>
        <v>0.17840794352331102</v>
      </c>
      <c r="Q346">
        <f>PAT!Q346/'Total Assets'!Q346</f>
        <v>0.11220452900308618</v>
      </c>
    </row>
    <row r="347" spans="1:17" x14ac:dyDescent="0.25">
      <c r="A347" t="s">
        <v>352</v>
      </c>
      <c r="B347">
        <f>PAT!B347/'Total Assets'!B347</f>
        <v>0</v>
      </c>
      <c r="C347">
        <f>PAT!C347/'Total Assets'!C347</f>
        <v>0</v>
      </c>
      <c r="D347">
        <f>PAT!D347/'Total Assets'!D347</f>
        <v>0</v>
      </c>
      <c r="E347">
        <f>PAT!E347/'Total Assets'!E347</f>
        <v>0</v>
      </c>
      <c r="F347">
        <f>PAT!F347/'Total Assets'!F347</f>
        <v>0</v>
      </c>
      <c r="G347">
        <f>PAT!G347/'Total Assets'!G347</f>
        <v>0</v>
      </c>
      <c r="H347">
        <f>PAT!H347/'Total Assets'!H347</f>
        <v>0</v>
      </c>
      <c r="I347">
        <f>PAT!I347/'Total Assets'!I347</f>
        <v>0</v>
      </c>
      <c r="J347">
        <f>PAT!J347/'Total Assets'!J347</f>
        <v>0</v>
      </c>
      <c r="K347">
        <f>PAT!K347/'Total Assets'!K347</f>
        <v>-1.2238782069612364E-3</v>
      </c>
      <c r="L347">
        <f>PAT!L347/'Total Assets'!L347</f>
        <v>0.13054853479114009</v>
      </c>
      <c r="M347">
        <f>PAT!M347/'Total Assets'!M347</f>
        <v>6.7709590069438857E-2</v>
      </c>
      <c r="N347">
        <f>PAT!N347/'Total Assets'!N347</f>
        <v>0.10137927444959142</v>
      </c>
      <c r="O347">
        <f>PAT!O347/'Total Assets'!O347</f>
        <v>2.6434817995684628E-2</v>
      </c>
      <c r="P347">
        <f>PAT!P347/'Total Assets'!P347</f>
        <v>-1.1058936206130302E-2</v>
      </c>
      <c r="Q347">
        <f>PAT!Q347/'Total Assets'!Q347</f>
        <v>1.3214871661541495E-2</v>
      </c>
    </row>
    <row r="348" spans="1:17" x14ac:dyDescent="0.25">
      <c r="A348" t="s">
        <v>353</v>
      </c>
      <c r="B348">
        <f>PAT!B348/'Total Assets'!B348</f>
        <v>0.63051937299922722</v>
      </c>
      <c r="C348">
        <f>PAT!C348/'Total Assets'!C348</f>
        <v>0.79542503362240879</v>
      </c>
      <c r="D348">
        <f>PAT!D348/'Total Assets'!D348</f>
        <v>0.74696254230836501</v>
      </c>
      <c r="E348">
        <f>PAT!E348/'Total Assets'!E348</f>
        <v>0.45549751060750981</v>
      </c>
      <c r="F348">
        <f>PAT!F348/'Total Assets'!F348</f>
        <v>0.34656809217788753</v>
      </c>
      <c r="G348">
        <f>PAT!G348/'Total Assets'!G348</f>
        <v>0.16605160847511014</v>
      </c>
      <c r="H348">
        <f>PAT!H348/'Total Assets'!H348</f>
        <v>0.33564783401939052</v>
      </c>
      <c r="I348">
        <f>PAT!I348/'Total Assets'!I348</f>
        <v>0.37020917007344284</v>
      </c>
      <c r="J348">
        <f>PAT!J348/'Total Assets'!J348</f>
        <v>0.40920031584392952</v>
      </c>
      <c r="K348">
        <f>PAT!K348/'Total Assets'!K348</f>
        <v>0.25176823983220742</v>
      </c>
      <c r="L348">
        <f>PAT!L348/'Total Assets'!L348</f>
        <v>0.1685958156700984</v>
      </c>
      <c r="M348">
        <f>PAT!M348/'Total Assets'!M348</f>
        <v>9.7077559978563724E-2</v>
      </c>
      <c r="N348">
        <f>PAT!N348/'Total Assets'!N348</f>
        <v>2.5679877706995837E-2</v>
      </c>
      <c r="O348">
        <f>PAT!O348/'Total Assets'!O348</f>
        <v>5.2485653708346158E-3</v>
      </c>
      <c r="P348">
        <f>PAT!P348/'Total Assets'!P348</f>
        <v>-2.5386905093391844E-2</v>
      </c>
      <c r="Q348">
        <f>PAT!Q348/'Total Assets'!Q348</f>
        <v>-9.1733080535431194E-2</v>
      </c>
    </row>
    <row r="349" spans="1:17" x14ac:dyDescent="0.25">
      <c r="A349" t="s">
        <v>354</v>
      </c>
      <c r="B349" t="e">
        <f>PAT!B349/'Total Assets'!B349</f>
        <v>#DIV/0!</v>
      </c>
      <c r="C349" t="e">
        <f>PAT!C349/'Total Assets'!C349</f>
        <v>#DIV/0!</v>
      </c>
      <c r="D349">
        <f>PAT!D349/'Total Assets'!D349</f>
        <v>0</v>
      </c>
      <c r="E349">
        <f>PAT!E349/'Total Assets'!E349</f>
        <v>0</v>
      </c>
      <c r="F349">
        <f>PAT!F349/'Total Assets'!F349</f>
        <v>0</v>
      </c>
      <c r="G349">
        <f>PAT!G349/'Total Assets'!G349</f>
        <v>0</v>
      </c>
      <c r="H349">
        <f>PAT!H349/'Total Assets'!H349</f>
        <v>0</v>
      </c>
      <c r="I349">
        <f>PAT!I349/'Total Assets'!I349</f>
        <v>0.18633993158750628</v>
      </c>
      <c r="J349">
        <f>PAT!J349/'Total Assets'!J349</f>
        <v>0.24482449765940548</v>
      </c>
      <c r="K349">
        <f>PAT!K349/'Total Assets'!K349</f>
        <v>0.22487652160385796</v>
      </c>
      <c r="L349">
        <f>PAT!L349/'Total Assets'!L349</f>
        <v>0.26029409130800779</v>
      </c>
      <c r="M349">
        <f>PAT!M349/'Total Assets'!M349</f>
        <v>0.26370674087450779</v>
      </c>
      <c r="N349">
        <f>PAT!N349/'Total Assets'!N349</f>
        <v>0.22759301269052334</v>
      </c>
      <c r="O349">
        <f>PAT!O349/'Total Assets'!O349</f>
        <v>0.20625729604644677</v>
      </c>
      <c r="P349">
        <f>PAT!P349/'Total Assets'!P349</f>
        <v>0.17626034766517371</v>
      </c>
      <c r="Q349">
        <f>PAT!Q349/'Total Assets'!Q349</f>
        <v>0.20056911574965977</v>
      </c>
    </row>
    <row r="350" spans="1:17" x14ac:dyDescent="0.25">
      <c r="A350" t="s">
        <v>552</v>
      </c>
      <c r="B350" t="e">
        <f>PAT!B350/'Total Assets'!B350</f>
        <v>#DIV/0!</v>
      </c>
      <c r="C350" t="e">
        <f>PAT!C350/'Total Assets'!C350</f>
        <v>#DIV/0!</v>
      </c>
      <c r="D350" t="e">
        <f>PAT!D350/'Total Assets'!D350</f>
        <v>#DIV/0!</v>
      </c>
      <c r="E350" t="e">
        <f>PAT!E350/'Total Assets'!E350</f>
        <v>#DIV/0!</v>
      </c>
      <c r="F350">
        <f>PAT!F350/'Total Assets'!F350</f>
        <v>0.75593220338983047</v>
      </c>
      <c r="G350">
        <f>PAT!G350/'Total Assets'!G350</f>
        <v>5.5722891566265066E-2</v>
      </c>
      <c r="H350">
        <f>PAT!H350/'Total Assets'!H350</f>
        <v>3.6614760077384158E-2</v>
      </c>
      <c r="I350">
        <f>PAT!I350/'Total Assets'!I350</f>
        <v>4.2397448905638499E-2</v>
      </c>
      <c r="J350">
        <f>PAT!J350/'Total Assets'!J350</f>
        <v>3.7292295523412372E-2</v>
      </c>
      <c r="K350">
        <f>PAT!K350/'Total Assets'!K350</f>
        <v>4.9626836202811567E-2</v>
      </c>
      <c r="L350">
        <f>PAT!L350/'Total Assets'!L350</f>
        <v>3.1971592606112896E-2</v>
      </c>
      <c r="M350">
        <f>PAT!M350/'Total Assets'!M350</f>
        <v>3.2808956663035911E-2</v>
      </c>
      <c r="N350">
        <f>PAT!N350/'Total Assets'!N350</f>
        <v>3.4404091434972375E-2</v>
      </c>
      <c r="O350">
        <f>PAT!O350/'Total Assets'!O350</f>
        <v>3.3250471133350869E-2</v>
      </c>
      <c r="P350">
        <f>PAT!P350/'Total Assets'!P350</f>
        <v>3.9253735314286504E-2</v>
      </c>
      <c r="Q350">
        <f>PAT!Q350/'Total Assets'!Q350</f>
        <v>2.6056913747876224E-2</v>
      </c>
    </row>
    <row r="351" spans="1:17" x14ac:dyDescent="0.25">
      <c r="A351" t="s">
        <v>355</v>
      </c>
      <c r="B351">
        <f>PAT!B351/'Total Assets'!B351</f>
        <v>6.1003070624360285E-2</v>
      </c>
      <c r="C351">
        <f>PAT!C351/'Total Assets'!C351</f>
        <v>3.9713041250320262E-2</v>
      </c>
      <c r="D351">
        <f>PAT!D351/'Total Assets'!D351</f>
        <v>3.4379213138865057E-2</v>
      </c>
      <c r="E351">
        <f>PAT!E351/'Total Assets'!E351</f>
        <v>4.0262997356469876E-2</v>
      </c>
      <c r="F351">
        <f>PAT!F351/'Total Assets'!F351</f>
        <v>5.6556829904727227E-2</v>
      </c>
      <c r="G351">
        <f>PAT!G351/'Total Assets'!G351</f>
        <v>2.3143898141759944E-2</v>
      </c>
      <c r="H351">
        <f>PAT!H351/'Total Assets'!H351</f>
        <v>2.7928257686676426E-2</v>
      </c>
      <c r="I351">
        <f>PAT!I351/'Total Assets'!I351</f>
        <v>2.5684430833628296E-2</v>
      </c>
      <c r="J351">
        <f>PAT!J351/'Total Assets'!J351</f>
        <v>2.3307540595842478E-2</v>
      </c>
      <c r="K351">
        <f>PAT!K351/'Total Assets'!K351</f>
        <v>1.9707893378200239E-2</v>
      </c>
      <c r="L351">
        <f>PAT!L351/'Total Assets'!L351</f>
        <v>2.4121824306869884E-2</v>
      </c>
      <c r="M351">
        <f>PAT!M351/'Total Assets'!M351</f>
        <v>3.1016581604713815E-2</v>
      </c>
      <c r="N351">
        <f>PAT!N351/'Total Assets'!N351</f>
        <v>3.9735956510484081E-2</v>
      </c>
      <c r="O351">
        <f>PAT!O351/'Total Assets'!O351</f>
        <v>5.0663418116358112E-2</v>
      </c>
      <c r="P351">
        <f>PAT!P351/'Total Assets'!P351</f>
        <v>7.6294210450411612E-2</v>
      </c>
      <c r="Q351">
        <f>PAT!Q351/'Total Assets'!Q351</f>
        <v>0.12837711482615421</v>
      </c>
    </row>
    <row r="352" spans="1:17" x14ac:dyDescent="0.25">
      <c r="A352" t="s">
        <v>356</v>
      </c>
      <c r="B352">
        <f>PAT!B352/'Total Assets'!B352</f>
        <v>0</v>
      </c>
      <c r="C352">
        <f>PAT!C352/'Total Assets'!C352</f>
        <v>0</v>
      </c>
      <c r="D352">
        <f>PAT!D352/'Total Assets'!D352</f>
        <v>4.1134751773049642E-2</v>
      </c>
      <c r="E352">
        <f>PAT!E352/'Total Assets'!E352</f>
        <v>2.6420582430139547E-2</v>
      </c>
      <c r="F352">
        <f>PAT!F352/'Total Assets'!F352</f>
        <v>4.49812861517523E-2</v>
      </c>
      <c r="G352">
        <f>PAT!G352/'Total Assets'!G352</f>
        <v>6.3857782754759243E-2</v>
      </c>
      <c r="H352">
        <f>PAT!H352/'Total Assets'!H352</f>
        <v>6.229729379102774E-2</v>
      </c>
      <c r="I352">
        <f>PAT!I352/'Total Assets'!I352</f>
        <v>9.5207977568359581E-2</v>
      </c>
      <c r="J352">
        <f>PAT!J352/'Total Assets'!J352</f>
        <v>0.13122476446837147</v>
      </c>
      <c r="K352">
        <f>PAT!K352/'Total Assets'!K352</f>
        <v>0.13237553390846318</v>
      </c>
      <c r="L352">
        <f>PAT!L352/'Total Assets'!L352</f>
        <v>6.8361518453548556E-2</v>
      </c>
      <c r="M352">
        <f>PAT!M352/'Total Assets'!M352</f>
        <v>5.5472524691797351E-2</v>
      </c>
      <c r="N352">
        <f>PAT!N352/'Total Assets'!N352</f>
        <v>7.2037152680577379E-2</v>
      </c>
      <c r="O352">
        <f>PAT!O352/'Total Assets'!O352</f>
        <v>0.12712925376531733</v>
      </c>
      <c r="P352">
        <f>PAT!P352/'Total Assets'!P352</f>
        <v>9.5250424718141588E-2</v>
      </c>
      <c r="Q352">
        <f>PAT!Q352/'Total Assets'!Q352</f>
        <v>0.1054572798037379</v>
      </c>
    </row>
    <row r="353" spans="1:17" x14ac:dyDescent="0.25">
      <c r="A353" t="s">
        <v>357</v>
      </c>
      <c r="B353">
        <f>PAT!B353/'Total Assets'!B353</f>
        <v>0</v>
      </c>
      <c r="C353">
        <f>PAT!C353/'Total Assets'!C353</f>
        <v>0</v>
      </c>
      <c r="D353">
        <f>PAT!D353/'Total Assets'!D353</f>
        <v>0</v>
      </c>
      <c r="E353">
        <f>PAT!E353/'Total Assets'!E353</f>
        <v>0</v>
      </c>
      <c r="F353">
        <f>PAT!F353/'Total Assets'!F353</f>
        <v>0</v>
      </c>
      <c r="G353">
        <f>PAT!G353/'Total Assets'!G353</f>
        <v>-5.7567209717345001E-4</v>
      </c>
      <c r="H353">
        <f>PAT!H353/'Total Assets'!H353</f>
        <v>4.0184670466858238E-2</v>
      </c>
      <c r="I353">
        <f>PAT!I353/'Total Assets'!I353</f>
        <v>9.3008807513796005E-2</v>
      </c>
      <c r="J353">
        <f>PAT!J353/'Total Assets'!J353</f>
        <v>0.10862741646865559</v>
      </c>
      <c r="K353">
        <f>PAT!K353/'Total Assets'!K353</f>
        <v>0.40986616289279726</v>
      </c>
      <c r="L353">
        <f>PAT!L353/'Total Assets'!L353</f>
        <v>0.21825039287585121</v>
      </c>
      <c r="M353">
        <f>PAT!M353/'Total Assets'!M353</f>
        <v>0.2341008215843392</v>
      </c>
      <c r="N353">
        <f>PAT!N353/'Total Assets'!N353</f>
        <v>0.14359798277324051</v>
      </c>
      <c r="O353">
        <f>PAT!O353/'Total Assets'!O353</f>
        <v>0.40909613916172427</v>
      </c>
      <c r="P353">
        <f>PAT!P353/'Total Assets'!P353</f>
        <v>0.29627564196058581</v>
      </c>
      <c r="Q353">
        <f>PAT!Q353/'Total Assets'!Q353</f>
        <v>1.7321785476349098E-2</v>
      </c>
    </row>
    <row r="354" spans="1:17" x14ac:dyDescent="0.25">
      <c r="A354" t="s">
        <v>553</v>
      </c>
      <c r="B354" t="e">
        <f>PAT!B354/'Total Assets'!B354</f>
        <v>#DIV/0!</v>
      </c>
      <c r="C354" t="e">
        <f>PAT!C354/'Total Assets'!C354</f>
        <v>#DIV/0!</v>
      </c>
      <c r="D354" t="e">
        <f>PAT!D354/'Total Assets'!D354</f>
        <v>#DIV/0!</v>
      </c>
      <c r="E354" t="e">
        <f>PAT!E354/'Total Assets'!E354</f>
        <v>#DIV/0!</v>
      </c>
      <c r="F354" t="e">
        <f>PAT!F354/'Total Assets'!F354</f>
        <v>#DIV/0!</v>
      </c>
      <c r="G354" t="e">
        <f>PAT!G354/'Total Assets'!G354</f>
        <v>#DIV/0!</v>
      </c>
      <c r="H354" t="e">
        <f>PAT!H354/'Total Assets'!H354</f>
        <v>#DIV/0!</v>
      </c>
      <c r="I354" t="e">
        <f>PAT!I354/'Total Assets'!I354</f>
        <v>#DIV/0!</v>
      </c>
      <c r="J354" t="e">
        <f>PAT!J354/'Total Assets'!J354</f>
        <v>#DIV/0!</v>
      </c>
      <c r="K354" t="e">
        <f>PAT!K354/'Total Assets'!K354</f>
        <v>#DIV/0!</v>
      </c>
      <c r="L354" t="e">
        <f>PAT!L354/'Total Assets'!L354</f>
        <v>#DIV/0!</v>
      </c>
      <c r="M354">
        <f>PAT!M354/'Total Assets'!M354</f>
        <v>0.30651635494064394</v>
      </c>
      <c r="N354">
        <f>PAT!N354/'Total Assets'!N354</f>
        <v>0.21555932922946294</v>
      </c>
      <c r="O354">
        <f>PAT!O354/'Total Assets'!O354</f>
        <v>0.22290577160787298</v>
      </c>
      <c r="P354">
        <f>PAT!P354/'Total Assets'!P354</f>
        <v>0.21053583966067591</v>
      </c>
      <c r="Q354">
        <f>PAT!Q354/'Total Assets'!Q354</f>
        <v>0.21548639708364276</v>
      </c>
    </row>
    <row r="355" spans="1:17" x14ac:dyDescent="0.25">
      <c r="A355" t="s">
        <v>358</v>
      </c>
      <c r="B355">
        <f>PAT!B355/'Total Assets'!B355</f>
        <v>3.313253012048193E-2</v>
      </c>
      <c r="C355">
        <f>PAT!C355/'Total Assets'!C355</f>
        <v>1.9273812484456605E-2</v>
      </c>
      <c r="D355">
        <f>PAT!D355/'Total Assets'!D355</f>
        <v>2.5532495903877666E-2</v>
      </c>
      <c r="E355">
        <f>PAT!E355/'Total Assets'!E355</f>
        <v>2.2747083973268026E-2</v>
      </c>
      <c r="F355">
        <f>PAT!F355/'Total Assets'!F355</f>
        <v>3.3507853403141365E-2</v>
      </c>
      <c r="G355">
        <f>PAT!G355/'Total Assets'!G355</f>
        <v>5.0143982484114329E-2</v>
      </c>
      <c r="H355">
        <f>PAT!H355/'Total Assets'!H355</f>
        <v>2.4651661307609863E-2</v>
      </c>
      <c r="I355">
        <f>PAT!I355/'Total Assets'!I355</f>
        <v>3.0447460564683292E-4</v>
      </c>
      <c r="J355">
        <f>PAT!J355/'Total Assets'!J355</f>
        <v>1.6933168906805393E-2</v>
      </c>
      <c r="K355">
        <f>PAT!K355/'Total Assets'!K355</f>
        <v>2.7859542711027859E-2</v>
      </c>
      <c r="L355">
        <f>PAT!L355/'Total Assets'!L355</f>
        <v>4.6717429817388939E-2</v>
      </c>
      <c r="M355">
        <f>PAT!M355/'Total Assets'!M355</f>
        <v>4.1522863764538738E-2</v>
      </c>
      <c r="N355">
        <f>PAT!N355/'Total Assets'!N355</f>
        <v>8.4670897100908287E-3</v>
      </c>
      <c r="O355">
        <f>PAT!O355/'Total Assets'!O355</f>
        <v>5.10751954031778E-2</v>
      </c>
      <c r="P355">
        <f>PAT!P355/'Total Assets'!P355</f>
        <v>4.413958216555669E-2</v>
      </c>
      <c r="Q355">
        <f>PAT!Q355/'Total Assets'!Q355</f>
        <v>5.24793942092001E-2</v>
      </c>
    </row>
    <row r="356" spans="1:17" x14ac:dyDescent="0.25">
      <c r="A356" t="s">
        <v>359</v>
      </c>
      <c r="B356">
        <f>PAT!B356/'Total Assets'!B356</f>
        <v>2.5327759061574058E-3</v>
      </c>
      <c r="C356">
        <f>PAT!C356/'Total Assets'!C356</f>
        <v>2.2581198046105061E-3</v>
      </c>
      <c r="D356">
        <f>PAT!D356/'Total Assets'!D356</f>
        <v>1.5610699418381509E-3</v>
      </c>
      <c r="E356">
        <f>PAT!E356/'Total Assets'!E356</f>
        <v>4.2693714765503175E-3</v>
      </c>
      <c r="F356">
        <f>PAT!F356/'Total Assets'!F356</f>
        <v>4.8558222820368792E-3</v>
      </c>
      <c r="G356">
        <f>PAT!G356/'Total Assets'!G356</f>
        <v>5.910816645574332E-3</v>
      </c>
      <c r="H356">
        <f>PAT!H356/'Total Assets'!H356</f>
        <v>5.8255288191470748E-3</v>
      </c>
      <c r="I356">
        <f>PAT!I356/'Total Assets'!I356</f>
        <v>6.6433648533964851E-3</v>
      </c>
      <c r="J356">
        <f>PAT!J356/'Total Assets'!J356</f>
        <v>7.3761828033526034E-3</v>
      </c>
      <c r="K356">
        <f>PAT!K356/'Total Assets'!K356</f>
        <v>8.9103950318037434E-3</v>
      </c>
      <c r="L356">
        <f>PAT!L356/'Total Assets'!L356</f>
        <v>1.0152407915143083E-2</v>
      </c>
      <c r="M356">
        <f>PAT!M356/'Total Assets'!M356</f>
        <v>1.290743877401994E-2</v>
      </c>
      <c r="N356">
        <f>PAT!N356/'Total Assets'!N356</f>
        <v>1.7612540286821503E-2</v>
      </c>
      <c r="O356">
        <f>PAT!O356/'Total Assets'!O356</f>
        <v>1.5764566494848871E-2</v>
      </c>
      <c r="P356">
        <f>PAT!P356/'Total Assets'!P356</f>
        <v>1.6027822971647943E-2</v>
      </c>
      <c r="Q356">
        <f>PAT!Q356/'Total Assets'!Q356</f>
        <v>1.9440136615450816E-2</v>
      </c>
    </row>
    <row r="357" spans="1:17" x14ac:dyDescent="0.25">
      <c r="A357" t="s">
        <v>360</v>
      </c>
      <c r="B357">
        <f>PAT!B357/'Total Assets'!B357</f>
        <v>0</v>
      </c>
      <c r="C357">
        <f>PAT!C357/'Total Assets'!C357</f>
        <v>0</v>
      </c>
      <c r="D357">
        <f>PAT!D357/'Total Assets'!D357</f>
        <v>0</v>
      </c>
      <c r="E357">
        <f>PAT!E357/'Total Assets'!E357</f>
        <v>0</v>
      </c>
      <c r="F357">
        <f>PAT!F357/'Total Assets'!F357</f>
        <v>0</v>
      </c>
      <c r="G357">
        <f>PAT!G357/'Total Assets'!G357</f>
        <v>0</v>
      </c>
      <c r="H357">
        <f>PAT!H357/'Total Assets'!H357</f>
        <v>0</v>
      </c>
      <c r="I357">
        <f>PAT!I357/'Total Assets'!I357</f>
        <v>0</v>
      </c>
      <c r="J357">
        <f>PAT!J357/'Total Assets'!J357</f>
        <v>0</v>
      </c>
      <c r="K357">
        <f>PAT!K357/'Total Assets'!K357</f>
        <v>0</v>
      </c>
      <c r="L357">
        <f>PAT!L357/'Total Assets'!L357</f>
        <v>0</v>
      </c>
      <c r="M357">
        <f>PAT!M357/'Total Assets'!M357</f>
        <v>1.0997276090580153E-2</v>
      </c>
      <c r="N357">
        <f>PAT!N357/'Total Assets'!N357</f>
        <v>1.3817709041982252E-2</v>
      </c>
      <c r="O357">
        <f>PAT!O357/'Total Assets'!O357</f>
        <v>1.8037173546394798E-2</v>
      </c>
      <c r="P357">
        <f>PAT!P357/'Total Assets'!P357</f>
        <v>-5.3449139802906295E-4</v>
      </c>
      <c r="Q357">
        <f>PAT!Q357/'Total Assets'!Q357</f>
        <v>2.11083497401801E-2</v>
      </c>
    </row>
    <row r="358" spans="1:17" x14ac:dyDescent="0.25">
      <c r="A358" t="s">
        <v>361</v>
      </c>
      <c r="B358">
        <f>PAT!B358/'Total Assets'!B358</f>
        <v>1.916728782877223E-2</v>
      </c>
      <c r="C358">
        <f>PAT!C358/'Total Assets'!C358</f>
        <v>4.0878701050620823E-2</v>
      </c>
      <c r="D358">
        <f>PAT!D358/'Total Assets'!D358</f>
        <v>4.7216260573159953E-2</v>
      </c>
      <c r="E358">
        <f>PAT!E358/'Total Assets'!E358</f>
        <v>5.3556628471445676E-2</v>
      </c>
      <c r="F358">
        <f>PAT!F358/'Total Assets'!F358</f>
        <v>7.4499615331256541E-2</v>
      </c>
      <c r="G358">
        <f>PAT!G358/'Total Assets'!G358</f>
        <v>8.9069299766979124E-2</v>
      </c>
      <c r="H358">
        <f>PAT!H358/'Total Assets'!H358</f>
        <v>5.051070982200577E-2</v>
      </c>
      <c r="I358">
        <f>PAT!I358/'Total Assets'!I358</f>
        <v>7.5708085662356817E-2</v>
      </c>
      <c r="J358">
        <f>PAT!J358/'Total Assets'!J358</f>
        <v>7.1867014552007974E-2</v>
      </c>
      <c r="K358">
        <f>PAT!K358/'Total Assets'!K358</f>
        <v>6.107525160923219E-2</v>
      </c>
      <c r="L358">
        <f>PAT!L358/'Total Assets'!L358</f>
        <v>7.3067710510240177E-2</v>
      </c>
      <c r="M358">
        <f>PAT!M358/'Total Assets'!M358</f>
        <v>0.10695875179648706</v>
      </c>
      <c r="N358">
        <f>PAT!N358/'Total Assets'!N358</f>
        <v>0.11925677229453156</v>
      </c>
      <c r="O358">
        <f>PAT!O358/'Total Assets'!O358</f>
        <v>9.1950635476146611E-2</v>
      </c>
      <c r="P358">
        <f>PAT!P358/'Total Assets'!P358</f>
        <v>0.104533964739385</v>
      </c>
      <c r="Q358">
        <f>PAT!Q358/'Total Assets'!Q358</f>
        <v>0.10785964248557647</v>
      </c>
    </row>
    <row r="359" spans="1:17" x14ac:dyDescent="0.25">
      <c r="A359" t="s">
        <v>362</v>
      </c>
      <c r="B359">
        <f>PAT!B359/'Total Assets'!B359</f>
        <v>0</v>
      </c>
      <c r="C359">
        <f>PAT!C359/'Total Assets'!C359</f>
        <v>0</v>
      </c>
      <c r="D359">
        <f>PAT!D359/'Total Assets'!D359</f>
        <v>-0.18632523413452093</v>
      </c>
      <c r="E359">
        <f>PAT!E359/'Total Assets'!E359</f>
        <v>0.89306821826178584</v>
      </c>
      <c r="F359">
        <f>PAT!F359/'Total Assets'!F359</f>
        <v>0.51181295340173849</v>
      </c>
      <c r="G359">
        <f>PAT!G359/'Total Assets'!G359</f>
        <v>0.27328366458626008</v>
      </c>
      <c r="H359">
        <f>PAT!H359/'Total Assets'!H359</f>
        <v>0.29141231886501867</v>
      </c>
      <c r="I359">
        <f>PAT!I359/'Total Assets'!I359</f>
        <v>0.22235109804029354</v>
      </c>
      <c r="J359">
        <f>PAT!J359/'Total Assets'!J359</f>
        <v>0.33903850994210927</v>
      </c>
      <c r="K359">
        <f>PAT!K359/'Total Assets'!K359</f>
        <v>0.48447227732297388</v>
      </c>
      <c r="L359">
        <f>PAT!L359/'Total Assets'!L359</f>
        <v>0.50415198957725593</v>
      </c>
      <c r="M359">
        <f>PAT!M359/'Total Assets'!M359</f>
        <v>0.27118489117102568</v>
      </c>
      <c r="N359">
        <f>PAT!N359/'Total Assets'!N359</f>
        <v>0.31594963536837278</v>
      </c>
      <c r="O359">
        <f>PAT!O359/'Total Assets'!O359</f>
        <v>0.27354333963332261</v>
      </c>
      <c r="P359">
        <f>PAT!P359/'Total Assets'!P359</f>
        <v>0.5014685345524571</v>
      </c>
      <c r="Q359">
        <f>PAT!Q359/'Total Assets'!Q359</f>
        <v>0.59107576158412911</v>
      </c>
    </row>
    <row r="360" spans="1:17" x14ac:dyDescent="0.25">
      <c r="A360" t="s">
        <v>363</v>
      </c>
      <c r="B360">
        <f>PAT!B360/'Total Assets'!B360</f>
        <v>0.1836092715231788</v>
      </c>
      <c r="C360">
        <f>PAT!C360/'Total Assets'!C360</f>
        <v>5.1888672161748355E-2</v>
      </c>
      <c r="D360">
        <f>PAT!D360/'Total Assets'!D360</f>
        <v>8.0967627178939877E-2</v>
      </c>
      <c r="E360">
        <f>PAT!E360/'Total Assets'!E360</f>
        <v>0.10638564797390541</v>
      </c>
      <c r="F360">
        <f>PAT!F360/'Total Assets'!F360</f>
        <v>0.12587654027025419</v>
      </c>
      <c r="G360">
        <f>PAT!G360/'Total Assets'!G360</f>
        <v>0.23523573545436249</v>
      </c>
      <c r="H360">
        <f>PAT!H360/'Total Assets'!H360</f>
        <v>0.18315300917846886</v>
      </c>
      <c r="I360">
        <f>PAT!I360/'Total Assets'!I360</f>
        <v>7.4063653186446907E-2</v>
      </c>
      <c r="J360">
        <f>PAT!J360/'Total Assets'!J360</f>
        <v>0.11210444722908752</v>
      </c>
      <c r="K360">
        <f>PAT!K360/'Total Assets'!K360</f>
        <v>7.941513021483082E-2</v>
      </c>
      <c r="L360">
        <f>PAT!L360/'Total Assets'!L360</f>
        <v>0.14640163858113769</v>
      </c>
      <c r="M360">
        <f>PAT!M360/'Total Assets'!M360</f>
        <v>6.2672031690720373E-2</v>
      </c>
      <c r="N360">
        <f>PAT!N360/'Total Assets'!N360</f>
        <v>2.470302940778217E-2</v>
      </c>
      <c r="O360">
        <f>PAT!O360/'Total Assets'!O360</f>
        <v>6.6610171712627064E-2</v>
      </c>
      <c r="P360">
        <f>PAT!P360/'Total Assets'!P360</f>
        <v>5.7975056162367332E-2</v>
      </c>
      <c r="Q360">
        <f>PAT!Q360/'Total Assets'!Q360</f>
        <v>5.5281759337730454E-2</v>
      </c>
    </row>
    <row r="361" spans="1:17" x14ac:dyDescent="0.25">
      <c r="A361" t="s">
        <v>364</v>
      </c>
      <c r="B361">
        <f>PAT!B361/'Total Assets'!B361</f>
        <v>5.8632274845561933E-3</v>
      </c>
      <c r="C361">
        <f>PAT!C361/'Total Assets'!C361</f>
        <v>1.6603140314388497E-2</v>
      </c>
      <c r="D361">
        <f>PAT!D361/'Total Assets'!D361</f>
        <v>9.50147980166814E-3</v>
      </c>
      <c r="E361">
        <f>PAT!E361/'Total Assets'!E361</f>
        <v>-9.6060071009236303E-3</v>
      </c>
      <c r="F361">
        <f>PAT!F361/'Total Assets'!F361</f>
        <v>1.2038699840882464E-2</v>
      </c>
      <c r="G361">
        <f>PAT!G361/'Total Assets'!G361</f>
        <v>4.0198584880182929E-2</v>
      </c>
      <c r="H361">
        <f>PAT!H361/'Total Assets'!H361</f>
        <v>-2.1655127729851949E-2</v>
      </c>
      <c r="I361">
        <f>PAT!I361/'Total Assets'!I361</f>
        <v>3.8979276076465334E-2</v>
      </c>
      <c r="J361">
        <f>PAT!J361/'Total Assets'!J361</f>
        <v>6.7998746480344508E-3</v>
      </c>
      <c r="K361">
        <f>PAT!K361/'Total Assets'!K361</f>
        <v>4.9386607227383042E-3</v>
      </c>
      <c r="L361">
        <f>PAT!L361/'Total Assets'!L361</f>
        <v>-1.0106497523541041E-3</v>
      </c>
      <c r="M361">
        <f>PAT!M361/'Total Assets'!M361</f>
        <v>-4.1181754675627107E-3</v>
      </c>
      <c r="N361">
        <f>PAT!N361/'Total Assets'!N361</f>
        <v>6.0881305056279087E-4</v>
      </c>
      <c r="O361">
        <f>PAT!O361/'Total Assets'!O361</f>
        <v>5.3333148302107209E-4</v>
      </c>
      <c r="P361">
        <f>PAT!P361/'Total Assets'!P361</f>
        <v>2.2940320847709529E-3</v>
      </c>
      <c r="Q361">
        <f>PAT!Q361/'Total Assets'!Q361</f>
        <v>5.4901747160478959E-3</v>
      </c>
    </row>
    <row r="362" spans="1:17" x14ac:dyDescent="0.25">
      <c r="A362" t="s">
        <v>365</v>
      </c>
      <c r="B362">
        <f>PAT!B362/'Total Assets'!B362</f>
        <v>1.4382182842146896E-4</v>
      </c>
      <c r="C362">
        <f>PAT!C362/'Total Assets'!C362</f>
        <v>3.6062458830565244E-4</v>
      </c>
      <c r="D362">
        <f>PAT!D362/'Total Assets'!D362</f>
        <v>3.4392738768861868E-4</v>
      </c>
      <c r="E362">
        <f>PAT!E362/'Total Assets'!E362</f>
        <v>4.4465427197326525E-4</v>
      </c>
      <c r="F362">
        <f>PAT!F362/'Total Assets'!F362</f>
        <v>3.5156004099071454E-3</v>
      </c>
      <c r="G362">
        <f>PAT!G362/'Total Assets'!G362</f>
        <v>3.0794822306662748E-3</v>
      </c>
      <c r="H362">
        <f>PAT!H362/'Total Assets'!H362</f>
        <v>1.1466013867104472E-3</v>
      </c>
      <c r="I362">
        <f>PAT!I362/'Total Assets'!I362</f>
        <v>7.1770165780814233E-4</v>
      </c>
      <c r="J362">
        <f>PAT!J362/'Total Assets'!J362</f>
        <v>8.7575748483597021E-4</v>
      </c>
      <c r="K362">
        <f>PAT!K362/'Total Assets'!K362</f>
        <v>7.7689207033919156E-4</v>
      </c>
      <c r="L362">
        <f>PAT!L362/'Total Assets'!L362</f>
        <v>7.9108178779993294E-4</v>
      </c>
      <c r="M362">
        <f>PAT!M362/'Total Assets'!M362</f>
        <v>7.8563292836022613E-4</v>
      </c>
      <c r="N362">
        <f>PAT!N362/'Total Assets'!N362</f>
        <v>2.7047041211119714E-4</v>
      </c>
      <c r="O362">
        <f>PAT!O362/'Total Assets'!O362</f>
        <v>6.0651502547727986E-4</v>
      </c>
      <c r="P362">
        <f>PAT!P362/'Total Assets'!P362</f>
        <v>5.0618721482907571E-4</v>
      </c>
      <c r="Q362">
        <f>PAT!Q362/'Total Assets'!Q362</f>
        <v>5.2857307358021902E-4</v>
      </c>
    </row>
    <row r="363" spans="1:17" x14ac:dyDescent="0.25">
      <c r="A363" t="s">
        <v>366</v>
      </c>
      <c r="B363">
        <f>PAT!B363/'Total Assets'!B363</f>
        <v>2.8006799830004249E-3</v>
      </c>
      <c r="C363">
        <f>PAT!C363/'Total Assets'!C363</f>
        <v>2.5982588280498544E-3</v>
      </c>
      <c r="D363">
        <f>PAT!D363/'Total Assets'!D363</f>
        <v>2.9502468491340536E-3</v>
      </c>
      <c r="E363">
        <f>PAT!E363/'Total Assets'!E363</f>
        <v>3.0327779483464538E-3</v>
      </c>
      <c r="F363">
        <f>PAT!F363/'Total Assets'!F363</f>
        <v>3.2555066461956747E-3</v>
      </c>
      <c r="G363">
        <f>PAT!G363/'Total Assets'!G363</f>
        <v>4.3464946622460959E-3</v>
      </c>
      <c r="H363">
        <f>PAT!H363/'Total Assets'!H363</f>
        <v>2.6869488042453715E-3</v>
      </c>
      <c r="I363">
        <f>PAT!I363/'Total Assets'!I363</f>
        <v>4.6042016536471308E-3</v>
      </c>
      <c r="J363">
        <f>PAT!J363/'Total Assets'!J363</f>
        <v>4.0085100870966171E-3</v>
      </c>
      <c r="K363">
        <f>PAT!K363/'Total Assets'!K363</f>
        <v>3.4934712160153898E-3</v>
      </c>
      <c r="L363">
        <f>PAT!L363/'Total Assets'!L363</f>
        <v>3.9278458234414714E-3</v>
      </c>
      <c r="M363">
        <f>PAT!M363/'Total Assets'!M363</f>
        <v>3.2023734506901394E-3</v>
      </c>
      <c r="N363">
        <f>PAT!N363/'Total Assets'!N363</f>
        <v>3.0051757934425184E-3</v>
      </c>
      <c r="O363">
        <f>PAT!O363/'Total Assets'!O363</f>
        <v>3.9612658311114698E-3</v>
      </c>
      <c r="P363">
        <f>PAT!P363/'Total Assets'!P363</f>
        <v>3.7200478314528287E-3</v>
      </c>
      <c r="Q363">
        <f>PAT!Q363/'Total Assets'!Q363</f>
        <v>4.1499806184491688E-3</v>
      </c>
    </row>
    <row r="364" spans="1:17" x14ac:dyDescent="0.25">
      <c r="A364" t="s">
        <v>554</v>
      </c>
      <c r="B364">
        <f>PAT!B364/'Total Assets'!B364</f>
        <v>1.642926693559605</v>
      </c>
      <c r="C364">
        <f>PAT!C364/'Total Assets'!C364</f>
        <v>2.2254971590909087</v>
      </c>
      <c r="D364">
        <f>PAT!D364/'Total Assets'!D364</f>
        <v>1.2820958717677302</v>
      </c>
      <c r="E364">
        <f>PAT!E364/'Total Assets'!E364</f>
        <v>0.86913265306122445</v>
      </c>
      <c r="F364">
        <f>PAT!F364/'Total Assets'!F364</f>
        <v>0.34372717978676792</v>
      </c>
      <c r="G364">
        <f>PAT!G364/'Total Assets'!G364</f>
        <v>0.4096084345534089</v>
      </c>
      <c r="H364">
        <f>PAT!H364/'Total Assets'!H364</f>
        <v>0.29764646104282205</v>
      </c>
      <c r="I364">
        <f>PAT!I364/'Total Assets'!I364</f>
        <v>0.51073391641027421</v>
      </c>
      <c r="J364">
        <f>PAT!J364/'Total Assets'!J364</f>
        <v>13.0999593702387</v>
      </c>
      <c r="K364">
        <f>PAT!K364/'Total Assets'!K364</f>
        <v>0.11922112271421405</v>
      </c>
      <c r="L364">
        <f>PAT!L364/'Total Assets'!L364</f>
        <v>-0.21733539818855882</v>
      </c>
      <c r="M364">
        <f>PAT!M364/'Total Assets'!M364</f>
        <v>-0.31222047828801919</v>
      </c>
      <c r="N364">
        <f>PAT!N364/'Total Assets'!N364</f>
        <v>0.34004470191123476</v>
      </c>
      <c r="O364">
        <f>PAT!O364/'Total Assets'!O364</f>
        <v>0.86912877630648633</v>
      </c>
      <c r="P364">
        <f>PAT!P364/'Total Assets'!P364</f>
        <v>0.65941137021536678</v>
      </c>
      <c r="Q364">
        <f>PAT!Q364/'Total Assets'!Q364</f>
        <v>0.45270942842673284</v>
      </c>
    </row>
    <row r="365" spans="1:17" x14ac:dyDescent="0.25">
      <c r="A365" t="s">
        <v>367</v>
      </c>
      <c r="B365" t="e">
        <f>PAT!B365/'Total Assets'!B365</f>
        <v>#DIV/0!</v>
      </c>
      <c r="C365" t="e">
        <f>PAT!C365/'Total Assets'!C365</f>
        <v>#DIV/0!</v>
      </c>
      <c r="D365">
        <f>PAT!D365/'Total Assets'!D365</f>
        <v>1.3517017828200975</v>
      </c>
      <c r="E365">
        <f>PAT!E365/'Total Assets'!E365</f>
        <v>0.79380457176493668</v>
      </c>
      <c r="F365">
        <f>PAT!F365/'Total Assets'!F365</f>
        <v>0.48052587210860487</v>
      </c>
      <c r="G365">
        <f>PAT!G365/'Total Assets'!G365</f>
        <v>0.50566524756126174</v>
      </c>
      <c r="H365">
        <f>PAT!H365/'Total Assets'!H365</f>
        <v>0.76446300234388342</v>
      </c>
      <c r="I365">
        <f>PAT!I365/'Total Assets'!I365</f>
        <v>0.80560824319475055</v>
      </c>
      <c r="J365">
        <f>PAT!J365/'Total Assets'!J365</f>
        <v>0.63093552550470022</v>
      </c>
      <c r="K365">
        <f>PAT!K365/'Total Assets'!K365</f>
        <v>0.63780317708760659</v>
      </c>
      <c r="L365">
        <f>PAT!L365/'Total Assets'!L365</f>
        <v>0.70517279892778517</v>
      </c>
      <c r="M365">
        <f>PAT!M365/'Total Assets'!M365</f>
        <v>0.75377286431601487</v>
      </c>
      <c r="N365">
        <f>PAT!N365/'Total Assets'!N365</f>
        <v>0.64755266031718428</v>
      </c>
      <c r="O365">
        <f>PAT!O365/'Total Assets'!O365</f>
        <v>0.514455458875406</v>
      </c>
      <c r="P365">
        <f>PAT!P365/'Total Assets'!P365</f>
        <v>0.16966464266051751</v>
      </c>
      <c r="Q365">
        <f>PAT!Q365/'Total Assets'!Q365</f>
        <v>0.4183136627325465</v>
      </c>
    </row>
    <row r="366" spans="1:17" x14ac:dyDescent="0.25">
      <c r="A366" t="s">
        <v>368</v>
      </c>
      <c r="B366">
        <f>PAT!B366/'Total Assets'!B366</f>
        <v>0.98350586181092536</v>
      </c>
      <c r="C366">
        <f>PAT!C366/'Total Assets'!C366</f>
        <v>1.1987043870438703</v>
      </c>
      <c r="D366">
        <f>PAT!D366/'Total Assets'!D366</f>
        <v>1.272128809737008</v>
      </c>
      <c r="E366">
        <f>PAT!E366/'Total Assets'!E366</f>
        <v>1.7485220153533927</v>
      </c>
      <c r="F366">
        <f>PAT!F366/'Total Assets'!F366</f>
        <v>1.8545671605240603</v>
      </c>
      <c r="G366">
        <f>PAT!G366/'Total Assets'!G366</f>
        <v>1.7193849929620673</v>
      </c>
      <c r="H366">
        <f>PAT!H366/'Total Assets'!H366</f>
        <v>1.9010129489205445</v>
      </c>
      <c r="I366">
        <f>PAT!I366/'Total Assets'!I366</f>
        <v>0.75973398918152257</v>
      </c>
      <c r="J366">
        <f>PAT!J366/'Total Assets'!J366</f>
        <v>0.79831526411309583</v>
      </c>
      <c r="K366">
        <f>PAT!K366/'Total Assets'!K366</f>
        <v>0.8707903798457286</v>
      </c>
      <c r="L366">
        <f>PAT!L366/'Total Assets'!L366</f>
        <v>1.006344595445869</v>
      </c>
      <c r="M366">
        <f>PAT!M366/'Total Assets'!M366</f>
        <v>1.0332664676030936</v>
      </c>
      <c r="N366">
        <f>PAT!N366/'Total Assets'!N366</f>
        <v>1.0800885687910404</v>
      </c>
      <c r="O366">
        <f>PAT!O366/'Total Assets'!O366</f>
        <v>1.3035265449589011</v>
      </c>
      <c r="P366">
        <f>PAT!P366/'Total Assets'!P366</f>
        <v>1.7202400968073255</v>
      </c>
      <c r="Q366">
        <f>PAT!Q366/'Total Assets'!Q366</f>
        <v>1.8440547466902422</v>
      </c>
    </row>
    <row r="367" spans="1:17" x14ac:dyDescent="0.25">
      <c r="A367" t="s">
        <v>369</v>
      </c>
      <c r="B367">
        <f>PAT!B367/'Total Assets'!B367</f>
        <v>5.6313874533614524E-3</v>
      </c>
      <c r="C367">
        <f>PAT!C367/'Total Assets'!C367</f>
        <v>1.6912528568460421E-2</v>
      </c>
      <c r="D367">
        <f>PAT!D367/'Total Assets'!D367</f>
        <v>4.3802967167904668E-2</v>
      </c>
      <c r="E367">
        <f>PAT!E367/'Total Assets'!E367</f>
        <v>4.7748523140722192E-2</v>
      </c>
      <c r="F367">
        <f>PAT!F367/'Total Assets'!F367</f>
        <v>0.146974895539627</v>
      </c>
      <c r="G367">
        <f>PAT!G367/'Total Assets'!G367</f>
        <v>0.20870487168334059</v>
      </c>
      <c r="H367">
        <f>PAT!H367/'Total Assets'!H367</f>
        <v>0.14842990333466796</v>
      </c>
      <c r="I367">
        <f>PAT!I367/'Total Assets'!I367</f>
        <v>0.1027946273830156</v>
      </c>
      <c r="J367">
        <f>PAT!J367/'Total Assets'!J367</f>
        <v>4.4723811435645223E-2</v>
      </c>
      <c r="K367">
        <f>PAT!K367/'Total Assets'!K367</f>
        <v>4.4536768885159818E-2</v>
      </c>
      <c r="L367">
        <f>PAT!L367/'Total Assets'!L367</f>
        <v>5.2472586284817206E-2</v>
      </c>
      <c r="M367">
        <f>PAT!M367/'Total Assets'!M367</f>
        <v>4.10789392273921E-2</v>
      </c>
      <c r="N367">
        <f>PAT!N367/'Total Assets'!N367</f>
        <v>3.4920926061791799E-2</v>
      </c>
      <c r="O367">
        <f>PAT!O367/'Total Assets'!O367</f>
        <v>2.998354365972505E-2</v>
      </c>
      <c r="P367">
        <f>PAT!P367/'Total Assets'!P367</f>
        <v>3.9706480477223423E-2</v>
      </c>
      <c r="Q367">
        <f>PAT!Q367/'Total Assets'!Q367</f>
        <v>2.1668054762085037E-2</v>
      </c>
    </row>
    <row r="368" spans="1:17" x14ac:dyDescent="0.25">
      <c r="A368" t="s">
        <v>370</v>
      </c>
      <c r="B368">
        <f>PAT!B368/'Total Assets'!B368</f>
        <v>0</v>
      </c>
      <c r="C368">
        <f>PAT!C368/'Total Assets'!C368</f>
        <v>0</v>
      </c>
      <c r="D368">
        <f>PAT!D368/'Total Assets'!D368</f>
        <v>1.752611553566992E-4</v>
      </c>
      <c r="E368">
        <f>PAT!E368/'Total Assets'!E368</f>
        <v>1.9394592864564855E-4</v>
      </c>
      <c r="F368">
        <f>PAT!F368/'Total Assets'!F368</f>
        <v>2.3509631781084412E-4</v>
      </c>
      <c r="G368">
        <f>PAT!G368/'Total Assets'!G368</f>
        <v>2.974145482034378E-4</v>
      </c>
      <c r="H368">
        <f>PAT!H368/'Total Assets'!H368</f>
        <v>3.0821294562404433E-4</v>
      </c>
      <c r="I368">
        <f>PAT!I368/'Total Assets'!I368</f>
        <v>4.7775562656438589E-4</v>
      </c>
      <c r="J368">
        <f>PAT!J368/'Total Assets'!J368</f>
        <v>5.3798804839265272E-4</v>
      </c>
      <c r="K368">
        <f>PAT!K368/'Total Assets'!K368</f>
        <v>2.8167662868320507E-4</v>
      </c>
      <c r="L368">
        <f>PAT!L368/'Total Assets'!L368</f>
        <v>5.7638809377243637E-4</v>
      </c>
      <c r="M368">
        <f>PAT!M368/'Total Assets'!M368</f>
        <v>6.1737824432930128E-4</v>
      </c>
      <c r="N368">
        <f>PAT!N368/'Total Assets'!N368</f>
        <v>6.8610270425634276E-4</v>
      </c>
      <c r="O368">
        <f>PAT!O368/'Total Assets'!O368</f>
        <v>6.0002908651104667E-4</v>
      </c>
      <c r="P368">
        <f>PAT!P368/'Total Assets'!P368</f>
        <v>8.1891678631804382E-4</v>
      </c>
      <c r="Q368">
        <f>PAT!Q368/'Total Assets'!Q368</f>
        <v>3.0253753750797142E-4</v>
      </c>
    </row>
    <row r="369" spans="1:17" x14ac:dyDescent="0.25">
      <c r="A369" t="s">
        <v>555</v>
      </c>
      <c r="B369" t="e">
        <f>PAT!B369/'Total Assets'!B369</f>
        <v>#DIV/0!</v>
      </c>
      <c r="C369" t="e">
        <f>PAT!C369/'Total Assets'!C369</f>
        <v>#DIV/0!</v>
      </c>
      <c r="D369" t="e">
        <f>PAT!D369/'Total Assets'!D369</f>
        <v>#DIV/0!</v>
      </c>
      <c r="E369" t="e">
        <f>PAT!E369/'Total Assets'!E369</f>
        <v>#DIV/0!</v>
      </c>
      <c r="F369" t="e">
        <f>PAT!F369/'Total Assets'!F369</f>
        <v>#DIV/0!</v>
      </c>
      <c r="G369" t="e">
        <f>PAT!G369/'Total Assets'!G369</f>
        <v>#DIV/0!</v>
      </c>
      <c r="H369" t="e">
        <f>PAT!H369/'Total Assets'!H369</f>
        <v>#DIV/0!</v>
      </c>
      <c r="I369" t="e">
        <f>PAT!I369/'Total Assets'!I369</f>
        <v>#DIV/0!</v>
      </c>
      <c r="J369" t="e">
        <f>PAT!J369/'Total Assets'!J369</f>
        <v>#DIV/0!</v>
      </c>
      <c r="K369" t="e">
        <f>PAT!K369/'Total Assets'!K369</f>
        <v>#DIV/0!</v>
      </c>
      <c r="L369" t="e">
        <f>PAT!L369/'Total Assets'!L369</f>
        <v>#DIV/0!</v>
      </c>
      <c r="M369">
        <f>PAT!M369/'Total Assets'!M369</f>
        <v>-0.28527007197260845</v>
      </c>
      <c r="N369">
        <f>PAT!N369/'Total Assets'!N369</f>
        <v>2.3033531808210588E-2</v>
      </c>
      <c r="O369">
        <f>PAT!O369/'Total Assets'!O369</f>
        <v>7.1946913645960855E-3</v>
      </c>
      <c r="P369">
        <f>PAT!P369/'Total Assets'!P369</f>
        <v>7.2014641469082246E-3</v>
      </c>
      <c r="Q369">
        <f>PAT!Q369/'Total Assets'!Q369</f>
        <v>1.7973701878036142E-2</v>
      </c>
    </row>
    <row r="370" spans="1:17" x14ac:dyDescent="0.25">
      <c r="A370" t="s">
        <v>371</v>
      </c>
      <c r="B370">
        <f>PAT!B370/'Total Assets'!B370</f>
        <v>9.1868974642866794E-2</v>
      </c>
      <c r="C370">
        <f>PAT!C370/'Total Assets'!C370</f>
        <v>0.11286076383361701</v>
      </c>
      <c r="D370">
        <f>PAT!D370/'Total Assets'!D370</f>
        <v>0.14304409215616498</v>
      </c>
      <c r="E370">
        <f>PAT!E370/'Total Assets'!E370</f>
        <v>0.14240218844736599</v>
      </c>
      <c r="F370">
        <f>PAT!F370/'Total Assets'!F370</f>
        <v>7.8244507552659534E-2</v>
      </c>
      <c r="G370">
        <f>PAT!G370/'Total Assets'!G370</f>
        <v>8.8961997211052884E-2</v>
      </c>
      <c r="H370">
        <f>PAT!H370/'Total Assets'!H370</f>
        <v>0.10461878634018508</v>
      </c>
      <c r="I370">
        <f>PAT!I370/'Total Assets'!I370</f>
        <v>8.6090970911912049E-2</v>
      </c>
      <c r="J370">
        <f>PAT!J370/'Total Assets'!J370</f>
        <v>4.6685335024830979E-2</v>
      </c>
      <c r="K370">
        <f>PAT!K370/'Total Assets'!K370</f>
        <v>2.5148220384360355E-2</v>
      </c>
      <c r="L370">
        <f>PAT!L370/'Total Assets'!L370</f>
        <v>1.5670253814621869E-2</v>
      </c>
      <c r="M370">
        <f>PAT!M370/'Total Assets'!M370</f>
        <v>1.6596192470113718E-2</v>
      </c>
      <c r="N370">
        <f>PAT!N370/'Total Assets'!N370</f>
        <v>1.2752811576048411E-2</v>
      </c>
      <c r="O370">
        <f>PAT!O370/'Total Assets'!O370</f>
        <v>1.0776876317935452E-2</v>
      </c>
      <c r="P370">
        <f>PAT!P370/'Total Assets'!P370</f>
        <v>8.8874347942260942E-3</v>
      </c>
      <c r="Q370">
        <f>PAT!Q370/'Total Assets'!Q370</f>
        <v>6.0556122442381229E-3</v>
      </c>
    </row>
    <row r="371" spans="1:17" x14ac:dyDescent="0.25">
      <c r="A371" t="s">
        <v>372</v>
      </c>
      <c r="B371">
        <f>PAT!B371/'Total Assets'!B371</f>
        <v>4.9710660581606468E-2</v>
      </c>
      <c r="C371">
        <f>PAT!C371/'Total Assets'!C371</f>
        <v>5.6037916282530291E-2</v>
      </c>
      <c r="D371">
        <f>PAT!D371/'Total Assets'!D371</f>
        <v>5.7069245815176937E-2</v>
      </c>
      <c r="E371">
        <f>PAT!E371/'Total Assets'!E371</f>
        <v>4.8057319800493221E-2</v>
      </c>
      <c r="F371">
        <f>PAT!F371/'Total Assets'!F371</f>
        <v>4.2539674472383521E-2</v>
      </c>
      <c r="G371">
        <f>PAT!G371/'Total Assets'!G371</f>
        <v>4.7701736323085463E-2</v>
      </c>
      <c r="H371">
        <f>PAT!H371/'Total Assets'!H371</f>
        <v>5.5226090025059078E-2</v>
      </c>
      <c r="I371">
        <f>PAT!I371/'Total Assets'!I371</f>
        <v>5.4758817705560452E-2</v>
      </c>
      <c r="J371">
        <f>PAT!J371/'Total Assets'!J371</f>
        <v>4.9693466354379254E-2</v>
      </c>
      <c r="K371">
        <f>PAT!K371/'Total Assets'!K371</f>
        <v>4.4296646494455853E-2</v>
      </c>
      <c r="L371">
        <f>PAT!L371/'Total Assets'!L371</f>
        <v>3.5764348107837254E-2</v>
      </c>
      <c r="M371">
        <f>PAT!M371/'Total Assets'!M371</f>
        <v>2.1328337782156082E-2</v>
      </c>
      <c r="N371">
        <f>PAT!N371/'Total Assets'!N371</f>
        <v>1.6262992892502791E-2</v>
      </c>
      <c r="O371">
        <f>PAT!O371/'Total Assets'!O371</f>
        <v>-1.8650531633672092E-2</v>
      </c>
      <c r="P371">
        <f>PAT!P371/'Total Assets'!P371</f>
        <v>6.2525786931487536E-3</v>
      </c>
      <c r="Q371">
        <f>PAT!Q371/'Total Assets'!Q371</f>
        <v>-4.9392089991993723E-2</v>
      </c>
    </row>
    <row r="372" spans="1:17" x14ac:dyDescent="0.25">
      <c r="A372" t="s">
        <v>373</v>
      </c>
      <c r="B372">
        <f>PAT!B372/'Total Assets'!B372</f>
        <v>0</v>
      </c>
      <c r="C372">
        <f>PAT!C372/'Total Assets'!C372</f>
        <v>0</v>
      </c>
      <c r="D372">
        <f>PAT!D372/'Total Assets'!D372</f>
        <v>0</v>
      </c>
      <c r="E372">
        <f>PAT!E372/'Total Assets'!E372</f>
        <v>0</v>
      </c>
      <c r="F372">
        <f>PAT!F372/'Total Assets'!F372</f>
        <v>0</v>
      </c>
      <c r="G372">
        <f>PAT!G372/'Total Assets'!G372</f>
        <v>0</v>
      </c>
      <c r="H372">
        <f>PAT!H372/'Total Assets'!H372</f>
        <v>0</v>
      </c>
      <c r="I372">
        <f>PAT!I372/'Total Assets'!I372</f>
        <v>0</v>
      </c>
      <c r="J372">
        <f>PAT!J372/'Total Assets'!J372</f>
        <v>0</v>
      </c>
      <c r="K372">
        <f>PAT!K372/'Total Assets'!K372</f>
        <v>0</v>
      </c>
      <c r="L372">
        <f>PAT!L372/'Total Assets'!L372</f>
        <v>0</v>
      </c>
      <c r="M372">
        <f>PAT!M372/'Total Assets'!M372</f>
        <v>2.9814590515233391E-3</v>
      </c>
      <c r="N372">
        <f>PAT!N372/'Total Assets'!N372</f>
        <v>3.0219558796338E-2</v>
      </c>
      <c r="O372">
        <f>PAT!O372/'Total Assets'!O372</f>
        <v>2.9899548176146592E-2</v>
      </c>
      <c r="P372">
        <f>PAT!P372/'Total Assets'!P372</f>
        <v>3.8643738890791382E-2</v>
      </c>
      <c r="Q372">
        <f>PAT!Q372/'Total Assets'!Q372</f>
        <v>0.10948942100595463</v>
      </c>
    </row>
    <row r="373" spans="1:17" x14ac:dyDescent="0.25">
      <c r="A373" t="s">
        <v>374</v>
      </c>
      <c r="B373">
        <f>PAT!B373/'Total Assets'!B373</f>
        <v>3.6202674703333958E-2</v>
      </c>
      <c r="C373">
        <f>PAT!C373/'Total Assets'!C373</f>
        <v>9.6900114810562571E-2</v>
      </c>
      <c r="D373">
        <f>PAT!D373/'Total Assets'!D373</f>
        <v>-0.12040218913071149</v>
      </c>
      <c r="E373">
        <f>PAT!E373/'Total Assets'!E373</f>
        <v>6.3061137238135953E-3</v>
      </c>
      <c r="F373">
        <f>PAT!F373/'Total Assets'!F373</f>
        <v>2.5394414916055007E-2</v>
      </c>
      <c r="G373">
        <f>PAT!G373/'Total Assets'!G373</f>
        <v>1.8679170693138892E-2</v>
      </c>
      <c r="H373">
        <f>PAT!H373/'Total Assets'!H373</f>
        <v>2.4735268620318083E-2</v>
      </c>
      <c r="I373">
        <f>PAT!I373/'Total Assets'!I373</f>
        <v>1.5924867292772558E-2</v>
      </c>
      <c r="J373">
        <f>PAT!J373/'Total Assets'!J373</f>
        <v>1.3565848828253934E-2</v>
      </c>
      <c r="K373">
        <f>PAT!K373/'Total Assets'!K373</f>
        <v>6.9160353535353547E-2</v>
      </c>
      <c r="L373">
        <f>PAT!L373/'Total Assets'!L373</f>
        <v>0.10478305703180772</v>
      </c>
      <c r="M373">
        <f>PAT!M373/'Total Assets'!M373</f>
        <v>0.13626738817163192</v>
      </c>
      <c r="N373">
        <f>PAT!N373/'Total Assets'!N373</f>
        <v>0.28365075235839365</v>
      </c>
      <c r="O373">
        <f>PAT!O373/'Total Assets'!O373</f>
        <v>0.3779641523331998</v>
      </c>
      <c r="P373">
        <f>PAT!P373/'Total Assets'!P373</f>
        <v>0.28973504556644647</v>
      </c>
      <c r="Q373">
        <f>PAT!Q373/'Total Assets'!Q373</f>
        <v>0.4609014971732962</v>
      </c>
    </row>
    <row r="374" spans="1:17" x14ac:dyDescent="0.25">
      <c r="A374" t="s">
        <v>375</v>
      </c>
      <c r="B374">
        <f>PAT!B374/'Total Assets'!B374</f>
        <v>2.766435572555582</v>
      </c>
      <c r="C374">
        <f>PAT!C374/'Total Assets'!C374</f>
        <v>0.18874770328093871</v>
      </c>
      <c r="D374">
        <f>PAT!D374/'Total Assets'!D374</f>
        <v>0.28247917630726516</v>
      </c>
      <c r="E374">
        <f>PAT!E374/'Total Assets'!E374</f>
        <v>0.15652329766704148</v>
      </c>
      <c r="F374">
        <f>PAT!F374/'Total Assets'!F374</f>
        <v>9.4646548338173694E-2</v>
      </c>
      <c r="G374">
        <f>PAT!G374/'Total Assets'!G374</f>
        <v>0.13907168056602004</v>
      </c>
      <c r="H374">
        <f>PAT!H374/'Total Assets'!H374</f>
        <v>0.17017269033862503</v>
      </c>
      <c r="I374">
        <f>PAT!I374/'Total Assets'!I374</f>
        <v>0.2698129657884607</v>
      </c>
      <c r="J374">
        <f>PAT!J374/'Total Assets'!J374</f>
        <v>0.24373526404740539</v>
      </c>
      <c r="K374">
        <f>PAT!K374/'Total Assets'!K374</f>
        <v>0.23527854361042233</v>
      </c>
      <c r="L374">
        <f>PAT!L374/'Total Assets'!L374</f>
        <v>0.27583062689435672</v>
      </c>
      <c r="M374">
        <f>PAT!M374/'Total Assets'!M374</f>
        <v>0.42345574314733475</v>
      </c>
      <c r="N374">
        <f>PAT!N374/'Total Assets'!N374</f>
        <v>0.33874043404927828</v>
      </c>
      <c r="O374">
        <f>PAT!O374/'Total Assets'!O374</f>
        <v>0.294925538331893</v>
      </c>
      <c r="P374">
        <f>PAT!P374/'Total Assets'!P374</f>
        <v>0.29461354425316416</v>
      </c>
      <c r="Q374">
        <f>PAT!Q374/'Total Assets'!Q374</f>
        <v>0.23317321804631252</v>
      </c>
    </row>
    <row r="375" spans="1:17" x14ac:dyDescent="0.25">
      <c r="A375" t="s">
        <v>376</v>
      </c>
      <c r="B375">
        <f>PAT!B375/'Total Assets'!B375</f>
        <v>3.0158260040949302E-2</v>
      </c>
      <c r="C375">
        <f>PAT!C375/'Total Assets'!C375</f>
        <v>2.9100824390477252E-2</v>
      </c>
      <c r="D375">
        <f>PAT!D375/'Total Assets'!D375</f>
        <v>5.7545976452272059E-2</v>
      </c>
      <c r="E375">
        <f>PAT!E375/'Total Assets'!E375</f>
        <v>6.5536115726712918E-2</v>
      </c>
      <c r="F375">
        <f>PAT!F375/'Total Assets'!F375</f>
        <v>4.3833530705464384E-2</v>
      </c>
      <c r="G375">
        <f>PAT!G375/'Total Assets'!G375</f>
        <v>4.2415137761298981E-2</v>
      </c>
      <c r="H375">
        <f>PAT!H375/'Total Assets'!H375</f>
        <v>8.8470435453106601E-3</v>
      </c>
      <c r="I375">
        <f>PAT!I375/'Total Assets'!I375</f>
        <v>5.3792263962809006E-2</v>
      </c>
      <c r="J375">
        <f>PAT!J375/'Total Assets'!J375</f>
        <v>7.0077897965773336E-2</v>
      </c>
      <c r="K375">
        <f>PAT!K375/'Total Assets'!K375</f>
        <v>6.0104801019685586E-2</v>
      </c>
      <c r="L375">
        <f>PAT!L375/'Total Assets'!L375</f>
        <v>7.0786084598897167E-2</v>
      </c>
      <c r="M375">
        <f>PAT!M375/'Total Assets'!M375</f>
        <v>4.8646951202861749E-2</v>
      </c>
      <c r="N375">
        <f>PAT!N375/'Total Assets'!N375</f>
        <v>4.1972274966801941E-2</v>
      </c>
      <c r="O375">
        <f>PAT!O375/'Total Assets'!O375</f>
        <v>5.5076484703059397E-2</v>
      </c>
      <c r="P375">
        <f>PAT!P375/'Total Assets'!P375</f>
        <v>3.8760740651095242E-2</v>
      </c>
      <c r="Q375">
        <f>PAT!Q375/'Total Assets'!Q375</f>
        <v>5.3917950375394721E-2</v>
      </c>
    </row>
    <row r="376" spans="1:17" x14ac:dyDescent="0.25">
      <c r="A376" t="s">
        <v>377</v>
      </c>
      <c r="B376">
        <f>PAT!B376/'Total Assets'!B376</f>
        <v>-9.3984668946029068E-3</v>
      </c>
      <c r="C376">
        <f>PAT!C376/'Total Assets'!C376</f>
        <v>3.9217874423090722E-2</v>
      </c>
      <c r="D376">
        <f>PAT!D376/'Total Assets'!D376</f>
        <v>-7.8416702038114838E-4</v>
      </c>
      <c r="E376">
        <f>PAT!E376/'Total Assets'!E376</f>
        <v>-8.6084015763436654E-3</v>
      </c>
      <c r="F376">
        <f>PAT!F376/'Total Assets'!F376</f>
        <v>-2.8308992654827445E-4</v>
      </c>
      <c r="G376">
        <f>PAT!G376/'Total Assets'!G376</f>
        <v>7.5150479039783457E-3</v>
      </c>
      <c r="H376">
        <f>PAT!H376/'Total Assets'!H376</f>
        <v>1.8234755594242921E-2</v>
      </c>
      <c r="I376">
        <f>PAT!I376/'Total Assets'!I376</f>
        <v>2.936993355828698E-2</v>
      </c>
      <c r="J376">
        <f>PAT!J376/'Total Assets'!J376</f>
        <v>-3.2513448236087761E-2</v>
      </c>
      <c r="K376">
        <f>PAT!K376/'Total Assets'!K376</f>
        <v>4.8503022592500545E-3</v>
      </c>
      <c r="L376">
        <f>PAT!L376/'Total Assets'!L376</f>
        <v>8.7278509978319062E-3</v>
      </c>
      <c r="M376">
        <f>PAT!M376/'Total Assets'!M376</f>
        <v>2.2286751361161525E-3</v>
      </c>
      <c r="N376">
        <f>PAT!N376/'Total Assets'!N376</f>
        <v>3.466580918855492E-3</v>
      </c>
      <c r="O376">
        <f>PAT!O376/'Total Assets'!O376</f>
        <v>3.6252273583083569E-3</v>
      </c>
      <c r="P376">
        <f>PAT!P376/'Total Assets'!P376</f>
        <v>4.4776586183030587E-3</v>
      </c>
      <c r="Q376">
        <f>PAT!Q376/'Total Assets'!Q376</f>
        <v>4.329033510575191E-3</v>
      </c>
    </row>
    <row r="377" spans="1:17" x14ac:dyDescent="0.25">
      <c r="A377" t="s">
        <v>556</v>
      </c>
      <c r="B377">
        <f>PAT!B377/'Total Assets'!B377</f>
        <v>0.36716417910447757</v>
      </c>
      <c r="C377">
        <f>PAT!C377/'Total Assets'!C377</f>
        <v>0.72671633847791384</v>
      </c>
      <c r="D377">
        <f>PAT!D377/'Total Assets'!D377</f>
        <v>0.52664385235883659</v>
      </c>
      <c r="E377">
        <f>PAT!E377/'Total Assets'!E377</f>
        <v>0.51401869158878499</v>
      </c>
      <c r="F377">
        <f>PAT!F377/'Total Assets'!F377</f>
        <v>0.52956862745098043</v>
      </c>
      <c r="G377">
        <f>PAT!G377/'Total Assets'!G377</f>
        <v>0.64870297091891216</v>
      </c>
      <c r="H377">
        <f>PAT!H377/'Total Assets'!H377</f>
        <v>0.24781622234826997</v>
      </c>
      <c r="I377">
        <f>PAT!I377/'Total Assets'!I377</f>
        <v>0.5086796422935298</v>
      </c>
      <c r="J377">
        <f>PAT!J377/'Total Assets'!J377</f>
        <v>0.57234622672027358</v>
      </c>
      <c r="K377">
        <f>PAT!K377/'Total Assets'!K377</f>
        <v>0.83647020646574455</v>
      </c>
      <c r="L377">
        <f>PAT!L377/'Total Assets'!L377</f>
        <v>0.72225325141626118</v>
      </c>
      <c r="M377">
        <f>PAT!M377/'Total Assets'!M377</f>
        <v>0.22407699901283318</v>
      </c>
      <c r="N377">
        <f>PAT!N377/'Total Assets'!N377</f>
        <v>0.18594526048821727</v>
      </c>
      <c r="O377">
        <f>PAT!O377/'Total Assets'!O377</f>
        <v>0.28603152250446839</v>
      </c>
      <c r="P377">
        <f>PAT!P377/'Total Assets'!P377</f>
        <v>0.24309328218612175</v>
      </c>
      <c r="Q377">
        <f>PAT!Q377/'Total Assets'!Q377</f>
        <v>0.20981295744104092</v>
      </c>
    </row>
    <row r="378" spans="1:17" x14ac:dyDescent="0.25">
      <c r="A378" t="s">
        <v>378</v>
      </c>
      <c r="B378">
        <f>PAT!B378/'Total Assets'!B378</f>
        <v>-3.3371915246477958E-2</v>
      </c>
      <c r="C378">
        <f>PAT!C378/'Total Assets'!C378</f>
        <v>1.2175595436653546E-2</v>
      </c>
      <c r="D378">
        <f>PAT!D378/'Total Assets'!D378</f>
        <v>1.4000568381283537E-2</v>
      </c>
      <c r="E378">
        <f>PAT!E378/'Total Assets'!E378</f>
        <v>1.5582740246128138E-2</v>
      </c>
      <c r="F378">
        <f>PAT!F378/'Total Assets'!F378</f>
        <v>1.7648023518550014E-2</v>
      </c>
      <c r="G378">
        <f>PAT!G378/'Total Assets'!G378</f>
        <v>3.2020113920910136E-2</v>
      </c>
      <c r="H378">
        <f>PAT!H378/'Total Assets'!H378</f>
        <v>1.3491494245912717E-2</v>
      </c>
      <c r="I378">
        <f>PAT!I378/'Total Assets'!I378</f>
        <v>2.1585546400165783E-2</v>
      </c>
      <c r="J378">
        <f>PAT!J378/'Total Assets'!J378</f>
        <v>3.3021546028963511E-2</v>
      </c>
      <c r="K378">
        <f>PAT!K378/'Total Assets'!K378</f>
        <v>1.790551876379691E-2</v>
      </c>
      <c r="L378">
        <f>PAT!L378/'Total Assets'!L378</f>
        <v>2.0240450722182942E-2</v>
      </c>
      <c r="M378">
        <f>PAT!M378/'Total Assets'!M378</f>
        <v>2.5698202390024127E-2</v>
      </c>
      <c r="N378">
        <f>PAT!N378/'Total Assets'!N378</f>
        <v>2.3002723881895518E-2</v>
      </c>
      <c r="O378">
        <f>PAT!O378/'Total Assets'!O378</f>
        <v>1.6240361469047282E-2</v>
      </c>
      <c r="P378">
        <f>PAT!P378/'Total Assets'!P378</f>
        <v>3.9798457011293406E-2</v>
      </c>
      <c r="Q378">
        <f>PAT!Q378/'Total Assets'!Q378</f>
        <v>2.1330450880715911E-2</v>
      </c>
    </row>
    <row r="379" spans="1:17" x14ac:dyDescent="0.25">
      <c r="A379" t="s">
        <v>380</v>
      </c>
      <c r="B379">
        <f>PAT!B379/'Total Assets'!B379</f>
        <v>7.3286586745080302E-3</v>
      </c>
      <c r="C379">
        <f>PAT!C379/'Total Assets'!C379</f>
        <v>1.7996174465906945E-2</v>
      </c>
      <c r="D379">
        <f>PAT!D379/'Total Assets'!D379</f>
        <v>2.7941139730681793E-2</v>
      </c>
      <c r="E379">
        <f>PAT!E379/'Total Assets'!E379</f>
        <v>3.3230722648364956E-2</v>
      </c>
      <c r="F379">
        <f>PAT!F379/'Total Assets'!F379</f>
        <v>0.11874645807712622</v>
      </c>
      <c r="G379">
        <f>PAT!G379/'Total Assets'!G379</f>
        <v>0.14905174774117003</v>
      </c>
      <c r="H379">
        <f>PAT!H379/'Total Assets'!H379</f>
        <v>0.12090653291736235</v>
      </c>
      <c r="I379">
        <f>PAT!I379/'Total Assets'!I379</f>
        <v>0.12251882746627685</v>
      </c>
      <c r="J379">
        <f>PAT!J379/'Total Assets'!J379</f>
        <v>7.2554825353265448E-2</v>
      </c>
      <c r="K379">
        <f>PAT!K379/'Total Assets'!K379</f>
        <v>0.11697044985830876</v>
      </c>
      <c r="L379">
        <f>PAT!L379/'Total Assets'!L379</f>
        <v>0.12020440555921179</v>
      </c>
      <c r="M379">
        <f>PAT!M379/'Total Assets'!M379</f>
        <v>4.1075173234617686E-2</v>
      </c>
      <c r="N379">
        <f>PAT!N379/'Total Assets'!N379</f>
        <v>6.9218927170892341E-2</v>
      </c>
      <c r="O379">
        <f>PAT!O379/'Total Assets'!O379</f>
        <v>0.15323547034152188</v>
      </c>
      <c r="P379">
        <f>PAT!P379/'Total Assets'!P379</f>
        <v>0.17785794702803093</v>
      </c>
      <c r="Q379">
        <f>PAT!Q379/'Total Assets'!Q379</f>
        <v>0.13767011795836151</v>
      </c>
    </row>
    <row r="380" spans="1:17" x14ac:dyDescent="0.25">
      <c r="A380" t="s">
        <v>381</v>
      </c>
      <c r="B380">
        <f>PAT!B380/'Total Assets'!B380</f>
        <v>3.083767251402861E-3</v>
      </c>
      <c r="C380">
        <f>PAT!C380/'Total Assets'!C380</f>
        <v>6.422217400737687E-3</v>
      </c>
      <c r="D380">
        <f>PAT!D380/'Total Assets'!D380</f>
        <v>1.1311483800522068E-2</v>
      </c>
      <c r="E380">
        <f>PAT!E380/'Total Assets'!E380</f>
        <v>1.0176991150442478E-2</v>
      </c>
      <c r="F380">
        <f>PAT!F380/'Total Assets'!F380</f>
        <v>1.0878680764015707E-2</v>
      </c>
      <c r="G380">
        <f>PAT!G380/'Total Assets'!G380</f>
        <v>9.8057660613631737E-3</v>
      </c>
      <c r="H380">
        <f>PAT!H380/'Total Assets'!H380</f>
        <v>2.8763122382650893E-3</v>
      </c>
      <c r="I380">
        <f>PAT!I380/'Total Assets'!I380</f>
        <v>5.6797141888544093E-3</v>
      </c>
      <c r="J380">
        <f>PAT!J380/'Total Assets'!J380</f>
        <v>9.2235648283647623E-3</v>
      </c>
      <c r="K380">
        <f>PAT!K380/'Total Assets'!K380</f>
        <v>9.1528438251275504E-3</v>
      </c>
      <c r="L380">
        <f>PAT!L380/'Total Assets'!L380</f>
        <v>3.8804825448647811E-3</v>
      </c>
      <c r="M380">
        <f>PAT!M380/'Total Assets'!M380</f>
        <v>2.7750683914784051E-3</v>
      </c>
      <c r="N380">
        <f>PAT!N380/'Total Assets'!N380</f>
        <v>2.0694486361962458E-2</v>
      </c>
      <c r="O380">
        <f>PAT!O380/'Total Assets'!O380</f>
        <v>1.3974530660461422E-2</v>
      </c>
      <c r="P380">
        <f>PAT!P380/'Total Assets'!P380</f>
        <v>2.3490690845729407E-3</v>
      </c>
      <c r="Q380">
        <f>PAT!Q380/'Total Assets'!Q380</f>
        <v>2.0736761858027881E-2</v>
      </c>
    </row>
    <row r="381" spans="1:17" x14ac:dyDescent="0.25">
      <c r="A381" t="s">
        <v>382</v>
      </c>
      <c r="B381">
        <f>PAT!B381/'Total Assets'!B381</f>
        <v>-0.6160451108547994</v>
      </c>
      <c r="C381">
        <f>PAT!C381/'Total Assets'!C381</f>
        <v>1.7795100222717146</v>
      </c>
      <c r="D381">
        <f>PAT!D381/'Total Assets'!D381</f>
        <v>1.125608879661423</v>
      </c>
      <c r="E381">
        <f>PAT!E381/'Total Assets'!E381</f>
        <v>1.2456642532412865</v>
      </c>
      <c r="F381">
        <f>PAT!F381/'Total Assets'!F381</f>
        <v>1.0375279017857142</v>
      </c>
      <c r="G381">
        <f>PAT!G381/'Total Assets'!G381</f>
        <v>0.89868166837140595</v>
      </c>
      <c r="H381">
        <f>PAT!H381/'Total Assets'!H381</f>
        <v>0.88331315492840146</v>
      </c>
      <c r="I381">
        <f>PAT!I381/'Total Assets'!I381</f>
        <v>0.67373282464645301</v>
      </c>
      <c r="J381">
        <f>PAT!J381/'Total Assets'!J381</f>
        <v>0.55142625753621888</v>
      </c>
      <c r="K381">
        <f>PAT!K381/'Total Assets'!K381</f>
        <v>0.51749268110375191</v>
      </c>
      <c r="L381">
        <f>PAT!L381/'Total Assets'!L381</f>
        <v>0.47151441904186386</v>
      </c>
      <c r="M381">
        <f>PAT!M381/'Total Assets'!M381</f>
        <v>0.37482188123415677</v>
      </c>
      <c r="N381">
        <f>PAT!N381/'Total Assets'!N381</f>
        <v>0.37697376891833367</v>
      </c>
      <c r="O381">
        <f>PAT!O381/'Total Assets'!O381</f>
        <v>0.17012051517032745</v>
      </c>
      <c r="P381">
        <f>PAT!P381/'Total Assets'!P381</f>
        <v>0.16400581879397261</v>
      </c>
      <c r="Q381">
        <f>PAT!Q381/'Total Assets'!Q381</f>
        <v>6.098127224887788E-2</v>
      </c>
    </row>
    <row r="382" spans="1:17" x14ac:dyDescent="0.25">
      <c r="A382" t="s">
        <v>383</v>
      </c>
      <c r="B382">
        <f>PAT!B382/'Total Assets'!B382</f>
        <v>2.7663004830680953E-2</v>
      </c>
      <c r="C382">
        <f>PAT!C382/'Total Assets'!C382</f>
        <v>3.7765096475276691E-2</v>
      </c>
      <c r="D382">
        <f>PAT!D382/'Total Assets'!D382</f>
        <v>2.9615880638702644E-2</v>
      </c>
      <c r="E382">
        <f>PAT!E382/'Total Assets'!E382</f>
        <v>2.7087045676370245E-2</v>
      </c>
      <c r="F382">
        <f>PAT!F382/'Total Assets'!F382</f>
        <v>2.9822161826393467E-2</v>
      </c>
      <c r="G382">
        <f>PAT!G382/'Total Assets'!G382</f>
        <v>4.3902589840569706E-3</v>
      </c>
      <c r="H382">
        <f>PAT!H382/'Total Assets'!H382</f>
        <v>-1.2719154235963146E-2</v>
      </c>
      <c r="I382">
        <f>PAT!I382/'Total Assets'!I382</f>
        <v>1.2196024076684083E-3</v>
      </c>
      <c r="J382">
        <f>PAT!J382/'Total Assets'!J382</f>
        <v>-3.7501871537655336E-3</v>
      </c>
      <c r="K382">
        <f>PAT!K382/'Total Assets'!K382</f>
        <v>1.8516084513521508E-3</v>
      </c>
      <c r="L382">
        <f>PAT!L382/'Total Assets'!L382</f>
        <v>-1.415635911700302E-3</v>
      </c>
      <c r="M382">
        <f>PAT!M382/'Total Assets'!M382</f>
        <v>2.394109816067596E-3</v>
      </c>
      <c r="N382">
        <f>PAT!N382/'Total Assets'!N382</f>
        <v>2.8093599067340251E-3</v>
      </c>
      <c r="O382">
        <f>PAT!O382/'Total Assets'!O382</f>
        <v>2.0046753105547855E-3</v>
      </c>
      <c r="P382">
        <f>PAT!P382/'Total Assets'!P382</f>
        <v>1.0043344020900129E-3</v>
      </c>
      <c r="Q382">
        <f>PAT!Q382/'Total Assets'!Q382</f>
        <v>2.681266404199475E-3</v>
      </c>
    </row>
    <row r="383" spans="1:17" x14ac:dyDescent="0.25">
      <c r="A383" t="s">
        <v>384</v>
      </c>
      <c r="B383" t="e">
        <f>PAT!B383/'Total Assets'!B383</f>
        <v>#DIV/0!</v>
      </c>
      <c r="C383" t="e">
        <f>PAT!C383/'Total Assets'!C383</f>
        <v>#DIV/0!</v>
      </c>
      <c r="D383">
        <f>PAT!D383/'Total Assets'!D383</f>
        <v>1726.0000000000002</v>
      </c>
      <c r="E383">
        <f>PAT!E383/'Total Assets'!E383</f>
        <v>1.8922950343814551E-3</v>
      </c>
      <c r="F383">
        <f>PAT!F383/'Total Assets'!F383</f>
        <v>9.1446556472344535E-4</v>
      </c>
      <c r="G383">
        <f>PAT!G383/'Total Assets'!G383</f>
        <v>1.1755473538360749E-3</v>
      </c>
      <c r="H383">
        <f>PAT!H383/'Total Assets'!H383</f>
        <v>8.7442786690750552E-4</v>
      </c>
      <c r="I383">
        <f>PAT!I383/'Total Assets'!I383</f>
        <v>1.17523795141822E-3</v>
      </c>
      <c r="J383">
        <f>PAT!J383/'Total Assets'!J383</f>
        <v>1.4182209145184017E-3</v>
      </c>
      <c r="K383">
        <f>PAT!K383/'Total Assets'!K383</f>
        <v>1.8120955907291799E-3</v>
      </c>
      <c r="L383">
        <f>PAT!L383/'Total Assets'!L383</f>
        <v>2.2302119605836683E-3</v>
      </c>
      <c r="M383">
        <f>PAT!M383/'Total Assets'!M383</f>
        <v>3.0220972008650304E-3</v>
      </c>
      <c r="N383">
        <f>PAT!N383/'Total Assets'!N383</f>
        <v>2.3879762244204154E-3</v>
      </c>
      <c r="O383">
        <f>PAT!O383/'Total Assets'!O383</f>
        <v>2.4231529750134819E-3</v>
      </c>
      <c r="P383">
        <f>PAT!P383/'Total Assets'!P383</f>
        <v>2.6814326713941903E-3</v>
      </c>
      <c r="Q383">
        <f>PAT!Q383/'Total Assets'!Q383</f>
        <v>3.1793116562084042E-3</v>
      </c>
    </row>
    <row r="384" spans="1:17" x14ac:dyDescent="0.25">
      <c r="A384" t="s">
        <v>557</v>
      </c>
      <c r="B384" t="e">
        <f>PAT!B384/'Total Assets'!B384</f>
        <v>#DIV/0!</v>
      </c>
      <c r="C384" t="e">
        <f>PAT!C384/'Total Assets'!C384</f>
        <v>#DIV/0!</v>
      </c>
      <c r="D384" t="e">
        <f>PAT!D384/'Total Assets'!D384</f>
        <v>#DIV/0!</v>
      </c>
      <c r="E384" t="e">
        <f>PAT!E384/'Total Assets'!E384</f>
        <v>#DIV/0!</v>
      </c>
      <c r="F384" t="e">
        <f>PAT!F384/'Total Assets'!F384</f>
        <v>#DIV/0!</v>
      </c>
      <c r="G384" t="e">
        <f>PAT!G384/'Total Assets'!G384</f>
        <v>#DIV/0!</v>
      </c>
      <c r="H384" t="e">
        <f>PAT!H384/'Total Assets'!H384</f>
        <v>#DIV/0!</v>
      </c>
      <c r="I384">
        <f>PAT!I384/'Total Assets'!I384</f>
        <v>0.37282780410742494</v>
      </c>
      <c r="J384">
        <f>PAT!J384/'Total Assets'!J384</f>
        <v>1.0451126646276761E-2</v>
      </c>
      <c r="K384">
        <f>PAT!K384/'Total Assets'!K384</f>
        <v>1.551740896984778E-2</v>
      </c>
      <c r="L384">
        <f>PAT!L384/'Total Assets'!L384</f>
        <v>1.5171778663353095E-2</v>
      </c>
      <c r="M384">
        <f>PAT!M384/'Total Assets'!M384</f>
        <v>1.7261646483373437E-2</v>
      </c>
      <c r="N384">
        <f>PAT!N384/'Total Assets'!N384</f>
        <v>1.8231258337196011E-2</v>
      </c>
      <c r="O384">
        <f>PAT!O384/'Total Assets'!O384</f>
        <v>1.5333153163259583E-2</v>
      </c>
      <c r="P384">
        <f>PAT!P384/'Total Assets'!P384</f>
        <v>1.0543924080230516E-2</v>
      </c>
      <c r="Q384">
        <f>PAT!Q384/'Total Assets'!Q384</f>
        <v>1.018686351867054E-2</v>
      </c>
    </row>
    <row r="385" spans="1:17" x14ac:dyDescent="0.25">
      <c r="A385" t="s">
        <v>385</v>
      </c>
      <c r="B385">
        <f>PAT!B385/'Total Assets'!B385</f>
        <v>1.6137398873951395E-3</v>
      </c>
      <c r="C385">
        <f>PAT!C385/'Total Assets'!C385</f>
        <v>1.4659716916002414E-3</v>
      </c>
      <c r="D385">
        <f>PAT!D385/'Total Assets'!D385</f>
        <v>1.3070564868036213E-3</v>
      </c>
      <c r="E385">
        <f>PAT!E385/'Total Assets'!E385</f>
        <v>5.7673037080090764E-3</v>
      </c>
      <c r="F385">
        <f>PAT!F385/'Total Assets'!F385</f>
        <v>5.4923497410814971E-3</v>
      </c>
      <c r="G385">
        <f>PAT!G385/'Total Assets'!G385</f>
        <v>6.8068185935292198E-3</v>
      </c>
      <c r="H385">
        <f>PAT!H385/'Total Assets'!H385</f>
        <v>3.9357900504307401E-3</v>
      </c>
      <c r="I385">
        <f>PAT!I385/'Total Assets'!I385</f>
        <v>1.3509287067693461E-3</v>
      </c>
      <c r="J385">
        <f>PAT!J385/'Total Assets'!J385</f>
        <v>8.0730080730080731E-4</v>
      </c>
      <c r="K385">
        <f>PAT!K385/'Total Assets'!K385</f>
        <v>1.7579812007790668E-3</v>
      </c>
      <c r="L385">
        <f>PAT!L385/'Total Assets'!L385</f>
        <v>2.0620756973236958E-3</v>
      </c>
      <c r="M385">
        <f>PAT!M385/'Total Assets'!M385</f>
        <v>1.1121867386007657E-3</v>
      </c>
      <c r="N385">
        <f>PAT!N385/'Total Assets'!N385</f>
        <v>1.9418987901442984E-3</v>
      </c>
      <c r="O385">
        <f>PAT!O385/'Total Assets'!O385</f>
        <v>2.0265000663746181E-3</v>
      </c>
      <c r="P385">
        <f>PAT!P385/'Total Assets'!P385</f>
        <v>7.6522412483197939E-4</v>
      </c>
      <c r="Q385">
        <f>PAT!Q385/'Total Assets'!Q385</f>
        <v>1.339010652250201E-3</v>
      </c>
    </row>
    <row r="386" spans="1:17" x14ac:dyDescent="0.25">
      <c r="A386" t="s">
        <v>386</v>
      </c>
      <c r="B386">
        <f>PAT!B386/'Total Assets'!B386</f>
        <v>0</v>
      </c>
      <c r="C386">
        <f>PAT!C386/'Total Assets'!C386</f>
        <v>0</v>
      </c>
      <c r="D386">
        <f>PAT!D386/'Total Assets'!D386</f>
        <v>0</v>
      </c>
      <c r="E386">
        <f>PAT!E386/'Total Assets'!E386</f>
        <v>3.8629203404292564E-4</v>
      </c>
      <c r="F386">
        <f>PAT!F386/'Total Assets'!F386</f>
        <v>0.1291747796947553</v>
      </c>
      <c r="G386">
        <f>PAT!G386/'Total Assets'!G386</f>
        <v>0.126729798419044</v>
      </c>
      <c r="H386">
        <f>PAT!H386/'Total Assets'!H386</f>
        <v>0.18785018983833915</v>
      </c>
      <c r="I386">
        <f>PAT!I386/'Total Assets'!I386</f>
        <v>1.7762878021660527E-2</v>
      </c>
      <c r="J386">
        <f>PAT!J386/'Total Assets'!J386</f>
        <v>-2.0803086980506025E-2</v>
      </c>
      <c r="K386">
        <f>PAT!K386/'Total Assets'!K386</f>
        <v>3.4681155682818603E-3</v>
      </c>
      <c r="L386">
        <f>PAT!L386/'Total Assets'!L386</f>
        <v>-1.6783490791936959E-2</v>
      </c>
      <c r="M386">
        <f>PAT!M386/'Total Assets'!M386</f>
        <v>-8.7616083960905585E-3</v>
      </c>
      <c r="N386">
        <f>PAT!N386/'Total Assets'!N386</f>
        <v>-2.5739826628440477E-2</v>
      </c>
      <c r="O386">
        <f>PAT!O386/'Total Assets'!O386</f>
        <v>-3.7299148199046187E-2</v>
      </c>
      <c r="P386">
        <f>PAT!P386/'Total Assets'!P386</f>
        <v>-2.9527070372083832E-2</v>
      </c>
      <c r="Q386">
        <f>PAT!Q386/'Total Assets'!Q386</f>
        <v>-0.1587744861787373</v>
      </c>
    </row>
    <row r="387" spans="1:17" x14ac:dyDescent="0.25">
      <c r="A387" t="s">
        <v>558</v>
      </c>
      <c r="B387">
        <f>PAT!B387/'Total Assets'!B387</f>
        <v>0</v>
      </c>
      <c r="C387">
        <f>PAT!C387/'Total Assets'!C387</f>
        <v>0</v>
      </c>
      <c r="D387">
        <f>PAT!D387/'Total Assets'!D387</f>
        <v>0</v>
      </c>
      <c r="E387">
        <f>PAT!E387/'Total Assets'!E387</f>
        <v>0</v>
      </c>
      <c r="F387">
        <f>PAT!F387/'Total Assets'!F387</f>
        <v>0</v>
      </c>
      <c r="G387">
        <f>PAT!G387/'Total Assets'!G387</f>
        <v>0</v>
      </c>
      <c r="H387">
        <f>PAT!H387/'Total Assets'!H387</f>
        <v>0</v>
      </c>
      <c r="I387">
        <f>PAT!I387/'Total Assets'!I387</f>
        <v>-5.3996374529138757E-5</v>
      </c>
      <c r="J387">
        <f>PAT!J387/'Total Assets'!J387</f>
        <v>8.9794459806030024E-3</v>
      </c>
      <c r="K387">
        <f>PAT!K387/'Total Assets'!K387</f>
        <v>4.320137721743931E-3</v>
      </c>
      <c r="L387">
        <f>PAT!L387/'Total Assets'!L387</f>
        <v>3.3584812038712974E-3</v>
      </c>
      <c r="M387">
        <f>PAT!M387/'Total Assets'!M387</f>
        <v>4.4120637761327587E-3</v>
      </c>
      <c r="N387">
        <f>PAT!N387/'Total Assets'!N387</f>
        <v>6.1613074176574186E-3</v>
      </c>
      <c r="O387">
        <f>PAT!O387/'Total Assets'!O387</f>
        <v>7.512761563340218E-3</v>
      </c>
      <c r="P387">
        <f>PAT!P387/'Total Assets'!P387</f>
        <v>1.4263589211275334E-2</v>
      </c>
      <c r="Q387">
        <f>PAT!Q387/'Total Assets'!Q387</f>
        <v>1.4371816023564112E-2</v>
      </c>
    </row>
    <row r="388" spans="1:17" x14ac:dyDescent="0.25">
      <c r="A388" t="s">
        <v>387</v>
      </c>
      <c r="B388">
        <f>PAT!B388/'Total Assets'!B388</f>
        <v>218.54685835995741</v>
      </c>
      <c r="C388">
        <f>PAT!C388/'Total Assets'!C388</f>
        <v>140.39655643618474</v>
      </c>
      <c r="D388">
        <f>PAT!D388/'Total Assets'!D388</f>
        <v>164.81671745755335</v>
      </c>
      <c r="E388">
        <f>PAT!E388/'Total Assets'!E388</f>
        <v>82.209390862944176</v>
      </c>
      <c r="F388">
        <f>PAT!F388/'Total Assets'!F388</f>
        <v>64.600086537941479</v>
      </c>
      <c r="G388">
        <f>PAT!G388/'Total Assets'!G388</f>
        <v>24.868545857875009</v>
      </c>
      <c r="H388">
        <f>PAT!H388/'Total Assets'!H388</f>
        <v>14.866015420170516</v>
      </c>
      <c r="I388">
        <f>PAT!I388/'Total Assets'!I388</f>
        <v>12.067720643981625</v>
      </c>
      <c r="J388">
        <f>PAT!J388/'Total Assets'!J388</f>
        <v>12.560601838952355</v>
      </c>
      <c r="K388">
        <f>PAT!K388/'Total Assets'!K388</f>
        <v>11.158501954408276</v>
      </c>
      <c r="L388">
        <f>PAT!L388/'Total Assets'!L388</f>
        <v>11.696795535803791</v>
      </c>
      <c r="M388">
        <f>PAT!M388/'Total Assets'!M388</f>
        <v>11.754452565672336</v>
      </c>
      <c r="N388">
        <f>PAT!N388/'Total Assets'!N388</f>
        <v>12.02364961341978</v>
      </c>
      <c r="O388">
        <f>PAT!O388/'Total Assets'!O388</f>
        <v>12.206200271902651</v>
      </c>
      <c r="P388">
        <f>PAT!P388/'Total Assets'!P388</f>
        <v>12.985644509458755</v>
      </c>
      <c r="Q388">
        <f>PAT!Q388/'Total Assets'!Q388</f>
        <v>11.157695563411842</v>
      </c>
    </row>
    <row r="389" spans="1:17" x14ac:dyDescent="0.25">
      <c r="A389" t="s">
        <v>388</v>
      </c>
      <c r="B389">
        <f>PAT!B389/'Total Assets'!B389</f>
        <v>6093.5</v>
      </c>
      <c r="C389">
        <f>PAT!C389/'Total Assets'!C389</f>
        <v>14.714814814814815</v>
      </c>
      <c r="D389">
        <f>PAT!D389/'Total Assets'!D389</f>
        <v>5.8466119788740309</v>
      </c>
      <c r="E389">
        <f>PAT!E389/'Total Assets'!E389</f>
        <v>6.3256492559089583</v>
      </c>
      <c r="F389">
        <f>PAT!F389/'Total Assets'!F389</f>
        <v>3.9127569203729924</v>
      </c>
      <c r="G389">
        <f>PAT!G389/'Total Assets'!G389</f>
        <v>7.7615885698992373E-2</v>
      </c>
      <c r="H389">
        <f>PAT!H389/'Total Assets'!H389</f>
        <v>8.2216780632045836E-2</v>
      </c>
      <c r="I389">
        <f>PAT!I389/'Total Assets'!I389</f>
        <v>8.1492766277820788E-2</v>
      </c>
      <c r="J389">
        <f>PAT!J389/'Total Assets'!J389</f>
        <v>6.1410455986455621E-2</v>
      </c>
      <c r="K389">
        <f>PAT!K389/'Total Assets'!K389</f>
        <v>0.12260386568776119</v>
      </c>
      <c r="L389">
        <f>PAT!L389/'Total Assets'!L389</f>
        <v>0.10662264227408169</v>
      </c>
      <c r="M389">
        <f>PAT!M389/'Total Assets'!M389</f>
        <v>6.1881515029696924E-2</v>
      </c>
      <c r="N389">
        <f>PAT!N389/'Total Assets'!N389</f>
        <v>6.4331769680185419E-2</v>
      </c>
      <c r="O389">
        <f>PAT!O389/'Total Assets'!O389</f>
        <v>-1.6540997947883856E-2</v>
      </c>
      <c r="P389">
        <f>PAT!P389/'Total Assets'!P389</f>
        <v>1.9968708962237888E-2</v>
      </c>
      <c r="Q389">
        <f>PAT!Q389/'Total Assets'!Q389</f>
        <v>4.7661927827616954E-2</v>
      </c>
    </row>
    <row r="390" spans="1:17" x14ac:dyDescent="0.25">
      <c r="A390" t="s">
        <v>389</v>
      </c>
      <c r="B390">
        <f>PAT!B390/'Total Assets'!B390</f>
        <v>0</v>
      </c>
      <c r="C390">
        <f>PAT!C390/'Total Assets'!C390</f>
        <v>0</v>
      </c>
      <c r="D390">
        <f>PAT!D390/'Total Assets'!D390</f>
        <v>0</v>
      </c>
      <c r="E390">
        <f>PAT!E390/'Total Assets'!E390</f>
        <v>0</v>
      </c>
      <c r="F390">
        <f>PAT!F390/'Total Assets'!F390</f>
        <v>0</v>
      </c>
      <c r="G390">
        <f>PAT!G390/'Total Assets'!G390</f>
        <v>-5.6507893488718739E-3</v>
      </c>
      <c r="H390">
        <f>PAT!H390/'Total Assets'!H390</f>
        <v>4.2158274753679309E-3</v>
      </c>
      <c r="I390">
        <f>PAT!I390/'Total Assets'!I390</f>
        <v>-3.4075462854464493E-2</v>
      </c>
      <c r="J390">
        <f>PAT!J390/'Total Assets'!J390</f>
        <v>1.8731427015506241E-2</v>
      </c>
      <c r="K390">
        <f>PAT!K390/'Total Assets'!K390</f>
        <v>6.4917538601749125E-3</v>
      </c>
      <c r="L390">
        <f>PAT!L390/'Total Assets'!L390</f>
        <v>7.5725416265671752E-3</v>
      </c>
      <c r="M390">
        <f>PAT!M390/'Total Assets'!M390</f>
        <v>1.7639735825965858E-3</v>
      </c>
      <c r="N390">
        <f>PAT!N390/'Total Assets'!N390</f>
        <v>-5.5905710530542142E-2</v>
      </c>
      <c r="O390">
        <f>PAT!O390/'Total Assets'!O390</f>
        <v>-6.7791285168372184E-2</v>
      </c>
      <c r="P390">
        <f>PAT!P390/'Total Assets'!P390</f>
        <v>-5.7573431065432397E-2</v>
      </c>
      <c r="Q390">
        <f>PAT!Q390/'Total Assets'!Q390</f>
        <v>-9.5260584647789526E-2</v>
      </c>
    </row>
    <row r="391" spans="1:17" x14ac:dyDescent="0.25">
      <c r="A391" t="s">
        <v>585</v>
      </c>
      <c r="B391">
        <f>PAT!B391/'Total Assets'!B391</f>
        <v>2.5658738774301786E-3</v>
      </c>
      <c r="C391">
        <f>PAT!C391/'Total Assets'!C391</f>
        <v>1.304355428111832E-2</v>
      </c>
      <c r="D391">
        <f>PAT!D391/'Total Assets'!D391</f>
        <v>1.7747230201066885E-2</v>
      </c>
      <c r="E391">
        <f>PAT!E391/'Total Assets'!E391</f>
        <v>3.3615326082091224E-2</v>
      </c>
      <c r="F391">
        <f>PAT!F391/'Total Assets'!F391</f>
        <v>4.7581314266004156E-2</v>
      </c>
      <c r="G391">
        <f>PAT!G391/'Total Assets'!G391</f>
        <v>7.3893669330055325E-2</v>
      </c>
      <c r="H391">
        <f>PAT!H391/'Total Assets'!H391</f>
        <v>7.7034504736796364E-2</v>
      </c>
      <c r="I391">
        <f>PAT!I391/'Total Assets'!I391</f>
        <v>9.557710006184171E-2</v>
      </c>
      <c r="J391">
        <f>PAT!J391/'Total Assets'!J391</f>
        <v>9.6365145228215765E-2</v>
      </c>
      <c r="K391">
        <f>PAT!K391/'Total Assets'!K391</f>
        <v>8.6821310542385566E-2</v>
      </c>
      <c r="L391">
        <f>PAT!L391/'Total Assets'!L391</f>
        <v>5.9378560113502801E-2</v>
      </c>
      <c r="M391">
        <f>PAT!M391/'Total Assets'!M391</f>
        <v>8.2677989984195593E-2</v>
      </c>
      <c r="N391">
        <f>PAT!N391/'Total Assets'!N391</f>
        <v>9.8813671810187492E-2</v>
      </c>
      <c r="O391">
        <f>PAT!O391/'Total Assets'!O391</f>
        <v>8.5754527722308974E-2</v>
      </c>
      <c r="P391">
        <f>PAT!P391/'Total Assets'!P391</f>
        <v>8.5212357244355552E-2</v>
      </c>
      <c r="Q391">
        <f>PAT!Q391/'Total Assets'!Q391</f>
        <v>9.7080564272967823E-2</v>
      </c>
    </row>
    <row r="392" spans="1:17" x14ac:dyDescent="0.25">
      <c r="A392" t="s">
        <v>559</v>
      </c>
      <c r="B392">
        <f>PAT!B392/'Total Assets'!B392</f>
        <v>0</v>
      </c>
      <c r="C392">
        <f>PAT!C392/'Total Assets'!C392</f>
        <v>0</v>
      </c>
      <c r="D392">
        <f>PAT!D392/'Total Assets'!D392</f>
        <v>-6.0771801883925856E-5</v>
      </c>
      <c r="E392">
        <f>PAT!E392/'Total Assets'!E392</f>
        <v>-7.0748299319727892E-4</v>
      </c>
      <c r="F392">
        <f>PAT!F392/'Total Assets'!F392</f>
        <v>7.3062696926800305E-4</v>
      </c>
      <c r="G392">
        <f>PAT!G392/'Total Assets'!G392</f>
        <v>0.4025427332256144</v>
      </c>
      <c r="H392">
        <f>PAT!H392/'Total Assets'!H392</f>
        <v>1.0724750086177179</v>
      </c>
      <c r="I392">
        <f>PAT!I392/'Total Assets'!I392</f>
        <v>0.77710466439135384</v>
      </c>
      <c r="J392">
        <f>PAT!J392/'Total Assets'!J392</f>
        <v>0.57274282376502006</v>
      </c>
      <c r="K392">
        <f>PAT!K392/'Total Assets'!K392</f>
        <v>0.61820857529233952</v>
      </c>
      <c r="L392">
        <f>PAT!L392/'Total Assets'!L392</f>
        <v>0.85339244794261226</v>
      </c>
      <c r="M392">
        <f>PAT!M392/'Total Assets'!M392</f>
        <v>8.8609978035770309E-2</v>
      </c>
      <c r="N392">
        <f>PAT!N392/'Total Assets'!N392</f>
        <v>3.3966196191996971E-2</v>
      </c>
      <c r="O392">
        <f>PAT!O392/'Total Assets'!O392</f>
        <v>1.9159386068476978</v>
      </c>
      <c r="P392">
        <f>PAT!P392/'Total Assets'!P392</f>
        <v>9.0192005389624977E-2</v>
      </c>
      <c r="Q392">
        <f>PAT!Q392/'Total Assets'!Q392</f>
        <v>2.5135732957973053E-3</v>
      </c>
    </row>
    <row r="393" spans="1:17" x14ac:dyDescent="0.25">
      <c r="A393" t="s">
        <v>560</v>
      </c>
      <c r="B393" t="e">
        <f>PAT!B393/'Total Assets'!B393</f>
        <v>#DIV/0!</v>
      </c>
      <c r="C393" t="e">
        <f>PAT!C393/'Total Assets'!C393</f>
        <v>#DIV/0!</v>
      </c>
      <c r="D393" t="e">
        <f>PAT!D393/'Total Assets'!D393</f>
        <v>#DIV/0!</v>
      </c>
      <c r="E393" t="e">
        <f>PAT!E393/'Total Assets'!E393</f>
        <v>#DIV/0!</v>
      </c>
      <c r="F393" t="e">
        <f>PAT!F393/'Total Assets'!F393</f>
        <v>#DIV/0!</v>
      </c>
      <c r="G393" t="e">
        <f>PAT!G393/'Total Assets'!G393</f>
        <v>#DIV/0!</v>
      </c>
      <c r="H393" t="e">
        <f>PAT!H393/'Total Assets'!H393</f>
        <v>#DIV/0!</v>
      </c>
      <c r="I393" t="e">
        <f>PAT!I393/'Total Assets'!I393</f>
        <v>#DIV/0!</v>
      </c>
      <c r="J393" t="e">
        <f>PAT!J393/'Total Assets'!J393</f>
        <v>#DIV/0!</v>
      </c>
      <c r="K393" t="e">
        <f>PAT!K393/'Total Assets'!K393</f>
        <v>#DIV/0!</v>
      </c>
      <c r="L393" t="e">
        <f>PAT!L393/'Total Assets'!L393</f>
        <v>#DIV/0!</v>
      </c>
      <c r="M393" t="e">
        <f>PAT!M393/'Total Assets'!M393</f>
        <v>#DIV/0!</v>
      </c>
      <c r="N393" t="e">
        <f>PAT!N393/'Total Assets'!N393</f>
        <v>#DIV/0!</v>
      </c>
      <c r="O393" t="e">
        <f>PAT!O393/'Total Assets'!O393</f>
        <v>#DIV/0!</v>
      </c>
      <c r="P393" t="e">
        <f>PAT!P393/'Total Assets'!P393</f>
        <v>#DIV/0!</v>
      </c>
      <c r="Q393" t="e">
        <f>PAT!Q393/'Total Assets'!Q393</f>
        <v>#DIV/0!</v>
      </c>
    </row>
    <row r="394" spans="1:17" x14ac:dyDescent="0.25">
      <c r="A394" t="s">
        <v>390</v>
      </c>
      <c r="B394">
        <f>PAT!B394/'Total Assets'!B394</f>
        <v>3.9386545834785645E-2</v>
      </c>
      <c r="C394">
        <f>PAT!C394/'Total Assets'!C394</f>
        <v>3.56309004162014E-2</v>
      </c>
      <c r="D394">
        <f>PAT!D394/'Total Assets'!D394</f>
        <v>3.6254542381475532E-2</v>
      </c>
      <c r="E394">
        <f>PAT!E394/'Total Assets'!E394</f>
        <v>4.9293702177751628E-2</v>
      </c>
      <c r="F394">
        <f>PAT!F394/'Total Assets'!F394</f>
        <v>7.0232190352958079E-2</v>
      </c>
      <c r="G394">
        <f>PAT!G394/'Total Assets'!G394</f>
        <v>6.5039740288816747E-2</v>
      </c>
      <c r="H394">
        <f>PAT!H394/'Total Assets'!H394</f>
        <v>7.0188058781214674E-2</v>
      </c>
      <c r="I394">
        <f>PAT!I394/'Total Assets'!I394</f>
        <v>0.10927032409922145</v>
      </c>
      <c r="J394">
        <f>PAT!J394/'Total Assets'!J394</f>
        <v>0.13037459283387623</v>
      </c>
      <c r="K394">
        <f>PAT!K394/'Total Assets'!K394</f>
        <v>0.15063672314334436</v>
      </c>
      <c r="L394">
        <f>PAT!L394/'Total Assets'!L394</f>
        <v>0.19127256960574809</v>
      </c>
      <c r="M394">
        <f>PAT!M394/'Total Assets'!M394</f>
        <v>0.16338028169014085</v>
      </c>
      <c r="N394">
        <f>PAT!N394/'Total Assets'!N394</f>
        <v>0.10687854784404938</v>
      </c>
      <c r="O394">
        <f>PAT!O394/'Total Assets'!O394</f>
        <v>0.11734686196877776</v>
      </c>
      <c r="P394">
        <f>PAT!P394/'Total Assets'!P394</f>
        <v>9.0956249042100423E-2</v>
      </c>
      <c r="Q394">
        <f>PAT!Q394/'Total Assets'!Q394</f>
        <v>0.10004864430438645</v>
      </c>
    </row>
    <row r="395" spans="1:17" x14ac:dyDescent="0.25">
      <c r="A395" t="s">
        <v>391</v>
      </c>
      <c r="B395">
        <f>PAT!B395/'Total Assets'!B395</f>
        <v>0</v>
      </c>
      <c r="C395">
        <f>PAT!C395/'Total Assets'!C395</f>
        <v>0</v>
      </c>
      <c r="D395">
        <f>PAT!D395/'Total Assets'!D395</f>
        <v>0</v>
      </c>
      <c r="E395">
        <f>PAT!E395/'Total Assets'!E395</f>
        <v>0</v>
      </c>
      <c r="F395">
        <f>PAT!F395/'Total Assets'!F395</f>
        <v>0</v>
      </c>
      <c r="G395">
        <f>PAT!G395/'Total Assets'!G395</f>
        <v>0</v>
      </c>
      <c r="H395">
        <f>PAT!H395/'Total Assets'!H395</f>
        <v>0</v>
      </c>
      <c r="I395">
        <f>PAT!I395/'Total Assets'!I395</f>
        <v>0</v>
      </c>
      <c r="J395">
        <f>PAT!J395/'Total Assets'!J395</f>
        <v>0</v>
      </c>
      <c r="K395">
        <f>PAT!K395/'Total Assets'!K395</f>
        <v>0</v>
      </c>
      <c r="L395">
        <f>PAT!L395/'Total Assets'!L395</f>
        <v>0</v>
      </c>
      <c r="M395">
        <f>PAT!M395/'Total Assets'!M395</f>
        <v>0</v>
      </c>
      <c r="N395">
        <f>PAT!N395/'Total Assets'!N395</f>
        <v>0</v>
      </c>
      <c r="O395">
        <f>PAT!O395/'Total Assets'!O395</f>
        <v>0</v>
      </c>
      <c r="P395">
        <f>PAT!P395/'Total Assets'!P395</f>
        <v>0</v>
      </c>
      <c r="Q395">
        <f>PAT!Q395/'Total Assets'!Q395</f>
        <v>0</v>
      </c>
    </row>
    <row r="396" spans="1:17" x14ac:dyDescent="0.25">
      <c r="A396" t="s">
        <v>392</v>
      </c>
      <c r="B396">
        <f>PAT!B396/'Total Assets'!B396</f>
        <v>1.8180185035480103E-2</v>
      </c>
      <c r="C396">
        <f>PAT!C396/'Total Assets'!C396</f>
        <v>2.0807921360407548E-2</v>
      </c>
      <c r="D396">
        <f>PAT!D396/'Total Assets'!D396</f>
        <v>3.5847693736456507E-2</v>
      </c>
      <c r="E396">
        <f>PAT!E396/'Total Assets'!E396</f>
        <v>3.5008074645612779E-2</v>
      </c>
      <c r="F396">
        <f>PAT!F396/'Total Assets'!F396</f>
        <v>2.518708044459117E-2</v>
      </c>
      <c r="G396">
        <f>PAT!G396/'Total Assets'!G396</f>
        <v>2.4506839781400815E-2</v>
      </c>
      <c r="H396">
        <f>PAT!H396/'Total Assets'!H396</f>
        <v>1.935879831897807E-2</v>
      </c>
      <c r="I396">
        <f>PAT!I396/'Total Assets'!I396</f>
        <v>1.8918103802813037E-2</v>
      </c>
      <c r="J396">
        <f>PAT!J396/'Total Assets'!J396</f>
        <v>1.8536044874310379E-2</v>
      </c>
      <c r="K396">
        <f>PAT!K396/'Total Assets'!K396</f>
        <v>1.7581855053060581E-2</v>
      </c>
      <c r="L396">
        <f>PAT!L396/'Total Assets'!L396</f>
        <v>1.8002887898712839E-2</v>
      </c>
      <c r="M396">
        <f>PAT!M396/'Total Assets'!M396</f>
        <v>1.4510566908218189E-2</v>
      </c>
      <c r="N396">
        <f>PAT!N396/'Total Assets'!N396</f>
        <v>3.1857337005668694E-2</v>
      </c>
      <c r="O396">
        <f>PAT!O396/'Total Assets'!O396</f>
        <v>3.0281228958558157E-2</v>
      </c>
      <c r="P396">
        <f>PAT!P396/'Total Assets'!P396</f>
        <v>3.1983025023456797E-2</v>
      </c>
      <c r="Q396">
        <f>PAT!Q396/'Total Assets'!Q396</f>
        <v>2.7918915308035187E-2</v>
      </c>
    </row>
    <row r="397" spans="1:17" x14ac:dyDescent="0.25">
      <c r="A397" t="s">
        <v>393</v>
      </c>
      <c r="B397">
        <f>PAT!B397/'Total Assets'!B397</f>
        <v>0</v>
      </c>
      <c r="C397">
        <f>PAT!C397/'Total Assets'!C397</f>
        <v>0</v>
      </c>
      <c r="D397">
        <f>PAT!D397/'Total Assets'!D397</f>
        <v>0.23900020822321527</v>
      </c>
      <c r="E397">
        <f>PAT!E397/'Total Assets'!E397</f>
        <v>0.21991135959519112</v>
      </c>
      <c r="F397">
        <f>PAT!F397/'Total Assets'!F397</f>
        <v>0.18233783427317204</v>
      </c>
      <c r="G397">
        <f>PAT!G397/'Total Assets'!G397</f>
        <v>0.4549598605085724</v>
      </c>
      <c r="H397">
        <f>PAT!H397/'Total Assets'!H397</f>
        <v>0.4821861079186574</v>
      </c>
      <c r="I397">
        <f>PAT!I397/'Total Assets'!I397</f>
        <v>0.21702627991602208</v>
      </c>
      <c r="J397">
        <f>PAT!J397/'Total Assets'!J397</f>
        <v>0.11203505018135546</v>
      </c>
      <c r="K397">
        <f>PAT!K397/'Total Assets'!K397</f>
        <v>8.3403507430129628E-2</v>
      </c>
      <c r="L397">
        <f>PAT!L397/'Total Assets'!L397</f>
        <v>7.3379615425380573E-2</v>
      </c>
      <c r="M397">
        <f>PAT!M397/'Total Assets'!M397</f>
        <v>6.8597638842475245E-2</v>
      </c>
      <c r="N397">
        <f>PAT!N397/'Total Assets'!N397</f>
        <v>9.7393168102321639E-2</v>
      </c>
      <c r="O397">
        <f>PAT!O397/'Total Assets'!O397</f>
        <v>7.7172495063414753E-2</v>
      </c>
      <c r="P397">
        <f>PAT!P397/'Total Assets'!P397</f>
        <v>9.0937626802024246E-2</v>
      </c>
      <c r="Q397">
        <f>PAT!Q397/'Total Assets'!Q397</f>
        <v>6.8574128617359745E-2</v>
      </c>
    </row>
    <row r="398" spans="1:17" x14ac:dyDescent="0.25">
      <c r="A398" t="s">
        <v>394</v>
      </c>
      <c r="B398">
        <f>PAT!B398/'Total Assets'!B398</f>
        <v>2.2185859702063455E-2</v>
      </c>
      <c r="C398">
        <f>PAT!C398/'Total Assets'!C398</f>
        <v>3.2838043178967338E-2</v>
      </c>
      <c r="D398">
        <f>PAT!D398/'Total Assets'!D398</f>
        <v>4.3770392936118889E-2</v>
      </c>
      <c r="E398">
        <f>PAT!E398/'Total Assets'!E398</f>
        <v>4.0490409833475523E-2</v>
      </c>
      <c r="F398">
        <f>PAT!F398/'Total Assets'!F398</f>
        <v>5.7599638448719029E-2</v>
      </c>
      <c r="G398">
        <f>PAT!G398/'Total Assets'!G398</f>
        <v>8.2303536220008702E-2</v>
      </c>
      <c r="H398">
        <f>PAT!H398/'Total Assets'!H398</f>
        <v>5.3805044170207025E-2</v>
      </c>
      <c r="I398">
        <f>PAT!I398/'Total Assets'!I398</f>
        <v>3.2579539012485656E-2</v>
      </c>
      <c r="J398">
        <f>PAT!J398/'Total Assets'!J398</f>
        <v>5.4477414430883053E-2</v>
      </c>
      <c r="K398">
        <f>PAT!K398/'Total Assets'!K398</f>
        <v>5.7349474477572125E-2</v>
      </c>
      <c r="L398">
        <f>PAT!L398/'Total Assets'!L398</f>
        <v>4.9097756401977555E-2</v>
      </c>
      <c r="M398">
        <f>PAT!M398/'Total Assets'!M398</f>
        <v>3.723232011934352E-2</v>
      </c>
      <c r="N398">
        <f>PAT!N398/'Total Assets'!N398</f>
        <v>4.1537780800478534E-2</v>
      </c>
      <c r="O398">
        <f>PAT!O398/'Total Assets'!O398</f>
        <v>4.6323064863876551E-2</v>
      </c>
      <c r="P398">
        <f>PAT!P398/'Total Assets'!P398</f>
        <v>3.9712702072505116E-2</v>
      </c>
      <c r="Q398">
        <f>PAT!Q398/'Total Assets'!Q398</f>
        <v>3.9248327346622591E-2</v>
      </c>
    </row>
    <row r="399" spans="1:17" x14ac:dyDescent="0.25">
      <c r="A399" t="s">
        <v>395</v>
      </c>
      <c r="B399">
        <f>PAT!B399/'Total Assets'!B399</f>
        <v>7.6572327044025154E-2</v>
      </c>
      <c r="C399">
        <f>PAT!C399/'Total Assets'!C399</f>
        <v>0.10629777939570442</v>
      </c>
      <c r="D399">
        <f>PAT!D399/'Total Assets'!D399</f>
        <v>0.13259616736166424</v>
      </c>
      <c r="E399">
        <f>PAT!E399/'Total Assets'!E399</f>
        <v>0.13321961151158312</v>
      </c>
      <c r="F399">
        <f>PAT!F399/'Total Assets'!F399</f>
        <v>0.15638566579840557</v>
      </c>
      <c r="G399">
        <f>PAT!G399/'Total Assets'!G399</f>
        <v>0.15493260066970033</v>
      </c>
      <c r="H399">
        <f>PAT!H399/'Total Assets'!H399</f>
        <v>6.0511390944919731E-2</v>
      </c>
      <c r="I399">
        <f>PAT!I399/'Total Assets'!I399</f>
        <v>7.8506897255885014E-2</v>
      </c>
      <c r="J399">
        <f>PAT!J399/'Total Assets'!J399</f>
        <v>6.7439314659890934E-2</v>
      </c>
      <c r="K399">
        <f>PAT!K399/'Total Assets'!K399</f>
        <v>2.7091581323822927E-2</v>
      </c>
      <c r="L399">
        <f>PAT!L399/'Total Assets'!L399</f>
        <v>3.8123685182508707E-2</v>
      </c>
      <c r="M399">
        <f>PAT!M399/'Total Assets'!M399</f>
        <v>1.9607000611479287E-2</v>
      </c>
      <c r="N399">
        <f>PAT!N399/'Total Assets'!N399</f>
        <v>2.5795671501641131E-2</v>
      </c>
      <c r="O399">
        <f>PAT!O399/'Total Assets'!O399</f>
        <v>1.5780415789213232E-2</v>
      </c>
      <c r="P399">
        <f>PAT!P399/'Total Assets'!P399</f>
        <v>2.3301672617199624E-2</v>
      </c>
      <c r="Q399">
        <f>PAT!Q399/'Total Assets'!Q399</f>
        <v>2.7346743507169469E-2</v>
      </c>
    </row>
    <row r="400" spans="1:17" x14ac:dyDescent="0.25">
      <c r="A400" t="s">
        <v>561</v>
      </c>
      <c r="B400" t="e">
        <f>PAT!B400/'Total Assets'!B400</f>
        <v>#DIV/0!</v>
      </c>
      <c r="C400" t="e">
        <f>PAT!C400/'Total Assets'!C400</f>
        <v>#DIV/0!</v>
      </c>
      <c r="D400" t="e">
        <f>PAT!D400/'Total Assets'!D400</f>
        <v>#DIV/0!</v>
      </c>
      <c r="E400" t="e">
        <f>PAT!E400/'Total Assets'!E400</f>
        <v>#DIV/0!</v>
      </c>
      <c r="F400">
        <f>PAT!F400/'Total Assets'!F400</f>
        <v>5781.4</v>
      </c>
      <c r="G400">
        <f>PAT!G400/'Total Assets'!G400</f>
        <v>770.72222222222217</v>
      </c>
      <c r="H400">
        <f>PAT!H400/'Total Assets'!H400</f>
        <v>243.70149253731341</v>
      </c>
      <c r="I400">
        <f>PAT!I400/'Total Assets'!I400</f>
        <v>3.3100128369704751</v>
      </c>
      <c r="J400">
        <f>PAT!J400/'Total Assets'!J400</f>
        <v>0.67006708432666184</v>
      </c>
      <c r="K400">
        <f>PAT!K400/'Total Assets'!K400</f>
        <v>0.43634192770812918</v>
      </c>
      <c r="L400">
        <f>PAT!L400/'Total Assets'!L400</f>
        <v>0.20987724482837009</v>
      </c>
      <c r="M400">
        <f>PAT!M400/'Total Assets'!M400</f>
        <v>0.13598286948658697</v>
      </c>
      <c r="N400">
        <f>PAT!N400/'Total Assets'!N400</f>
        <v>0.13961264330791182</v>
      </c>
      <c r="O400">
        <f>PAT!O400/'Total Assets'!O400</f>
        <v>0.14804508195089716</v>
      </c>
      <c r="P400">
        <f>PAT!P400/'Total Assets'!P400</f>
        <v>0.14997600784937226</v>
      </c>
      <c r="Q400">
        <f>PAT!Q400/'Total Assets'!Q400</f>
        <v>0.1299388519281342</v>
      </c>
    </row>
    <row r="401" spans="1:17" x14ac:dyDescent="0.25">
      <c r="A401" t="s">
        <v>396</v>
      </c>
      <c r="B401">
        <f>PAT!B401/'Total Assets'!B401</f>
        <v>9.3472822378894704E-3</v>
      </c>
      <c r="C401">
        <f>PAT!C401/'Total Assets'!C401</f>
        <v>1.0190148164754316E-2</v>
      </c>
      <c r="D401">
        <f>PAT!D401/'Total Assets'!D401</f>
        <v>1.1848140688207717E-2</v>
      </c>
      <c r="E401">
        <f>PAT!E401/'Total Assets'!E401</f>
        <v>1.9480154153422035E-2</v>
      </c>
      <c r="F401">
        <f>PAT!F401/'Total Assets'!F401</f>
        <v>3.0215250744217999E-2</v>
      </c>
      <c r="G401">
        <f>PAT!G401/'Total Assets'!G401</f>
        <v>5.6198222947160578E-2</v>
      </c>
      <c r="H401">
        <f>PAT!H401/'Total Assets'!H401</f>
        <v>5.860619305133713E-2</v>
      </c>
      <c r="I401">
        <f>PAT!I401/'Total Assets'!I401</f>
        <v>4.4059280354176389E-2</v>
      </c>
      <c r="J401">
        <f>PAT!J401/'Total Assets'!J401</f>
        <v>8.384572778708696E-2</v>
      </c>
      <c r="K401">
        <f>PAT!K401/'Total Assets'!K401</f>
        <v>9.2034100284169043E-2</v>
      </c>
      <c r="L401">
        <f>PAT!L401/'Total Assets'!L401</f>
        <v>4.463742263630173E-2</v>
      </c>
      <c r="M401">
        <f>PAT!M401/'Total Assets'!M401</f>
        <v>5.5617259372576958E-2</v>
      </c>
      <c r="N401">
        <f>PAT!N401/'Total Assets'!N401</f>
        <v>5.0302309226734135E-2</v>
      </c>
      <c r="O401">
        <f>PAT!O401/'Total Assets'!O401</f>
        <v>5.4074644472114818E-2</v>
      </c>
      <c r="P401">
        <f>PAT!P401/'Total Assets'!P401</f>
        <v>7.2624294440578371E-2</v>
      </c>
      <c r="Q401">
        <f>PAT!Q401/'Total Assets'!Q401</f>
        <v>7.8370507174314541E-2</v>
      </c>
    </row>
    <row r="402" spans="1:17" x14ac:dyDescent="0.25">
      <c r="A402" t="s">
        <v>397</v>
      </c>
      <c r="B402">
        <f>PAT!B402/'Total Assets'!B402</f>
        <v>0</v>
      </c>
      <c r="C402">
        <f>PAT!C402/'Total Assets'!C402</f>
        <v>0</v>
      </c>
      <c r="D402">
        <f>PAT!D402/'Total Assets'!D402</f>
        <v>0</v>
      </c>
      <c r="E402">
        <f>PAT!E402/'Total Assets'!E402</f>
        <v>0</v>
      </c>
      <c r="F402">
        <f>PAT!F402/'Total Assets'!F402</f>
        <v>0</v>
      </c>
      <c r="G402">
        <f>PAT!G402/'Total Assets'!G402</f>
        <v>0</v>
      </c>
      <c r="H402">
        <f>PAT!H402/'Total Assets'!H402</f>
        <v>-5.4068667207353336E-5</v>
      </c>
      <c r="I402">
        <f>PAT!I402/'Total Assets'!I402</f>
        <v>5.7075954924630462E-3</v>
      </c>
      <c r="J402">
        <f>PAT!J402/'Total Assets'!J402</f>
        <v>1.9708960939494511E-2</v>
      </c>
      <c r="K402">
        <f>PAT!K402/'Total Assets'!K402</f>
        <v>2.5835775372286349E-2</v>
      </c>
      <c r="L402">
        <f>PAT!L402/'Total Assets'!L402</f>
        <v>1.016228412739738E-2</v>
      </c>
      <c r="M402">
        <f>PAT!M402/'Total Assets'!M402</f>
        <v>4.5486745460646507E-4</v>
      </c>
      <c r="N402">
        <f>PAT!N402/'Total Assets'!N402</f>
        <v>-4.3775167088712694E-2</v>
      </c>
      <c r="O402">
        <f>PAT!O402/'Total Assets'!O402</f>
        <v>-3.0233409116812537E-3</v>
      </c>
      <c r="P402">
        <f>PAT!P402/'Total Assets'!P402</f>
        <v>2.1855486173059768E-2</v>
      </c>
      <c r="Q402">
        <f>PAT!Q402/'Total Assets'!Q402</f>
        <v>3.189821202375178E-2</v>
      </c>
    </row>
    <row r="403" spans="1:17" x14ac:dyDescent="0.25">
      <c r="A403" t="s">
        <v>399</v>
      </c>
      <c r="B403" t="e">
        <f>PAT!B403/'Total Assets'!B403</f>
        <v>#DIV/0!</v>
      </c>
      <c r="C403" t="e">
        <f>PAT!C403/'Total Assets'!C403</f>
        <v>#DIV/0!</v>
      </c>
      <c r="D403" t="e">
        <f>PAT!D403/'Total Assets'!D403</f>
        <v>#DIV/0!</v>
      </c>
      <c r="E403" t="e">
        <f>PAT!E403/'Total Assets'!E403</f>
        <v>#DIV/0!</v>
      </c>
      <c r="F403" t="e">
        <f>PAT!F403/'Total Assets'!F403</f>
        <v>#DIV/0!</v>
      </c>
      <c r="G403" t="e">
        <f>PAT!G403/'Total Assets'!G403</f>
        <v>#DIV/0!</v>
      </c>
      <c r="H403">
        <f>PAT!H403/'Total Assets'!H403</f>
        <v>1.3980484522207268</v>
      </c>
      <c r="I403">
        <f>PAT!I403/'Total Assets'!I403</f>
        <v>1.016926158020544</v>
      </c>
      <c r="J403">
        <f>PAT!J403/'Total Assets'!J403</f>
        <v>1.1530005496427322</v>
      </c>
      <c r="K403">
        <f>PAT!K403/'Total Assets'!K403</f>
        <v>0.79434126885205036</v>
      </c>
      <c r="L403">
        <f>PAT!L403/'Total Assets'!L403</f>
        <v>0.57730139537923597</v>
      </c>
      <c r="M403">
        <f>PAT!M403/'Total Assets'!M403</f>
        <v>0.72781665980513244</v>
      </c>
      <c r="N403">
        <f>PAT!N403/'Total Assets'!N403</f>
        <v>0.604374441158264</v>
      </c>
      <c r="O403">
        <f>PAT!O403/'Total Assets'!O403</f>
        <v>0.63710588375180832</v>
      </c>
      <c r="P403">
        <f>PAT!P403/'Total Assets'!P403</f>
        <v>0.33781982942430699</v>
      </c>
      <c r="Q403">
        <f>PAT!Q403/'Total Assets'!Q403</f>
        <v>0.29026283923356366</v>
      </c>
    </row>
    <row r="404" spans="1:17" x14ac:dyDescent="0.25">
      <c r="A404" t="s">
        <v>400</v>
      </c>
      <c r="B404" t="e">
        <f>PAT!B404/'Total Assets'!B404</f>
        <v>#DIV/0!</v>
      </c>
      <c r="C404" t="e">
        <f>PAT!C404/'Total Assets'!C404</f>
        <v>#DIV/0!</v>
      </c>
      <c r="D404" t="e">
        <f>PAT!D404/'Total Assets'!D404</f>
        <v>#DIV/0!</v>
      </c>
      <c r="E404" t="e">
        <f>PAT!E404/'Total Assets'!E404</f>
        <v>#DIV/0!</v>
      </c>
      <c r="F404">
        <f>PAT!F404/'Total Assets'!F404</f>
        <v>0.56354182596727331</v>
      </c>
      <c r="G404">
        <f>PAT!G404/'Total Assets'!G404</f>
        <v>0.43131406258473892</v>
      </c>
      <c r="H404">
        <f>PAT!H404/'Total Assets'!H404</f>
        <v>0.61347176824969551</v>
      </c>
      <c r="I404">
        <f>PAT!I404/'Total Assets'!I404</f>
        <v>0.28108247201612563</v>
      </c>
      <c r="J404">
        <f>PAT!J404/'Total Assets'!J404</f>
        <v>0.38870049267387552</v>
      </c>
      <c r="K404">
        <f>PAT!K404/'Total Assets'!K404</f>
        <v>0.3846254726672641</v>
      </c>
      <c r="L404">
        <f>PAT!L404/'Total Assets'!L404</f>
        <v>0.2809488510007413</v>
      </c>
      <c r="M404">
        <f>PAT!M404/'Total Assets'!M404</f>
        <v>0.20388934446806017</v>
      </c>
      <c r="N404">
        <f>PAT!N404/'Total Assets'!N404</f>
        <v>0.27705188380058354</v>
      </c>
      <c r="O404">
        <f>PAT!O404/'Total Assets'!O404</f>
        <v>0.33357544636070335</v>
      </c>
      <c r="P404">
        <f>PAT!P404/'Total Assets'!P404</f>
        <v>0.2807062988386651</v>
      </c>
      <c r="Q404">
        <f>PAT!Q404/'Total Assets'!Q404</f>
        <v>0.25744694658965539</v>
      </c>
    </row>
    <row r="405" spans="1:17" x14ac:dyDescent="0.25">
      <c r="A405" t="s">
        <v>586</v>
      </c>
      <c r="B405" t="e">
        <f>PAT!B405/'Total Assets'!B405</f>
        <v>#DIV/0!</v>
      </c>
      <c r="C405" t="e">
        <f>PAT!C405/'Total Assets'!C405</f>
        <v>#DIV/0!</v>
      </c>
      <c r="D405" t="e">
        <f>PAT!D405/'Total Assets'!D405</f>
        <v>#DIV/0!</v>
      </c>
      <c r="E405" t="e">
        <f>PAT!E405/'Total Assets'!E405</f>
        <v>#DIV/0!</v>
      </c>
      <c r="F405" t="e">
        <f>PAT!F405/'Total Assets'!F405</f>
        <v>#DIV/0!</v>
      </c>
      <c r="G405" t="e">
        <f>PAT!G405/'Total Assets'!G405</f>
        <v>#DIV/0!</v>
      </c>
      <c r="H405" t="e">
        <f>PAT!H405/'Total Assets'!H405</f>
        <v>#DIV/0!</v>
      </c>
      <c r="I405" t="e">
        <f>PAT!I405/'Total Assets'!I405</f>
        <v>#DIV/0!</v>
      </c>
      <c r="J405" t="e">
        <f>PAT!J405/'Total Assets'!J405</f>
        <v>#DIV/0!</v>
      </c>
      <c r="K405" t="e">
        <f>PAT!K405/'Total Assets'!K405</f>
        <v>#DIV/0!</v>
      </c>
      <c r="L405" t="e">
        <f>PAT!L405/'Total Assets'!L405</f>
        <v>#DIV/0!</v>
      </c>
      <c r="M405">
        <f>PAT!M405/'Total Assets'!M405</f>
        <v>7.6931246150251695E-2</v>
      </c>
      <c r="N405">
        <f>PAT!N405/'Total Assets'!N405</f>
        <v>5.4898038561982554E-2</v>
      </c>
      <c r="O405">
        <f>PAT!O405/'Total Assets'!O405</f>
        <v>1.9072562008935451E-2</v>
      </c>
      <c r="P405">
        <f>PAT!P405/'Total Assets'!P405</f>
        <v>6.9212226895066162E-2</v>
      </c>
      <c r="Q405">
        <f>PAT!Q405/'Total Assets'!Q405</f>
        <v>8.1673975299803123E-2</v>
      </c>
    </row>
    <row r="406" spans="1:17" x14ac:dyDescent="0.25">
      <c r="A406" t="s">
        <v>402</v>
      </c>
      <c r="B406">
        <f>PAT!B406/'Total Assets'!B406</f>
        <v>0</v>
      </c>
      <c r="C406">
        <f>PAT!C406/'Total Assets'!C406</f>
        <v>0</v>
      </c>
      <c r="D406">
        <f>PAT!D406/'Total Assets'!D406</f>
        <v>0</v>
      </c>
      <c r="E406">
        <f>PAT!E406/'Total Assets'!E406</f>
        <v>0</v>
      </c>
      <c r="F406">
        <f>PAT!F406/'Total Assets'!F406</f>
        <v>0.12200252419015564</v>
      </c>
      <c r="G406">
        <f>PAT!G406/'Total Assets'!G406</f>
        <v>8.3954136166353568E-2</v>
      </c>
      <c r="H406">
        <f>PAT!H406/'Total Assets'!H406</f>
        <v>6.0178047446163025E-3</v>
      </c>
      <c r="I406">
        <f>PAT!I406/'Total Assets'!I406</f>
        <v>4.7106824925816027E-2</v>
      </c>
      <c r="J406">
        <f>PAT!J406/'Total Assets'!J406</f>
        <v>6.1075164782003991E-2</v>
      </c>
      <c r="K406">
        <f>PAT!K406/'Total Assets'!K406</f>
        <v>6.7072448665419324E-2</v>
      </c>
      <c r="L406">
        <f>PAT!L406/'Total Assets'!L406</f>
        <v>5.3233438485804419E-2</v>
      </c>
      <c r="M406">
        <f>PAT!M406/'Total Assets'!M406</f>
        <v>3.1889788889597551E-2</v>
      </c>
      <c r="N406">
        <f>PAT!N406/'Total Assets'!N406</f>
        <v>5.0000637763236771E-3</v>
      </c>
      <c r="O406">
        <f>PAT!O406/'Total Assets'!O406</f>
        <v>1.161004843785241E-2</v>
      </c>
      <c r="P406">
        <f>PAT!P406/'Total Assets'!P406</f>
        <v>1.2896931465839838E-2</v>
      </c>
      <c r="Q406">
        <f>PAT!Q406/'Total Assets'!Q406</f>
        <v>2.4177185585972809E-2</v>
      </c>
    </row>
    <row r="407" spans="1:17" x14ac:dyDescent="0.25">
      <c r="A407" t="s">
        <v>403</v>
      </c>
      <c r="B407">
        <f>PAT!B407/'Total Assets'!B407</f>
        <v>2.2107973609148367E-4</v>
      </c>
      <c r="C407">
        <f>PAT!C407/'Total Assets'!C407</f>
        <v>4.8723026228250746E-4</v>
      </c>
      <c r="D407">
        <f>PAT!D407/'Total Assets'!D407</f>
        <v>5.220336393384178E-4</v>
      </c>
      <c r="E407">
        <f>PAT!E407/'Total Assets'!E407</f>
        <v>5.6267112162977401E-4</v>
      </c>
      <c r="F407">
        <f>PAT!F407/'Total Assets'!F407</f>
        <v>1.0379060180062171E-3</v>
      </c>
      <c r="G407">
        <f>PAT!G407/'Total Assets'!G407</f>
        <v>1.3461689356192869E-3</v>
      </c>
      <c r="H407">
        <f>PAT!H407/'Total Assets'!H407</f>
        <v>7.473708560955211E-4</v>
      </c>
      <c r="I407">
        <f>PAT!I407/'Total Assets'!I407</f>
        <v>4.4459397060397105E-3</v>
      </c>
      <c r="J407">
        <f>PAT!J407/'Total Assets'!J407</f>
        <v>3.8919732641019013E-3</v>
      </c>
      <c r="K407">
        <f>PAT!K407/'Total Assets'!K407</f>
        <v>2.8163705167455369E-3</v>
      </c>
      <c r="L407">
        <f>PAT!L407/'Total Assets'!L407</f>
        <v>2.8392909433043764E-3</v>
      </c>
      <c r="M407">
        <f>PAT!M407/'Total Assets'!M407</f>
        <v>4.8630661373386171E-3</v>
      </c>
      <c r="N407">
        <f>PAT!N407/'Total Assets'!N407</f>
        <v>5.5792465297219264E-3</v>
      </c>
      <c r="O407">
        <f>PAT!O407/'Total Assets'!O407</f>
        <v>7.5748372577827327E-3</v>
      </c>
      <c r="P407">
        <f>PAT!P407/'Total Assets'!P407</f>
        <v>8.6695490337993387E-3</v>
      </c>
      <c r="Q407">
        <f>PAT!Q407/'Total Assets'!Q407</f>
        <v>9.1060875603216802E-3</v>
      </c>
    </row>
    <row r="408" spans="1:17" x14ac:dyDescent="0.25">
      <c r="A408" t="s">
        <v>404</v>
      </c>
      <c r="B408">
        <f>PAT!B408/'Total Assets'!B408</f>
        <v>1.726872800402212</v>
      </c>
      <c r="C408">
        <f>PAT!C408/'Total Assets'!C408</f>
        <v>3.2540481627569027</v>
      </c>
      <c r="D408">
        <f>PAT!D408/'Total Assets'!D408</f>
        <v>5.7263671559929019</v>
      </c>
      <c r="E408">
        <f>PAT!E408/'Total Assets'!E408</f>
        <v>2.5214719473544145</v>
      </c>
      <c r="F408">
        <f>PAT!F408/'Total Assets'!F408</f>
        <v>1.8455633572234147</v>
      </c>
      <c r="G408">
        <f>PAT!G408/'Total Assets'!G408</f>
        <v>1.186080062954489</v>
      </c>
      <c r="H408">
        <f>PAT!H408/'Total Assets'!H408</f>
        <v>1.3301705364970728</v>
      </c>
      <c r="I408">
        <f>PAT!I408/'Total Assets'!I408</f>
        <v>0.48426719430561094</v>
      </c>
      <c r="J408">
        <f>PAT!J408/'Total Assets'!J408</f>
        <v>0.54044142161765696</v>
      </c>
      <c r="K408">
        <f>PAT!K408/'Total Assets'!K408</f>
        <v>-0.33647378677395018</v>
      </c>
      <c r="L408">
        <f>PAT!L408/'Total Assets'!L408</f>
        <v>-7.9423310752127843E-2</v>
      </c>
      <c r="M408">
        <f>PAT!M408/'Total Assets'!M408</f>
        <v>-0.16510375339633079</v>
      </c>
      <c r="N408">
        <f>PAT!N408/'Total Assets'!N408</f>
        <v>0.11194495515070477</v>
      </c>
      <c r="O408">
        <f>PAT!O408/'Total Assets'!O408</f>
        <v>0.39276701357749177</v>
      </c>
      <c r="P408">
        <f>PAT!P408/'Total Assets'!P408</f>
        <v>7.5787679441766329E-2</v>
      </c>
      <c r="Q408">
        <f>PAT!Q408/'Total Assets'!Q408</f>
        <v>0.14107567771921631</v>
      </c>
    </row>
    <row r="409" spans="1:17" x14ac:dyDescent="0.25">
      <c r="A409" t="s">
        <v>405</v>
      </c>
      <c r="B409">
        <f>PAT!B409/'Total Assets'!B409</f>
        <v>1.2314500527102328E-2</v>
      </c>
      <c r="C409">
        <f>PAT!C409/'Total Assets'!C409</f>
        <v>1.4789113637482159E-2</v>
      </c>
      <c r="D409">
        <f>PAT!D409/'Total Assets'!D409</f>
        <v>2.3443178318447798E-2</v>
      </c>
      <c r="E409">
        <f>PAT!E409/'Total Assets'!E409</f>
        <v>2.7066693290734824E-2</v>
      </c>
      <c r="F409">
        <f>PAT!F409/'Total Assets'!F409</f>
        <v>1.3249520842709981E-2</v>
      </c>
      <c r="G409">
        <f>PAT!G409/'Total Assets'!G409</f>
        <v>2.7883680645845251E-3</v>
      </c>
      <c r="H409">
        <f>PAT!H409/'Total Assets'!H409</f>
        <v>-1.8509158722136047E-2</v>
      </c>
      <c r="I409">
        <f>PAT!I409/'Total Assets'!I409</f>
        <v>9.9580504980016499E-3</v>
      </c>
      <c r="J409">
        <f>PAT!J409/'Total Assets'!J409</f>
        <v>1.5199639316885592E-2</v>
      </c>
      <c r="K409">
        <f>PAT!K409/'Total Assets'!K409</f>
        <v>1.0910054023952545E-2</v>
      </c>
      <c r="L409">
        <f>PAT!L409/'Total Assets'!L409</f>
        <v>6.3505599906614179E-3</v>
      </c>
      <c r="M409">
        <f>PAT!M409/'Total Assets'!M409</f>
        <v>5.0357675598575831E-3</v>
      </c>
      <c r="N409">
        <f>PAT!N409/'Total Assets'!N409</f>
        <v>5.0860280293326746E-3</v>
      </c>
      <c r="O409">
        <f>PAT!O409/'Total Assets'!O409</f>
        <v>2.4165687048015574E-3</v>
      </c>
      <c r="P409">
        <f>PAT!P409/'Total Assets'!P409</f>
        <v>-1.7824037242762673E-3</v>
      </c>
      <c r="Q409">
        <f>PAT!Q409/'Total Assets'!Q409</f>
        <v>7.6565433083131574E-4</v>
      </c>
    </row>
    <row r="410" spans="1:17" x14ac:dyDescent="0.25">
      <c r="A410" t="s">
        <v>562</v>
      </c>
      <c r="B410">
        <f>PAT!B410/'Total Assets'!B410</f>
        <v>6.287597857437166E-2</v>
      </c>
      <c r="C410">
        <f>PAT!C410/'Total Assets'!C410</f>
        <v>0.10145491324982493</v>
      </c>
      <c r="D410">
        <f>PAT!D410/'Total Assets'!D410</f>
        <v>0.14269585705870802</v>
      </c>
      <c r="E410">
        <f>PAT!E410/'Total Assets'!E410</f>
        <v>5.4961467232212201E-2</v>
      </c>
      <c r="F410">
        <f>PAT!F410/'Total Assets'!F410</f>
        <v>0.24413793103448275</v>
      </c>
      <c r="G410">
        <f>PAT!G410/'Total Assets'!G410</f>
        <v>0.22746094978509276</v>
      </c>
      <c r="H410">
        <f>PAT!H410/'Total Assets'!H410</f>
        <v>0.29957031715673321</v>
      </c>
      <c r="I410">
        <f>PAT!I410/'Total Assets'!I410</f>
        <v>0.18384422322348726</v>
      </c>
      <c r="J410">
        <f>PAT!J410/'Total Assets'!J410</f>
        <v>3.6716170172532731E-2</v>
      </c>
      <c r="K410">
        <f>PAT!K410/'Total Assets'!K410</f>
        <v>8.1985031932407748E-2</v>
      </c>
      <c r="L410">
        <f>PAT!L410/'Total Assets'!L410</f>
        <v>0.12394951498982078</v>
      </c>
      <c r="M410">
        <f>PAT!M410/'Total Assets'!M410</f>
        <v>0.1124590014056661</v>
      </c>
      <c r="N410">
        <f>PAT!N410/'Total Assets'!N410</f>
        <v>5.6524748222041905E-2</v>
      </c>
      <c r="O410">
        <f>PAT!O410/'Total Assets'!O410</f>
        <v>0.11443178018783498</v>
      </c>
      <c r="P410">
        <f>PAT!P410/'Total Assets'!P410</f>
        <v>0.13896631666773901</v>
      </c>
      <c r="Q410">
        <f>PAT!Q410/'Total Assets'!Q410</f>
        <v>0.14270132290841911</v>
      </c>
    </row>
    <row r="411" spans="1:17" x14ac:dyDescent="0.25">
      <c r="A411" t="s">
        <v>406</v>
      </c>
      <c r="B411">
        <f>PAT!B411/'Total Assets'!B411</f>
        <v>6.3041974783210088E-3</v>
      </c>
      <c r="C411">
        <f>PAT!C411/'Total Assets'!C411</f>
        <v>3.3929635530044145E-3</v>
      </c>
      <c r="D411">
        <f>PAT!D411/'Total Assets'!D411</f>
        <v>1.3272326064382138E-2</v>
      </c>
      <c r="E411">
        <f>PAT!E411/'Total Assets'!E411</f>
        <v>2.6507379445293872E-2</v>
      </c>
      <c r="F411">
        <f>PAT!F411/'Total Assets'!F411</f>
        <v>2.5019022020521271E-2</v>
      </c>
      <c r="G411">
        <f>PAT!G411/'Total Assets'!G411</f>
        <v>1.4335114578203146E-2</v>
      </c>
      <c r="H411">
        <f>PAT!H411/'Total Assets'!H411</f>
        <v>1.6560859686916046E-2</v>
      </c>
      <c r="I411">
        <f>PAT!I411/'Total Assets'!I411</f>
        <v>2.2201938473200955E-2</v>
      </c>
      <c r="J411">
        <f>PAT!J411/'Total Assets'!J411</f>
        <v>4.2200454474349371E-2</v>
      </c>
      <c r="K411">
        <f>PAT!K411/'Total Assets'!K411</f>
        <v>6.6428719336487346E-3</v>
      </c>
      <c r="L411">
        <f>PAT!L411/'Total Assets'!L411</f>
        <v>3.1652525607772457E-3</v>
      </c>
      <c r="M411">
        <f>PAT!M411/'Total Assets'!M411</f>
        <v>-2.808835211014973E-2</v>
      </c>
      <c r="N411">
        <f>PAT!N411/'Total Assets'!N411</f>
        <v>-1.6355335728058803E-2</v>
      </c>
      <c r="O411">
        <f>PAT!O411/'Total Assets'!O411</f>
        <v>-1.3334765323089493E-2</v>
      </c>
      <c r="P411">
        <f>PAT!P411/'Total Assets'!P411</f>
        <v>-9.611316925258899E-3</v>
      </c>
      <c r="Q411">
        <f>PAT!Q411/'Total Assets'!Q411</f>
        <v>-0.10294451682211181</v>
      </c>
    </row>
    <row r="412" spans="1:17" x14ac:dyDescent="0.25">
      <c r="A412" t="s">
        <v>407</v>
      </c>
      <c r="B412">
        <f>PAT!B412/'Total Assets'!B412</f>
        <v>9.7050108566561488E-3</v>
      </c>
      <c r="C412">
        <f>PAT!C412/'Total Assets'!C412</f>
        <v>1.4489779812169522E-2</v>
      </c>
      <c r="D412">
        <f>PAT!D412/'Total Assets'!D412</f>
        <v>1.1510576276253832E-2</v>
      </c>
      <c r="E412">
        <f>PAT!E412/'Total Assets'!E412</f>
        <v>5.2198707805907177E-3</v>
      </c>
      <c r="F412">
        <f>PAT!F412/'Total Assets'!F412</f>
        <v>4.7621903123284638E-3</v>
      </c>
      <c r="G412">
        <f>PAT!G412/'Total Assets'!G412</f>
        <v>4.7952708255591652E-3</v>
      </c>
      <c r="H412">
        <f>PAT!H412/'Total Assets'!H412</f>
        <v>4.5088960237247852E-3</v>
      </c>
      <c r="I412">
        <f>PAT!I412/'Total Assets'!I412</f>
        <v>6.8409261063065684E-3</v>
      </c>
      <c r="J412">
        <f>PAT!J412/'Total Assets'!J412</f>
        <v>7.1195449693707766E-3</v>
      </c>
      <c r="K412">
        <f>PAT!K412/'Total Assets'!K412</f>
        <v>8.8834172407747623E-3</v>
      </c>
      <c r="L412">
        <f>PAT!L412/'Total Assets'!L412</f>
        <v>9.3747393704858972E-3</v>
      </c>
      <c r="M412">
        <f>PAT!M412/'Total Assets'!M412</f>
        <v>9.7823771172640735E-3</v>
      </c>
      <c r="N412">
        <f>PAT!N412/'Total Assets'!N412</f>
        <v>8.727763408579E-3</v>
      </c>
      <c r="O412">
        <f>PAT!O412/'Total Assets'!O412</f>
        <v>7.2314795540555756E-3</v>
      </c>
      <c r="P412">
        <f>PAT!P412/'Total Assets'!P412</f>
        <v>6.9183668543465167E-3</v>
      </c>
      <c r="Q412">
        <f>PAT!Q412/'Total Assets'!Q412</f>
        <v>6.9745058894346923E-3</v>
      </c>
    </row>
    <row r="413" spans="1:17" x14ac:dyDescent="0.25">
      <c r="A413" t="s">
        <v>408</v>
      </c>
      <c r="B413">
        <f>PAT!B413/'Total Assets'!B413</f>
        <v>2.1349029304521549E-2</v>
      </c>
      <c r="C413">
        <f>PAT!C413/'Total Assets'!C413</f>
        <v>2.321478083331233E-2</v>
      </c>
      <c r="D413">
        <f>PAT!D413/'Total Assets'!D413</f>
        <v>2.4886843579224632E-2</v>
      </c>
      <c r="E413">
        <f>PAT!E413/'Total Assets'!E413</f>
        <v>4.9338851035962597E-2</v>
      </c>
      <c r="F413">
        <f>PAT!F413/'Total Assets'!F413</f>
        <v>4.2429914872754826E-2</v>
      </c>
      <c r="G413">
        <f>PAT!G413/'Total Assets'!G413</f>
        <v>6.6189104936804286E-2</v>
      </c>
      <c r="H413">
        <f>PAT!H413/'Total Assets'!H413</f>
        <v>7.5297797625488133E-2</v>
      </c>
      <c r="I413">
        <f>PAT!I413/'Total Assets'!I413</f>
        <v>8.9326947965252188E-2</v>
      </c>
      <c r="J413">
        <f>PAT!J413/'Total Assets'!J413</f>
        <v>0.10776529058284806</v>
      </c>
      <c r="K413">
        <f>PAT!K413/'Total Assets'!K413</f>
        <v>9.9664825717296734E-2</v>
      </c>
      <c r="L413">
        <f>PAT!L413/'Total Assets'!L413</f>
        <v>0.10144266255116419</v>
      </c>
      <c r="M413">
        <f>PAT!M413/'Total Assets'!M413</f>
        <v>9.8617709235293671E-2</v>
      </c>
      <c r="N413">
        <f>PAT!N413/'Total Assets'!N413</f>
        <v>8.9750875234664379E-2</v>
      </c>
      <c r="O413">
        <f>PAT!O413/'Total Assets'!O413</f>
        <v>8.1176794818795653E-2</v>
      </c>
      <c r="P413">
        <f>PAT!P413/'Total Assets'!P413</f>
        <v>7.5667705788187711E-2</v>
      </c>
      <c r="Q413">
        <f>PAT!Q413/'Total Assets'!Q413</f>
        <v>8.3867482510001923E-2</v>
      </c>
    </row>
    <row r="414" spans="1:17" x14ac:dyDescent="0.25">
      <c r="A414" t="s">
        <v>563</v>
      </c>
      <c r="B414" t="e">
        <f>PAT!B414/'Total Assets'!B414</f>
        <v>#DIV/0!</v>
      </c>
      <c r="C414" t="e">
        <f>PAT!C414/'Total Assets'!C414</f>
        <v>#DIV/0!</v>
      </c>
      <c r="D414" t="e">
        <f>PAT!D414/'Total Assets'!D414</f>
        <v>#DIV/0!</v>
      </c>
      <c r="E414" t="e">
        <f>PAT!E414/'Total Assets'!E414</f>
        <v>#DIV/0!</v>
      </c>
      <c r="F414" t="e">
        <f>PAT!F414/'Total Assets'!F414</f>
        <v>#DIV/0!</v>
      </c>
      <c r="G414" t="e">
        <f>PAT!G414/'Total Assets'!G414</f>
        <v>#DIV/0!</v>
      </c>
      <c r="H414" t="e">
        <f>PAT!H414/'Total Assets'!H414</f>
        <v>#DIV/0!</v>
      </c>
      <c r="I414" t="e">
        <f>PAT!I414/'Total Assets'!I414</f>
        <v>#DIV/0!</v>
      </c>
      <c r="J414" t="e">
        <f>PAT!J414/'Total Assets'!J414</f>
        <v>#DIV/0!</v>
      </c>
      <c r="K414" t="e">
        <f>PAT!K414/'Total Assets'!K414</f>
        <v>#DIV/0!</v>
      </c>
      <c r="L414" t="e">
        <f>PAT!L414/'Total Assets'!L414</f>
        <v>#DIV/0!</v>
      </c>
      <c r="M414" t="e">
        <f>PAT!M414/'Total Assets'!M414</f>
        <v>#DIV/0!</v>
      </c>
      <c r="N414" t="e">
        <f>PAT!N414/'Total Assets'!N414</f>
        <v>#DIV/0!</v>
      </c>
      <c r="O414">
        <f>PAT!O414/'Total Assets'!O414</f>
        <v>118330</v>
      </c>
      <c r="P414">
        <f>PAT!P414/'Total Assets'!P414</f>
        <v>6.3429006305718634</v>
      </c>
      <c r="Q414">
        <f>PAT!Q414/'Total Assets'!Q414</f>
        <v>1.5035479806353205</v>
      </c>
    </row>
    <row r="415" spans="1:17" x14ac:dyDescent="0.25">
      <c r="A415" t="s">
        <v>409</v>
      </c>
      <c r="B415">
        <f>PAT!B415/'Total Assets'!B415</f>
        <v>0</v>
      </c>
      <c r="C415">
        <f>PAT!C415/'Total Assets'!C415</f>
        <v>0</v>
      </c>
      <c r="D415">
        <f>PAT!D415/'Total Assets'!D415</f>
        <v>0</v>
      </c>
      <c r="E415">
        <f>PAT!E415/'Total Assets'!E415</f>
        <v>0</v>
      </c>
      <c r="F415">
        <f>PAT!F415/'Total Assets'!F415</f>
        <v>0</v>
      </c>
      <c r="G415">
        <f>PAT!G415/'Total Assets'!G415</f>
        <v>0</v>
      </c>
      <c r="H415">
        <f>PAT!H415/'Total Assets'!H415</f>
        <v>0</v>
      </c>
      <c r="I415">
        <f>PAT!I415/'Total Assets'!I415</f>
        <v>0</v>
      </c>
      <c r="J415">
        <f>PAT!J415/'Total Assets'!J415</f>
        <v>0</v>
      </c>
      <c r="K415">
        <f>PAT!K415/'Total Assets'!K415</f>
        <v>0</v>
      </c>
      <c r="L415">
        <f>PAT!L415/'Total Assets'!L415</f>
        <v>0</v>
      </c>
      <c r="M415">
        <f>PAT!M415/'Total Assets'!M415</f>
        <v>0</v>
      </c>
      <c r="N415">
        <f>PAT!N415/'Total Assets'!N415</f>
        <v>0</v>
      </c>
      <c r="O415">
        <f>PAT!O415/'Total Assets'!O415</f>
        <v>0</v>
      </c>
      <c r="P415">
        <f>PAT!P415/'Total Assets'!P415</f>
        <v>-8.9877618538908481E-5</v>
      </c>
      <c r="Q415">
        <f>PAT!Q415/'Total Assets'!Q415</f>
        <v>3.5946251367642535E-4</v>
      </c>
    </row>
    <row r="416" spans="1:17" x14ac:dyDescent="0.25">
      <c r="A416" t="s">
        <v>410</v>
      </c>
      <c r="B416">
        <f>PAT!B416/'Total Assets'!B416</f>
        <v>5.9574468085106386E-2</v>
      </c>
      <c r="C416">
        <f>PAT!C416/'Total Assets'!C416</f>
        <v>0.25243854857588766</v>
      </c>
      <c r="D416">
        <f>PAT!D416/'Total Assets'!D416</f>
        <v>0.55397636537847328</v>
      </c>
      <c r="E416">
        <f>PAT!E416/'Total Assets'!E416</f>
        <v>0.46691642043056136</v>
      </c>
      <c r="F416">
        <f>PAT!F416/'Total Assets'!F416</f>
        <v>0.69289176783492767</v>
      </c>
      <c r="G416">
        <f>PAT!G416/'Total Assets'!G416</f>
        <v>0.90797009226853331</v>
      </c>
      <c r="H416">
        <f>PAT!H416/'Total Assets'!H416</f>
        <v>0.27285618329726097</v>
      </c>
      <c r="I416">
        <f>PAT!I416/'Total Assets'!I416</f>
        <v>0.30211119708190559</v>
      </c>
      <c r="J416">
        <f>PAT!J416/'Total Assets'!J416</f>
        <v>0.37615965035253374</v>
      </c>
      <c r="K416">
        <f>PAT!K416/'Total Assets'!K416</f>
        <v>0.31926054267139292</v>
      </c>
      <c r="L416">
        <f>PAT!L416/'Total Assets'!L416</f>
        <v>0.27634927106324952</v>
      </c>
      <c r="M416">
        <f>PAT!M416/'Total Assets'!M416</f>
        <v>0.25025444676004455</v>
      </c>
      <c r="N416">
        <f>PAT!N416/'Total Assets'!N416</f>
        <v>0.23422971226361822</v>
      </c>
      <c r="O416">
        <f>PAT!O416/'Total Assets'!O416</f>
        <v>0.13575679763238926</v>
      </c>
      <c r="P416">
        <f>PAT!P416/'Total Assets'!P416</f>
        <v>0.13070634188177607</v>
      </c>
      <c r="Q416">
        <f>PAT!Q416/'Total Assets'!Q416</f>
        <v>0.17366465189164987</v>
      </c>
    </row>
    <row r="417" spans="1:17" x14ac:dyDescent="0.25">
      <c r="A417" t="s">
        <v>412</v>
      </c>
      <c r="B417">
        <f>PAT!B417/'Total Assets'!B417</f>
        <v>1.9432568985619899E-2</v>
      </c>
      <c r="C417">
        <f>PAT!C417/'Total Assets'!C417</f>
        <v>2.3118879385149373E-2</v>
      </c>
      <c r="D417">
        <f>PAT!D417/'Total Assets'!D417</f>
        <v>4.2026616857342984E-2</v>
      </c>
      <c r="E417">
        <f>PAT!E417/'Total Assets'!E417</f>
        <v>4.9655327018999044E-2</v>
      </c>
      <c r="F417">
        <f>PAT!F417/'Total Assets'!F417</f>
        <v>5.2744228711206237E-2</v>
      </c>
      <c r="G417">
        <f>PAT!G417/'Total Assets'!G417</f>
        <v>8.1905367937821008E-2</v>
      </c>
      <c r="H417">
        <f>PAT!H417/'Total Assets'!H417</f>
        <v>0.10007147962830593</v>
      </c>
      <c r="I417">
        <f>PAT!I417/'Total Assets'!I417</f>
        <v>9.5335365853658538E-2</v>
      </c>
      <c r="J417">
        <f>PAT!J417/'Total Assets'!J417</f>
        <v>0.14269095448870731</v>
      </c>
      <c r="K417">
        <f>PAT!K417/'Total Assets'!K417</f>
        <v>0.1537354508041508</v>
      </c>
      <c r="L417">
        <f>PAT!L417/'Total Assets'!L417</f>
        <v>0.18046365497215214</v>
      </c>
      <c r="M417">
        <f>PAT!M417/'Total Assets'!M417</f>
        <v>0.17529114135775367</v>
      </c>
      <c r="N417">
        <f>PAT!N417/'Total Assets'!N417</f>
        <v>0.18721809728679478</v>
      </c>
      <c r="O417">
        <f>PAT!O417/'Total Assets'!O417</f>
        <v>0.17113661373997799</v>
      </c>
      <c r="P417">
        <f>PAT!P417/'Total Assets'!P417</f>
        <v>0.23783725602755454</v>
      </c>
      <c r="Q417">
        <f>PAT!Q417/'Total Assets'!Q417</f>
        <v>0.21763304209690229</v>
      </c>
    </row>
    <row r="418" spans="1:17" x14ac:dyDescent="0.25">
      <c r="A418" t="s">
        <v>413</v>
      </c>
      <c r="B418">
        <f>PAT!B418/'Total Assets'!B418</f>
        <v>2.0423010624422409E-3</v>
      </c>
      <c r="C418">
        <f>PAT!C418/'Total Assets'!C418</f>
        <v>1.2308111250629455E-3</v>
      </c>
      <c r="D418">
        <f>PAT!D418/'Total Assets'!D418</f>
        <v>1.7304104871316544E-3</v>
      </c>
      <c r="E418">
        <f>PAT!E418/'Total Assets'!E418</f>
        <v>7.1854606175801811E-4</v>
      </c>
      <c r="F418">
        <f>PAT!F418/'Total Assets'!F418</f>
        <v>2.5731400218859733E-3</v>
      </c>
      <c r="G418">
        <f>PAT!G418/'Total Assets'!G418</f>
        <v>2.1468770516455881E-3</v>
      </c>
      <c r="H418">
        <f>PAT!H418/'Total Assets'!H418</f>
        <v>2.6183277051064261E-3</v>
      </c>
      <c r="I418">
        <f>PAT!I418/'Total Assets'!I418</f>
        <v>2.357636176008115E-3</v>
      </c>
      <c r="J418">
        <f>PAT!J418/'Total Assets'!J418</f>
        <v>1.8848131167880297E-3</v>
      </c>
      <c r="K418">
        <f>PAT!K418/'Total Assets'!K418</f>
        <v>3.6924338785637495E-4</v>
      </c>
      <c r="L418">
        <f>PAT!L418/'Total Assets'!L418</f>
        <v>3.1649744964507503E-4</v>
      </c>
      <c r="M418">
        <f>PAT!M418/'Total Assets'!M418</f>
        <v>9.8661157009768876E-4</v>
      </c>
      <c r="N418">
        <f>PAT!N418/'Total Assets'!N418</f>
        <v>2.0006341990127319E-3</v>
      </c>
      <c r="O418">
        <f>PAT!O418/'Total Assets'!O418</f>
        <v>1.8703806234801484E-3</v>
      </c>
      <c r="P418">
        <f>PAT!P418/'Total Assets'!P418</f>
        <v>1.7923609841109327E-3</v>
      </c>
      <c r="Q418">
        <f>PAT!Q418/'Total Assets'!Q418</f>
        <v>1.8278213548689546E-3</v>
      </c>
    </row>
    <row r="419" spans="1:17" x14ac:dyDescent="0.25">
      <c r="A419" t="s">
        <v>415</v>
      </c>
      <c r="B419">
        <f>PAT!B419/'Total Assets'!B419</f>
        <v>1033.2857142857142</v>
      </c>
      <c r="C419">
        <f>PAT!C419/'Total Assets'!C419</f>
        <v>10.50186799501868</v>
      </c>
      <c r="D419">
        <f>PAT!D419/'Total Assets'!D419</f>
        <v>0.14007406214780227</v>
      </c>
      <c r="E419">
        <f>PAT!E419/'Total Assets'!E419</f>
        <v>0.40141955835962145</v>
      </c>
      <c r="F419">
        <f>PAT!F419/'Total Assets'!F419</f>
        <v>0.54184013322231472</v>
      </c>
      <c r="G419">
        <f>PAT!G419/'Total Assets'!G419</f>
        <v>0.41510157148332699</v>
      </c>
      <c r="H419">
        <f>PAT!H419/'Total Assets'!H419</f>
        <v>0.48753316977920197</v>
      </c>
      <c r="I419">
        <f>PAT!I419/'Total Assets'!I419</f>
        <v>0.49727705922396187</v>
      </c>
      <c r="J419">
        <f>PAT!J419/'Total Assets'!J419</f>
        <v>0.49983769284652585</v>
      </c>
      <c r="K419">
        <f>PAT!K419/'Total Assets'!K419</f>
        <v>0.56124416622418472</v>
      </c>
      <c r="L419">
        <f>PAT!L419/'Total Assets'!L419</f>
        <v>0.54386477823977819</v>
      </c>
      <c r="M419">
        <f>PAT!M419/'Total Assets'!M419</f>
        <v>0.45666003797251942</v>
      </c>
      <c r="N419">
        <f>PAT!N419/'Total Assets'!N419</f>
        <v>0.24424761874473261</v>
      </c>
      <c r="O419">
        <f>PAT!O419/'Total Assets'!O419</f>
        <v>0.22287984270609715</v>
      </c>
      <c r="P419">
        <f>PAT!P419/'Total Assets'!P419</f>
        <v>0.24204340131104274</v>
      </c>
      <c r="Q419">
        <f>PAT!Q419/'Total Assets'!Q419</f>
        <v>0.18918949455689693</v>
      </c>
    </row>
    <row r="420" spans="1:17" x14ac:dyDescent="0.25">
      <c r="A420" t="s">
        <v>416</v>
      </c>
      <c r="B420">
        <f>PAT!B420/'Total Assets'!B420</f>
        <v>0</v>
      </c>
      <c r="C420">
        <f>PAT!C420/'Total Assets'!C420</f>
        <v>0</v>
      </c>
      <c r="D420">
        <f>PAT!D420/'Total Assets'!D420</f>
        <v>0</v>
      </c>
      <c r="E420">
        <f>PAT!E420/'Total Assets'!E420</f>
        <v>-8.0135891044328509E-6</v>
      </c>
      <c r="F420">
        <f>PAT!F420/'Total Assets'!F420</f>
        <v>4.9293749711321057E-5</v>
      </c>
      <c r="G420">
        <f>PAT!G420/'Total Assets'!G420</f>
        <v>1.3118225818742845E-4</v>
      </c>
      <c r="H420">
        <f>PAT!H420/'Total Assets'!H420</f>
        <v>8.2265767733283088E-5</v>
      </c>
      <c r="I420">
        <f>PAT!I420/'Total Assets'!I420</f>
        <v>9.0819678051072699E-5</v>
      </c>
      <c r="J420">
        <f>PAT!J420/'Total Assets'!J420</f>
        <v>6.8147645818508707E-5</v>
      </c>
      <c r="K420">
        <f>PAT!K420/'Total Assets'!K420</f>
        <v>3.0260682020753324E-5</v>
      </c>
      <c r="L420">
        <f>PAT!L420/'Total Assets'!L420</f>
        <v>1.9563980268262907E-5</v>
      </c>
      <c r="M420">
        <f>PAT!M420/'Total Assets'!M420</f>
        <v>-8.7430410700760077E-6</v>
      </c>
      <c r="N420">
        <f>PAT!N420/'Total Assets'!N420</f>
        <v>2.2437288837900184E-5</v>
      </c>
      <c r="O420">
        <f>PAT!O420/'Total Assets'!O420</f>
        <v>2.3840507697966545E-5</v>
      </c>
      <c r="P420">
        <f>PAT!P420/'Total Assets'!P420</f>
        <v>2.957169115679049E-5</v>
      </c>
      <c r="Q420">
        <f>PAT!Q420/'Total Assets'!Q420</f>
        <v>6.1011615305526998E-5</v>
      </c>
    </row>
    <row r="421" spans="1:17" x14ac:dyDescent="0.25">
      <c r="A421" t="s">
        <v>417</v>
      </c>
      <c r="B421">
        <f>PAT!B421/'Total Assets'!B421</f>
        <v>0.13474930770102059</v>
      </c>
      <c r="C421">
        <f>PAT!C421/'Total Assets'!C421</f>
        <v>0.15940012549349733</v>
      </c>
      <c r="D421">
        <f>PAT!D421/'Total Assets'!D421</f>
        <v>0.14516368904595073</v>
      </c>
      <c r="E421">
        <f>PAT!E421/'Total Assets'!E421</f>
        <v>0.14282704640913954</v>
      </c>
      <c r="F421">
        <f>PAT!F421/'Total Assets'!F421</f>
        <v>0.1280225683222013</v>
      </c>
      <c r="G421">
        <f>PAT!G421/'Total Assets'!G421</f>
        <v>0.1593363919818451</v>
      </c>
      <c r="H421">
        <f>PAT!H421/'Total Assets'!H421</f>
        <v>0.16388394987552249</v>
      </c>
      <c r="I421">
        <f>PAT!I421/'Total Assets'!I421</f>
        <v>0.13150172109076108</v>
      </c>
      <c r="J421">
        <f>PAT!J421/'Total Assets'!J421</f>
        <v>0.10685996794402669</v>
      </c>
      <c r="K421">
        <f>PAT!K421/'Total Assets'!K421</f>
        <v>0.15089010324896096</v>
      </c>
      <c r="L421">
        <f>PAT!L421/'Total Assets'!L421</f>
        <v>0.16463540180899605</v>
      </c>
      <c r="M421">
        <f>PAT!M421/'Total Assets'!M421</f>
        <v>0.116239508350095</v>
      </c>
      <c r="N421">
        <f>PAT!N421/'Total Assets'!N421</f>
        <v>0.12883648243421816</v>
      </c>
      <c r="O421">
        <f>PAT!O421/'Total Assets'!O421</f>
        <v>9.3094147211806602E-2</v>
      </c>
      <c r="P421">
        <f>PAT!P421/'Total Assets'!P421</f>
        <v>9.1390135834746866E-2</v>
      </c>
      <c r="Q421">
        <f>PAT!Q421/'Total Assets'!Q421</f>
        <v>-5.2808182761987045E-2</v>
      </c>
    </row>
    <row r="422" spans="1:17" x14ac:dyDescent="0.25">
      <c r="A422" t="s">
        <v>418</v>
      </c>
      <c r="B422">
        <f>PAT!B422/'Total Assets'!B422</f>
        <v>-0.38934237461617194</v>
      </c>
      <c r="C422">
        <f>PAT!C422/'Total Assets'!C422</f>
        <v>4.346986450708612</v>
      </c>
      <c r="D422">
        <f>PAT!D422/'Total Assets'!D422</f>
        <v>10.68122277584532</v>
      </c>
      <c r="E422">
        <f>PAT!E422/'Total Assets'!E422</f>
        <v>5.0748909263357573</v>
      </c>
      <c r="F422">
        <f>PAT!F422/'Total Assets'!F422</f>
        <v>4.6988825334292965</v>
      </c>
      <c r="G422">
        <f>PAT!G422/'Total Assets'!G422</f>
        <v>4.5754266253042983</v>
      </c>
      <c r="H422">
        <f>PAT!H422/'Total Assets'!H422</f>
        <v>3.5199890470974804</v>
      </c>
      <c r="I422">
        <f>PAT!I422/'Total Assets'!I422</f>
        <v>3.2140403136777191</v>
      </c>
      <c r="J422">
        <f>PAT!J422/'Total Assets'!J422</f>
        <v>1.9088602274407851</v>
      </c>
      <c r="K422">
        <f>PAT!K422/'Total Assets'!K422</f>
        <v>1.234504747800331</v>
      </c>
      <c r="L422">
        <f>PAT!L422/'Total Assets'!L422</f>
        <v>0.64148339062403015</v>
      </c>
      <c r="M422">
        <f>PAT!M422/'Total Assets'!M422</f>
        <v>0.71628062318122465</v>
      </c>
      <c r="N422">
        <f>PAT!N422/'Total Assets'!N422</f>
        <v>0.47469357528946837</v>
      </c>
      <c r="O422">
        <f>PAT!O422/'Total Assets'!O422</f>
        <v>-1.5663960861910473</v>
      </c>
      <c r="P422">
        <f>PAT!P422/'Total Assets'!P422</f>
        <v>-0.9894083259707287</v>
      </c>
      <c r="Q422">
        <f>PAT!Q422/'Total Assets'!Q422</f>
        <v>-0.13807959548706658</v>
      </c>
    </row>
    <row r="423" spans="1:17" x14ac:dyDescent="0.25">
      <c r="A423" t="s">
        <v>419</v>
      </c>
      <c r="B423">
        <f>PAT!B423/'Total Assets'!B423</f>
        <v>-0.17618784643390398</v>
      </c>
      <c r="C423">
        <f>PAT!C423/'Total Assets'!C423</f>
        <v>-3.7164878699327303E-2</v>
      </c>
      <c r="D423">
        <f>PAT!D423/'Total Assets'!D423</f>
        <v>1.8879775363925218E-2</v>
      </c>
      <c r="E423">
        <f>PAT!E423/'Total Assets'!E423</f>
        <v>5.2068965517241383E-2</v>
      </c>
      <c r="F423">
        <f>PAT!F423/'Total Assets'!F423</f>
        <v>5.5787730209395946E-2</v>
      </c>
      <c r="G423">
        <f>PAT!G423/'Total Assets'!G423</f>
        <v>6.3029574838233265E-2</v>
      </c>
      <c r="H423">
        <f>PAT!H423/'Total Assets'!H423</f>
        <v>5.1337099382701992E-2</v>
      </c>
      <c r="I423">
        <f>PAT!I423/'Total Assets'!I423</f>
        <v>9.6398616329041023E-2</v>
      </c>
      <c r="J423">
        <f>PAT!J423/'Total Assets'!J423</f>
        <v>4.6504009080409942E-2</v>
      </c>
      <c r="K423">
        <f>PAT!K423/'Total Assets'!K423</f>
        <v>1.3042301204568377E-2</v>
      </c>
      <c r="L423">
        <f>PAT!L423/'Total Assets'!L423</f>
        <v>1.9920586284764487E-2</v>
      </c>
      <c r="M423">
        <f>PAT!M423/'Total Assets'!M423</f>
        <v>1.3703828063365191E-2</v>
      </c>
      <c r="N423">
        <f>PAT!N423/'Total Assets'!N423</f>
        <v>2.4134423928146801E-2</v>
      </c>
      <c r="O423">
        <f>PAT!O423/'Total Assets'!O423</f>
        <v>3.3681685606658358E-2</v>
      </c>
      <c r="P423">
        <f>PAT!P423/'Total Assets'!P423</f>
        <v>2.790303993357527E-2</v>
      </c>
      <c r="Q423">
        <f>PAT!Q423/'Total Assets'!Q423</f>
        <v>5.8564224497726927E-2</v>
      </c>
    </row>
    <row r="424" spans="1:17" x14ac:dyDescent="0.25">
      <c r="A424" t="s">
        <v>420</v>
      </c>
      <c r="B424">
        <f>PAT!B424/'Total Assets'!B424</f>
        <v>7.0769502450222954E-2</v>
      </c>
      <c r="C424">
        <f>PAT!C424/'Total Assets'!C424</f>
        <v>2.5495179313405142E-2</v>
      </c>
      <c r="D424">
        <f>PAT!D424/'Total Assets'!D424</f>
        <v>0.10559860940102847</v>
      </c>
      <c r="E424">
        <f>PAT!E424/'Total Assets'!E424</f>
        <v>0.15604060913705584</v>
      </c>
      <c r="F424">
        <f>PAT!F424/'Total Assets'!F424</f>
        <v>0.11442849010057562</v>
      </c>
      <c r="G424">
        <f>PAT!G424/'Total Assets'!G424</f>
        <v>-0.34177252672411246</v>
      </c>
      <c r="H424">
        <f>PAT!H424/'Total Assets'!H424</f>
        <v>1.7980028697765674E-2</v>
      </c>
      <c r="I424">
        <f>PAT!I424/'Total Assets'!I424</f>
        <v>0.23217586480063376</v>
      </c>
      <c r="J424">
        <f>PAT!J424/'Total Assets'!J424</f>
        <v>0.10852919045722127</v>
      </c>
      <c r="K424">
        <f>PAT!K424/'Total Assets'!K424</f>
        <v>0.14109159647779479</v>
      </c>
      <c r="L424">
        <f>PAT!L424/'Total Assets'!L424</f>
        <v>5.6118511391085583E-2</v>
      </c>
      <c r="M424">
        <f>PAT!M424/'Total Assets'!M424</f>
        <v>3.4653849189125201</v>
      </c>
      <c r="N424">
        <f>PAT!N424/'Total Assets'!N424</f>
        <v>0.51935685295035905</v>
      </c>
      <c r="O424">
        <f>PAT!O424/'Total Assets'!O424</f>
        <v>0.11748463766546655</v>
      </c>
      <c r="P424">
        <f>PAT!P424/'Total Assets'!P424</f>
        <v>8.6259238655328627E-2</v>
      </c>
      <c r="Q424">
        <f>PAT!Q424/'Total Assets'!Q424</f>
        <v>0.6991437040289824</v>
      </c>
    </row>
    <row r="425" spans="1:17" x14ac:dyDescent="0.25">
      <c r="A425" t="s">
        <v>421</v>
      </c>
      <c r="B425" t="e">
        <f>PAT!B425/'Total Assets'!B425</f>
        <v>#DIV/0!</v>
      </c>
      <c r="C425" t="e">
        <f>PAT!C425/'Total Assets'!C425</f>
        <v>#DIV/0!</v>
      </c>
      <c r="D425" t="e">
        <f>PAT!D425/'Total Assets'!D425</f>
        <v>#DIV/0!</v>
      </c>
      <c r="E425">
        <f>PAT!E425/'Total Assets'!E425</f>
        <v>205</v>
      </c>
      <c r="F425">
        <f>PAT!F425/'Total Assets'!F425</f>
        <v>7.4013753166847635E-2</v>
      </c>
      <c r="G425">
        <f>PAT!G425/'Total Assets'!G425</f>
        <v>0.1108958837772397</v>
      </c>
      <c r="H425">
        <f>PAT!H425/'Total Assets'!H425</f>
        <v>0.25036544850498338</v>
      </c>
      <c r="I425">
        <f>PAT!I425/'Total Assets'!I425</f>
        <v>0.52630975581795247</v>
      </c>
      <c r="J425">
        <f>PAT!J425/'Total Assets'!J425</f>
        <v>0.59537017281843407</v>
      </c>
      <c r="K425">
        <f>PAT!K425/'Total Assets'!K425</f>
        <v>0.35209895782604461</v>
      </c>
      <c r="L425">
        <f>PAT!L425/'Total Assets'!L425</f>
        <v>9.2767157078671475E-2</v>
      </c>
      <c r="M425">
        <f>PAT!M425/'Total Assets'!M425</f>
        <v>0.16603955619874577</v>
      </c>
      <c r="N425">
        <f>PAT!N425/'Total Assets'!N425</f>
        <v>0.25349671249252836</v>
      </c>
      <c r="O425">
        <f>PAT!O425/'Total Assets'!O425</f>
        <v>0.37987908358082306</v>
      </c>
      <c r="P425">
        <f>PAT!P425/'Total Assets'!P425</f>
        <v>0.297497250641517</v>
      </c>
      <c r="Q425">
        <f>PAT!Q425/'Total Assets'!Q425</f>
        <v>0.26906501207323408</v>
      </c>
    </row>
    <row r="426" spans="1:17" x14ac:dyDescent="0.25">
      <c r="A426" t="s">
        <v>422</v>
      </c>
      <c r="B426">
        <f>PAT!B426/'Total Assets'!B426</f>
        <v>0</v>
      </c>
      <c r="C426">
        <f>PAT!C426/'Total Assets'!C426</f>
        <v>0</v>
      </c>
      <c r="D426">
        <f>PAT!D426/'Total Assets'!D426</f>
        <v>0</v>
      </c>
      <c r="E426">
        <f>PAT!E426/'Total Assets'!E426</f>
        <v>0</v>
      </c>
      <c r="F426">
        <f>PAT!F426/'Total Assets'!F426</f>
        <v>-1.1993584154982155E-3</v>
      </c>
      <c r="G426">
        <f>PAT!G426/'Total Assets'!G426</f>
        <v>-8.9142514768795729E-4</v>
      </c>
      <c r="H426">
        <f>PAT!H426/'Total Assets'!H426</f>
        <v>-1.4521443755620307E-3</v>
      </c>
      <c r="I426">
        <f>PAT!I426/'Total Assets'!I426</f>
        <v>-3.2605422939995434E-3</v>
      </c>
      <c r="J426">
        <f>PAT!J426/'Total Assets'!J426</f>
        <v>-1.1153172421484946E-3</v>
      </c>
      <c r="K426">
        <f>PAT!K426/'Total Assets'!K426</f>
        <v>-7.7762824998654258E-3</v>
      </c>
      <c r="L426">
        <f>PAT!L426/'Total Assets'!L426</f>
        <v>-2.3602330638322882E-3</v>
      </c>
      <c r="M426">
        <f>PAT!M426/'Total Assets'!M426</f>
        <v>2.0696401133387349E-3</v>
      </c>
      <c r="N426">
        <f>PAT!N426/'Total Assets'!N426</f>
        <v>-1.0140871381059922E-3</v>
      </c>
      <c r="O426">
        <f>PAT!O426/'Total Assets'!O426</f>
        <v>-1.9510870640892656E-3</v>
      </c>
      <c r="P426">
        <f>PAT!P426/'Total Assets'!P426</f>
        <v>-3.3429112533445962E-3</v>
      </c>
      <c r="Q426">
        <f>PAT!Q426/'Total Assets'!Q426</f>
        <v>-5.5149554674344672E-3</v>
      </c>
    </row>
    <row r="427" spans="1:17" x14ac:dyDescent="0.25">
      <c r="A427" t="s">
        <v>423</v>
      </c>
      <c r="B427">
        <f>PAT!B427/'Total Assets'!B427</f>
        <v>1.1234585882124479</v>
      </c>
      <c r="C427">
        <f>PAT!C427/'Total Assets'!C427</f>
        <v>0.85231499521768384</v>
      </c>
      <c r="D427">
        <f>PAT!D427/'Total Assets'!D427</f>
        <v>0.62404039992669369</v>
      </c>
      <c r="E427">
        <f>PAT!E427/'Total Assets'!E427</f>
        <v>0.74176690036663029</v>
      </c>
      <c r="F427">
        <f>PAT!F427/'Total Assets'!F427</f>
        <v>0.4524773915983798</v>
      </c>
      <c r="G427">
        <f>PAT!G427/'Total Assets'!G427</f>
        <v>0.57909404481805515</v>
      </c>
      <c r="H427">
        <f>PAT!H427/'Total Assets'!H427</f>
        <v>0.61881146959715561</v>
      </c>
      <c r="I427">
        <f>PAT!I427/'Total Assets'!I427</f>
        <v>0.35713576047085566</v>
      </c>
      <c r="J427">
        <f>PAT!J427/'Total Assets'!J427</f>
        <v>0.47959852079311549</v>
      </c>
      <c r="K427">
        <f>PAT!K427/'Total Assets'!K427</f>
        <v>0.57858390626117329</v>
      </c>
      <c r="L427">
        <f>PAT!L427/'Total Assets'!L427</f>
        <v>0.15785147201730848</v>
      </c>
      <c r="M427">
        <f>PAT!M427/'Total Assets'!M427</f>
        <v>-0.78974525067289114</v>
      </c>
      <c r="N427">
        <f>PAT!N427/'Total Assets'!N427</f>
        <v>-0.39780390590635434</v>
      </c>
      <c r="O427">
        <f>PAT!O427/'Total Assets'!O427</f>
        <v>-0.27648442167617931</v>
      </c>
      <c r="P427">
        <f>PAT!P427/'Total Assets'!P427</f>
        <v>-5.1028159322245954E-3</v>
      </c>
      <c r="Q427">
        <f>PAT!Q427/'Total Assets'!Q427</f>
        <v>-9.2815562403119681E-2</v>
      </c>
    </row>
    <row r="428" spans="1:17" x14ac:dyDescent="0.25">
      <c r="A428" t="s">
        <v>564</v>
      </c>
      <c r="B428">
        <f>PAT!B428/'Total Assets'!B428</f>
        <v>1.4785371596389735E-2</v>
      </c>
      <c r="C428">
        <f>PAT!C428/'Total Assets'!C428</f>
        <v>1.5968954883799905E-2</v>
      </c>
      <c r="D428">
        <f>PAT!D428/'Total Assets'!D428</f>
        <v>1.52185032891476E-2</v>
      </c>
      <c r="E428">
        <f>PAT!E428/'Total Assets'!E428</f>
        <v>2.2105102352581729E-2</v>
      </c>
      <c r="F428">
        <f>PAT!F428/'Total Assets'!F428</f>
        <v>3.7141428125354044E-2</v>
      </c>
      <c r="G428">
        <f>PAT!G428/'Total Assets'!G428</f>
        <v>4.5712961763445574E-2</v>
      </c>
      <c r="H428">
        <f>PAT!H428/'Total Assets'!H428</f>
        <v>5.2567903164705394E-2</v>
      </c>
      <c r="I428">
        <f>PAT!I428/'Total Assets'!I428</f>
        <v>5.2312035603679488E-2</v>
      </c>
      <c r="J428">
        <f>PAT!J428/'Total Assets'!J428</f>
        <v>6.1302870570303578E-2</v>
      </c>
      <c r="K428">
        <f>PAT!K428/'Total Assets'!K428</f>
        <v>5.1793015827569851E-2</v>
      </c>
      <c r="L428">
        <f>PAT!L428/'Total Assets'!L428</f>
        <v>4.4859275636990034E-2</v>
      </c>
      <c r="M428">
        <f>PAT!M428/'Total Assets'!M428</f>
        <v>4.4485064407667245E-2</v>
      </c>
      <c r="N428">
        <f>PAT!N428/'Total Assets'!N428</f>
        <v>4.2094979355913636E-2</v>
      </c>
      <c r="O428">
        <f>PAT!O428/'Total Assets'!O428</f>
        <v>4.7354988992846847E-2</v>
      </c>
      <c r="P428">
        <f>PAT!P428/'Total Assets'!P428</f>
        <v>4.9108396377026686E-2</v>
      </c>
      <c r="Q428">
        <f>PAT!Q428/'Total Assets'!Q428</f>
        <v>4.4981680821179877E-2</v>
      </c>
    </row>
    <row r="429" spans="1:17" x14ac:dyDescent="0.25">
      <c r="A429" t="s">
        <v>425</v>
      </c>
      <c r="B429">
        <f>PAT!B429/'Total Assets'!B429</f>
        <v>0.108812735331967</v>
      </c>
      <c r="C429">
        <f>PAT!C429/'Total Assets'!C429</f>
        <v>9.162040621345148E-2</v>
      </c>
      <c r="D429">
        <f>PAT!D429/'Total Assets'!D429</f>
        <v>9.5023133675128157E-2</v>
      </c>
      <c r="E429">
        <f>PAT!E429/'Total Assets'!E429</f>
        <v>0.17628579400427821</v>
      </c>
      <c r="F429">
        <f>PAT!F429/'Total Assets'!F429</f>
        <v>9.8962796607665257E-2</v>
      </c>
      <c r="G429">
        <f>PAT!G429/'Total Assets'!G429</f>
        <v>0.17493436051918976</v>
      </c>
      <c r="H429">
        <f>PAT!H429/'Total Assets'!H429</f>
        <v>0.11654681821696435</v>
      </c>
      <c r="I429">
        <f>PAT!I429/'Total Assets'!I429</f>
        <v>0.17231028770308676</v>
      </c>
      <c r="J429">
        <f>PAT!J429/'Total Assets'!J429</f>
        <v>0.18401959684356187</v>
      </c>
      <c r="K429">
        <f>PAT!K429/'Total Assets'!K429</f>
        <v>0.19595898340592094</v>
      </c>
      <c r="L429">
        <f>PAT!L429/'Total Assets'!L429</f>
        <v>0.22164394074506436</v>
      </c>
      <c r="M429">
        <f>PAT!M429/'Total Assets'!M429</f>
        <v>0.23825830385458227</v>
      </c>
      <c r="N429">
        <f>PAT!N429/'Total Assets'!N429</f>
        <v>0.22177728509129621</v>
      </c>
      <c r="O429">
        <f>PAT!O429/'Total Assets'!O429</f>
        <v>0.21460528149856789</v>
      </c>
      <c r="P429">
        <f>PAT!P429/'Total Assets'!P429</f>
        <v>0.19927106255103971</v>
      </c>
      <c r="Q429">
        <f>PAT!Q429/'Total Assets'!Q429</f>
        <v>0.19096195809908739</v>
      </c>
    </row>
    <row r="430" spans="1:17" x14ac:dyDescent="0.25">
      <c r="A430" t="s">
        <v>426</v>
      </c>
      <c r="B430">
        <f>PAT!B430/'Total Assets'!B430</f>
        <v>78.258620689655174</v>
      </c>
      <c r="C430">
        <f>PAT!C430/'Total Assets'!C430</f>
        <v>98.13559322033899</v>
      </c>
      <c r="D430">
        <f>PAT!D430/'Total Assets'!D430</f>
        <v>113.75409836065575</v>
      </c>
      <c r="E430">
        <f>PAT!E430/'Total Assets'!E430</f>
        <v>75.91463414634147</v>
      </c>
      <c r="F430">
        <f>PAT!F430/'Total Assets'!F430</f>
        <v>5.5576179427687551</v>
      </c>
      <c r="G430">
        <f>PAT!G430/'Total Assets'!G430</f>
        <v>0.30955669414123416</v>
      </c>
      <c r="H430">
        <f>PAT!H430/'Total Assets'!H430</f>
        <v>7.8310543360921192E-2</v>
      </c>
      <c r="I430">
        <f>PAT!I430/'Total Assets'!I430</f>
        <v>0.18328649969456323</v>
      </c>
      <c r="J430">
        <f>PAT!J430/'Total Assets'!J430</f>
        <v>0.26093305283999507</v>
      </c>
      <c r="K430">
        <f>PAT!K430/'Total Assets'!K430</f>
        <v>0.20809077636709725</v>
      </c>
      <c r="L430">
        <f>PAT!L430/'Total Assets'!L430</f>
        <v>0.16556694928532878</v>
      </c>
      <c r="M430">
        <f>PAT!M430/'Total Assets'!M430</f>
        <v>0.19338235294117648</v>
      </c>
      <c r="N430">
        <f>PAT!N430/'Total Assets'!N430</f>
        <v>0.16763292205539862</v>
      </c>
      <c r="O430">
        <f>PAT!O430/'Total Assets'!O430</f>
        <v>0.2046730491502243</v>
      </c>
      <c r="P430">
        <f>PAT!P430/'Total Assets'!P430</f>
        <v>0.28120403961172663</v>
      </c>
      <c r="Q430">
        <f>PAT!Q430/'Total Assets'!Q430</f>
        <v>0.18602779254309365</v>
      </c>
    </row>
    <row r="431" spans="1:17" x14ac:dyDescent="0.25">
      <c r="A431" t="s">
        <v>428</v>
      </c>
      <c r="B431">
        <f>PAT!B431/'Total Assets'!B431</f>
        <v>-2.0508995991423511E-4</v>
      </c>
      <c r="C431">
        <f>PAT!C431/'Total Assets'!C431</f>
        <v>5.7333970377448637E-5</v>
      </c>
      <c r="D431">
        <f>PAT!D431/'Total Assets'!D431</f>
        <v>0</v>
      </c>
      <c r="E431">
        <f>PAT!E431/'Total Assets'!E431</f>
        <v>1.529753709652746E-5</v>
      </c>
      <c r="F431">
        <f>PAT!F431/'Total Assets'!F431</f>
        <v>4.2847061195685051E-4</v>
      </c>
      <c r="G431">
        <f>PAT!G431/'Total Assets'!G431</f>
        <v>2.6962105985587526E-3</v>
      </c>
      <c r="H431">
        <f>PAT!H431/'Total Assets'!H431</f>
        <v>8.6159552726585223E-3</v>
      </c>
      <c r="I431">
        <f>PAT!I431/'Total Assets'!I431</f>
        <v>6.2888711302595468E-3</v>
      </c>
      <c r="J431">
        <f>PAT!J431/'Total Assets'!J431</f>
        <v>4.3068256041802746E-3</v>
      </c>
      <c r="K431">
        <f>PAT!K431/'Total Assets'!K431</f>
        <v>8.2063147355104088E-3</v>
      </c>
      <c r="L431">
        <f>PAT!L431/'Total Assets'!L431</f>
        <v>3.5823610876886359E-3</v>
      </c>
      <c r="M431">
        <f>PAT!M431/'Total Assets'!M431</f>
        <v>6.5275688092989267E-2</v>
      </c>
      <c r="N431">
        <f>PAT!N431/'Total Assets'!N431</f>
        <v>3.2806038726616346E-2</v>
      </c>
      <c r="O431">
        <f>PAT!O431/'Total Assets'!O431</f>
        <v>1.2216114165139651E-3</v>
      </c>
      <c r="P431">
        <f>PAT!P431/'Total Assets'!P431</f>
        <v>5.9296456067823008E-2</v>
      </c>
      <c r="Q431">
        <f>PAT!Q431/'Total Assets'!Q431</f>
        <v>4.4397265539402167E-2</v>
      </c>
    </row>
    <row r="432" spans="1:17" x14ac:dyDescent="0.25">
      <c r="A432" t="s">
        <v>430</v>
      </c>
      <c r="B432">
        <f>PAT!B432/'Total Assets'!B432</f>
        <v>0.24712711764009004</v>
      </c>
      <c r="C432">
        <f>PAT!C432/'Total Assets'!C432</f>
        <v>0.16095288997480336</v>
      </c>
      <c r="D432">
        <f>PAT!D432/'Total Assets'!D432</f>
        <v>0.16982622432859401</v>
      </c>
      <c r="E432">
        <f>PAT!E432/'Total Assets'!E432</f>
        <v>0.25574400000000003</v>
      </c>
      <c r="F432">
        <f>PAT!F432/'Total Assets'!F432</f>
        <v>0.25903925619834711</v>
      </c>
      <c r="G432">
        <f>PAT!G432/'Total Assets'!G432</f>
        <v>0.23528057818901627</v>
      </c>
      <c r="H432">
        <f>PAT!H432/'Total Assets'!H432</f>
        <v>0.4621772968868641</v>
      </c>
      <c r="I432">
        <f>PAT!I432/'Total Assets'!I432</f>
        <v>0.6320038401117124</v>
      </c>
      <c r="J432">
        <f>PAT!J432/'Total Assets'!J432</f>
        <v>0.70892589441270615</v>
      </c>
      <c r="K432">
        <f>PAT!K432/'Total Assets'!K432</f>
        <v>0.77534573353534708</v>
      </c>
      <c r="L432">
        <f>PAT!L432/'Total Assets'!L432</f>
        <v>0.77024237110778027</v>
      </c>
      <c r="M432">
        <f>PAT!M432/'Total Assets'!M432</f>
        <v>0.57563420621931261</v>
      </c>
      <c r="N432">
        <f>PAT!N432/'Total Assets'!N432</f>
        <v>0.40690046269445407</v>
      </c>
      <c r="O432">
        <f>PAT!O432/'Total Assets'!O432</f>
        <v>0.23334283084206375</v>
      </c>
      <c r="P432">
        <f>PAT!P432/'Total Assets'!P432</f>
        <v>0.37404098376821887</v>
      </c>
      <c r="Q432">
        <f>PAT!Q432/'Total Assets'!Q432</f>
        <v>0.35729241184373528</v>
      </c>
    </row>
    <row r="433" spans="1:17" x14ac:dyDescent="0.25">
      <c r="A433" t="s">
        <v>431</v>
      </c>
      <c r="B433">
        <f>PAT!B433/'Total Assets'!B433</f>
        <v>9.215307558843748E-3</v>
      </c>
      <c r="C433">
        <f>PAT!C433/'Total Assets'!C433</f>
        <v>7.1182282662236697E-3</v>
      </c>
      <c r="D433">
        <f>PAT!D433/'Total Assets'!D433</f>
        <v>1.8677807815188005E-3</v>
      </c>
      <c r="E433">
        <f>PAT!E433/'Total Assets'!E433</f>
        <v>1.8464520184383294E-3</v>
      </c>
      <c r="F433">
        <f>PAT!F433/'Total Assets'!F433</f>
        <v>1.7048218446112119E-3</v>
      </c>
      <c r="G433">
        <f>PAT!G433/'Total Assets'!G433</f>
        <v>6.4560674276321233E-4</v>
      </c>
      <c r="H433">
        <f>PAT!H433/'Total Assets'!H433</f>
        <v>3.9745317365242716E-4</v>
      </c>
      <c r="I433">
        <f>PAT!I433/'Total Assets'!I433</f>
        <v>4.0481100530765057E-4</v>
      </c>
      <c r="J433">
        <f>PAT!J433/'Total Assets'!J433</f>
        <v>5.9452080479824017E-4</v>
      </c>
      <c r="K433">
        <f>PAT!K433/'Total Assets'!K433</f>
        <v>6.9496100039539218E-4</v>
      </c>
      <c r="L433">
        <f>PAT!L433/'Total Assets'!L433</f>
        <v>1.7392304751076867E-3</v>
      </c>
      <c r="M433">
        <f>PAT!M433/'Total Assets'!M433</f>
        <v>7.7267715805310654E-3</v>
      </c>
      <c r="N433">
        <f>PAT!N433/'Total Assets'!N433</f>
        <v>6.8784230037235196E-3</v>
      </c>
      <c r="O433">
        <f>PAT!O433/'Total Assets'!O433</f>
        <v>8.1004625713788515E-3</v>
      </c>
      <c r="P433">
        <f>PAT!P433/'Total Assets'!P433</f>
        <v>8.3890474249218635E-3</v>
      </c>
      <c r="Q433">
        <f>PAT!Q433/'Total Assets'!Q433</f>
        <v>1.1797321085505448E-2</v>
      </c>
    </row>
    <row r="434" spans="1:17" x14ac:dyDescent="0.25">
      <c r="A434" t="s">
        <v>432</v>
      </c>
      <c r="B434">
        <f>PAT!B434/'Total Assets'!B434</f>
        <v>0.72171795439450959</v>
      </c>
      <c r="C434">
        <f>PAT!C434/'Total Assets'!C434</f>
        <v>2.3258409054678784</v>
      </c>
      <c r="D434">
        <f>PAT!D434/'Total Assets'!D434</f>
        <v>2.5350305070481802</v>
      </c>
      <c r="E434">
        <f>PAT!E434/'Total Assets'!E434</f>
        <v>4.7989130434782608</v>
      </c>
      <c r="F434">
        <f>PAT!F434/'Total Assets'!F434</f>
        <v>3.9588867333233848</v>
      </c>
      <c r="G434">
        <f>PAT!G434/'Total Assets'!G434</f>
        <v>2.6764289188217631</v>
      </c>
      <c r="H434">
        <f>PAT!H434/'Total Assets'!H434</f>
        <v>-0.95430458177074851</v>
      </c>
      <c r="I434">
        <f>PAT!I434/'Total Assets'!I434</f>
        <v>-1.9583292941323103</v>
      </c>
      <c r="J434">
        <f>PAT!J434/'Total Assets'!J434</f>
        <v>-0.31002237584744347</v>
      </c>
      <c r="K434">
        <f>PAT!K434/'Total Assets'!K434</f>
        <v>-0.55402324051743035</v>
      </c>
      <c r="L434">
        <f>PAT!L434/'Total Assets'!L434</f>
        <v>-2.605013461588729</v>
      </c>
      <c r="M434">
        <f>PAT!M434/'Total Assets'!M434</f>
        <v>-0.80070502438137148</v>
      </c>
      <c r="N434">
        <f>PAT!N434/'Total Assets'!N434</f>
        <v>-5.3706252615272296</v>
      </c>
      <c r="O434">
        <f>PAT!O434/'Total Assets'!O434</f>
        <v>0.34728814806637964</v>
      </c>
      <c r="P434">
        <f>PAT!P434/'Total Assets'!P434</f>
        <v>0.2994914455072073</v>
      </c>
      <c r="Q434">
        <f>PAT!Q434/'Total Assets'!Q434</f>
        <v>-0.69578666730860661</v>
      </c>
    </row>
    <row r="435" spans="1:17" x14ac:dyDescent="0.25">
      <c r="A435" t="s">
        <v>433</v>
      </c>
      <c r="B435">
        <f>PAT!B435/'Total Assets'!B435</f>
        <v>-3.9664804469273743E-2</v>
      </c>
      <c r="C435">
        <f>PAT!C435/'Total Assets'!C435</f>
        <v>-4.5738045738045741E-2</v>
      </c>
      <c r="D435">
        <f>PAT!D435/'Total Assets'!D435</f>
        <v>-0.13237221494102228</v>
      </c>
      <c r="E435">
        <f>PAT!E435/'Total Assets'!E435</f>
        <v>8.1101190476190479E-2</v>
      </c>
      <c r="F435">
        <f>PAT!F435/'Total Assets'!F435</f>
        <v>7.3367995378394002E-2</v>
      </c>
      <c r="G435">
        <f>PAT!G435/'Total Assets'!G435</f>
        <v>0.56065400843881863</v>
      </c>
      <c r="H435">
        <f>PAT!H435/'Total Assets'!H435</f>
        <v>0.39478282576135793</v>
      </c>
      <c r="I435">
        <f>PAT!I435/'Total Assets'!I435</f>
        <v>0.35515383913083171</v>
      </c>
      <c r="J435">
        <f>PAT!J435/'Total Assets'!J435</f>
        <v>0.29616112462827787</v>
      </c>
      <c r="K435">
        <f>PAT!K435/'Total Assets'!K435</f>
        <v>0.12612441102279756</v>
      </c>
      <c r="L435">
        <f>PAT!L435/'Total Assets'!L435</f>
        <v>8.3003153553812575E-2</v>
      </c>
      <c r="M435">
        <f>PAT!M435/'Total Assets'!M435</f>
        <v>2.0243540610705896E-2</v>
      </c>
      <c r="N435">
        <f>PAT!N435/'Total Assets'!N435</f>
        <v>1.2116459666607645E-2</v>
      </c>
      <c r="O435">
        <f>PAT!O435/'Total Assets'!O435</f>
        <v>1.4325256155004126E-3</v>
      </c>
      <c r="P435">
        <f>PAT!P435/'Total Assets'!P435</f>
        <v>2.7491408934707902E-3</v>
      </c>
      <c r="Q435">
        <f>PAT!Q435/'Total Assets'!Q435</f>
        <v>9.7058234940964591E-2</v>
      </c>
    </row>
    <row r="436" spans="1:17" x14ac:dyDescent="0.25">
      <c r="A436" t="s">
        <v>434</v>
      </c>
      <c r="B436">
        <f>PAT!B436/'Total Assets'!B436</f>
        <v>-3.3686235368630506E-5</v>
      </c>
      <c r="C436">
        <f>PAT!C436/'Total Assets'!C436</f>
        <v>-3.790511354804992E-5</v>
      </c>
      <c r="D436">
        <f>PAT!D436/'Total Assets'!D436</f>
        <v>-7.5199104977183206E-5</v>
      </c>
      <c r="E436">
        <f>PAT!E436/'Total Assets'!E436</f>
        <v>-4.9762058787324816E-5</v>
      </c>
      <c r="F436">
        <f>PAT!F436/'Total Assets'!F436</f>
        <v>2.4082253328279419E-5</v>
      </c>
      <c r="G436">
        <f>PAT!G436/'Total Assets'!G436</f>
        <v>1.1275779811649672E-4</v>
      </c>
      <c r="H436">
        <f>PAT!H436/'Total Assets'!H436</f>
        <v>3.3203928857761049E-4</v>
      </c>
      <c r="I436">
        <f>PAT!I436/'Total Assets'!I436</f>
        <v>2.6558610351097925E-4</v>
      </c>
      <c r="J436">
        <f>PAT!J436/'Total Assets'!J436</f>
        <v>2.8702151077058917E-4</v>
      </c>
      <c r="K436">
        <f>PAT!K436/'Total Assets'!K436</f>
        <v>2.7588388478049885E-4</v>
      </c>
      <c r="L436">
        <f>PAT!L436/'Total Assets'!L436</f>
        <v>2.9136910147821476E-4</v>
      </c>
      <c r="M436">
        <f>PAT!M436/'Total Assets'!M436</f>
        <v>3.9255706718459163E-4</v>
      </c>
      <c r="N436">
        <f>PAT!N436/'Total Assets'!N436</f>
        <v>3.8405299284725218E-4</v>
      </c>
      <c r="O436">
        <f>PAT!O436/'Total Assets'!O436</f>
        <v>3.9942532887810061E-4</v>
      </c>
      <c r="P436">
        <f>PAT!P436/'Total Assets'!P436</f>
        <v>5.839704735968776E-4</v>
      </c>
      <c r="Q436">
        <f>PAT!Q436/'Total Assets'!Q436</f>
        <v>5.6473120294845498E-4</v>
      </c>
    </row>
    <row r="437" spans="1:17" x14ac:dyDescent="0.25">
      <c r="A437" t="s">
        <v>435</v>
      </c>
      <c r="B437">
        <f>PAT!B437/'Total Assets'!B437</f>
        <v>15.321905609973285</v>
      </c>
      <c r="C437">
        <f>PAT!C437/'Total Assets'!C437</f>
        <v>9.8733227200363878</v>
      </c>
      <c r="D437">
        <f>PAT!D437/'Total Assets'!D437</f>
        <v>5.0230644558035156</v>
      </c>
      <c r="E437">
        <f>PAT!E437/'Total Assets'!E437</f>
        <v>4.1363916730917509</v>
      </c>
      <c r="F437">
        <f>PAT!F437/'Total Assets'!F437</f>
        <v>3.5469585892609468</v>
      </c>
      <c r="G437">
        <f>PAT!G437/'Total Assets'!G437</f>
        <v>3.0048896290259717</v>
      </c>
      <c r="H437">
        <f>PAT!H437/'Total Assets'!H437</f>
        <v>1.7456541278613913</v>
      </c>
      <c r="I437">
        <f>PAT!I437/'Total Assets'!I437</f>
        <v>1.5761404596721058</v>
      </c>
      <c r="J437">
        <f>PAT!J437/'Total Assets'!J437</f>
        <v>2.0572241853160582</v>
      </c>
      <c r="K437">
        <f>PAT!K437/'Total Assets'!K437</f>
        <v>2.211839003031324</v>
      </c>
      <c r="L437">
        <f>PAT!L437/'Total Assets'!L437</f>
        <v>2.755216494845361</v>
      </c>
      <c r="M437">
        <f>PAT!M437/'Total Assets'!M437</f>
        <v>1.4314653730344598</v>
      </c>
      <c r="N437">
        <f>PAT!N437/'Total Assets'!N437</f>
        <v>1.0671501646696098</v>
      </c>
      <c r="O437">
        <f>PAT!O437/'Total Assets'!O437</f>
        <v>-0.69354348651728071</v>
      </c>
      <c r="P437">
        <f>PAT!P437/'Total Assets'!P437</f>
        <v>0.12767206117730748</v>
      </c>
      <c r="Q437">
        <f>PAT!Q437/'Total Assets'!Q437</f>
        <v>-0.99445815847938779</v>
      </c>
    </row>
    <row r="438" spans="1:17" x14ac:dyDescent="0.25">
      <c r="A438" t="s">
        <v>436</v>
      </c>
      <c r="B438">
        <f>PAT!B438/'Total Assets'!B438</f>
        <v>8.46399190759798E-3</v>
      </c>
      <c r="C438">
        <f>PAT!C438/'Total Assets'!C438</f>
        <v>1.5847938780548014E-2</v>
      </c>
      <c r="D438">
        <f>PAT!D438/'Total Assets'!D438</f>
        <v>2.3712999543815255E-2</v>
      </c>
      <c r="E438">
        <f>PAT!E438/'Total Assets'!E438</f>
        <v>3.4710972229686672E-2</v>
      </c>
      <c r="F438">
        <f>PAT!F438/'Total Assets'!F438</f>
        <v>3.5446922390722571E-2</v>
      </c>
      <c r="G438">
        <f>PAT!G438/'Total Assets'!G438</f>
        <v>2.0486666378527901E-2</v>
      </c>
      <c r="H438">
        <f>PAT!H438/'Total Assets'!H438</f>
        <v>-1.3396924066234392E-2</v>
      </c>
      <c r="I438">
        <f>PAT!I438/'Total Assets'!I438</f>
        <v>1.3972599012258335E-2</v>
      </c>
      <c r="J438">
        <f>PAT!J438/'Total Assets'!J438</f>
        <v>1.1815247932331612E-2</v>
      </c>
      <c r="K438">
        <f>PAT!K438/'Total Assets'!K438</f>
        <v>2.7244995090654256E-2</v>
      </c>
      <c r="L438">
        <f>PAT!L438/'Total Assets'!L438</f>
        <v>3.0902994360836787E-2</v>
      </c>
      <c r="M438">
        <f>PAT!M438/'Total Assets'!M438</f>
        <v>3.9444768486605275E-2</v>
      </c>
      <c r="N438">
        <f>PAT!N438/'Total Assets'!N438</f>
        <v>4.8679668310648613E-2</v>
      </c>
      <c r="O438">
        <f>PAT!O438/'Total Assets'!O438</f>
        <v>5.7157912976602755E-2</v>
      </c>
      <c r="P438">
        <f>PAT!P438/'Total Assets'!P438</f>
        <v>0.29582874265061732</v>
      </c>
      <c r="Q438">
        <f>PAT!Q438/'Total Assets'!Q438</f>
        <v>0.29900625257257102</v>
      </c>
    </row>
    <row r="439" spans="1:17" x14ac:dyDescent="0.25">
      <c r="A439" t="s">
        <v>437</v>
      </c>
      <c r="B439">
        <f>PAT!B439/'Total Assets'!B439</f>
        <v>0.27066128929005823</v>
      </c>
      <c r="C439">
        <f>PAT!C439/'Total Assets'!C439</f>
        <v>0.52895158704713052</v>
      </c>
      <c r="D439">
        <f>PAT!D439/'Total Assets'!D439</f>
        <v>0.65621254494606462</v>
      </c>
      <c r="E439">
        <f>PAT!E439/'Total Assets'!E439</f>
        <v>1.2055489653354421</v>
      </c>
      <c r="F439">
        <f>PAT!F439/'Total Assets'!F439</f>
        <v>0.80323811488089103</v>
      </c>
      <c r="G439">
        <f>PAT!G439/'Total Assets'!G439</f>
        <v>0.29197457495736656</v>
      </c>
      <c r="H439">
        <f>PAT!H439/'Total Assets'!H439</f>
        <v>0.37393151323628454</v>
      </c>
      <c r="I439">
        <f>PAT!I439/'Total Assets'!I439</f>
        <v>0.29483735114725529</v>
      </c>
      <c r="J439">
        <f>PAT!J439/'Total Assets'!J439</f>
        <v>0.39610571535300709</v>
      </c>
      <c r="K439">
        <f>PAT!K439/'Total Assets'!K439</f>
        <v>0.31614540776412092</v>
      </c>
      <c r="L439">
        <f>PAT!L439/'Total Assets'!L439</f>
        <v>0.13253574039988905</v>
      </c>
      <c r="M439">
        <f>PAT!M439/'Total Assets'!M439</f>
        <v>0.10931946745900234</v>
      </c>
      <c r="N439">
        <f>PAT!N439/'Total Assets'!N439</f>
        <v>0.13569118251842299</v>
      </c>
      <c r="O439">
        <f>PAT!O439/'Total Assets'!O439</f>
        <v>0.72982925344536809</v>
      </c>
      <c r="P439">
        <f>PAT!P439/'Total Assets'!P439</f>
        <v>3.1033008380365996E-2</v>
      </c>
      <c r="Q439">
        <f>PAT!Q439/'Total Assets'!Q439</f>
        <v>4.1935119249463096E-2</v>
      </c>
    </row>
    <row r="440" spans="1:17" x14ac:dyDescent="0.25">
      <c r="A440" t="s">
        <v>438</v>
      </c>
      <c r="B440">
        <f>PAT!B440/'Total Assets'!B440</f>
        <v>-1.0667286677516857E-2</v>
      </c>
      <c r="C440">
        <f>PAT!C440/'Total Assets'!C440</f>
        <v>1.6258777804445615E-4</v>
      </c>
      <c r="D440">
        <f>PAT!D440/'Total Assets'!D440</f>
        <v>2.4778876170655569E-3</v>
      </c>
      <c r="E440">
        <f>PAT!E440/'Total Assets'!E440</f>
        <v>3.7311670523780291E-3</v>
      </c>
      <c r="F440">
        <f>PAT!F440/'Total Assets'!F440</f>
        <v>5.1869871405025693E-3</v>
      </c>
      <c r="G440">
        <f>PAT!G440/'Total Assets'!G440</f>
        <v>9.0749041800756037E-3</v>
      </c>
      <c r="H440">
        <f>PAT!H440/'Total Assets'!H440</f>
        <v>8.7275620152166868E-3</v>
      </c>
      <c r="I440">
        <f>PAT!I440/'Total Assets'!I440</f>
        <v>1.8864734386410485E-2</v>
      </c>
      <c r="J440">
        <f>PAT!J440/'Total Assets'!J440</f>
        <v>2.8610177366018966E-2</v>
      </c>
      <c r="K440">
        <f>PAT!K440/'Total Assets'!K440</f>
        <v>3.5631118304237833E-2</v>
      </c>
      <c r="L440">
        <f>PAT!L440/'Total Assets'!L440</f>
        <v>4.1519522817175587E-2</v>
      </c>
      <c r="M440">
        <f>PAT!M440/'Total Assets'!M440</f>
        <v>3.0926665707614508E-2</v>
      </c>
      <c r="N440">
        <f>PAT!N440/'Total Assets'!N440</f>
        <v>1.9876846230030571E-2</v>
      </c>
      <c r="O440">
        <f>PAT!O440/'Total Assets'!O440</f>
        <v>2.2961549383316682E-2</v>
      </c>
      <c r="P440">
        <f>PAT!P440/'Total Assets'!P440</f>
        <v>2.3624063504125953E-2</v>
      </c>
      <c r="Q440">
        <f>PAT!Q440/'Total Assets'!Q440</f>
        <v>3.4993290693476647E-2</v>
      </c>
    </row>
    <row r="441" spans="1:17" x14ac:dyDescent="0.25">
      <c r="A441" t="s">
        <v>439</v>
      </c>
      <c r="B441">
        <f>PAT!B441/'Total Assets'!B441</f>
        <v>1.2732552416576435</v>
      </c>
      <c r="C441">
        <f>PAT!C441/'Total Assets'!C441</f>
        <v>1.419810348381777</v>
      </c>
      <c r="D441">
        <f>PAT!D441/'Total Assets'!D441</f>
        <v>1.2491237530331627</v>
      </c>
      <c r="E441">
        <f>PAT!E441/'Total Assets'!E441</f>
        <v>0.7099802944244813</v>
      </c>
      <c r="F441">
        <f>PAT!F441/'Total Assets'!F441</f>
        <v>0.28483025354533736</v>
      </c>
      <c r="G441">
        <f>PAT!G441/'Total Assets'!G441</f>
        <v>0.11183863132326539</v>
      </c>
      <c r="H441">
        <f>PAT!H441/'Total Assets'!H441</f>
        <v>0.10848924881318066</v>
      </c>
      <c r="I441">
        <f>PAT!I441/'Total Assets'!I441</f>
        <v>0.20290489913544671</v>
      </c>
      <c r="J441">
        <f>PAT!J441/'Total Assets'!J441</f>
        <v>0.29987516759905686</v>
      </c>
      <c r="K441">
        <f>PAT!K441/'Total Assets'!K441</f>
        <v>0.30981834672847747</v>
      </c>
      <c r="L441">
        <f>PAT!L441/'Total Assets'!L441</f>
        <v>0.14117575314062691</v>
      </c>
      <c r="M441">
        <f>PAT!M441/'Total Assets'!M441</f>
        <v>0.30990002842793518</v>
      </c>
      <c r="N441">
        <f>PAT!N441/'Total Assets'!N441</f>
        <v>0.43336821908250478</v>
      </c>
      <c r="O441">
        <f>PAT!O441/'Total Assets'!O441</f>
        <v>0.50043980771197705</v>
      </c>
      <c r="P441">
        <f>PAT!P441/'Total Assets'!P441</f>
        <v>0.39635800627831996</v>
      </c>
      <c r="Q441">
        <f>PAT!Q441/'Total Assets'!Q441</f>
        <v>0.45879697269749825</v>
      </c>
    </row>
    <row r="442" spans="1:17" x14ac:dyDescent="0.25">
      <c r="A442" t="s">
        <v>440</v>
      </c>
      <c r="B442">
        <f>PAT!B442/'Total Assets'!B442</f>
        <v>5.2448720518473976E-2</v>
      </c>
      <c r="C442">
        <f>PAT!C442/'Total Assets'!C442</f>
        <v>2.760489126455298E-2</v>
      </c>
      <c r="D442">
        <f>PAT!D442/'Total Assets'!D442</f>
        <v>1.4369381639880141E-2</v>
      </c>
      <c r="E442">
        <f>PAT!E442/'Total Assets'!E442</f>
        <v>1.089194592820268E-2</v>
      </c>
      <c r="F442">
        <f>PAT!F442/'Total Assets'!F442</f>
        <v>1.6312112002909166E-2</v>
      </c>
      <c r="G442">
        <f>PAT!G442/'Total Assets'!G442</f>
        <v>2.0586082211229172E-2</v>
      </c>
      <c r="H442">
        <f>PAT!H442/'Total Assets'!H442</f>
        <v>1.8209130955522627E-2</v>
      </c>
      <c r="I442">
        <f>PAT!I442/'Total Assets'!I442</f>
        <v>5.2577755836095641E-2</v>
      </c>
      <c r="J442">
        <f>PAT!J442/'Total Assets'!J442</f>
        <v>7.2868995795661723E-2</v>
      </c>
      <c r="K442">
        <f>PAT!K442/'Total Assets'!K442</f>
        <v>6.7378591406051361E-2</v>
      </c>
      <c r="L442">
        <f>PAT!L442/'Total Assets'!L442</f>
        <v>5.6464630479506256E-2</v>
      </c>
      <c r="M442">
        <f>PAT!M442/'Total Assets'!M442</f>
        <v>6.9125766647728112E-2</v>
      </c>
      <c r="N442">
        <f>PAT!N442/'Total Assets'!N442</f>
        <v>0.12772424656354217</v>
      </c>
      <c r="O442">
        <f>PAT!O442/'Total Assets'!O442</f>
        <v>0.30496585683095651</v>
      </c>
      <c r="P442">
        <f>PAT!P442/'Total Assets'!P442</f>
        <v>0.19219728278353834</v>
      </c>
      <c r="Q442">
        <f>PAT!Q442/'Total Assets'!Q442</f>
        <v>0.12673354812986928</v>
      </c>
    </row>
    <row r="443" spans="1:17" x14ac:dyDescent="0.25">
      <c r="A443" t="s">
        <v>441</v>
      </c>
      <c r="B443" t="e">
        <f>PAT!B443/'Total Assets'!B443</f>
        <v>#DIV/0!</v>
      </c>
      <c r="C443">
        <f>PAT!C443/'Total Assets'!C443</f>
        <v>2.6845188284518828</v>
      </c>
      <c r="D443">
        <f>PAT!D443/'Total Assets'!D443</f>
        <v>0.98147041243275557</v>
      </c>
      <c r="E443">
        <f>PAT!E443/'Total Assets'!E443</f>
        <v>0.49856373429084377</v>
      </c>
      <c r="F443">
        <f>PAT!F443/'Total Assets'!F443</f>
        <v>0.20345414104409262</v>
      </c>
      <c r="G443">
        <f>PAT!G443/'Total Assets'!G443</f>
        <v>0.15538033395176254</v>
      </c>
      <c r="H443">
        <f>PAT!H443/'Total Assets'!H443</f>
        <v>0.1130428922807372</v>
      </c>
      <c r="I443">
        <f>PAT!I443/'Total Assets'!I443</f>
        <v>9.7673682544706444E-2</v>
      </c>
      <c r="J443">
        <f>PAT!J443/'Total Assets'!J443</f>
        <v>3.5267058522872471E-2</v>
      </c>
      <c r="K443">
        <f>PAT!K443/'Total Assets'!K443</f>
        <v>2.8630524711517526E-2</v>
      </c>
      <c r="L443">
        <f>PAT!L443/'Total Assets'!L443</f>
        <v>3.482501925216052E-2</v>
      </c>
      <c r="M443">
        <f>PAT!M443/'Total Assets'!M443</f>
        <v>0.18495505821318695</v>
      </c>
      <c r="N443">
        <f>PAT!N443/'Total Assets'!N443</f>
        <v>0.2492847254268574</v>
      </c>
      <c r="O443">
        <f>PAT!O443/'Total Assets'!O443</f>
        <v>0.1470168909938864</v>
      </c>
      <c r="P443">
        <f>PAT!P443/'Total Assets'!P443</f>
        <v>0.20451609279334942</v>
      </c>
      <c r="Q443">
        <f>PAT!Q443/'Total Assets'!Q443</f>
        <v>0.15897151980223517</v>
      </c>
    </row>
    <row r="444" spans="1:17" x14ac:dyDescent="0.25">
      <c r="A444" t="s">
        <v>442</v>
      </c>
      <c r="B444">
        <f>PAT!B444/'Total Assets'!B444</f>
        <v>0</v>
      </c>
      <c r="C444">
        <f>PAT!C444/'Total Assets'!C444</f>
        <v>4.1067387019055272E-4</v>
      </c>
      <c r="D444">
        <f>PAT!D444/'Total Assets'!D444</f>
        <v>2.5963898661042631E-3</v>
      </c>
      <c r="E444">
        <f>PAT!E444/'Total Assets'!E444</f>
        <v>4.8812399355877625E-3</v>
      </c>
      <c r="F444">
        <f>PAT!F444/'Total Assets'!F444</f>
        <v>6.6399696605452104E-3</v>
      </c>
      <c r="G444">
        <f>PAT!G444/'Total Assets'!G444</f>
        <v>1.207990874257802E-2</v>
      </c>
      <c r="H444">
        <f>PAT!H444/'Total Assets'!H444</f>
        <v>6.3148085730713567E-3</v>
      </c>
      <c r="I444">
        <f>PAT!I444/'Total Assets'!I444</f>
        <v>4.1974252379333166E-3</v>
      </c>
      <c r="J444">
        <f>PAT!J444/'Total Assets'!J444</f>
        <v>7.5302320935462987E-3</v>
      </c>
      <c r="K444">
        <f>PAT!K444/'Total Assets'!K444</f>
        <v>9.7765090586729927E-3</v>
      </c>
      <c r="L444">
        <f>PAT!L444/'Total Assets'!L444</f>
        <v>1.0412167231227409E-2</v>
      </c>
      <c r="M444">
        <f>PAT!M444/'Total Assets'!M444</f>
        <v>4.5515487502527157E-3</v>
      </c>
      <c r="N444">
        <f>PAT!N444/'Total Assets'!N444</f>
        <v>2.3837952463079603E-3</v>
      </c>
      <c r="O444">
        <f>PAT!O444/'Total Assets'!O444</f>
        <v>3.0362181013893655E-3</v>
      </c>
      <c r="P444">
        <f>PAT!P444/'Total Assets'!P444</f>
        <v>2.3574649241262504E-3</v>
      </c>
      <c r="Q444">
        <f>PAT!Q444/'Total Assets'!Q444</f>
        <v>2.5274120626334142E-3</v>
      </c>
    </row>
    <row r="445" spans="1:17" x14ac:dyDescent="0.25">
      <c r="A445" t="s">
        <v>443</v>
      </c>
      <c r="B445">
        <f>PAT!B445/'Total Assets'!B445</f>
        <v>1.6257243480867219E-2</v>
      </c>
      <c r="C445">
        <f>PAT!C445/'Total Assets'!C445</f>
        <v>1.3901138682287895E-2</v>
      </c>
      <c r="D445">
        <f>PAT!D445/'Total Assets'!D445</f>
        <v>8.4007012759326014E-3</v>
      </c>
      <c r="E445">
        <f>PAT!E445/'Total Assets'!E445</f>
        <v>1.6830654985154337E-2</v>
      </c>
      <c r="F445">
        <f>PAT!F445/'Total Assets'!F445</f>
        <v>1.7886760139502595E-2</v>
      </c>
      <c r="G445">
        <f>PAT!G445/'Total Assets'!G445</f>
        <v>1.491069835669118E-2</v>
      </c>
      <c r="H445">
        <f>PAT!H445/'Total Assets'!H445</f>
        <v>1.0737110268592727E-2</v>
      </c>
      <c r="I445">
        <f>PAT!I445/'Total Assets'!I445</f>
        <v>1.3905511793652178E-2</v>
      </c>
      <c r="J445">
        <f>PAT!J445/'Total Assets'!J445</f>
        <v>1.5485201240063228E-2</v>
      </c>
      <c r="K445">
        <f>PAT!K445/'Total Assets'!K445</f>
        <v>9.9104385282625801E-3</v>
      </c>
      <c r="L445">
        <f>PAT!L445/'Total Assets'!L445</f>
        <v>8.1054380330047634E-3</v>
      </c>
      <c r="M445">
        <f>PAT!M445/'Total Assets'!M445</f>
        <v>1.2380034333511274E-2</v>
      </c>
      <c r="N445">
        <f>PAT!N445/'Total Assets'!N445</f>
        <v>1.1434092977356066E-2</v>
      </c>
      <c r="O445">
        <f>PAT!O445/'Total Assets'!O445</f>
        <v>1.9567969716757387E-2</v>
      </c>
      <c r="P445">
        <f>PAT!P445/'Total Assets'!P445</f>
        <v>2.0376349386306503E-2</v>
      </c>
      <c r="Q445">
        <f>PAT!Q445/'Total Assets'!Q445</f>
        <v>-2.947478245302915E-3</v>
      </c>
    </row>
    <row r="446" spans="1:17" x14ac:dyDescent="0.25">
      <c r="A446" t="s">
        <v>444</v>
      </c>
      <c r="B446">
        <f>PAT!B446/'Total Assets'!B446</f>
        <v>0.79132114966588851</v>
      </c>
      <c r="C446">
        <f>PAT!C446/'Total Assets'!C446</f>
        <v>0.77752705990198501</v>
      </c>
      <c r="D446">
        <f>PAT!D446/'Total Assets'!D446</f>
        <v>1.127275736511089</v>
      </c>
      <c r="E446">
        <f>PAT!E446/'Total Assets'!E446</f>
        <v>0.89463014115202344</v>
      </c>
      <c r="F446">
        <f>PAT!F446/'Total Assets'!F446</f>
        <v>0.6938504553193483</v>
      </c>
      <c r="G446">
        <f>PAT!G446/'Total Assets'!G446</f>
        <v>1.4214601272931486</v>
      </c>
      <c r="H446">
        <f>PAT!H446/'Total Assets'!H446</f>
        <v>0.68327816321286594</v>
      </c>
      <c r="I446">
        <f>PAT!I446/'Total Assets'!I446</f>
        <v>0.66701440559655112</v>
      </c>
      <c r="J446">
        <f>PAT!J446/'Total Assets'!J446</f>
        <v>0.65202956152532365</v>
      </c>
      <c r="K446">
        <f>PAT!K446/'Total Assets'!K446</f>
        <v>0.88663845223700122</v>
      </c>
      <c r="L446">
        <f>PAT!L446/'Total Assets'!L446</f>
        <v>0.79621768134955506</v>
      </c>
      <c r="M446">
        <f>PAT!M446/'Total Assets'!M446</f>
        <v>0.49501657358216411</v>
      </c>
      <c r="N446">
        <f>PAT!N446/'Total Assets'!N446</f>
        <v>0.66892798724992664</v>
      </c>
      <c r="O446">
        <f>PAT!O446/'Total Assets'!O446</f>
        <v>0.52844496620871273</v>
      </c>
      <c r="P446">
        <f>PAT!P446/'Total Assets'!P446</f>
        <v>0.58897901574669265</v>
      </c>
      <c r="Q446">
        <f>PAT!Q446/'Total Assets'!Q446</f>
        <v>1.4632845560772818</v>
      </c>
    </row>
    <row r="447" spans="1:17" x14ac:dyDescent="0.25">
      <c r="A447" t="s">
        <v>446</v>
      </c>
      <c r="B447">
        <f>PAT!B447/'Total Assets'!B447</f>
        <v>7.5908458907970378E-2</v>
      </c>
      <c r="C447">
        <f>PAT!C447/'Total Assets'!C447</f>
        <v>2.5992187143747437E-2</v>
      </c>
      <c r="D447">
        <f>PAT!D447/'Total Assets'!D447</f>
        <v>6.0000794435605765E-3</v>
      </c>
      <c r="E447">
        <f>PAT!E447/'Total Assets'!E447</f>
        <v>2.9804388669525147E-3</v>
      </c>
      <c r="F447">
        <f>PAT!F447/'Total Assets'!F447</f>
        <v>1.8776196646086791E-3</v>
      </c>
      <c r="G447">
        <f>PAT!G447/'Total Assets'!G447</f>
        <v>1.6668704102811053E-3</v>
      </c>
      <c r="H447">
        <f>PAT!H447/'Total Assets'!H447</f>
        <v>1.0015775921730795E-3</v>
      </c>
      <c r="I447">
        <f>PAT!I447/'Total Assets'!I447</f>
        <v>1.4054940362062996E-3</v>
      </c>
      <c r="J447">
        <f>PAT!J447/'Total Assets'!J447</f>
        <v>2.1001882848538599E-3</v>
      </c>
      <c r="K447">
        <f>PAT!K447/'Total Assets'!K447</f>
        <v>2.2908259466180897E-3</v>
      </c>
      <c r="L447">
        <f>PAT!L447/'Total Assets'!L447</f>
        <v>2.1757461318327059E-3</v>
      </c>
      <c r="M447">
        <f>PAT!M447/'Total Assets'!M447</f>
        <v>1.8410183801249478E-3</v>
      </c>
      <c r="N447">
        <f>PAT!N447/'Total Assets'!N447</f>
        <v>1.6353829272567702E-3</v>
      </c>
      <c r="O447">
        <f>PAT!O447/'Total Assets'!O447</f>
        <v>8.304254118130036E-4</v>
      </c>
      <c r="P447">
        <f>PAT!P447/'Total Assets'!P447</f>
        <v>1.5342825028100411E-3</v>
      </c>
      <c r="Q447">
        <f>PAT!Q447/'Total Assets'!Q447</f>
        <v>6.8384636338872243E-4</v>
      </c>
    </row>
    <row r="448" spans="1:17" x14ac:dyDescent="0.25">
      <c r="A448" t="s">
        <v>447</v>
      </c>
      <c r="B448">
        <f>PAT!B448/'Total Assets'!B448</f>
        <v>1.3127413127413128E-2</v>
      </c>
      <c r="C448">
        <f>PAT!C448/'Total Assets'!C448</f>
        <v>0.15598971722365038</v>
      </c>
      <c r="D448">
        <f>PAT!D448/'Total Assets'!D448</f>
        <v>15.260561619865012</v>
      </c>
      <c r="E448">
        <f>PAT!E448/'Total Assets'!E448</f>
        <v>20.375506224688763</v>
      </c>
      <c r="F448">
        <f>PAT!F448/'Total Assets'!F448</f>
        <v>21.160678080648793</v>
      </c>
      <c r="G448">
        <f>PAT!G448/'Total Assets'!G448</f>
        <v>17.247188432407619</v>
      </c>
      <c r="H448">
        <f>PAT!H448/'Total Assets'!H448</f>
        <v>18.182631252903828</v>
      </c>
      <c r="I448">
        <f>PAT!I448/'Total Assets'!I448</f>
        <v>18.761512004541355</v>
      </c>
      <c r="J448">
        <f>PAT!J448/'Total Assets'!J448</f>
        <v>22.670070675610923</v>
      </c>
      <c r="K448">
        <f>PAT!K448/'Total Assets'!K448</f>
        <v>30.739014759010839</v>
      </c>
      <c r="L448">
        <f>PAT!L448/'Total Assets'!L448</f>
        <v>32.766163544576273</v>
      </c>
      <c r="M448">
        <f>PAT!M448/'Total Assets'!M448</f>
        <v>38.278882811205037</v>
      </c>
      <c r="N448">
        <f>PAT!N448/'Total Assets'!N448</f>
        <v>31.454754395383166</v>
      </c>
      <c r="O448">
        <f>PAT!O448/'Total Assets'!O448</f>
        <v>28.611992857851401</v>
      </c>
      <c r="P448">
        <f>PAT!P448/'Total Assets'!P448</f>
        <v>32.714623587502246</v>
      </c>
      <c r="Q448">
        <f>PAT!Q448/'Total Assets'!Q448</f>
        <v>26.467226608785012</v>
      </c>
    </row>
    <row r="449" spans="1:17" x14ac:dyDescent="0.25">
      <c r="A449" t="s">
        <v>448</v>
      </c>
      <c r="B449">
        <f>PAT!B449/'Total Assets'!B449</f>
        <v>7.9176402858207179E-3</v>
      </c>
      <c r="C449">
        <f>PAT!C449/'Total Assets'!C449</f>
        <v>1.2217704881512628E-2</v>
      </c>
      <c r="D449">
        <f>PAT!D449/'Total Assets'!D449</f>
        <v>1.7023563616584539E-2</v>
      </c>
      <c r="E449">
        <f>PAT!E449/'Total Assets'!E449</f>
        <v>2.0093531790858699E-2</v>
      </c>
      <c r="F449">
        <f>PAT!F449/'Total Assets'!F449</f>
        <v>1.9102140744514367E-2</v>
      </c>
      <c r="G449">
        <f>PAT!G449/'Total Assets'!G449</f>
        <v>1.3685780507831582E-2</v>
      </c>
      <c r="H449">
        <f>PAT!H449/'Total Assets'!H449</f>
        <v>1.5156534054601082E-2</v>
      </c>
      <c r="I449">
        <f>PAT!I449/'Total Assets'!I449</f>
        <v>1.2075644803137499E-2</v>
      </c>
      <c r="J449">
        <f>PAT!J449/'Total Assets'!J449</f>
        <v>7.7924693262080413E-3</v>
      </c>
      <c r="K449">
        <f>PAT!K449/'Total Assets'!K449</f>
        <v>8.0742209982067863E-3</v>
      </c>
      <c r="L449">
        <f>PAT!L449/'Total Assets'!L449</f>
        <v>4.6034235083833187E-3</v>
      </c>
      <c r="M449">
        <f>PAT!M449/'Total Assets'!M449</f>
        <v>1.5172971062067572E-2</v>
      </c>
      <c r="N449">
        <f>PAT!N449/'Total Assets'!N449</f>
        <v>2.0533512128540987E-2</v>
      </c>
      <c r="O449">
        <f>PAT!O449/'Total Assets'!O449</f>
        <v>3.4843182048367671E-2</v>
      </c>
      <c r="P449">
        <f>PAT!P449/'Total Assets'!P449</f>
        <v>3.9348824015435144E-2</v>
      </c>
      <c r="Q449">
        <f>PAT!Q449/'Total Assets'!Q449</f>
        <v>4.8772360432701292E-2</v>
      </c>
    </row>
    <row r="450" spans="1:17" x14ac:dyDescent="0.25">
      <c r="A450" t="s">
        <v>449</v>
      </c>
      <c r="B450">
        <f>PAT!B450/'Total Assets'!B450</f>
        <v>0.19632925472747495</v>
      </c>
      <c r="C450">
        <f>PAT!C450/'Total Assets'!C450</f>
        <v>0.1951765609007165</v>
      </c>
      <c r="D450">
        <f>PAT!D450/'Total Assets'!D450</f>
        <v>0.24472309299895506</v>
      </c>
      <c r="E450">
        <f>PAT!E450/'Total Assets'!E450</f>
        <v>0.28462452037273889</v>
      </c>
      <c r="F450">
        <f>PAT!F450/'Total Assets'!F450</f>
        <v>0.3902119264303443</v>
      </c>
      <c r="G450">
        <f>PAT!G450/'Total Assets'!G450</f>
        <v>0.34319500663660996</v>
      </c>
      <c r="H450">
        <f>PAT!H450/'Total Assets'!H450</f>
        <v>0.10980913181341899</v>
      </c>
      <c r="I450">
        <f>PAT!I450/'Total Assets'!I450</f>
        <v>0.25522729636949965</v>
      </c>
      <c r="J450">
        <f>PAT!J450/'Total Assets'!J450</f>
        <v>0.11085708048054241</v>
      </c>
      <c r="K450">
        <f>PAT!K450/'Total Assets'!K450</f>
        <v>0.14691931658680607</v>
      </c>
      <c r="L450">
        <f>PAT!L450/'Total Assets'!L450</f>
        <v>0.11793486132232602</v>
      </c>
      <c r="M450">
        <f>PAT!M450/'Total Assets'!M450</f>
        <v>0.19842178621207249</v>
      </c>
      <c r="N450">
        <f>PAT!N450/'Total Assets'!N450</f>
        <v>0.12217490457001332</v>
      </c>
      <c r="O450">
        <f>PAT!O450/'Total Assets'!O450</f>
        <v>9.2281052009697079E-2</v>
      </c>
      <c r="P450">
        <f>PAT!P450/'Total Assets'!P450</f>
        <v>0.10202723683626846</v>
      </c>
      <c r="Q450">
        <f>PAT!Q450/'Total Assets'!Q450</f>
        <v>0.18934626070193344</v>
      </c>
    </row>
    <row r="451" spans="1:17" x14ac:dyDescent="0.25">
      <c r="A451" t="s">
        <v>451</v>
      </c>
      <c r="B451">
        <f>PAT!B451/'Total Assets'!B451</f>
        <v>5.454099621236469E-3</v>
      </c>
      <c r="C451">
        <f>PAT!C451/'Total Assets'!C451</f>
        <v>7.8246942143301856E-3</v>
      </c>
      <c r="D451">
        <f>PAT!D451/'Total Assets'!D451</f>
        <v>8.0841418314415419E-3</v>
      </c>
      <c r="E451">
        <f>PAT!E451/'Total Assets'!E451</f>
        <v>1.0053992292802034E-2</v>
      </c>
      <c r="F451">
        <f>PAT!F451/'Total Assets'!F451</f>
        <v>9.2646476042228219E-3</v>
      </c>
      <c r="G451">
        <f>PAT!G451/'Total Assets'!G451</f>
        <v>7.104116106141649E-3</v>
      </c>
      <c r="H451">
        <f>PAT!H451/'Total Assets'!H451</f>
        <v>4.8679558165526174E-3</v>
      </c>
      <c r="I451">
        <f>PAT!I451/'Total Assets'!I451</f>
        <v>3.7781063878286991E-3</v>
      </c>
      <c r="J451">
        <f>PAT!J451/'Total Assets'!J451</f>
        <v>3.6099980531205424E-3</v>
      </c>
      <c r="K451">
        <f>PAT!K451/'Total Assets'!K451</f>
        <v>2.915061644921715E-3</v>
      </c>
      <c r="L451">
        <f>PAT!L451/'Total Assets'!L451</f>
        <v>3.0936956280309476E-3</v>
      </c>
      <c r="M451">
        <f>PAT!M451/'Total Assets'!M451</f>
        <v>3.2985540304368592E-3</v>
      </c>
      <c r="N451">
        <f>PAT!N451/'Total Assets'!N451</f>
        <v>3.4111590679932833E-3</v>
      </c>
      <c r="O451">
        <f>PAT!O451/'Total Assets'!O451</f>
        <v>3.2420624195824989E-3</v>
      </c>
      <c r="P451">
        <f>PAT!P451/'Total Assets'!P451</f>
        <v>3.0801135432309413E-3</v>
      </c>
      <c r="Q451">
        <f>PAT!Q451/'Total Assets'!Q451</f>
        <v>3.6278713519453773E-3</v>
      </c>
    </row>
    <row r="452" spans="1:17" x14ac:dyDescent="0.25">
      <c r="A452" t="s">
        <v>452</v>
      </c>
      <c r="B452">
        <f>PAT!B452/'Total Assets'!B452</f>
        <v>3.4365524317292812E-2</v>
      </c>
      <c r="C452">
        <f>PAT!C452/'Total Assets'!C452</f>
        <v>0.10090703512581937</v>
      </c>
      <c r="D452">
        <f>PAT!D452/'Total Assets'!D452</f>
        <v>0.13189040605121008</v>
      </c>
      <c r="E452">
        <f>PAT!E452/'Total Assets'!E452</f>
        <v>0.15739759859741453</v>
      </c>
      <c r="F452">
        <f>PAT!F452/'Total Assets'!F452</f>
        <v>0.16622868019400555</v>
      </c>
      <c r="G452">
        <f>PAT!G452/'Total Assets'!G452</f>
        <v>0.15494917558289611</v>
      </c>
      <c r="H452">
        <f>PAT!H452/'Total Assets'!H452</f>
        <v>6.2809087067092748E-2</v>
      </c>
      <c r="I452">
        <f>PAT!I452/'Total Assets'!I452</f>
        <v>0.1180042195537598</v>
      </c>
      <c r="J452">
        <f>PAT!J452/'Total Assets'!J452</f>
        <v>8.4847463103843099E-2</v>
      </c>
      <c r="K452">
        <f>PAT!K452/'Total Assets'!K452</f>
        <v>4.9545382839277778E-2</v>
      </c>
      <c r="L452">
        <f>PAT!L452/'Total Assets'!L452</f>
        <v>1.075030988355751E-2</v>
      </c>
      <c r="M452">
        <f>PAT!M452/'Total Assets'!M452</f>
        <v>1.3376862992199338E-2</v>
      </c>
      <c r="N452">
        <f>PAT!N452/'Total Assets'!N452</f>
        <v>-0.13678468899521531</v>
      </c>
      <c r="O452">
        <f>PAT!O452/'Total Assets'!O452</f>
        <v>-1.7935608574199725E-3</v>
      </c>
      <c r="P452">
        <f>PAT!P452/'Total Assets'!P452</f>
        <v>-5.9179784170138472E-2</v>
      </c>
      <c r="Q452">
        <f>PAT!Q452/'Total Assets'!Q452</f>
        <v>-2.7277364018445858E-2</v>
      </c>
    </row>
    <row r="453" spans="1:17" x14ac:dyDescent="0.25">
      <c r="A453" t="s">
        <v>565</v>
      </c>
      <c r="B453">
        <f>PAT!B453/'Total Assets'!B453</f>
        <v>4.4590191188694925</v>
      </c>
      <c r="C453">
        <f>PAT!C453/'Total Assets'!C453</f>
        <v>3.5679940403629962</v>
      </c>
      <c r="D453">
        <f>PAT!D453/'Total Assets'!D453</f>
        <v>2.3472778393115785</v>
      </c>
      <c r="E453">
        <f>PAT!E453/'Total Assets'!E453</f>
        <v>2.038388356644524</v>
      </c>
      <c r="F453">
        <f>PAT!F453/'Total Assets'!F453</f>
        <v>1.6605104496818626</v>
      </c>
      <c r="G453">
        <f>PAT!G453/'Total Assets'!G453</f>
        <v>1.7282895913217968</v>
      </c>
      <c r="H453">
        <f>PAT!H453/'Total Assets'!H453</f>
        <v>1.6860773379650791</v>
      </c>
      <c r="I453">
        <f>PAT!I453/'Total Assets'!I453</f>
        <v>1.3955936134153957</v>
      </c>
      <c r="J453">
        <f>PAT!J453/'Total Assets'!J453</f>
        <v>1.0946731798092579</v>
      </c>
      <c r="K453">
        <f>PAT!K453/'Total Assets'!K453</f>
        <v>1.2274696249339672</v>
      </c>
      <c r="L453">
        <f>PAT!L453/'Total Assets'!L453</f>
        <v>0.90944297424643383</v>
      </c>
      <c r="M453">
        <f>PAT!M453/'Total Assets'!M453</f>
        <v>0.7770291282263917</v>
      </c>
      <c r="N453">
        <f>PAT!N453/'Total Assets'!N453</f>
        <v>0.76252081846300257</v>
      </c>
      <c r="O453">
        <f>PAT!O453/'Total Assets'!O453</f>
        <v>1.3765957021089281</v>
      </c>
      <c r="P453">
        <f>PAT!P453/'Total Assets'!P453</f>
        <v>0.38841750587524659</v>
      </c>
      <c r="Q453">
        <f>PAT!Q453/'Total Assets'!Q453</f>
        <v>-2.5555012384304527</v>
      </c>
    </row>
    <row r="454" spans="1:17" x14ac:dyDescent="0.25">
      <c r="A454" t="s">
        <v>453</v>
      </c>
      <c r="B454">
        <f>PAT!B454/'Total Assets'!B454</f>
        <v>1.3752000358942913E-3</v>
      </c>
      <c r="C454">
        <f>PAT!C454/'Total Assets'!C454</f>
        <v>2.4551888730497289E-3</v>
      </c>
      <c r="D454">
        <f>PAT!D454/'Total Assets'!D454</f>
        <v>3.6383822135752472E-3</v>
      </c>
      <c r="E454">
        <f>PAT!E454/'Total Assets'!E454</f>
        <v>1.1472539003003698E-3</v>
      </c>
      <c r="F454">
        <f>PAT!F454/'Total Assets'!F454</f>
        <v>6.6072316664104276E-4</v>
      </c>
      <c r="G454">
        <f>PAT!G454/'Total Assets'!G454</f>
        <v>1.7314939223711443E-3</v>
      </c>
      <c r="H454">
        <f>PAT!H454/'Total Assets'!H454</f>
        <v>1.7462295868626578E-3</v>
      </c>
      <c r="I454">
        <f>PAT!I454/'Total Assets'!I454</f>
        <v>1.134765637062423E-3</v>
      </c>
      <c r="J454">
        <f>PAT!J454/'Total Assets'!J454</f>
        <v>1.1174165030531031E-3</v>
      </c>
      <c r="K454">
        <f>PAT!K454/'Total Assets'!K454</f>
        <v>7.8156304346928068E-4</v>
      </c>
      <c r="L454">
        <f>PAT!L454/'Total Assets'!L454</f>
        <v>8.2544364576515438E-4</v>
      </c>
      <c r="M454">
        <f>PAT!M454/'Total Assets'!M454</f>
        <v>8.984000789185601E-4</v>
      </c>
      <c r="N454">
        <f>PAT!N454/'Total Assets'!N454</f>
        <v>7.8167679497712474E-4</v>
      </c>
      <c r="O454">
        <f>PAT!O454/'Total Assets'!O454</f>
        <v>2.8915523691960181E-4</v>
      </c>
      <c r="P454">
        <f>PAT!P454/'Total Assets'!P454</f>
        <v>4.9323394537782532E-4</v>
      </c>
      <c r="Q454">
        <f>PAT!Q454/'Total Assets'!Q454</f>
        <v>1.0580345389764347E-3</v>
      </c>
    </row>
    <row r="455" spans="1:17" x14ac:dyDescent="0.25">
      <c r="A455" t="s">
        <v>454</v>
      </c>
      <c r="B455" t="e">
        <f>PAT!B455/'Total Assets'!B455</f>
        <v>#DIV/0!</v>
      </c>
      <c r="C455" t="e">
        <f>PAT!C455/'Total Assets'!C455</f>
        <v>#DIV/0!</v>
      </c>
      <c r="D455">
        <f>PAT!D455/'Total Assets'!D455</f>
        <v>222.13299232736571</v>
      </c>
      <c r="E455">
        <f>PAT!E455/'Total Assets'!E455</f>
        <v>104.41870160810006</v>
      </c>
      <c r="F455">
        <f>PAT!F455/'Total Assets'!F455</f>
        <v>79.498211259649779</v>
      </c>
      <c r="G455">
        <f>PAT!G455/'Total Assets'!G455</f>
        <v>59.427285406364895</v>
      </c>
      <c r="H455">
        <f>PAT!H455/'Total Assets'!H455</f>
        <v>83.161310951239003</v>
      </c>
      <c r="I455">
        <f>PAT!I455/'Total Assets'!I455</f>
        <v>74.568557919621739</v>
      </c>
      <c r="J455">
        <f>PAT!J455/'Total Assets'!J455</f>
        <v>74.070495519809995</v>
      </c>
      <c r="K455">
        <f>PAT!K455/'Total Assets'!K455</f>
        <v>33.786175580222</v>
      </c>
      <c r="L455">
        <f>PAT!L455/'Total Assets'!L455</f>
        <v>22.775393612235717</v>
      </c>
      <c r="M455">
        <f>PAT!M455/'Total Assets'!M455</f>
        <v>26.446382908520992</v>
      </c>
      <c r="N455">
        <f>PAT!N455/'Total Assets'!N455</f>
        <v>20.057689312525312</v>
      </c>
      <c r="O455">
        <f>PAT!O455/'Total Assets'!O455</f>
        <v>1.5989592919169442</v>
      </c>
      <c r="P455">
        <f>PAT!P455/'Total Assets'!P455</f>
        <v>5.0625367430922994</v>
      </c>
      <c r="Q455">
        <f>PAT!Q455/'Total Assets'!Q455</f>
        <v>4.891541529798217</v>
      </c>
    </row>
    <row r="456" spans="1:17" x14ac:dyDescent="0.25">
      <c r="A456" t="s">
        <v>455</v>
      </c>
      <c r="B456">
        <f>PAT!B456/'Total Assets'!B456</f>
        <v>0</v>
      </c>
      <c r="C456">
        <f>PAT!C456/'Total Assets'!C456</f>
        <v>0</v>
      </c>
      <c r="D456">
        <f>PAT!D456/'Total Assets'!D456</f>
        <v>-4.4631566419209425E-4</v>
      </c>
      <c r="E456">
        <f>PAT!E456/'Total Assets'!E456</f>
        <v>5.4698717510426949E-4</v>
      </c>
      <c r="F456">
        <f>PAT!F456/'Total Assets'!F456</f>
        <v>1.5883821193555709E-4</v>
      </c>
      <c r="G456">
        <f>PAT!G456/'Total Assets'!G456</f>
        <v>-6.134151220162688E-4</v>
      </c>
      <c r="H456">
        <f>PAT!H456/'Total Assets'!H456</f>
        <v>1.3148135661789496E-4</v>
      </c>
      <c r="I456">
        <f>PAT!I456/'Total Assets'!I456</f>
        <v>8.5554909140686498E-6</v>
      </c>
      <c r="J456">
        <f>PAT!J456/'Total Assets'!J456</f>
        <v>-5.5633964617454951E-3</v>
      </c>
      <c r="K456">
        <f>PAT!K456/'Total Assets'!K456</f>
        <v>-2.8599804472308E-3</v>
      </c>
      <c r="L456">
        <f>PAT!L456/'Total Assets'!L456</f>
        <v>3.6458403662044107E-5</v>
      </c>
      <c r="M456">
        <f>PAT!M456/'Total Assets'!M456</f>
        <v>1.2582411586090018E-3</v>
      </c>
      <c r="N456">
        <f>PAT!N456/'Total Assets'!N456</f>
        <v>1.8008510068013535E-3</v>
      </c>
      <c r="O456">
        <f>PAT!O456/'Total Assets'!O456</f>
        <v>1.1212718518757874E-3</v>
      </c>
      <c r="P456">
        <f>PAT!P456/'Total Assets'!P456</f>
        <v>2.0028947772719554E-3</v>
      </c>
      <c r="Q456">
        <f>PAT!Q456/'Total Assets'!Q456</f>
        <v>2.6441414192946528E-3</v>
      </c>
    </row>
    <row r="457" spans="1:17" x14ac:dyDescent="0.25">
      <c r="A457" t="s">
        <v>566</v>
      </c>
      <c r="B457" t="e">
        <f>PAT!B457/'Total Assets'!B457</f>
        <v>#DIV/0!</v>
      </c>
      <c r="C457" t="e">
        <f>PAT!C457/'Total Assets'!C457</f>
        <v>#DIV/0!</v>
      </c>
      <c r="D457" t="e">
        <f>PAT!D457/'Total Assets'!D457</f>
        <v>#DIV/0!</v>
      </c>
      <c r="E457" t="e">
        <f>PAT!E457/'Total Assets'!E457</f>
        <v>#DIV/0!</v>
      </c>
      <c r="F457" t="e">
        <f>PAT!F457/'Total Assets'!F457</f>
        <v>#DIV/0!</v>
      </c>
      <c r="G457" t="e">
        <f>PAT!G457/'Total Assets'!G457</f>
        <v>#DIV/0!</v>
      </c>
      <c r="H457" t="e">
        <f>PAT!H457/'Total Assets'!H457</f>
        <v>#DIV/0!</v>
      </c>
      <c r="I457">
        <f>PAT!I457/'Total Assets'!I457</f>
        <v>135.79524680073126</v>
      </c>
      <c r="J457">
        <f>PAT!J457/'Total Assets'!J457</f>
        <v>0.79254211837510091</v>
      </c>
      <c r="K457">
        <f>PAT!K457/'Total Assets'!K457</f>
        <v>0.43113211962371889</v>
      </c>
      <c r="L457">
        <f>PAT!L457/'Total Assets'!L457</f>
        <v>0.60490038843411909</v>
      </c>
      <c r="M457">
        <f>PAT!M457/'Total Assets'!M457</f>
        <v>2.6155398979017446</v>
      </c>
      <c r="N457">
        <f>PAT!N457/'Total Assets'!N457</f>
        <v>1.6576055013518278</v>
      </c>
      <c r="O457">
        <f>PAT!O457/'Total Assets'!O457</f>
        <v>1.5965781859353378</v>
      </c>
      <c r="P457">
        <f>PAT!P457/'Total Assets'!P457</f>
        <v>1.5636882373164889</v>
      </c>
      <c r="Q457">
        <f>PAT!Q457/'Total Assets'!Q457</f>
        <v>1.8251309760683452</v>
      </c>
    </row>
    <row r="458" spans="1:17" x14ac:dyDescent="0.25">
      <c r="A458" t="s">
        <v>457</v>
      </c>
      <c r="B458">
        <f>PAT!B458/'Total Assets'!B458</f>
        <v>0</v>
      </c>
      <c r="C458">
        <f>PAT!C458/'Total Assets'!C458</f>
        <v>0</v>
      </c>
      <c r="D458">
        <f>PAT!D458/'Total Assets'!D458</f>
        <v>0</v>
      </c>
      <c r="E458">
        <f>PAT!E458/'Total Assets'!E458</f>
        <v>0</v>
      </c>
      <c r="F458">
        <f>PAT!F458/'Total Assets'!F458</f>
        <v>0</v>
      </c>
      <c r="G458">
        <f>PAT!G458/'Total Assets'!G458</f>
        <v>0</v>
      </c>
      <c r="H458">
        <f>PAT!H458/'Total Assets'!H458</f>
        <v>0</v>
      </c>
      <c r="I458">
        <f>PAT!I458/'Total Assets'!I458</f>
        <v>-2.3117289420757785E-5</v>
      </c>
      <c r="J458">
        <f>PAT!J458/'Total Assets'!J458</f>
        <v>2.6119394962319527E-2</v>
      </c>
      <c r="K458">
        <f>PAT!K458/'Total Assets'!K458</f>
        <v>2.2712019114607102E-2</v>
      </c>
      <c r="L458">
        <f>PAT!L458/'Total Assets'!L458</f>
        <v>2.2069943953064788E-2</v>
      </c>
      <c r="M458">
        <f>PAT!M458/'Total Assets'!M458</f>
        <v>3.3552535322100385E-3</v>
      </c>
      <c r="N458">
        <f>PAT!N458/'Total Assets'!N458</f>
        <v>2.6215320508050622E-3</v>
      </c>
      <c r="O458">
        <f>PAT!O458/'Total Assets'!O458</f>
        <v>5.4706465620405513E-3</v>
      </c>
      <c r="P458">
        <f>PAT!P458/'Total Assets'!P458</f>
        <v>6.7534400901263373E-3</v>
      </c>
      <c r="Q458">
        <f>PAT!Q458/'Total Assets'!Q458</f>
        <v>1.7551190973673213E-3</v>
      </c>
    </row>
    <row r="459" spans="1:17" x14ac:dyDescent="0.25">
      <c r="A459" t="s">
        <v>458</v>
      </c>
      <c r="B459">
        <f>PAT!B459/'Total Assets'!B459</f>
        <v>0.25617333120917635</v>
      </c>
      <c r="C459">
        <f>PAT!C459/'Total Assets'!C459</f>
        <v>0.27141351798886049</v>
      </c>
      <c r="D459">
        <f>PAT!D459/'Total Assets'!D459</f>
        <v>0.21555555555555556</v>
      </c>
      <c r="E459">
        <f>PAT!E459/'Total Assets'!E459</f>
        <v>0.44504224741821335</v>
      </c>
      <c r="F459">
        <f>PAT!F459/'Total Assets'!F459</f>
        <v>0.32082272750568019</v>
      </c>
      <c r="G459">
        <f>PAT!G459/'Total Assets'!G459</f>
        <v>0.45097251891232065</v>
      </c>
      <c r="H459">
        <f>PAT!H459/'Total Assets'!H459</f>
        <v>0.49027303754266216</v>
      </c>
      <c r="I459">
        <f>PAT!I459/'Total Assets'!I459</f>
        <v>0.16791917465066306</v>
      </c>
      <c r="J459">
        <f>PAT!J459/'Total Assets'!J459</f>
        <v>0.41674749081873957</v>
      </c>
      <c r="K459">
        <f>PAT!K459/'Total Assets'!K459</f>
        <v>0.48446672461628232</v>
      </c>
      <c r="L459">
        <f>PAT!L459/'Total Assets'!L459</f>
        <v>0.30728974588623714</v>
      </c>
      <c r="M459">
        <f>PAT!M459/'Total Assets'!M459</f>
        <v>0.181750907066135</v>
      </c>
      <c r="N459">
        <f>PAT!N459/'Total Assets'!N459</f>
        <v>0.15584234844408157</v>
      </c>
      <c r="O459">
        <f>PAT!O459/'Total Assets'!O459</f>
        <v>0.12770113067591585</v>
      </c>
      <c r="P459">
        <f>PAT!P459/'Total Assets'!P459</f>
        <v>6.271706087664447E-2</v>
      </c>
      <c r="Q459">
        <f>PAT!Q459/'Total Assets'!Q459</f>
        <v>7.9893363736963888E-2</v>
      </c>
    </row>
    <row r="460" spans="1:17" x14ac:dyDescent="0.25">
      <c r="A460" t="s">
        <v>459</v>
      </c>
      <c r="B460" t="e">
        <f>PAT!B460/'Total Assets'!B460</f>
        <v>#DIV/0!</v>
      </c>
      <c r="C460" t="e">
        <f>PAT!C460/'Total Assets'!C460</f>
        <v>#DIV/0!</v>
      </c>
      <c r="D460" t="e">
        <f>PAT!D460/'Total Assets'!D460</f>
        <v>#DIV/0!</v>
      </c>
      <c r="E460">
        <f>PAT!E460/'Total Assets'!E460</f>
        <v>1.5517042172154825</v>
      </c>
      <c r="F460">
        <f>PAT!F460/'Total Assets'!F460</f>
        <v>1.3129692832764503</v>
      </c>
      <c r="G460">
        <f>PAT!G460/'Total Assets'!G460</f>
        <v>0.55776293823038392</v>
      </c>
      <c r="H460">
        <f>PAT!H460/'Total Assets'!H460</f>
        <v>0.33329654563513961</v>
      </c>
      <c r="I460">
        <f>PAT!I460/'Total Assets'!I460</f>
        <v>0.28297790831311453</v>
      </c>
      <c r="J460">
        <f>PAT!J460/'Total Assets'!J460</f>
        <v>0.57502768549280181</v>
      </c>
      <c r="K460">
        <f>PAT!K460/'Total Assets'!K460</f>
        <v>0.44932893996624601</v>
      </c>
      <c r="L460">
        <f>PAT!L460/'Total Assets'!L460</f>
        <v>0.25011438157694066</v>
      </c>
      <c r="M460">
        <f>PAT!M460/'Total Assets'!M460</f>
        <v>0.1865082594189926</v>
      </c>
      <c r="N460">
        <f>PAT!N460/'Total Assets'!N460</f>
        <v>0.11302688520121307</v>
      </c>
      <c r="O460">
        <f>PAT!O460/'Total Assets'!O460</f>
        <v>1.300424628450106E-2</v>
      </c>
      <c r="P460">
        <f>PAT!P460/'Total Assets'!P460</f>
        <v>-1.8733053980773972E-2</v>
      </c>
      <c r="Q460">
        <f>PAT!Q460/'Total Assets'!Q460</f>
        <v>1.0896657781423005</v>
      </c>
    </row>
    <row r="461" spans="1:17" x14ac:dyDescent="0.25">
      <c r="A461" t="s">
        <v>460</v>
      </c>
      <c r="B461" t="e">
        <f>PAT!B461/'Total Assets'!B461</f>
        <v>#DIV/0!</v>
      </c>
      <c r="C461">
        <f>PAT!C461/'Total Assets'!C461</f>
        <v>0</v>
      </c>
      <c r="D461">
        <f>PAT!D461/'Total Assets'!D461</f>
        <v>0</v>
      </c>
      <c r="E461">
        <f>PAT!E461/'Total Assets'!E461</f>
        <v>3.0588754690801297E-3</v>
      </c>
      <c r="F461">
        <f>PAT!F461/'Total Assets'!F461</f>
        <v>3.129190880643719E-3</v>
      </c>
      <c r="G461">
        <f>PAT!G461/'Total Assets'!G461</f>
        <v>3.7767728469910045E-3</v>
      </c>
      <c r="H461">
        <f>PAT!H461/'Total Assets'!H461</f>
        <v>3.038620421969004E-2</v>
      </c>
      <c r="I461">
        <f>PAT!I461/'Total Assets'!I461</f>
        <v>8.3041292092031083E-3</v>
      </c>
      <c r="J461">
        <f>PAT!J461/'Total Assets'!J461</f>
        <v>2.138236483257985E-2</v>
      </c>
      <c r="K461">
        <f>PAT!K461/'Total Assets'!K461</f>
        <v>2.1091821456031726E-2</v>
      </c>
      <c r="L461">
        <f>PAT!L461/'Total Assets'!L461</f>
        <v>4.0789976701746292E-2</v>
      </c>
      <c r="M461">
        <f>PAT!M461/'Total Assets'!M461</f>
        <v>3.0381074389491086E-2</v>
      </c>
      <c r="N461">
        <f>PAT!N461/'Total Assets'!N461</f>
        <v>3.1119695070476575E-2</v>
      </c>
      <c r="O461">
        <f>PAT!O461/'Total Assets'!O461</f>
        <v>3.3782035432323804E-2</v>
      </c>
      <c r="P461">
        <f>PAT!P461/'Total Assets'!P461</f>
        <v>2.3076428617342677E-2</v>
      </c>
      <c r="Q461">
        <f>PAT!Q461/'Total Assets'!Q461</f>
        <v>4.2803342618384407E-2</v>
      </c>
    </row>
    <row r="462" spans="1:17" x14ac:dyDescent="0.25">
      <c r="A462" t="s">
        <v>461</v>
      </c>
      <c r="B462">
        <f>PAT!B462/'Total Assets'!B462</f>
        <v>0</v>
      </c>
      <c r="C462">
        <f>PAT!C462/'Total Assets'!C462</f>
        <v>2.8433012284445471E-2</v>
      </c>
      <c r="D462">
        <f>PAT!D462/'Total Assets'!D462</f>
        <v>3.2797774733258608E-2</v>
      </c>
      <c r="E462">
        <f>PAT!E462/'Total Assets'!E462</f>
        <v>0.10441784177565715</v>
      </c>
      <c r="F462">
        <f>PAT!F462/'Total Assets'!F462</f>
        <v>0.15367107483420317</v>
      </c>
      <c r="G462">
        <f>PAT!G462/'Total Assets'!G462</f>
        <v>0.20587374377988094</v>
      </c>
      <c r="H462">
        <f>PAT!H462/'Total Assets'!H462</f>
        <v>0.1137104915741244</v>
      </c>
      <c r="I462">
        <f>PAT!I462/'Total Assets'!I462</f>
        <v>0.12686497313689885</v>
      </c>
      <c r="J462">
        <f>PAT!J462/'Total Assets'!J462</f>
        <v>0.14032739000791089</v>
      </c>
      <c r="K462">
        <f>PAT!K462/'Total Assets'!K462</f>
        <v>0.11360170783775542</v>
      </c>
      <c r="L462">
        <f>PAT!L462/'Total Assets'!L462</f>
        <v>0.11476301019658547</v>
      </c>
      <c r="M462">
        <f>PAT!M462/'Total Assets'!M462</f>
        <v>0.10666198020872764</v>
      </c>
      <c r="N462">
        <f>PAT!N462/'Total Assets'!N462</f>
        <v>8.1102916565677544E-2</v>
      </c>
      <c r="O462">
        <f>PAT!O462/'Total Assets'!O462</f>
        <v>9.5589300022203116E-2</v>
      </c>
      <c r="P462">
        <f>PAT!P462/'Total Assets'!P462</f>
        <v>0.10968596972011321</v>
      </c>
      <c r="Q462">
        <f>PAT!Q462/'Total Assets'!Q462</f>
        <v>0.11331960006029242</v>
      </c>
    </row>
    <row r="463" spans="1:17" x14ac:dyDescent="0.25">
      <c r="A463" t="s">
        <v>462</v>
      </c>
      <c r="B463">
        <f>PAT!B463/'Total Assets'!B463</f>
        <v>1.4683819446905529E-2</v>
      </c>
      <c r="C463">
        <f>PAT!C463/'Total Assets'!C463</f>
        <v>2.9706275033377836E-2</v>
      </c>
      <c r="D463">
        <f>PAT!D463/'Total Assets'!D463</f>
        <v>4.120453637090328E-2</v>
      </c>
      <c r="E463">
        <f>PAT!E463/'Total Assets'!E463</f>
        <v>3.8920752527394055E-2</v>
      </c>
      <c r="F463">
        <f>PAT!F463/'Total Assets'!F463</f>
        <v>3.1504845946012945E-2</v>
      </c>
      <c r="G463">
        <f>PAT!G463/'Total Assets'!G463</f>
        <v>2.312210200927357E-2</v>
      </c>
      <c r="H463">
        <f>PAT!H463/'Total Assets'!H463</f>
        <v>2.9422377661198547E-2</v>
      </c>
      <c r="I463">
        <f>PAT!I463/'Total Assets'!I463</f>
        <v>1.5403993768319767E-2</v>
      </c>
      <c r="J463">
        <f>PAT!J463/'Total Assets'!J463</f>
        <v>1.356175298804781E-2</v>
      </c>
      <c r="K463">
        <f>PAT!K463/'Total Assets'!K463</f>
        <v>1.709318391808156E-2</v>
      </c>
      <c r="L463">
        <f>PAT!L463/'Total Assets'!L463</f>
        <v>7.4922731699055851E-3</v>
      </c>
      <c r="M463">
        <f>PAT!M463/'Total Assets'!M463</f>
        <v>7.2871223927164601E-3</v>
      </c>
      <c r="N463">
        <f>PAT!N463/'Total Assets'!N463</f>
        <v>1.3650866692155955E-2</v>
      </c>
      <c r="O463">
        <f>PAT!O463/'Total Assets'!O463</f>
        <v>1.1367378928314072E-2</v>
      </c>
      <c r="P463">
        <f>PAT!P463/'Total Assets'!P463</f>
        <v>1.1583660365171319E-2</v>
      </c>
      <c r="Q463">
        <f>PAT!Q463/'Total Assets'!Q463</f>
        <v>9.7454570109764826E-3</v>
      </c>
    </row>
    <row r="464" spans="1:17" x14ac:dyDescent="0.25">
      <c r="A464" t="s">
        <v>463</v>
      </c>
      <c r="B464">
        <f>PAT!B464/'Total Assets'!B464</f>
        <v>1.5912468610669809E-2</v>
      </c>
      <c r="C464">
        <f>PAT!C464/'Total Assets'!C464</f>
        <v>2.5260734118921845E-2</v>
      </c>
      <c r="D464">
        <f>PAT!D464/'Total Assets'!D464</f>
        <v>3.378808610949291E-2</v>
      </c>
      <c r="E464">
        <f>PAT!E464/'Total Assets'!E464</f>
        <v>8.7094369979533653E-2</v>
      </c>
      <c r="F464">
        <f>PAT!F464/'Total Assets'!F464</f>
        <v>9.6693340455474633E-2</v>
      </c>
      <c r="G464">
        <f>PAT!G464/'Total Assets'!G464</f>
        <v>0.10803485412742463</v>
      </c>
      <c r="H464">
        <f>PAT!H464/'Total Assets'!H464</f>
        <v>8.8004561887204028E-2</v>
      </c>
      <c r="I464">
        <f>PAT!I464/'Total Assets'!I464</f>
        <v>0.11902259964909444</v>
      </c>
      <c r="J464">
        <f>PAT!J464/'Total Assets'!J464</f>
        <v>0.19152334972300711</v>
      </c>
      <c r="K464">
        <f>PAT!K464/'Total Assets'!K464</f>
        <v>0.23116061765057061</v>
      </c>
      <c r="L464">
        <f>PAT!L464/'Total Assets'!L464</f>
        <v>0.21453061997272438</v>
      </c>
      <c r="M464">
        <f>PAT!M464/'Total Assets'!M464</f>
        <v>0.1689855032810284</v>
      </c>
      <c r="N464">
        <f>PAT!N464/'Total Assets'!N464</f>
        <v>0.12563518218604941</v>
      </c>
      <c r="O464">
        <f>PAT!O464/'Total Assets'!O464</f>
        <v>9.3975020645486351E-2</v>
      </c>
      <c r="P464">
        <f>PAT!P464/'Total Assets'!P464</f>
        <v>9.0189978312545577E-2</v>
      </c>
      <c r="Q464">
        <f>PAT!Q464/'Total Assets'!Q464</f>
        <v>9.2861112796941217E-2</v>
      </c>
    </row>
    <row r="465" spans="1:17" x14ac:dyDescent="0.25">
      <c r="A465" t="s">
        <v>464</v>
      </c>
      <c r="B465" t="e">
        <f>PAT!B465/'Total Assets'!B465</f>
        <v>#DIV/0!</v>
      </c>
      <c r="C465" t="e">
        <f>PAT!C465/'Total Assets'!C465</f>
        <v>#DIV/0!</v>
      </c>
      <c r="D465">
        <f>PAT!D465/'Total Assets'!D465</f>
        <v>588</v>
      </c>
      <c r="E465">
        <f>PAT!E465/'Total Assets'!E465</f>
        <v>1.4414023840177969E-2</v>
      </c>
      <c r="F465">
        <f>PAT!F465/'Total Assets'!F465</f>
        <v>1.9035838808777114E-2</v>
      </c>
      <c r="G465">
        <f>PAT!G465/'Total Assets'!G465</f>
        <v>2.1042377009254751E-2</v>
      </c>
      <c r="H465">
        <f>PAT!H465/'Total Assets'!H465</f>
        <v>2.188289201525814E-2</v>
      </c>
      <c r="I465">
        <f>PAT!I465/'Total Assets'!I465</f>
        <v>2.2545657756545601E-2</v>
      </c>
      <c r="J465">
        <f>PAT!J465/'Total Assets'!J465</f>
        <v>2.8356942995583546E-2</v>
      </c>
      <c r="K465">
        <f>PAT!K465/'Total Assets'!K465</f>
        <v>2.5965521124880601E-2</v>
      </c>
      <c r="L465">
        <f>PAT!L465/'Total Assets'!L465</f>
        <v>3.948072892168232E-2</v>
      </c>
      <c r="M465">
        <f>PAT!M465/'Total Assets'!M465</f>
        <v>4.9301421989750911E-2</v>
      </c>
      <c r="N465">
        <f>PAT!N465/'Total Assets'!N465</f>
        <v>3.8921359093537916E-2</v>
      </c>
      <c r="O465">
        <f>PAT!O465/'Total Assets'!O465</f>
        <v>8.7273734160577585E-2</v>
      </c>
      <c r="P465">
        <f>PAT!P465/'Total Assets'!P465</f>
        <v>4.0204661504161333E-2</v>
      </c>
      <c r="Q465">
        <f>PAT!Q465/'Total Assets'!Q465</f>
        <v>2.1100699767211184E-2</v>
      </c>
    </row>
    <row r="466" spans="1:17" x14ac:dyDescent="0.25">
      <c r="A466" t="s">
        <v>465</v>
      </c>
      <c r="B466">
        <f>PAT!B466/'Total Assets'!B466</f>
        <v>0</v>
      </c>
      <c r="C466">
        <f>PAT!C466/'Total Assets'!C466</f>
        <v>0</v>
      </c>
      <c r="D466">
        <f>PAT!D466/'Total Assets'!D466</f>
        <v>0</v>
      </c>
      <c r="E466">
        <f>PAT!E466/'Total Assets'!E466</f>
        <v>0.39995091805546262</v>
      </c>
      <c r="F466">
        <f>PAT!F466/'Total Assets'!F466</f>
        <v>0.12596987676859883</v>
      </c>
      <c r="G466">
        <f>PAT!G466/'Total Assets'!G466</f>
        <v>0.25860000489679996</v>
      </c>
      <c r="H466">
        <f>PAT!H466/'Total Assets'!H466</f>
        <v>0.4404479094678645</v>
      </c>
      <c r="I466">
        <f>PAT!I466/'Total Assets'!I466</f>
        <v>0.77529401951789134</v>
      </c>
      <c r="J466">
        <f>PAT!J466/'Total Assets'!J466</f>
        <v>0.64592222653219544</v>
      </c>
      <c r="K466">
        <f>PAT!K466/'Total Assets'!K466</f>
        <v>0.65104459865420128</v>
      </c>
      <c r="L466">
        <f>PAT!L466/'Total Assets'!L466</f>
        <v>0.18394671202897578</v>
      </c>
      <c r="M466">
        <f>PAT!M466/'Total Assets'!M466</f>
        <v>4.939428976177828E-2</v>
      </c>
      <c r="N466">
        <f>PAT!N466/'Total Assets'!N466</f>
        <v>0.37569424403975349</v>
      </c>
      <c r="O466">
        <f>PAT!O466/'Total Assets'!O466</f>
        <v>0.42724430252228623</v>
      </c>
      <c r="P466">
        <f>PAT!P466/'Total Assets'!P466</f>
        <v>0.19529778440273732</v>
      </c>
      <c r="Q466">
        <f>PAT!Q466/'Total Assets'!Q466</f>
        <v>0.39434751730570122</v>
      </c>
    </row>
    <row r="467" spans="1:17" x14ac:dyDescent="0.25">
      <c r="A467" t="s">
        <v>466</v>
      </c>
      <c r="B467">
        <f>PAT!B467/'Total Assets'!B467</f>
        <v>3.6214327065331592E-2</v>
      </c>
      <c r="C467">
        <f>PAT!C467/'Total Assets'!C467</f>
        <v>2.9913563714151548E-2</v>
      </c>
      <c r="D467">
        <f>PAT!D467/'Total Assets'!D467</f>
        <v>2.1672882743564083E-2</v>
      </c>
      <c r="E467">
        <f>PAT!E467/'Total Assets'!E467</f>
        <v>2.0617859226872561E-2</v>
      </c>
      <c r="F467">
        <f>PAT!F467/'Total Assets'!F467</f>
        <v>2.0960020701255012E-2</v>
      </c>
      <c r="G467">
        <f>PAT!G467/'Total Assets'!G467</f>
        <v>1.6551154450578233E-2</v>
      </c>
      <c r="H467">
        <f>PAT!H467/'Total Assets'!H467</f>
        <v>1.113862931590668E-2</v>
      </c>
      <c r="I467">
        <f>PAT!I467/'Total Assets'!I467</f>
        <v>1.566840024153178E-2</v>
      </c>
      <c r="J467">
        <f>PAT!J467/'Total Assets'!J467</f>
        <v>1.5055320607669679E-2</v>
      </c>
      <c r="K467">
        <f>PAT!K467/'Total Assets'!K467</f>
        <v>1.3789824060865432E-2</v>
      </c>
      <c r="L467">
        <f>PAT!L467/'Total Assets'!L467</f>
        <v>1.8216982815878559E-2</v>
      </c>
      <c r="M467">
        <f>PAT!M467/'Total Assets'!M467</f>
        <v>1.6183943165237941E-2</v>
      </c>
      <c r="N467">
        <f>PAT!N467/'Total Assets'!N467</f>
        <v>2.1113174891299758E-2</v>
      </c>
      <c r="O467">
        <f>PAT!O467/'Total Assets'!O467</f>
        <v>1.2531382752299954E-2</v>
      </c>
      <c r="P467">
        <f>PAT!P467/'Total Assets'!P467</f>
        <v>1.6711049119882661E-2</v>
      </c>
      <c r="Q467">
        <f>PAT!Q467/'Total Assets'!Q467</f>
        <v>1.8112979183961642E-2</v>
      </c>
    </row>
    <row r="468" spans="1:17" x14ac:dyDescent="0.25">
      <c r="A468" t="s">
        <v>567</v>
      </c>
      <c r="B468" t="e">
        <f>PAT!B468/'Total Assets'!B468</f>
        <v>#DIV/0!</v>
      </c>
      <c r="C468" t="e">
        <f>PAT!C468/'Total Assets'!C468</f>
        <v>#DIV/0!</v>
      </c>
      <c r="D468" t="e">
        <f>PAT!D468/'Total Assets'!D468</f>
        <v>#DIV/0!</v>
      </c>
      <c r="E468" t="e">
        <f>PAT!E468/'Total Assets'!E468</f>
        <v>#DIV/0!</v>
      </c>
      <c r="F468" t="e">
        <f>PAT!F468/'Total Assets'!F468</f>
        <v>#DIV/0!</v>
      </c>
      <c r="G468" t="e">
        <f>PAT!G468/'Total Assets'!G468</f>
        <v>#DIV/0!</v>
      </c>
      <c r="H468" t="e">
        <f>PAT!H468/'Total Assets'!H468</f>
        <v>#DIV/0!</v>
      </c>
      <c r="I468" t="e">
        <f>PAT!I468/'Total Assets'!I468</f>
        <v>#DIV/0!</v>
      </c>
      <c r="J468" t="e">
        <f>PAT!J468/'Total Assets'!J468</f>
        <v>#DIV/0!</v>
      </c>
      <c r="K468" t="e">
        <f>PAT!K468/'Total Assets'!K468</f>
        <v>#DIV/0!</v>
      </c>
      <c r="L468">
        <f>PAT!L468/'Total Assets'!L468</f>
        <v>704.71428571428567</v>
      </c>
      <c r="M468">
        <f>PAT!M468/'Total Assets'!M468</f>
        <v>3283.8333333333335</v>
      </c>
      <c r="N468">
        <f>PAT!N468/'Total Assets'!N468</f>
        <v>1963.6666666666665</v>
      </c>
      <c r="O468">
        <f>PAT!O468/'Total Assets'!O468</f>
        <v>4846.6000000000004</v>
      </c>
      <c r="P468">
        <f>PAT!P468/'Total Assets'!P468</f>
        <v>0.11684222935722559</v>
      </c>
      <c r="Q468">
        <f>PAT!Q468/'Total Assets'!Q468</f>
        <v>8.8641076571989372E-2</v>
      </c>
    </row>
    <row r="469" spans="1:17" x14ac:dyDescent="0.25">
      <c r="A469" t="s">
        <v>468</v>
      </c>
      <c r="B469" t="e">
        <f>PAT!B469/'Total Assets'!B469</f>
        <v>#DIV/0!</v>
      </c>
      <c r="C469" t="e">
        <f>PAT!C469/'Total Assets'!C469</f>
        <v>#DIV/0!</v>
      </c>
      <c r="D469" t="e">
        <f>PAT!D469/'Total Assets'!D469</f>
        <v>#DIV/0!</v>
      </c>
      <c r="E469">
        <f>PAT!E469/'Total Assets'!E469</f>
        <v>0</v>
      </c>
      <c r="F469">
        <f>PAT!F469/'Total Assets'!F469</f>
        <v>0</v>
      </c>
      <c r="G469">
        <f>PAT!G469/'Total Assets'!G469</f>
        <v>0</v>
      </c>
      <c r="H469">
        <f>PAT!H469/'Total Assets'!H469</f>
        <v>0</v>
      </c>
      <c r="I469">
        <f>PAT!I469/'Total Assets'!I469</f>
        <v>0</v>
      </c>
      <c r="J469">
        <f>PAT!J469/'Total Assets'!J469</f>
        <v>0</v>
      </c>
      <c r="K469">
        <f>PAT!K469/'Total Assets'!K469</f>
        <v>0</v>
      </c>
      <c r="L469">
        <f>PAT!L469/'Total Assets'!L469</f>
        <v>0</v>
      </c>
      <c r="M469">
        <f>PAT!M469/'Total Assets'!M469</f>
        <v>0</v>
      </c>
      <c r="N469">
        <f>PAT!N469/'Total Assets'!N469</f>
        <v>0</v>
      </c>
      <c r="O469">
        <f>PAT!O469/'Total Assets'!O469</f>
        <v>0</v>
      </c>
      <c r="P469">
        <f>PAT!P469/'Total Assets'!P469</f>
        <v>3.7885920357336088E-2</v>
      </c>
      <c r="Q469">
        <f>PAT!Q469/'Total Assets'!Q469</f>
        <v>3.068972031557831E-2</v>
      </c>
    </row>
    <row r="470" spans="1:17" x14ac:dyDescent="0.25">
      <c r="A470" t="s">
        <v>469</v>
      </c>
      <c r="B470">
        <f>PAT!B470/'Total Assets'!B470</f>
        <v>0</v>
      </c>
      <c r="C470">
        <f>PAT!C470/'Total Assets'!C470</f>
        <v>0</v>
      </c>
      <c r="D470">
        <f>PAT!D470/'Total Assets'!D470</f>
        <v>0</v>
      </c>
      <c r="E470">
        <f>PAT!E470/'Total Assets'!E470</f>
        <v>-1.58772809166038E-2</v>
      </c>
      <c r="F470">
        <f>PAT!F470/'Total Assets'!F470</f>
        <v>-8.1637958719688441E-3</v>
      </c>
      <c r="G470">
        <f>PAT!G470/'Total Assets'!G470</f>
        <v>-1.6300285907489354E-3</v>
      </c>
      <c r="H470">
        <f>PAT!H470/'Total Assets'!H470</f>
        <v>-1.3815477709328183E-2</v>
      </c>
      <c r="I470">
        <f>PAT!I470/'Total Assets'!I470</f>
        <v>-1.645541204672455E-2</v>
      </c>
      <c r="J470">
        <f>PAT!J470/'Total Assets'!J470</f>
        <v>-8.3445723851414081E-3</v>
      </c>
      <c r="K470">
        <f>PAT!K470/'Total Assets'!K470</f>
        <v>1.4601608389287731E-3</v>
      </c>
      <c r="L470">
        <f>PAT!L470/'Total Assets'!L470</f>
        <v>1.4374363561691619E-3</v>
      </c>
      <c r="M470">
        <f>PAT!M470/'Total Assets'!M470</f>
        <v>8.2495743548445521E-3</v>
      </c>
      <c r="N470">
        <f>PAT!N470/'Total Assets'!N470</f>
        <v>1.8915910181104003E-3</v>
      </c>
      <c r="O470">
        <f>PAT!O470/'Total Assets'!O470</f>
        <v>1.044451871657754E-2</v>
      </c>
      <c r="P470">
        <f>PAT!P470/'Total Assets'!P470</f>
        <v>8.832593366414206E-3</v>
      </c>
      <c r="Q470">
        <f>PAT!Q470/'Total Assets'!Q470</f>
        <v>7.8496375335994142E-3</v>
      </c>
    </row>
    <row r="471" spans="1:17" x14ac:dyDescent="0.25">
      <c r="A471" t="s">
        <v>470</v>
      </c>
      <c r="B471">
        <f>PAT!B471/'Total Assets'!B471</f>
        <v>-7.8707501386260207E-4</v>
      </c>
      <c r="C471">
        <f>PAT!C471/'Total Assets'!C471</f>
        <v>9.1260249939380538E-4</v>
      </c>
      <c r="D471">
        <f>PAT!D471/'Total Assets'!D471</f>
        <v>9.945141434785866E-4</v>
      </c>
      <c r="E471">
        <f>PAT!E471/'Total Assets'!E471</f>
        <v>1.8421909264658249E-3</v>
      </c>
      <c r="F471">
        <f>PAT!F471/'Total Assets'!F471</f>
        <v>1.4297946006018925E-3</v>
      </c>
      <c r="G471">
        <f>PAT!G471/'Total Assets'!G471</f>
        <v>1.0235542199199398E-3</v>
      </c>
      <c r="H471">
        <f>PAT!H471/'Total Assets'!H471</f>
        <v>1.3191553155825065E-3</v>
      </c>
      <c r="I471">
        <f>PAT!I471/'Total Assets'!I471</f>
        <v>1.3155233717105658E-3</v>
      </c>
      <c r="J471">
        <f>PAT!J471/'Total Assets'!J471</f>
        <v>9.6101277933438112E-4</v>
      </c>
      <c r="K471">
        <f>PAT!K471/'Total Assets'!K471</f>
        <v>1.2538921106029601E-3</v>
      </c>
      <c r="L471">
        <f>PAT!L471/'Total Assets'!L471</f>
        <v>1.0463954774724128E-3</v>
      </c>
      <c r="M471">
        <f>PAT!M471/'Total Assets'!M471</f>
        <v>1.8134980781193907E-3</v>
      </c>
      <c r="N471">
        <f>PAT!N471/'Total Assets'!N471</f>
        <v>1.9996766214264213E-3</v>
      </c>
      <c r="O471">
        <f>PAT!O471/'Total Assets'!O471</f>
        <v>1.5718735720447225E-3</v>
      </c>
      <c r="P471">
        <f>PAT!P471/'Total Assets'!P471</f>
        <v>1.0583584005880498E-3</v>
      </c>
      <c r="Q471">
        <f>PAT!Q471/'Total Assets'!Q471</f>
        <v>2.5340392451467021E-3</v>
      </c>
    </row>
    <row r="472" spans="1:17" x14ac:dyDescent="0.25">
      <c r="A472" t="s">
        <v>471</v>
      </c>
      <c r="B472">
        <f>PAT!B472/'Total Assets'!B472</f>
        <v>0.19536377074957398</v>
      </c>
      <c r="C472">
        <f>PAT!C472/'Total Assets'!C472</f>
        <v>0.38137530546285836</v>
      </c>
      <c r="D472">
        <f>PAT!D472/'Total Assets'!D472</f>
        <v>0.27152609211384221</v>
      </c>
      <c r="E472">
        <f>PAT!E472/'Total Assets'!E472</f>
        <v>0.14721956040007186</v>
      </c>
      <c r="F472">
        <f>PAT!F472/'Total Assets'!F472</f>
        <v>0.14685386159220992</v>
      </c>
      <c r="G472">
        <f>PAT!G472/'Total Assets'!G472</f>
        <v>0.16469601006972887</v>
      </c>
      <c r="H472">
        <f>PAT!H472/'Total Assets'!H472</f>
        <v>0.23632804223836198</v>
      </c>
      <c r="I472">
        <f>PAT!I472/'Total Assets'!I472</f>
        <v>0.41418183752552351</v>
      </c>
      <c r="J472">
        <f>PAT!J472/'Total Assets'!J472</f>
        <v>0.32324017485933521</v>
      </c>
      <c r="K472">
        <f>PAT!K472/'Total Assets'!K472</f>
        <v>0.33056045034005088</v>
      </c>
      <c r="L472">
        <f>PAT!L472/'Total Assets'!L472</f>
        <v>0.17969989942386738</v>
      </c>
      <c r="M472">
        <f>PAT!M472/'Total Assets'!M472</f>
        <v>0.4461727045827118</v>
      </c>
      <c r="N472">
        <f>PAT!N472/'Total Assets'!N472</f>
        <v>0.34371610946472969</v>
      </c>
      <c r="O472">
        <f>PAT!O472/'Total Assets'!O472</f>
        <v>-0.7789787115625435</v>
      </c>
      <c r="P472">
        <f>PAT!P472/'Total Assets'!P472</f>
        <v>-0.44882680344865217</v>
      </c>
      <c r="Q472">
        <f>PAT!Q472/'Total Assets'!Q472</f>
        <v>-0.97472217461803123</v>
      </c>
    </row>
    <row r="473" spans="1:17" x14ac:dyDescent="0.25">
      <c r="A473" t="s">
        <v>472</v>
      </c>
      <c r="B473" t="e">
        <f>PAT!B473/'Total Assets'!B473</f>
        <v>#DIV/0!</v>
      </c>
      <c r="C473" t="e">
        <f>PAT!C473/'Total Assets'!C473</f>
        <v>#DIV/0!</v>
      </c>
      <c r="D473" t="e">
        <f>PAT!D473/'Total Assets'!D473</f>
        <v>#DIV/0!</v>
      </c>
      <c r="E473" t="e">
        <f>PAT!E473/'Total Assets'!E473</f>
        <v>#DIV/0!</v>
      </c>
      <c r="F473" t="e">
        <f>PAT!F473/'Total Assets'!F473</f>
        <v>#DIV/0!</v>
      </c>
      <c r="G473" t="e">
        <f>PAT!G473/'Total Assets'!G473</f>
        <v>#DIV/0!</v>
      </c>
      <c r="H473">
        <f>PAT!H473/'Total Assets'!H473</f>
        <v>0.53496342523914264</v>
      </c>
      <c r="I473">
        <f>PAT!I473/'Total Assets'!I473</f>
        <v>0.21946008933773548</v>
      </c>
      <c r="J473">
        <f>PAT!J473/'Total Assets'!J473</f>
        <v>0.39073930392374195</v>
      </c>
      <c r="K473">
        <f>PAT!K473/'Total Assets'!K473</f>
        <v>0.16435210617680021</v>
      </c>
      <c r="L473">
        <f>PAT!L473/'Total Assets'!L473</f>
        <v>9.9809707786123095E-2</v>
      </c>
      <c r="M473">
        <f>PAT!M473/'Total Assets'!M473</f>
        <v>6.0836931064646299E-2</v>
      </c>
      <c r="N473">
        <f>PAT!N473/'Total Assets'!N473</f>
        <v>3.4893265634139269E-2</v>
      </c>
      <c r="O473">
        <f>PAT!O473/'Total Assets'!O473</f>
        <v>3.4133147372055708E-2</v>
      </c>
      <c r="P473">
        <f>PAT!P473/'Total Assets'!P473</f>
        <v>9.4544228918664125E-2</v>
      </c>
      <c r="Q473">
        <f>PAT!Q473/'Total Assets'!Q473</f>
        <v>4.935325329486271E-2</v>
      </c>
    </row>
    <row r="474" spans="1:17" x14ac:dyDescent="0.25">
      <c r="A474" t="s">
        <v>473</v>
      </c>
      <c r="B474">
        <f>PAT!B474/'Total Assets'!B474</f>
        <v>0</v>
      </c>
      <c r="C474">
        <f>PAT!C474/'Total Assets'!C474</f>
        <v>0</v>
      </c>
      <c r="D474">
        <f>PAT!D474/'Total Assets'!D474</f>
        <v>0</v>
      </c>
      <c r="E474">
        <f>PAT!E474/'Total Assets'!E474</f>
        <v>0</v>
      </c>
      <c r="F474">
        <f>PAT!F474/'Total Assets'!F474</f>
        <v>0</v>
      </c>
      <c r="G474">
        <f>PAT!G474/'Total Assets'!G474</f>
        <v>0</v>
      </c>
      <c r="H474">
        <f>PAT!H474/'Total Assets'!H474</f>
        <v>-8.6602804638291104E-5</v>
      </c>
      <c r="I474">
        <f>PAT!I474/'Total Assets'!I474</f>
        <v>1.1521756278998611E-3</v>
      </c>
      <c r="J474">
        <f>PAT!J474/'Total Assets'!J474</f>
        <v>5.6604241597420311E-4</v>
      </c>
      <c r="K474">
        <f>PAT!K474/'Total Assets'!K474</f>
        <v>7.4052004427530366E-5</v>
      </c>
      <c r="L474">
        <f>PAT!L474/'Total Assets'!L474</f>
        <v>1.2274281048038672E-3</v>
      </c>
      <c r="M474">
        <f>PAT!M474/'Total Assets'!M474</f>
        <v>1.8386663789296315E-3</v>
      </c>
      <c r="N474">
        <f>PAT!N474/'Total Assets'!N474</f>
        <v>2.1307185573525675E-3</v>
      </c>
      <c r="O474">
        <f>PAT!O474/'Total Assets'!O474</f>
        <v>4.4826931166302049E-3</v>
      </c>
      <c r="P474">
        <f>PAT!P474/'Total Assets'!P474</f>
        <v>5.1287548665619707E-3</v>
      </c>
      <c r="Q474">
        <f>PAT!Q474/'Total Assets'!Q474</f>
        <v>7.5159122599560774E-6</v>
      </c>
    </row>
    <row r="475" spans="1:17" x14ac:dyDescent="0.25">
      <c r="A475" t="s">
        <v>568</v>
      </c>
      <c r="B475">
        <f>PAT!B475/'Total Assets'!B475</f>
        <v>0</v>
      </c>
      <c r="C475">
        <f>PAT!C475/'Total Assets'!C475</f>
        <v>0.1376950354609929</v>
      </c>
      <c r="D475">
        <f>PAT!D475/'Total Assets'!D475</f>
        <v>8.6810843740481262E-3</v>
      </c>
      <c r="E475">
        <f>PAT!E475/'Total Assets'!E475</f>
        <v>0.52413541381512907</v>
      </c>
      <c r="F475">
        <f>PAT!F475/'Total Assets'!F475</f>
        <v>1.4642308988133119</v>
      </c>
      <c r="G475">
        <f>PAT!G475/'Total Assets'!G475</f>
        <v>1.6603938370272719</v>
      </c>
      <c r="H475">
        <f>PAT!H475/'Total Assets'!H475</f>
        <v>1.3555789882620639</v>
      </c>
      <c r="I475">
        <f>PAT!I475/'Total Assets'!I475</f>
        <v>1.3065624514478984</v>
      </c>
      <c r="J475">
        <f>PAT!J475/'Total Assets'!J475</f>
        <v>1.5166927688070422</v>
      </c>
      <c r="K475">
        <f>PAT!K475/'Total Assets'!K475</f>
        <v>2.3479967748747388</v>
      </c>
      <c r="L475">
        <f>PAT!L475/'Total Assets'!L475</f>
        <v>2.3192946293659871</v>
      </c>
      <c r="M475">
        <f>PAT!M475/'Total Assets'!M475</f>
        <v>1.7537516662713957</v>
      </c>
      <c r="N475">
        <f>PAT!N475/'Total Assets'!N475</f>
        <v>1.6243761640235104</v>
      </c>
      <c r="O475">
        <f>PAT!O475/'Total Assets'!O475</f>
        <v>1.6887615871862285</v>
      </c>
      <c r="P475">
        <f>PAT!P475/'Total Assets'!P475</f>
        <v>1.6992938254998835</v>
      </c>
      <c r="Q475">
        <f>PAT!Q475/'Total Assets'!Q475</f>
        <v>0.70955021878498026</v>
      </c>
    </row>
    <row r="476" spans="1:17" x14ac:dyDescent="0.25">
      <c r="A476" t="s">
        <v>474</v>
      </c>
      <c r="B476">
        <f>PAT!B476/'Total Assets'!B476</f>
        <v>5.3028831391814914E-4</v>
      </c>
      <c r="C476">
        <f>PAT!C476/'Total Assets'!C476</f>
        <v>7.591363812167578E-4</v>
      </c>
      <c r="D476">
        <f>PAT!D476/'Total Assets'!D476</f>
        <v>6.2242356468836094E-4</v>
      </c>
      <c r="E476">
        <f>PAT!E476/'Total Assets'!E476</f>
        <v>9.1786967215063417E-4</v>
      </c>
      <c r="F476">
        <f>PAT!F476/'Total Assets'!F476</f>
        <v>8.7643774757444775E-4</v>
      </c>
      <c r="G476">
        <f>PAT!G476/'Total Assets'!G476</f>
        <v>6.2524781408665377E-4</v>
      </c>
      <c r="H476">
        <f>PAT!H476/'Total Assets'!H476</f>
        <v>7.7322306521614354E-4</v>
      </c>
      <c r="I476">
        <f>PAT!I476/'Total Assets'!I476</f>
        <v>6.8513308767770113E-4</v>
      </c>
      <c r="J476">
        <f>PAT!J476/'Total Assets'!J476</f>
        <v>4.5824926817380698E-4</v>
      </c>
      <c r="K476">
        <f>PAT!K476/'Total Assets'!K476</f>
        <v>3.1347877770343985E-4</v>
      </c>
      <c r="L476">
        <f>PAT!L476/'Total Assets'!L476</f>
        <v>4.1449452824046207E-4</v>
      </c>
      <c r="M476">
        <f>PAT!M476/'Total Assets'!M476</f>
        <v>4.9902087913284007E-4</v>
      </c>
      <c r="N476">
        <f>PAT!N476/'Total Assets'!N476</f>
        <v>1.6826487818171509E-4</v>
      </c>
      <c r="O476">
        <f>PAT!O476/'Total Assets'!O476</f>
        <v>2.4729645026225531E-4</v>
      </c>
      <c r="P476">
        <f>PAT!P476/'Total Assets'!P476</f>
        <v>2.2894968850983795E-4</v>
      </c>
      <c r="Q476">
        <f>PAT!Q476/'Total Assets'!Q476</f>
        <v>5.2164491785918685E-3</v>
      </c>
    </row>
    <row r="477" spans="1:17" x14ac:dyDescent="0.25">
      <c r="A477" t="s">
        <v>475</v>
      </c>
      <c r="B477">
        <f>PAT!B477/'Total Assets'!B477</f>
        <v>1.3786230980294341</v>
      </c>
      <c r="C477">
        <f>PAT!C477/'Total Assets'!C477</f>
        <v>1.1471171040549031</v>
      </c>
      <c r="D477">
        <f>PAT!D477/'Total Assets'!D477</f>
        <v>1.0428262729685438</v>
      </c>
      <c r="E477">
        <f>PAT!E477/'Total Assets'!E477</f>
        <v>0.72444983315271616</v>
      </c>
      <c r="F477">
        <f>PAT!F477/'Total Assets'!F477</f>
        <v>0.67360142785431421</v>
      </c>
      <c r="G477">
        <f>PAT!G477/'Total Assets'!G477</f>
        <v>0.98704838353863777</v>
      </c>
      <c r="H477">
        <f>PAT!H477/'Total Assets'!H477</f>
        <v>0.88553741049996915</v>
      </c>
      <c r="I477">
        <f>PAT!I477/'Total Assets'!I477</f>
        <v>0.93895855299776909</v>
      </c>
      <c r="J477">
        <f>PAT!J477/'Total Assets'!J477</f>
        <v>0.71340947329104853</v>
      </c>
      <c r="K477">
        <f>PAT!K477/'Total Assets'!K477</f>
        <v>0.54015873159737648</v>
      </c>
      <c r="L477">
        <f>PAT!L477/'Total Assets'!L477</f>
        <v>0.5728328271995583</v>
      </c>
      <c r="M477">
        <f>PAT!M477/'Total Assets'!M477</f>
        <v>0.43128041617721097</v>
      </c>
      <c r="N477">
        <f>PAT!N477/'Total Assets'!N477</f>
        <v>0.45366557938078178</v>
      </c>
      <c r="O477">
        <f>PAT!O477/'Total Assets'!O477</f>
        <v>0.30442195639982067</v>
      </c>
      <c r="P477">
        <f>PAT!P477/'Total Assets'!P477</f>
        <v>0.12161256406886584</v>
      </c>
      <c r="Q477">
        <f>PAT!Q477/'Total Assets'!Q477</f>
        <v>-1.080882277211203</v>
      </c>
    </row>
    <row r="478" spans="1:17" x14ac:dyDescent="0.25">
      <c r="A478" t="s">
        <v>569</v>
      </c>
      <c r="B478">
        <f>PAT!B478/'Total Assets'!B478</f>
        <v>1.6566576931041621E-3</v>
      </c>
      <c r="C478">
        <f>PAT!C478/'Total Assets'!C478</f>
        <v>3.2255070311412257E-3</v>
      </c>
      <c r="D478">
        <f>PAT!D478/'Total Assets'!D478</f>
        <v>1.199446409349531E-2</v>
      </c>
      <c r="E478">
        <f>PAT!E478/'Total Assets'!E478</f>
        <v>6.0573529274085079E-3</v>
      </c>
      <c r="F478">
        <f>PAT!F478/'Total Assets'!F478</f>
        <v>1.9012761830763347E-2</v>
      </c>
      <c r="G478">
        <f>PAT!G478/'Total Assets'!G478</f>
        <v>1.5701581971457153E-2</v>
      </c>
      <c r="H478">
        <f>PAT!H478/'Total Assets'!H478</f>
        <v>1.0386506350910669E-2</v>
      </c>
      <c r="I478">
        <f>PAT!I478/'Total Assets'!I478</f>
        <v>1.0239661078517091E-2</v>
      </c>
      <c r="J478">
        <f>PAT!J478/'Total Assets'!J478</f>
        <v>1.4429487135527849E-2</v>
      </c>
      <c r="K478">
        <f>PAT!K478/'Total Assets'!K478</f>
        <v>1.0391933019537065E-2</v>
      </c>
      <c r="L478">
        <f>PAT!L478/'Total Assets'!L478</f>
        <v>1.3019482728640444E-2</v>
      </c>
      <c r="M478">
        <f>PAT!M478/'Total Assets'!M478</f>
        <v>2.0209412546658295E-2</v>
      </c>
      <c r="N478">
        <f>PAT!N478/'Total Assets'!N478</f>
        <v>2.7683524820024553E-2</v>
      </c>
      <c r="O478">
        <f>PAT!O478/'Total Assets'!O478</f>
        <v>3.5746687788018434E-2</v>
      </c>
      <c r="P478">
        <f>PAT!P478/'Total Assets'!P478</f>
        <v>1.4476898700216526E-2</v>
      </c>
      <c r="Q478">
        <f>PAT!Q478/'Total Assets'!Q478</f>
        <v>2.5140862595955667E-2</v>
      </c>
    </row>
    <row r="479" spans="1:17" x14ac:dyDescent="0.25">
      <c r="A479" t="s">
        <v>476</v>
      </c>
      <c r="B479" t="e">
        <f>PAT!B479/'Total Assets'!B479</f>
        <v>#DIV/0!</v>
      </c>
      <c r="C479">
        <f>PAT!C479/'Total Assets'!C479</f>
        <v>0.22193347193347193</v>
      </c>
      <c r="D479">
        <f>PAT!D479/'Total Assets'!D479</f>
        <v>0.2245841035120148</v>
      </c>
      <c r="E479">
        <f>PAT!E479/'Total Assets'!E479</f>
        <v>0.27230898839997408</v>
      </c>
      <c r="F479">
        <f>PAT!F479/'Total Assets'!F479</f>
        <v>1.6547866282575197</v>
      </c>
      <c r="G479">
        <f>PAT!G479/'Total Assets'!G479</f>
        <v>0.86351531291611172</v>
      </c>
      <c r="H479">
        <f>PAT!H479/'Total Assets'!H479</f>
        <v>0.4954986554425348</v>
      </c>
      <c r="I479">
        <f>PAT!I479/'Total Assets'!I479</f>
        <v>0.56089738808753109</v>
      </c>
      <c r="J479">
        <f>PAT!J479/'Total Assets'!J479</f>
        <v>0.39252364999032618</v>
      </c>
      <c r="K479">
        <f>PAT!K479/'Total Assets'!K479</f>
        <v>0.2459003457626146</v>
      </c>
      <c r="L479">
        <f>PAT!L479/'Total Assets'!L479</f>
        <v>0.21151741326335499</v>
      </c>
      <c r="M479">
        <f>PAT!M479/'Total Assets'!M479</f>
        <v>-2.7867511331986239</v>
      </c>
      <c r="N479">
        <f>PAT!N479/'Total Assets'!N479</f>
        <v>-0.97917990861181048</v>
      </c>
      <c r="O479">
        <f>PAT!O479/'Total Assets'!O479</f>
        <v>6.2381339842690543E-2</v>
      </c>
      <c r="P479">
        <f>PAT!P479/'Total Assets'!P479</f>
        <v>7.2812205365560989E-2</v>
      </c>
      <c r="Q479">
        <f>PAT!Q479/'Total Assets'!Q479</f>
        <v>0.21065461568752464</v>
      </c>
    </row>
    <row r="480" spans="1:17" x14ac:dyDescent="0.25">
      <c r="A480" t="s">
        <v>477</v>
      </c>
      <c r="B480">
        <f>PAT!B480/'Total Assets'!B480</f>
        <v>0</v>
      </c>
      <c r="C480">
        <f>PAT!C480/'Total Assets'!C480</f>
        <v>3.5781143635125939E-2</v>
      </c>
      <c r="D480">
        <f>PAT!D480/'Total Assets'!D480</f>
        <v>6.5861078973304191E-2</v>
      </c>
      <c r="E480">
        <f>PAT!E480/'Total Assets'!E480</f>
        <v>7.2555591890124269E-2</v>
      </c>
      <c r="F480">
        <f>PAT!F480/'Total Assets'!F480</f>
        <v>1.8770814411141389E-2</v>
      </c>
      <c r="G480">
        <f>PAT!G480/'Total Assets'!G480</f>
        <v>4.4499562299387223E-3</v>
      </c>
      <c r="H480">
        <f>PAT!H480/'Total Assets'!H480</f>
        <v>4.7327145480716731E-2</v>
      </c>
      <c r="I480">
        <f>PAT!I480/'Total Assets'!I480</f>
        <v>0.1042032191624075</v>
      </c>
      <c r="J480">
        <f>PAT!J480/'Total Assets'!J480</f>
        <v>0.11186234817813764</v>
      </c>
      <c r="K480">
        <f>PAT!K480/'Total Assets'!K480</f>
        <v>0.1510951988253515</v>
      </c>
      <c r="L480">
        <f>PAT!L480/'Total Assets'!L480</f>
        <v>0.18455331176012779</v>
      </c>
      <c r="M480">
        <f>PAT!M480/'Total Assets'!M480</f>
        <v>0.17390792186119564</v>
      </c>
      <c r="N480">
        <f>PAT!N480/'Total Assets'!N480</f>
        <v>0.18071157305616628</v>
      </c>
      <c r="O480">
        <f>PAT!O480/'Total Assets'!O480</f>
        <v>0.1958232184976671</v>
      </c>
      <c r="P480">
        <f>PAT!P480/'Total Assets'!P480</f>
        <v>0.12368855163312438</v>
      </c>
      <c r="Q480">
        <f>PAT!Q480/'Total Assets'!Q480</f>
        <v>0.15255076125603992</v>
      </c>
    </row>
    <row r="481" spans="1:17" x14ac:dyDescent="0.25">
      <c r="A481" t="s">
        <v>570</v>
      </c>
      <c r="B481" t="e">
        <f>PAT!B481/'Total Assets'!B481</f>
        <v>#DIV/0!</v>
      </c>
      <c r="C481">
        <f>PAT!C481/'Total Assets'!C481</f>
        <v>4.4475844435473019E-2</v>
      </c>
      <c r="D481">
        <f>PAT!D481/'Total Assets'!D481</f>
        <v>3.175651867512333E-2</v>
      </c>
      <c r="E481">
        <f>PAT!E481/'Total Assets'!E481</f>
        <v>2.9489184755655592E-2</v>
      </c>
      <c r="F481">
        <f>PAT!F481/'Total Assets'!F481</f>
        <v>2.4576079976395857E-2</v>
      </c>
      <c r="G481">
        <f>PAT!G481/'Total Assets'!G481</f>
        <v>3.2343592292975398E-2</v>
      </c>
      <c r="H481">
        <f>PAT!H481/'Total Assets'!H481</f>
        <v>1.3590604026845638E-2</v>
      </c>
      <c r="I481">
        <f>PAT!I481/'Total Assets'!I481</f>
        <v>7.8541836670642143E-2</v>
      </c>
      <c r="J481">
        <f>PAT!J481/'Total Assets'!J481</f>
        <v>8.481599496738372E-2</v>
      </c>
      <c r="K481">
        <f>PAT!K481/'Total Assets'!K481</f>
        <v>7.2664619876763203E-2</v>
      </c>
      <c r="L481">
        <f>PAT!L481/'Total Assets'!L481</f>
        <v>3.2539461323257662E-2</v>
      </c>
      <c r="M481">
        <f>PAT!M481/'Total Assets'!M481</f>
        <v>5.94917879121327E-2</v>
      </c>
      <c r="N481">
        <f>PAT!N481/'Total Assets'!N481</f>
        <v>4.9938437780421126E-2</v>
      </c>
      <c r="O481">
        <f>PAT!O481/'Total Assets'!O481</f>
        <v>6.659385206733949E-2</v>
      </c>
      <c r="P481">
        <f>PAT!P481/'Total Assets'!P481</f>
        <v>8.4027235428056013E-2</v>
      </c>
      <c r="Q481">
        <f>PAT!Q481/'Total Assets'!Q481</f>
        <v>0.13469577861589493</v>
      </c>
    </row>
    <row r="482" spans="1:17" x14ac:dyDescent="0.25">
      <c r="A482" t="s">
        <v>478</v>
      </c>
      <c r="B482">
        <f>PAT!B482/'Total Assets'!B482</f>
        <v>0</v>
      </c>
      <c r="C482">
        <f>PAT!C482/'Total Assets'!C482</f>
        <v>7.1573261309925723E-2</v>
      </c>
      <c r="D482">
        <f>PAT!D482/'Total Assets'!D482</f>
        <v>3.254666049668363E-2</v>
      </c>
      <c r="E482">
        <f>PAT!E482/'Total Assets'!E482</f>
        <v>4.0696994503566834E-2</v>
      </c>
      <c r="F482">
        <f>PAT!F482/'Total Assets'!F482</f>
        <v>0.72621709960433511</v>
      </c>
      <c r="G482">
        <f>PAT!G482/'Total Assets'!G482</f>
        <v>3.30678360479685E-2</v>
      </c>
      <c r="H482">
        <f>PAT!H482/'Total Assets'!H482</f>
        <v>2.3496010573204758E-3</v>
      </c>
      <c r="I482">
        <f>PAT!I482/'Total Assets'!I482</f>
        <v>9.330511735282801E-2</v>
      </c>
      <c r="J482">
        <f>PAT!J482/'Total Assets'!J482</f>
        <v>0.1107731085133197</v>
      </c>
      <c r="K482">
        <f>PAT!K482/'Total Assets'!K482</f>
        <v>8.663543908511627E-2</v>
      </c>
      <c r="L482">
        <f>PAT!L482/'Total Assets'!L482</f>
        <v>0.12175851505868795</v>
      </c>
      <c r="M482">
        <f>PAT!M482/'Total Assets'!M482</f>
        <v>8.2907959222256147E-2</v>
      </c>
      <c r="N482">
        <f>PAT!N482/'Total Assets'!N482</f>
        <v>0.12384934966193283</v>
      </c>
      <c r="O482">
        <f>PAT!O482/'Total Assets'!O482</f>
        <v>0.14176719389628581</v>
      </c>
      <c r="P482">
        <f>PAT!P482/'Total Assets'!P482</f>
        <v>7.290351948025077E-2</v>
      </c>
      <c r="Q482">
        <f>PAT!Q482/'Total Assets'!Q482</f>
        <v>7.7578114523266739E-2</v>
      </c>
    </row>
    <row r="483" spans="1:17" x14ac:dyDescent="0.25">
      <c r="A483" t="s">
        <v>479</v>
      </c>
      <c r="B483" t="e">
        <f>PAT!B483/'Total Assets'!B483</f>
        <v>#DIV/0!</v>
      </c>
      <c r="C483" t="e">
        <f>PAT!C483/'Total Assets'!C483</f>
        <v>#DIV/0!</v>
      </c>
      <c r="D483" t="e">
        <f>PAT!D483/'Total Assets'!D483</f>
        <v>#DIV/0!</v>
      </c>
      <c r="E483" t="e">
        <f>PAT!E483/'Total Assets'!E483</f>
        <v>#DIV/0!</v>
      </c>
      <c r="F483" t="e">
        <f>PAT!F483/'Total Assets'!F483</f>
        <v>#DIV/0!</v>
      </c>
      <c r="G483">
        <f>PAT!G483/'Total Assets'!G483</f>
        <v>4.3817330210772836</v>
      </c>
      <c r="H483">
        <f>PAT!H483/'Total Assets'!H483</f>
        <v>1.2031900138696257</v>
      </c>
      <c r="I483">
        <f>PAT!I483/'Total Assets'!I483</f>
        <v>0.90964285714285709</v>
      </c>
      <c r="J483">
        <f>PAT!J483/'Total Assets'!J483</f>
        <v>0.82731858750485066</v>
      </c>
      <c r="K483">
        <f>PAT!K483/'Total Assets'!K483</f>
        <v>0.6091857536874925</v>
      </c>
      <c r="L483">
        <f>PAT!L483/'Total Assets'!L483</f>
        <v>0.26938391060495787</v>
      </c>
      <c r="M483">
        <f>PAT!M483/'Total Assets'!M483</f>
        <v>0.22948298429319369</v>
      </c>
      <c r="N483">
        <f>PAT!N483/'Total Assets'!N483</f>
        <v>0.20424548736462095</v>
      </c>
      <c r="O483">
        <f>PAT!O483/'Total Assets'!O483</f>
        <v>0.24934137084170577</v>
      </c>
      <c r="P483">
        <f>PAT!P483/'Total Assets'!P483</f>
        <v>0.29384752925877761</v>
      </c>
      <c r="Q483">
        <f>PAT!Q483/'Total Assets'!Q483</f>
        <v>0.24202582287688673</v>
      </c>
    </row>
    <row r="484" spans="1:17" x14ac:dyDescent="0.25">
      <c r="A484" t="s">
        <v>571</v>
      </c>
      <c r="B484">
        <f>PAT!B484/'Total Assets'!B484</f>
        <v>0</v>
      </c>
      <c r="C484">
        <f>PAT!C484/'Total Assets'!C484</f>
        <v>0</v>
      </c>
      <c r="D484">
        <f>PAT!D484/'Total Assets'!D484</f>
        <v>0</v>
      </c>
      <c r="E484">
        <f>PAT!E484/'Total Assets'!E484</f>
        <v>0</v>
      </c>
      <c r="F484">
        <f>PAT!F484/'Total Assets'!F484</f>
        <v>0</v>
      </c>
      <c r="G484">
        <f>PAT!G484/'Total Assets'!G484</f>
        <v>9.7212294496068627E-4</v>
      </c>
      <c r="H484">
        <f>PAT!H484/'Total Assets'!H484</f>
        <v>2.1106941838649157E-3</v>
      </c>
      <c r="I484">
        <f>PAT!I484/'Total Assets'!I484</f>
        <v>4.4501497646555416E-3</v>
      </c>
      <c r="J484">
        <f>PAT!J484/'Total Assets'!J484</f>
        <v>5.5813672841368497E-3</v>
      </c>
      <c r="K484">
        <f>PAT!K484/'Total Assets'!K484</f>
        <v>9.6765653670248216E-4</v>
      </c>
      <c r="L484">
        <f>PAT!L484/'Total Assets'!L484</f>
        <v>1.3242791874811474E-2</v>
      </c>
      <c r="M484">
        <f>PAT!M484/'Total Assets'!M484</f>
        <v>1.4555383930069365E-2</v>
      </c>
      <c r="N484">
        <f>PAT!N484/'Total Assets'!N484</f>
        <v>1.8233114987365372E-2</v>
      </c>
      <c r="O484">
        <f>PAT!O484/'Total Assets'!O484</f>
        <v>1.3031113374931024E-2</v>
      </c>
      <c r="P484">
        <f>PAT!P484/'Total Assets'!P484</f>
        <v>1.9217468197060033E-2</v>
      </c>
      <c r="Q484">
        <f>PAT!Q484/'Total Assets'!Q484</f>
        <v>2.6046206036551847E-2</v>
      </c>
    </row>
    <row r="485" spans="1:17" x14ac:dyDescent="0.25">
      <c r="A485" t="s">
        <v>480</v>
      </c>
      <c r="B485">
        <f>PAT!B485/'Total Assets'!B485</f>
        <v>2.1521233998405198E-3</v>
      </c>
      <c r="C485">
        <f>PAT!C485/'Total Assets'!C485</f>
        <v>8.6984536082474243E-4</v>
      </c>
      <c r="D485">
        <f>PAT!D485/'Total Assets'!D485</f>
        <v>1.4549679701397387E-3</v>
      </c>
      <c r="E485">
        <f>PAT!E485/'Total Assets'!E485</f>
        <v>4.0606875420138517E-3</v>
      </c>
      <c r="F485">
        <f>PAT!F485/'Total Assets'!F485</f>
        <v>7.0572466049819592E-3</v>
      </c>
      <c r="G485">
        <f>PAT!G485/'Total Assets'!G485</f>
        <v>1.1690438865964162E-2</v>
      </c>
      <c r="H485">
        <f>PAT!H485/'Total Assets'!H485</f>
        <v>4.4363407287133282E-5</v>
      </c>
      <c r="I485">
        <f>PAT!I485/'Total Assets'!I485</f>
        <v>4.9139649019955102E-3</v>
      </c>
      <c r="J485">
        <f>PAT!J485/'Total Assets'!J485</f>
        <v>8.4016432831413197E-3</v>
      </c>
      <c r="K485">
        <f>PAT!K485/'Total Assets'!K485</f>
        <v>1.1841149661606256E-2</v>
      </c>
      <c r="L485">
        <f>PAT!L485/'Total Assets'!L485</f>
        <v>1.6688175327402542E-2</v>
      </c>
      <c r="M485">
        <f>PAT!M485/'Total Assets'!M485</f>
        <v>2.5864746869910721E-2</v>
      </c>
      <c r="N485">
        <f>PAT!N485/'Total Assets'!N485</f>
        <v>4.3811590593760004E-2</v>
      </c>
      <c r="O485">
        <f>PAT!O485/'Total Assets'!O485</f>
        <v>5.5906775402046784E-2</v>
      </c>
      <c r="P485">
        <f>PAT!P485/'Total Assets'!P485</f>
        <v>7.4857178029679491E-2</v>
      </c>
      <c r="Q485">
        <f>PAT!Q485/'Total Assets'!Q485</f>
        <v>8.5639472065262914E-2</v>
      </c>
    </row>
    <row r="486" spans="1:17" x14ac:dyDescent="0.25">
      <c r="A486" t="s">
        <v>587</v>
      </c>
      <c r="B486" t="e">
        <f>PAT!B486/'Total Assets'!B486</f>
        <v>#DIV/0!</v>
      </c>
      <c r="C486" t="e">
        <f>PAT!C486/'Total Assets'!C486</f>
        <v>#DIV/0!</v>
      </c>
      <c r="D486" t="e">
        <f>PAT!D486/'Total Assets'!D486</f>
        <v>#DIV/0!</v>
      </c>
      <c r="E486" t="e">
        <f>PAT!E486/'Total Assets'!E486</f>
        <v>#DIV/0!</v>
      </c>
      <c r="F486">
        <f>PAT!F486/'Total Assets'!F486</f>
        <v>0.25672079184234919</v>
      </c>
      <c r="G486">
        <f>PAT!G486/'Total Assets'!G486</f>
        <v>0.19698138682611629</v>
      </c>
      <c r="H486">
        <f>PAT!H486/'Total Assets'!H486</f>
        <v>0.20275537154686274</v>
      </c>
      <c r="I486">
        <f>PAT!I486/'Total Assets'!I486</f>
        <v>0.2682626538987688</v>
      </c>
      <c r="J486">
        <f>PAT!J486/'Total Assets'!J486</f>
        <v>0.50661954384808572</v>
      </c>
      <c r="K486">
        <f>PAT!K486/'Total Assets'!K486</f>
        <v>9.8116308246894379E-2</v>
      </c>
      <c r="L486">
        <f>PAT!L486/'Total Assets'!L486</f>
        <v>0.24160904156442856</v>
      </c>
      <c r="M486">
        <f>PAT!M486/'Total Assets'!M486</f>
        <v>0.39334821670347392</v>
      </c>
      <c r="N486">
        <f>PAT!N486/'Total Assets'!N486</f>
        <v>0.22313554507052691</v>
      </c>
      <c r="O486">
        <f>PAT!O486/'Total Assets'!O486</f>
        <v>0.37504227819886554</v>
      </c>
      <c r="P486">
        <f>PAT!P486/'Total Assets'!P486</f>
        <v>0.54891569434473086</v>
      </c>
      <c r="Q486">
        <f>PAT!Q486/'Total Assets'!Q486</f>
        <v>0.2710275268539532</v>
      </c>
    </row>
    <row r="487" spans="1:17" x14ac:dyDescent="0.25">
      <c r="A487" t="s">
        <v>481</v>
      </c>
      <c r="B487">
        <f>PAT!B487/'Total Assets'!B487</f>
        <v>2.7941941279372134E-2</v>
      </c>
      <c r="C487">
        <f>PAT!C487/'Total Assets'!C487</f>
        <v>4.6985649518528232E-2</v>
      </c>
      <c r="D487">
        <f>PAT!D487/'Total Assets'!D487</f>
        <v>4.3245846376113652E-2</v>
      </c>
      <c r="E487">
        <f>PAT!E487/'Total Assets'!E487</f>
        <v>2.7779812034663742E-2</v>
      </c>
      <c r="F487">
        <f>PAT!F487/'Total Assets'!F487</f>
        <v>3.1902015238909065E-2</v>
      </c>
      <c r="G487">
        <f>PAT!G487/'Total Assets'!G487</f>
        <v>4.8500290554736036E-2</v>
      </c>
      <c r="H487">
        <f>PAT!H487/'Total Assets'!H487</f>
        <v>3.7879968823070931E-2</v>
      </c>
      <c r="I487">
        <f>PAT!I487/'Total Assets'!I487</f>
        <v>2.8755731716794901E-2</v>
      </c>
      <c r="J487">
        <f>PAT!J487/'Total Assets'!J487</f>
        <v>2.6571988561513989E-2</v>
      </c>
      <c r="K487">
        <f>PAT!K487/'Total Assets'!K487</f>
        <v>6.1494198362262477E-3</v>
      </c>
      <c r="L487">
        <f>PAT!L487/'Total Assets'!L487</f>
        <v>1.3717106470437111E-2</v>
      </c>
      <c r="M487">
        <f>PAT!M487/'Total Assets'!M487</f>
        <v>-3.311682016480853E-3</v>
      </c>
      <c r="N487">
        <f>PAT!N487/'Total Assets'!N487</f>
        <v>1.4602793900175503E-2</v>
      </c>
      <c r="O487">
        <f>PAT!O487/'Total Assets'!O487</f>
        <v>3.5777141320298016E-2</v>
      </c>
      <c r="P487">
        <f>PAT!P487/'Total Assets'!P487</f>
        <v>1.8611557049101238E-2</v>
      </c>
      <c r="Q487">
        <f>PAT!Q487/'Total Assets'!Q487</f>
        <v>4.2394688067946662E-2</v>
      </c>
    </row>
    <row r="488" spans="1:17" x14ac:dyDescent="0.25">
      <c r="A488" t="s">
        <v>482</v>
      </c>
      <c r="B488">
        <f>PAT!B488/'Total Assets'!B488</f>
        <v>2.5098680275906064E-2</v>
      </c>
      <c r="C488">
        <f>PAT!C488/'Total Assets'!C488</f>
        <v>0.18257092690139545</v>
      </c>
      <c r="D488">
        <f>PAT!D488/'Total Assets'!D488</f>
        <v>0.47335715236330506</v>
      </c>
      <c r="E488">
        <f>PAT!E488/'Total Assets'!E488</f>
        <v>0.38320545609548168</v>
      </c>
      <c r="F488">
        <f>PAT!F488/'Total Assets'!F488</f>
        <v>0.33658217098580756</v>
      </c>
      <c r="G488">
        <f>PAT!G488/'Total Assets'!G488</f>
        <v>0.31240839231123579</v>
      </c>
      <c r="H488">
        <f>PAT!H488/'Total Assets'!H488</f>
        <v>0.29638010085367061</v>
      </c>
      <c r="I488">
        <f>PAT!I488/'Total Assets'!I488</f>
        <v>0.17353399499574787</v>
      </c>
      <c r="J488">
        <f>PAT!J488/'Total Assets'!J488</f>
        <v>0.24161563209782871</v>
      </c>
      <c r="K488">
        <f>PAT!K488/'Total Assets'!K488</f>
        <v>9.4119980368560133E-2</v>
      </c>
      <c r="L488">
        <f>PAT!L488/'Total Assets'!L488</f>
        <v>6.5139921111494062E-3</v>
      </c>
      <c r="M488">
        <f>PAT!M488/'Total Assets'!M488</f>
        <v>1.2408988660908808E-2</v>
      </c>
      <c r="N488">
        <f>PAT!N488/'Total Assets'!N488</f>
        <v>2.3639568702987192E-2</v>
      </c>
      <c r="O488">
        <f>PAT!O488/'Total Assets'!O488</f>
        <v>-6.499314462758736E-2</v>
      </c>
      <c r="P488">
        <f>PAT!P488/'Total Assets'!P488</f>
        <v>6.4354277010017377E-2</v>
      </c>
      <c r="Q488">
        <f>PAT!Q488/'Total Assets'!Q488</f>
        <v>4.6831938142599894E-2</v>
      </c>
    </row>
    <row r="489" spans="1:17" x14ac:dyDescent="0.25">
      <c r="A489" t="s">
        <v>483</v>
      </c>
      <c r="B489">
        <f>PAT!B489/'Total Assets'!B489</f>
        <v>3.4089395889742108E-2</v>
      </c>
      <c r="C489">
        <f>PAT!C489/'Total Assets'!C489</f>
        <v>6.6896008621046957E-2</v>
      </c>
      <c r="D489">
        <f>PAT!D489/'Total Assets'!D489</f>
        <v>6.4810854943431445E-2</v>
      </c>
      <c r="E489">
        <f>PAT!E489/'Total Assets'!E489</f>
        <v>5.5191141204683311E-2</v>
      </c>
      <c r="F489">
        <f>PAT!F489/'Total Assets'!F489</f>
        <v>3.5133733874165116E-2</v>
      </c>
      <c r="G489">
        <f>PAT!G489/'Total Assets'!G489</f>
        <v>7.2131059197585751E-2</v>
      </c>
      <c r="H489">
        <f>PAT!H489/'Total Assets'!H489</f>
        <v>5.3155459034618262E-2</v>
      </c>
      <c r="I489">
        <f>PAT!I489/'Total Assets'!I489</f>
        <v>0.11701642830790598</v>
      </c>
      <c r="J489">
        <f>PAT!J489/'Total Assets'!J489</f>
        <v>0.15067362644164312</v>
      </c>
      <c r="K489">
        <f>PAT!K489/'Total Assets'!K489</f>
        <v>6.3545616342954428E-2</v>
      </c>
      <c r="L489">
        <f>PAT!L489/'Total Assets'!L489</f>
        <v>2.8513894482480873E-2</v>
      </c>
      <c r="M489">
        <f>PAT!M489/'Total Assets'!M489</f>
        <v>2.7623816209110016E-2</v>
      </c>
      <c r="N489">
        <f>PAT!N489/'Total Assets'!N489</f>
        <v>1.3047907450564477E-2</v>
      </c>
      <c r="O489">
        <f>PAT!O489/'Total Assets'!O489</f>
        <v>2.516903346434661E-2</v>
      </c>
      <c r="P489">
        <f>PAT!P489/'Total Assets'!P489</f>
        <v>9.0563900767404545E-2</v>
      </c>
      <c r="Q489">
        <f>PAT!Q489/'Total Assets'!Q489</f>
        <v>0.1381789247907009</v>
      </c>
    </row>
    <row r="490" spans="1:17" x14ac:dyDescent="0.25">
      <c r="A490" t="s">
        <v>484</v>
      </c>
      <c r="B490">
        <f>PAT!B490/'Total Assets'!B490</f>
        <v>1.020110693754968E-2</v>
      </c>
      <c r="C490">
        <f>PAT!C490/'Total Assets'!C490</f>
        <v>1.7085989496920608E-2</v>
      </c>
      <c r="D490">
        <f>PAT!D490/'Total Assets'!D490</f>
        <v>1.2970830372403968E-2</v>
      </c>
      <c r="E490">
        <f>PAT!E490/'Total Assets'!E490</f>
        <v>4.0232019017619582E-3</v>
      </c>
      <c r="F490">
        <f>PAT!F490/'Total Assets'!F490</f>
        <v>7.8224506268891238E-3</v>
      </c>
      <c r="G490">
        <f>PAT!G490/'Total Assets'!G490</f>
        <v>6.4301711146703758E-3</v>
      </c>
      <c r="H490">
        <f>PAT!H490/'Total Assets'!H490</f>
        <v>4.2076132022360237E-3</v>
      </c>
      <c r="I490">
        <f>PAT!I490/'Total Assets'!I490</f>
        <v>7.2257669739291255E-3</v>
      </c>
      <c r="J490">
        <f>PAT!J490/'Total Assets'!J490</f>
        <v>6.3870050503942047E-3</v>
      </c>
      <c r="K490">
        <f>PAT!K490/'Total Assets'!K490</f>
        <v>6.066996136231944E-3</v>
      </c>
      <c r="L490">
        <f>PAT!L490/'Total Assets'!L490</f>
        <v>5.2766328448927103E-3</v>
      </c>
      <c r="M490">
        <f>PAT!M490/'Total Assets'!M490</f>
        <v>3.0279133555651625E-3</v>
      </c>
      <c r="N490">
        <f>PAT!N490/'Total Assets'!N490</f>
        <v>3.0775016913967791E-3</v>
      </c>
      <c r="O490">
        <f>PAT!O490/'Total Assets'!O490</f>
        <v>2.6077384262141504E-3</v>
      </c>
      <c r="P490">
        <f>PAT!P490/'Total Assets'!P490</f>
        <v>4.825514652335201E-3</v>
      </c>
      <c r="Q490">
        <f>PAT!Q490/'Total Assets'!Q490</f>
        <v>4.092842018898952E-3</v>
      </c>
    </row>
    <row r="491" spans="1:17" x14ac:dyDescent="0.25">
      <c r="A491" t="s">
        <v>485</v>
      </c>
      <c r="B491">
        <f>PAT!B491/'Total Assets'!B491</f>
        <v>2.2368730868848597E-2</v>
      </c>
      <c r="C491">
        <f>PAT!C491/'Total Assets'!C491</f>
        <v>4.8329480983399873E-3</v>
      </c>
      <c r="D491">
        <f>PAT!D491/'Total Assets'!D491</f>
        <v>5.84356109177505E-2</v>
      </c>
      <c r="E491">
        <f>PAT!E491/'Total Assets'!E491</f>
        <v>3.1070745697896751E-2</v>
      </c>
      <c r="F491">
        <f>PAT!F491/'Total Assets'!F491</f>
        <v>4.8614958448753458E-2</v>
      </c>
      <c r="G491">
        <f>PAT!G491/'Total Assets'!G491</f>
        <v>0.15491235222176925</v>
      </c>
      <c r="H491">
        <f>PAT!H491/'Total Assets'!H491</f>
        <v>0.18264408750635946</v>
      </c>
      <c r="I491">
        <f>PAT!I491/'Total Assets'!I491</f>
        <v>0.21605870925965898</v>
      </c>
      <c r="J491">
        <f>PAT!J491/'Total Assets'!J491</f>
        <v>0.20128587474340601</v>
      </c>
      <c r="K491">
        <f>PAT!K491/'Total Assets'!K491</f>
        <v>0.1353901637724477</v>
      </c>
      <c r="L491">
        <f>PAT!L491/'Total Assets'!L491</f>
        <v>0.12569566490919742</v>
      </c>
      <c r="M491">
        <f>PAT!M491/'Total Assets'!M491</f>
        <v>0.14652357303217906</v>
      </c>
      <c r="N491">
        <f>PAT!N491/'Total Assets'!N491</f>
        <v>0.17765741990916903</v>
      </c>
      <c r="O491">
        <f>PAT!O491/'Total Assets'!O491</f>
        <v>0.17877330289689655</v>
      </c>
      <c r="P491">
        <f>PAT!P491/'Total Assets'!P491</f>
        <v>0.17065485821340373</v>
      </c>
      <c r="Q491">
        <f>PAT!Q491/'Total Assets'!Q491</f>
        <v>0.14662481656611773</v>
      </c>
    </row>
    <row r="492" spans="1:17" x14ac:dyDescent="0.25">
      <c r="A492" t="s">
        <v>486</v>
      </c>
      <c r="B492">
        <f>PAT!B492/'Total Assets'!B492</f>
        <v>-4.7372024982881331E-2</v>
      </c>
      <c r="C492">
        <f>PAT!C492/'Total Assets'!C492</f>
        <v>-5.1500511495583212E-2</v>
      </c>
      <c r="D492">
        <f>PAT!D492/'Total Assets'!D492</f>
        <v>5.9634319150056432E-3</v>
      </c>
      <c r="E492">
        <f>PAT!E492/'Total Assets'!E492</f>
        <v>2.4713949804708639E-2</v>
      </c>
      <c r="F492">
        <f>PAT!F492/'Total Assets'!F492</f>
        <v>5.6442818565894171E-2</v>
      </c>
      <c r="G492">
        <f>PAT!G492/'Total Assets'!G492</f>
        <v>7.9365236178376472E-2</v>
      </c>
      <c r="H492">
        <f>PAT!H492/'Total Assets'!H492</f>
        <v>4.3751433858954164E-2</v>
      </c>
      <c r="I492">
        <f>PAT!I492/'Total Assets'!I492</f>
        <v>4.6195550906255475E-2</v>
      </c>
      <c r="J492">
        <f>PAT!J492/'Total Assets'!J492</f>
        <v>2.8534757435980079E-2</v>
      </c>
      <c r="K492">
        <f>PAT!K492/'Total Assets'!K492</f>
        <v>1.779703160552043E-2</v>
      </c>
      <c r="L492">
        <f>PAT!L492/'Total Assets'!L492</f>
        <v>2.2812125726800917E-2</v>
      </c>
      <c r="M492">
        <f>PAT!M492/'Total Assets'!M492</f>
        <v>3.7472679798700607E-2</v>
      </c>
      <c r="N492">
        <f>PAT!N492/'Total Assets'!N492</f>
        <v>4.7487273193107769E-2</v>
      </c>
      <c r="O492">
        <f>PAT!O492/'Total Assets'!O492</f>
        <v>3.2679146938042629E-2</v>
      </c>
      <c r="P492">
        <f>PAT!P492/'Total Assets'!P492</f>
        <v>-8.2852805075088222E-3</v>
      </c>
      <c r="Q492">
        <f>PAT!Q492/'Total Assets'!Q492</f>
        <v>-4.5731664737896041E-2</v>
      </c>
    </row>
    <row r="493" spans="1:17" x14ac:dyDescent="0.25">
      <c r="A493" t="s">
        <v>487</v>
      </c>
      <c r="B493">
        <f>PAT!B493/'Total Assets'!B493</f>
        <v>2.859666185956557E-2</v>
      </c>
      <c r="C493">
        <f>PAT!C493/'Total Assets'!C493</f>
        <v>4.0908519201744091E-2</v>
      </c>
      <c r="D493">
        <f>PAT!D493/'Total Assets'!D493</f>
        <v>4.7068160597572357E-2</v>
      </c>
      <c r="E493">
        <f>PAT!E493/'Total Assets'!E493</f>
        <v>5.7912076175453291E-2</v>
      </c>
      <c r="F493">
        <f>PAT!F493/'Total Assets'!F493</f>
        <v>0.11627965106106432</v>
      </c>
      <c r="G493">
        <f>PAT!G493/'Total Assets'!G493</f>
        <v>0.10042750490401624</v>
      </c>
      <c r="H493">
        <f>PAT!H493/'Total Assets'!H493</f>
        <v>8.441417385463211E-2</v>
      </c>
      <c r="I493">
        <f>PAT!I493/'Total Assets'!I493</f>
        <v>0.10878338447730442</v>
      </c>
      <c r="J493">
        <f>PAT!J493/'Total Assets'!J493</f>
        <v>9.1323575757262646E-2</v>
      </c>
      <c r="K493">
        <f>PAT!K493/'Total Assets'!K493</f>
        <v>3.9503494629948996E-2</v>
      </c>
      <c r="L493">
        <f>PAT!L493/'Total Assets'!L493</f>
        <v>4.3474272028662553E-2</v>
      </c>
      <c r="M493">
        <f>PAT!M493/'Total Assets'!M493</f>
        <v>4.3951906066684511E-2</v>
      </c>
      <c r="N493">
        <f>PAT!N493/'Total Assets'!N493</f>
        <v>7.7168852229319851E-2</v>
      </c>
      <c r="O493">
        <f>PAT!O493/'Total Assets'!O493</f>
        <v>7.0137786067204597E-2</v>
      </c>
      <c r="P493">
        <f>PAT!P493/'Total Assets'!P493</f>
        <v>8.3397801285470946E-2</v>
      </c>
      <c r="Q493">
        <f>PAT!Q493/'Total Assets'!Q493</f>
        <v>7.4992668753328981E-2</v>
      </c>
    </row>
    <row r="494" spans="1:17" x14ac:dyDescent="0.25">
      <c r="A494" t="s">
        <v>488</v>
      </c>
      <c r="B494" t="e">
        <f>PAT!B494/'Total Assets'!B494</f>
        <v>#DIV/0!</v>
      </c>
      <c r="C494" t="e">
        <f>PAT!C494/'Total Assets'!C494</f>
        <v>#DIV/0!</v>
      </c>
      <c r="D494" t="e">
        <f>PAT!D494/'Total Assets'!D494</f>
        <v>#DIV/0!</v>
      </c>
      <c r="E494" t="e">
        <f>PAT!E494/'Total Assets'!E494</f>
        <v>#DIV/0!</v>
      </c>
      <c r="F494">
        <f>PAT!F494/'Total Assets'!F494</f>
        <v>-8.130081300813009E-3</v>
      </c>
      <c r="G494">
        <f>PAT!G494/'Total Assets'!G494</f>
        <v>0.21903716481103966</v>
      </c>
      <c r="H494">
        <f>PAT!H494/'Total Assets'!H494</f>
        <v>0.10524132618292792</v>
      </c>
      <c r="I494">
        <f>PAT!I494/'Total Assets'!I494</f>
        <v>0.20180668473351401</v>
      </c>
      <c r="J494">
        <f>PAT!J494/'Total Assets'!J494</f>
        <v>0.24532660801262926</v>
      </c>
      <c r="K494">
        <f>PAT!K494/'Total Assets'!K494</f>
        <v>0.22379132261546991</v>
      </c>
      <c r="L494">
        <f>PAT!L494/'Total Assets'!L494</f>
        <v>0.1623711980136561</v>
      </c>
      <c r="M494">
        <f>PAT!M494/'Total Assets'!M494</f>
        <v>0.12144267446788716</v>
      </c>
      <c r="N494">
        <f>PAT!N494/'Total Assets'!N494</f>
        <v>0.10736117166576206</v>
      </c>
      <c r="O494">
        <f>PAT!O494/'Total Assets'!O494</f>
        <v>0.13111678465049709</v>
      </c>
      <c r="P494">
        <f>PAT!P494/'Total Assets'!P494</f>
        <v>0.12122382228683051</v>
      </c>
      <c r="Q494">
        <f>PAT!Q494/'Total Assets'!Q494</f>
        <v>0.12395898172169544</v>
      </c>
    </row>
    <row r="495" spans="1:17" x14ac:dyDescent="0.25">
      <c r="A495" t="s">
        <v>489</v>
      </c>
      <c r="B495">
        <f>PAT!B495/'Total Assets'!B495</f>
        <v>2.9295582982101342E-3</v>
      </c>
      <c r="C495">
        <f>PAT!C495/'Total Assets'!C495</f>
        <v>0.12058163299494086</v>
      </c>
      <c r="D495">
        <f>PAT!D495/'Total Assets'!D495</f>
        <v>2.2373746726277084E-2</v>
      </c>
      <c r="E495">
        <f>PAT!E495/'Total Assets'!E495</f>
        <v>2.6793393553344483E-2</v>
      </c>
      <c r="F495">
        <f>PAT!F495/'Total Assets'!F495</f>
        <v>4.3149789336045324E-2</v>
      </c>
      <c r="G495">
        <f>PAT!G495/'Total Assets'!G495</f>
        <v>6.6063981671152947E-2</v>
      </c>
      <c r="H495">
        <f>PAT!H495/'Total Assets'!H495</f>
        <v>2.9774778395772961E-2</v>
      </c>
      <c r="I495">
        <f>PAT!I495/'Total Assets'!I495</f>
        <v>7.9122475792359898E-2</v>
      </c>
      <c r="J495">
        <f>PAT!J495/'Total Assets'!J495</f>
        <v>4.3858065696241524E-2</v>
      </c>
      <c r="K495">
        <f>PAT!K495/'Total Assets'!K495</f>
        <v>5.8345971666175509E-3</v>
      </c>
      <c r="L495">
        <f>PAT!L495/'Total Assets'!L495</f>
        <v>5.0564312586313638E-3</v>
      </c>
      <c r="M495">
        <f>PAT!M495/'Total Assets'!M495</f>
        <v>-2.8082107961535244E-3</v>
      </c>
      <c r="N495">
        <f>PAT!N495/'Total Assets'!N495</f>
        <v>-2.0070700992547907E-3</v>
      </c>
      <c r="O495">
        <f>PAT!O495/'Total Assets'!O495</f>
        <v>-1.9747147999390716E-2</v>
      </c>
      <c r="P495">
        <f>PAT!P495/'Total Assets'!P495</f>
        <v>2.6629452540550436E-2</v>
      </c>
      <c r="Q495">
        <f>PAT!Q495/'Total Assets'!Q495</f>
        <v>2.2009316612643375E-2</v>
      </c>
    </row>
    <row r="496" spans="1:17" x14ac:dyDescent="0.25">
      <c r="A496" t="s">
        <v>490</v>
      </c>
      <c r="B496">
        <f>PAT!B496/'Total Assets'!B496</f>
        <v>3.86055121349239E-2</v>
      </c>
      <c r="C496">
        <f>PAT!C496/'Total Assets'!C496</f>
        <v>5.5632746067915309E-2</v>
      </c>
      <c r="D496">
        <f>PAT!D496/'Total Assets'!D496</f>
        <v>3.2417716307170046E-2</v>
      </c>
      <c r="E496">
        <f>PAT!E496/'Total Assets'!E496</f>
        <v>2.6111547525530243E-2</v>
      </c>
      <c r="F496">
        <f>PAT!F496/'Total Assets'!F496</f>
        <v>2.3860227611000432E-2</v>
      </c>
      <c r="G496">
        <f>PAT!G496/'Total Assets'!G496</f>
        <v>1.0768820840763287E-2</v>
      </c>
      <c r="H496">
        <f>PAT!H496/'Total Assets'!H496</f>
        <v>1.1749183450761796E-2</v>
      </c>
      <c r="I496">
        <f>PAT!I496/'Total Assets'!I496</f>
        <v>4.1897233201581029E-2</v>
      </c>
      <c r="J496">
        <f>PAT!J496/'Total Assets'!J496</f>
        <v>-3.4091335062208857E-2</v>
      </c>
      <c r="K496">
        <f>PAT!K496/'Total Assets'!K496</f>
        <v>3.5180106162151122E-2</v>
      </c>
      <c r="L496">
        <f>PAT!L496/'Total Assets'!L496</f>
        <v>4.9115316838350125E-2</v>
      </c>
      <c r="M496">
        <f>PAT!M496/'Total Assets'!M496</f>
        <v>6.9396155769253136E-3</v>
      </c>
      <c r="N496">
        <f>PAT!N496/'Total Assets'!N496</f>
        <v>9.9451994440014735E-2</v>
      </c>
      <c r="O496">
        <f>PAT!O496/'Total Assets'!O496</f>
        <v>0.11028457407448361</v>
      </c>
      <c r="P496">
        <f>PAT!P496/'Total Assets'!P496</f>
        <v>4.4732299332116351E-2</v>
      </c>
      <c r="Q496">
        <f>PAT!Q496/'Total Assets'!Q496</f>
        <v>4.7580454635773511E-2</v>
      </c>
    </row>
    <row r="497" spans="1:17" x14ac:dyDescent="0.25">
      <c r="A497" t="s">
        <v>492</v>
      </c>
      <c r="B497">
        <f>PAT!B497/'Total Assets'!B497</f>
        <v>8.4902975039506876E-3</v>
      </c>
      <c r="C497">
        <f>PAT!C497/'Total Assets'!C497</f>
        <v>-3.3713718928775387E-2</v>
      </c>
      <c r="D497">
        <f>PAT!D497/'Total Assets'!D497</f>
        <v>-0.10705053257103629</v>
      </c>
      <c r="E497">
        <f>PAT!E497/'Total Assets'!E497</f>
        <v>-4.2374766438295221E-2</v>
      </c>
      <c r="F497">
        <f>PAT!F497/'Total Assets'!F497</f>
        <v>-5.5513236567779371E-3</v>
      </c>
      <c r="G497">
        <f>PAT!G497/'Total Assets'!G497</f>
        <v>2.9311204824740394E-2</v>
      </c>
      <c r="H497">
        <f>PAT!H497/'Total Assets'!H497</f>
        <v>6.9131832797427642E-2</v>
      </c>
      <c r="I497">
        <f>PAT!I497/'Total Assets'!I497</f>
        <v>0.11230542863780688</v>
      </c>
      <c r="J497">
        <f>PAT!J497/'Total Assets'!J497</f>
        <v>0.120060163859743</v>
      </c>
      <c r="K497">
        <f>PAT!K497/'Total Assets'!K497</f>
        <v>0.10267708955719312</v>
      </c>
      <c r="L497">
        <f>PAT!L497/'Total Assets'!L497</f>
        <v>9.1395580102591981E-2</v>
      </c>
      <c r="M497">
        <f>PAT!M497/'Total Assets'!M497</f>
        <v>7.766628331669341E-2</v>
      </c>
      <c r="N497">
        <f>PAT!N497/'Total Assets'!N497</f>
        <v>0.11290608054835959</v>
      </c>
      <c r="O497">
        <f>PAT!O497/'Total Assets'!O497</f>
        <v>0.10551953047721628</v>
      </c>
      <c r="P497">
        <f>PAT!P497/'Total Assets'!P497</f>
        <v>0.10405544440311139</v>
      </c>
      <c r="Q497">
        <f>PAT!Q497/'Total Assets'!Q497</f>
        <v>0.10499636209028604</v>
      </c>
    </row>
    <row r="498" spans="1:17" x14ac:dyDescent="0.25">
      <c r="A498" t="s">
        <v>493</v>
      </c>
      <c r="B498">
        <f>PAT!B498/'Total Assets'!B498</f>
        <v>0.19690846709071935</v>
      </c>
      <c r="C498">
        <f>PAT!C498/'Total Assets'!C498</f>
        <v>0.17074167595137982</v>
      </c>
      <c r="D498">
        <f>PAT!D498/'Total Assets'!D498</f>
        <v>0.22169621736260967</v>
      </c>
      <c r="E498">
        <f>PAT!E498/'Total Assets'!E498</f>
        <v>0.21032415214540004</v>
      </c>
      <c r="F498">
        <f>PAT!F498/'Total Assets'!F498</f>
        <v>0.21055243993688094</v>
      </c>
      <c r="G498">
        <f>PAT!G498/'Total Assets'!G498</f>
        <v>0.15107115380821809</v>
      </c>
      <c r="H498">
        <f>PAT!H498/'Total Assets'!H498</f>
        <v>0.11860850975574735</v>
      </c>
      <c r="I498">
        <f>PAT!I498/'Total Assets'!I498</f>
        <v>0.16023606849126848</v>
      </c>
      <c r="J498">
        <f>PAT!J498/'Total Assets'!J498</f>
        <v>0.14066211703208945</v>
      </c>
      <c r="K498">
        <f>PAT!K498/'Total Assets'!K498</f>
        <v>0.12024052725051586</v>
      </c>
      <c r="L498">
        <f>PAT!L498/'Total Assets'!L498</f>
        <v>0.13729339897264436</v>
      </c>
      <c r="M498">
        <f>PAT!M498/'Total Assets'!M498</f>
        <v>0.15962299293651941</v>
      </c>
      <c r="N498">
        <f>PAT!N498/'Total Assets'!N498</f>
        <v>0.15147666219249301</v>
      </c>
      <c r="O498">
        <f>PAT!O498/'Total Assets'!O498</f>
        <v>0.13839758865343982</v>
      </c>
      <c r="P498">
        <f>PAT!P498/'Total Assets'!P498</f>
        <v>0.12813621056432559</v>
      </c>
      <c r="Q498">
        <f>PAT!Q498/'Total Assets'!Q498</f>
        <v>0.13068426993100951</v>
      </c>
    </row>
    <row r="499" spans="1:17" x14ac:dyDescent="0.25">
      <c r="A499" t="s">
        <v>494</v>
      </c>
      <c r="B499">
        <f>PAT!B499/'Total Assets'!B499</f>
        <v>0.18612784471218205</v>
      </c>
      <c r="C499">
        <f>PAT!C499/'Total Assets'!C499</f>
        <v>0.13160699482887933</v>
      </c>
      <c r="D499">
        <f>PAT!D499/'Total Assets'!D499</f>
        <v>0.11881154149655196</v>
      </c>
      <c r="E499">
        <f>PAT!E499/'Total Assets'!E499</f>
        <v>0.12135445556646837</v>
      </c>
      <c r="F499">
        <f>PAT!F499/'Total Assets'!F499</f>
        <v>0.10066418089855333</v>
      </c>
      <c r="G499">
        <f>PAT!G499/'Total Assets'!G499</f>
        <v>9.2100730329337202E-2</v>
      </c>
      <c r="H499">
        <f>PAT!H499/'Total Assets'!H499</f>
        <v>-9.3645700476606031E-2</v>
      </c>
      <c r="I499">
        <f>PAT!I499/'Total Assets'!I499</f>
        <v>-0.24386881239041855</v>
      </c>
      <c r="J499">
        <f>PAT!J499/'Total Assets'!J499</f>
        <v>-3.9059750445843672E-2</v>
      </c>
      <c r="K499">
        <f>PAT!K499/'Total Assets'!K499</f>
        <v>5.3854866987259227E-2</v>
      </c>
      <c r="L499">
        <f>PAT!L499/'Total Assets'!L499</f>
        <v>0.17439059909486043</v>
      </c>
      <c r="M499">
        <f>PAT!M499/'Total Assets'!M499</f>
        <v>5.3645975777778916E-2</v>
      </c>
      <c r="N499">
        <f>PAT!N499/'Total Assets'!N499</f>
        <v>7.0369459277198371E-2</v>
      </c>
      <c r="O499">
        <f>PAT!O499/'Total Assets'!O499</f>
        <v>1.7156645937433785E-3</v>
      </c>
      <c r="P499">
        <f>PAT!P499/'Total Assets'!P499</f>
        <v>2.959841819422019E-2</v>
      </c>
      <c r="Q499">
        <f>PAT!Q499/'Total Assets'!Q499</f>
        <v>1.5421901076118964E-2</v>
      </c>
    </row>
    <row r="500" spans="1:17" x14ac:dyDescent="0.25">
      <c r="A500" t="s">
        <v>495</v>
      </c>
      <c r="B500" t="e">
        <f>PAT!B500/'Total Assets'!B500</f>
        <v>#DIV/0!</v>
      </c>
      <c r="C500" t="e">
        <f>PAT!C500/'Total Assets'!C500</f>
        <v>#DIV/0!</v>
      </c>
      <c r="D500">
        <f>PAT!D500/'Total Assets'!D500</f>
        <v>-2.9486264576487837E-3</v>
      </c>
      <c r="E500">
        <f>PAT!E500/'Total Assets'!E500</f>
        <v>1.328501545355648E-2</v>
      </c>
      <c r="F500">
        <f>PAT!F500/'Total Assets'!F500</f>
        <v>8.4980198001970292E-3</v>
      </c>
      <c r="G500">
        <f>PAT!G500/'Total Assets'!G500</f>
        <v>1.1777507445584524E-2</v>
      </c>
      <c r="H500">
        <f>PAT!H500/'Total Assets'!H500</f>
        <v>1.3267658771745964E-2</v>
      </c>
      <c r="I500">
        <f>PAT!I500/'Total Assets'!I500</f>
        <v>1.3131034664733136E-2</v>
      </c>
      <c r="J500">
        <f>PAT!J500/'Total Assets'!J500</f>
        <v>1.2322948912145647E-2</v>
      </c>
      <c r="K500">
        <f>PAT!K500/'Total Assets'!K500</f>
        <v>1.3269828308523373E-2</v>
      </c>
      <c r="L500">
        <f>PAT!L500/'Total Assets'!L500</f>
        <v>1.3123167836009239E-2</v>
      </c>
      <c r="M500">
        <f>PAT!M500/'Total Assets'!M500</f>
        <v>1.4823997989282287E-2</v>
      </c>
      <c r="N500">
        <f>PAT!N500/'Total Assets'!N500</f>
        <v>1.4726548500995812E-2</v>
      </c>
      <c r="O500">
        <f>PAT!O500/'Total Assets'!O500</f>
        <v>1.5365770878651134E-2</v>
      </c>
      <c r="P500">
        <f>PAT!P500/'Total Assets'!P500</f>
        <v>1.5484520989102898E-2</v>
      </c>
      <c r="Q500">
        <f>PAT!Q500/'Total Assets'!Q500</f>
        <v>1.3520945726232025E-2</v>
      </c>
    </row>
    <row r="501" spans="1:17" x14ac:dyDescent="0.25">
      <c r="A501" t="s">
        <v>496</v>
      </c>
      <c r="B501">
        <f>PAT!B501/'Total Assets'!B501</f>
        <v>2.0270865519115937E-2</v>
      </c>
      <c r="C501">
        <f>PAT!C501/'Total Assets'!C501</f>
        <v>4.3850322848326122E-2</v>
      </c>
      <c r="D501">
        <f>PAT!D501/'Total Assets'!D501</f>
        <v>5.1980792701482835E-2</v>
      </c>
      <c r="E501">
        <f>PAT!E501/'Total Assets'!E501</f>
        <v>2.7453770124352701E-2</v>
      </c>
      <c r="F501">
        <f>PAT!F501/'Total Assets'!F501</f>
        <v>6.3031153415878199E-2</v>
      </c>
      <c r="G501">
        <f>PAT!G501/'Total Assets'!G501</f>
        <v>0.10079716926355768</v>
      </c>
      <c r="H501">
        <f>PAT!H501/'Total Assets'!H501</f>
        <v>0.10325492706083153</v>
      </c>
      <c r="I501">
        <f>PAT!I501/'Total Assets'!I501</f>
        <v>0.1537974631289544</v>
      </c>
      <c r="J501">
        <f>PAT!J501/'Total Assets'!J501</f>
        <v>0.15903760726209198</v>
      </c>
      <c r="K501">
        <f>PAT!K501/'Total Assets'!K501</f>
        <v>0.13735554807584427</v>
      </c>
      <c r="L501">
        <f>PAT!L501/'Total Assets'!L501</f>
        <v>0.15787787689123259</v>
      </c>
      <c r="M501">
        <f>PAT!M501/'Total Assets'!M501</f>
        <v>0.16190775681341718</v>
      </c>
      <c r="N501">
        <f>PAT!N501/'Total Assets'!N501</f>
        <v>0.14725512064722857</v>
      </c>
      <c r="O501">
        <f>PAT!O501/'Total Assets'!O501</f>
        <v>0.10595450813734486</v>
      </c>
      <c r="P501">
        <f>PAT!P501/'Total Assets'!P501</f>
        <v>0.12549731095704011</v>
      </c>
      <c r="Q501">
        <f>PAT!Q501/'Total Assets'!Q501</f>
        <v>0.2062593048093728</v>
      </c>
    </row>
    <row r="502" spans="1:17" x14ac:dyDescent="0.25">
      <c r="A502" t="s">
        <v>497</v>
      </c>
      <c r="B502">
        <f>PAT!B502/'Total Assets'!B502</f>
        <v>7.5158883669521975E-2</v>
      </c>
      <c r="C502">
        <f>PAT!C502/'Total Assets'!C502</f>
        <v>0.11906786868515054</v>
      </c>
      <c r="D502">
        <f>PAT!D502/'Total Assets'!D502</f>
        <v>0.21165540540540542</v>
      </c>
      <c r="E502">
        <f>PAT!E502/'Total Assets'!E502</f>
        <v>0.12597793380140421</v>
      </c>
      <c r="F502">
        <f>PAT!F502/'Total Assets'!F502</f>
        <v>0.13722947231904029</v>
      </c>
      <c r="G502">
        <f>PAT!G502/'Total Assets'!G502</f>
        <v>0.16020617100896703</v>
      </c>
      <c r="H502">
        <f>PAT!H502/'Total Assets'!H502</f>
        <v>0.17251019884175392</v>
      </c>
      <c r="I502">
        <f>PAT!I502/'Total Assets'!I502</f>
        <v>0.20204081632653062</v>
      </c>
      <c r="J502">
        <f>PAT!J502/'Total Assets'!J502</f>
        <v>0.16914547887593195</v>
      </c>
      <c r="K502">
        <f>PAT!K502/'Total Assets'!K502</f>
        <v>0.15569424318271638</v>
      </c>
      <c r="L502">
        <f>PAT!L502/'Total Assets'!L502</f>
        <v>0.16317570289212924</v>
      </c>
      <c r="M502">
        <f>PAT!M502/'Total Assets'!M502</f>
        <v>0.1964986670585025</v>
      </c>
      <c r="N502">
        <f>PAT!N502/'Total Assets'!N502</f>
        <v>0.16003041373162505</v>
      </c>
      <c r="O502">
        <f>PAT!O502/'Total Assets'!O502</f>
        <v>0.20723252111732621</v>
      </c>
      <c r="P502">
        <f>PAT!P502/'Total Assets'!P502</f>
        <v>0.13213772472651553</v>
      </c>
      <c r="Q502">
        <f>PAT!Q502/'Total Assets'!Q502</f>
        <v>0.11861880358726719</v>
      </c>
    </row>
    <row r="503" spans="1:17" x14ac:dyDescent="0.25">
      <c r="A503" t="s">
        <v>498</v>
      </c>
      <c r="B503">
        <f>PAT!B503/'Total Assets'!B503</f>
        <v>0.14135338345864659</v>
      </c>
      <c r="C503">
        <f>PAT!C503/'Total Assets'!C503</f>
        <v>0.19368421052631579</v>
      </c>
      <c r="D503">
        <f>PAT!D503/'Total Assets'!D503</f>
        <v>0.20343137254901963</v>
      </c>
      <c r="E503">
        <f>PAT!E503/'Total Assets'!E503</f>
        <v>0.12678936605316973</v>
      </c>
      <c r="F503">
        <f>PAT!F503/'Total Assets'!F503</f>
        <v>0.16588966588966589</v>
      </c>
      <c r="G503">
        <f>PAT!G503/'Total Assets'!G503</f>
        <v>0.13347022587268992</v>
      </c>
      <c r="H503">
        <f>PAT!H503/'Total Assets'!H503</f>
        <v>0.20800559342772243</v>
      </c>
      <c r="I503">
        <f>PAT!I503/'Total Assets'!I503</f>
        <v>0.20828157349896481</v>
      </c>
      <c r="J503">
        <f>PAT!J503/'Total Assets'!J503</f>
        <v>0.21706444785052187</v>
      </c>
      <c r="K503">
        <f>PAT!K503/'Total Assets'!K503</f>
        <v>0.21236272356448074</v>
      </c>
      <c r="L503">
        <f>PAT!L503/'Total Assets'!L503</f>
        <v>0.26113964557506653</v>
      </c>
      <c r="M503">
        <f>PAT!M503/'Total Assets'!M503</f>
        <v>0.22240413217423385</v>
      </c>
      <c r="N503">
        <f>PAT!N503/'Total Assets'!N503</f>
        <v>0.22266958245621205</v>
      </c>
      <c r="O503">
        <f>PAT!O503/'Total Assets'!O503</f>
        <v>0.20239518610713655</v>
      </c>
      <c r="P503">
        <f>PAT!P503/'Total Assets'!P503</f>
        <v>0.17985623344792989</v>
      </c>
      <c r="Q503">
        <f>PAT!Q503/'Total Assets'!Q503</f>
        <v>0.18028943326057081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B4" sqref="B4:Q503"/>
    </sheetView>
  </sheetViews>
  <sheetFormatPr defaultRowHeight="15" x14ac:dyDescent="0.25"/>
  <cols>
    <col min="1" max="1" width="41" customWidth="1"/>
    <col min="2" max="2" width="36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583</v>
      </c>
      <c r="C3" t="s">
        <v>583</v>
      </c>
      <c r="D3" t="s">
        <v>583</v>
      </c>
      <c r="E3" t="s">
        <v>583</v>
      </c>
      <c r="F3" t="s">
        <v>583</v>
      </c>
      <c r="G3" t="s">
        <v>583</v>
      </c>
      <c r="H3" t="s">
        <v>583</v>
      </c>
      <c r="I3" t="s">
        <v>583</v>
      </c>
      <c r="J3" t="s">
        <v>583</v>
      </c>
      <c r="K3" t="s">
        <v>583</v>
      </c>
      <c r="L3" t="s">
        <v>583</v>
      </c>
      <c r="M3" t="s">
        <v>583</v>
      </c>
      <c r="N3" t="s">
        <v>583</v>
      </c>
      <c r="O3" t="s">
        <v>583</v>
      </c>
      <c r="P3" t="s">
        <v>583</v>
      </c>
      <c r="Q3" t="s">
        <v>583</v>
      </c>
    </row>
    <row r="4" spans="1:17" x14ac:dyDescent="0.25">
      <c r="A4" t="s">
        <v>21</v>
      </c>
      <c r="B4">
        <f>'Total Liabilities'!B4/'Total Assets'!B4</f>
        <v>1</v>
      </c>
      <c r="C4">
        <f>'Total Liabilities'!C4/'Total Assets'!C4</f>
        <v>1</v>
      </c>
      <c r="D4">
        <f>'Total Liabilities'!D4/'Total Assets'!D4</f>
        <v>1</v>
      </c>
      <c r="E4">
        <f>'Total Liabilities'!E4/'Total Assets'!E4</f>
        <v>1</v>
      </c>
      <c r="F4">
        <f>'Total Liabilities'!F4/'Total Assets'!F4</f>
        <v>1</v>
      </c>
      <c r="G4">
        <f>'Total Liabilities'!G4/'Total Assets'!G4</f>
        <v>1</v>
      </c>
      <c r="H4">
        <f>'Total Liabilities'!H4/'Total Assets'!H4</f>
        <v>1</v>
      </c>
      <c r="I4">
        <f>'Total Liabilities'!I4/'Total Assets'!I4</f>
        <v>1</v>
      </c>
      <c r="J4">
        <f>'Total Liabilities'!J4/'Total Assets'!J4</f>
        <v>1</v>
      </c>
      <c r="K4">
        <f>'Total Liabilities'!K4/'Total Assets'!K4</f>
        <v>1</v>
      </c>
      <c r="L4">
        <f>'Total Liabilities'!L4/'Total Assets'!L4</f>
        <v>1</v>
      </c>
      <c r="M4">
        <f>'Total Liabilities'!M4/'Total Assets'!M4</f>
        <v>1</v>
      </c>
      <c r="N4">
        <f>'Total Liabilities'!N4/'Total Assets'!N4</f>
        <v>1</v>
      </c>
      <c r="O4">
        <f>'Total Liabilities'!O4/'Total Assets'!O4</f>
        <v>1</v>
      </c>
      <c r="P4">
        <f>'Total Liabilities'!P4/'Total Assets'!P4</f>
        <v>1</v>
      </c>
      <c r="Q4">
        <f>'Total Liabilities'!Q4/'Total Assets'!Q4</f>
        <v>1</v>
      </c>
    </row>
    <row r="5" spans="1:17" x14ac:dyDescent="0.25">
      <c r="A5" t="s">
        <v>509</v>
      </c>
      <c r="B5" t="e">
        <f>'Total Liabilities'!B5/'Total Assets'!B5</f>
        <v>#DIV/0!</v>
      </c>
      <c r="C5" t="e">
        <f>'Total Liabilities'!C5/'Total Assets'!C5</f>
        <v>#DIV/0!</v>
      </c>
      <c r="D5">
        <f>'Total Liabilities'!D5/'Total Assets'!D5</f>
        <v>1</v>
      </c>
      <c r="E5">
        <f>'Total Liabilities'!E5/'Total Assets'!E5</f>
        <v>1</v>
      </c>
      <c r="F5">
        <f>'Total Liabilities'!F5/'Total Assets'!F5</f>
        <v>1</v>
      </c>
      <c r="G5">
        <f>'Total Liabilities'!G5/'Total Assets'!G5</f>
        <v>1</v>
      </c>
      <c r="H5">
        <f>'Total Liabilities'!H5/'Total Assets'!H5</f>
        <v>1</v>
      </c>
      <c r="I5">
        <f>'Total Liabilities'!I5/'Total Assets'!I5</f>
        <v>1</v>
      </c>
      <c r="J5">
        <f>'Total Liabilities'!J5/'Total Assets'!J5</f>
        <v>1</v>
      </c>
      <c r="K5">
        <f>'Total Liabilities'!K5/'Total Assets'!K5</f>
        <v>1</v>
      </c>
      <c r="L5">
        <f>'Total Liabilities'!L5/'Total Assets'!L5</f>
        <v>1</v>
      </c>
      <c r="M5">
        <f>'Total Liabilities'!M5/'Total Assets'!M5</f>
        <v>1</v>
      </c>
      <c r="N5">
        <f>'Total Liabilities'!N5/'Total Assets'!N5</f>
        <v>1</v>
      </c>
      <c r="O5">
        <f>'Total Liabilities'!O5/'Total Assets'!O5</f>
        <v>1</v>
      </c>
      <c r="P5">
        <f>'Total Liabilities'!P5/'Total Assets'!P5</f>
        <v>1</v>
      </c>
      <c r="Q5">
        <f>'Total Liabilities'!Q5/'Total Assets'!Q5</f>
        <v>1</v>
      </c>
    </row>
    <row r="6" spans="1:17" x14ac:dyDescent="0.25">
      <c r="A6" t="s">
        <v>22</v>
      </c>
      <c r="B6">
        <f>'Total Liabilities'!B6/'Total Assets'!B6</f>
        <v>1</v>
      </c>
      <c r="C6">
        <f>'Total Liabilities'!C6/'Total Assets'!C6</f>
        <v>1</v>
      </c>
      <c r="D6">
        <f>'Total Liabilities'!D6/'Total Assets'!D6</f>
        <v>1</v>
      </c>
      <c r="E6">
        <f>'Total Liabilities'!E6/'Total Assets'!E6</f>
        <v>1</v>
      </c>
      <c r="F6">
        <f>'Total Liabilities'!F6/'Total Assets'!F6</f>
        <v>1</v>
      </c>
      <c r="G6">
        <f>'Total Liabilities'!G6/'Total Assets'!G6</f>
        <v>1</v>
      </c>
      <c r="H6">
        <f>'Total Liabilities'!H6/'Total Assets'!H6</f>
        <v>1</v>
      </c>
      <c r="I6">
        <f>'Total Liabilities'!I6/'Total Assets'!I6</f>
        <v>1</v>
      </c>
      <c r="J6">
        <f>'Total Liabilities'!J6/'Total Assets'!J6</f>
        <v>1</v>
      </c>
      <c r="K6">
        <f>'Total Liabilities'!K6/'Total Assets'!K6</f>
        <v>1</v>
      </c>
      <c r="L6">
        <f>'Total Liabilities'!L6/'Total Assets'!L6</f>
        <v>1</v>
      </c>
      <c r="M6">
        <f>'Total Liabilities'!M6/'Total Assets'!M6</f>
        <v>1</v>
      </c>
      <c r="N6">
        <f>'Total Liabilities'!N6/'Total Assets'!N6</f>
        <v>1</v>
      </c>
      <c r="O6">
        <f>'Total Liabilities'!O6/'Total Assets'!O6</f>
        <v>1</v>
      </c>
      <c r="P6">
        <f>'Total Liabilities'!P6/'Total Assets'!P6</f>
        <v>1</v>
      </c>
      <c r="Q6">
        <f>'Total Liabilities'!Q6/'Total Assets'!Q6</f>
        <v>1</v>
      </c>
    </row>
    <row r="7" spans="1:17" x14ac:dyDescent="0.25">
      <c r="A7" t="s">
        <v>23</v>
      </c>
      <c r="B7">
        <f>'Total Liabilities'!B7/'Total Assets'!B7</f>
        <v>1</v>
      </c>
      <c r="C7">
        <f>'Total Liabilities'!C7/'Total Assets'!C7</f>
        <v>1</v>
      </c>
      <c r="D7">
        <f>'Total Liabilities'!D7/'Total Assets'!D7</f>
        <v>1</v>
      </c>
      <c r="E7">
        <f>'Total Liabilities'!E7/'Total Assets'!E7</f>
        <v>1</v>
      </c>
      <c r="F7">
        <f>'Total Liabilities'!F7/'Total Assets'!F7</f>
        <v>1</v>
      </c>
      <c r="G7">
        <f>'Total Liabilities'!G7/'Total Assets'!G7</f>
        <v>1</v>
      </c>
      <c r="H7">
        <f>'Total Liabilities'!H7/'Total Assets'!H7</f>
        <v>1</v>
      </c>
      <c r="I7">
        <f>'Total Liabilities'!I7/'Total Assets'!I7</f>
        <v>1</v>
      </c>
      <c r="J7">
        <f>'Total Liabilities'!J7/'Total Assets'!J7</f>
        <v>1</v>
      </c>
      <c r="K7">
        <f>'Total Liabilities'!K7/'Total Assets'!K7</f>
        <v>1</v>
      </c>
      <c r="L7">
        <f>'Total Liabilities'!L7/'Total Assets'!L7</f>
        <v>1</v>
      </c>
      <c r="M7">
        <f>'Total Liabilities'!M7/'Total Assets'!M7</f>
        <v>1</v>
      </c>
      <c r="N7">
        <f>'Total Liabilities'!N7/'Total Assets'!N7</f>
        <v>1</v>
      </c>
      <c r="O7">
        <f>'Total Liabilities'!O7/'Total Assets'!O7</f>
        <v>1</v>
      </c>
      <c r="P7">
        <f>'Total Liabilities'!P7/'Total Assets'!P7</f>
        <v>1</v>
      </c>
      <c r="Q7">
        <f>'Total Liabilities'!Q7/'Total Assets'!Q7</f>
        <v>1</v>
      </c>
    </row>
    <row r="8" spans="1:17" x14ac:dyDescent="0.25">
      <c r="A8" t="s">
        <v>24</v>
      </c>
      <c r="B8">
        <f>'Total Liabilities'!B8/'Total Assets'!B8</f>
        <v>1</v>
      </c>
      <c r="C8">
        <f>'Total Liabilities'!C8/'Total Assets'!C8</f>
        <v>1</v>
      </c>
      <c r="D8">
        <f>'Total Liabilities'!D8/'Total Assets'!D8</f>
        <v>1</v>
      </c>
      <c r="E8">
        <f>'Total Liabilities'!E8/'Total Assets'!E8</f>
        <v>1</v>
      </c>
      <c r="F8">
        <f>'Total Liabilities'!F8/'Total Assets'!F8</f>
        <v>1</v>
      </c>
      <c r="G8">
        <f>'Total Liabilities'!G8/'Total Assets'!G8</f>
        <v>1</v>
      </c>
      <c r="H8">
        <f>'Total Liabilities'!H8/'Total Assets'!H8</f>
        <v>1</v>
      </c>
      <c r="I8">
        <f>'Total Liabilities'!I8/'Total Assets'!I8</f>
        <v>1</v>
      </c>
      <c r="J8">
        <f>'Total Liabilities'!J8/'Total Assets'!J8</f>
        <v>1</v>
      </c>
      <c r="K8">
        <f>'Total Liabilities'!K8/'Total Assets'!K8</f>
        <v>1</v>
      </c>
      <c r="L8">
        <f>'Total Liabilities'!L8/'Total Assets'!L8</f>
        <v>1</v>
      </c>
      <c r="M8">
        <f>'Total Liabilities'!M8/'Total Assets'!M8</f>
        <v>1</v>
      </c>
      <c r="N8">
        <f>'Total Liabilities'!N8/'Total Assets'!N8</f>
        <v>1</v>
      </c>
      <c r="O8">
        <f>'Total Liabilities'!O8/'Total Assets'!O8</f>
        <v>1</v>
      </c>
      <c r="P8">
        <f>'Total Liabilities'!P8/'Total Assets'!P8</f>
        <v>1</v>
      </c>
      <c r="Q8">
        <f>'Total Liabilities'!Q8/'Total Assets'!Q8</f>
        <v>1</v>
      </c>
    </row>
    <row r="9" spans="1:17" x14ac:dyDescent="0.25">
      <c r="A9" t="s">
        <v>25</v>
      </c>
      <c r="B9">
        <f>'Total Liabilities'!B9/'Total Assets'!B9</f>
        <v>1</v>
      </c>
      <c r="C9">
        <f>'Total Liabilities'!C9/'Total Assets'!C9</f>
        <v>1</v>
      </c>
      <c r="D9">
        <f>'Total Liabilities'!D9/'Total Assets'!D9</f>
        <v>1</v>
      </c>
      <c r="E9">
        <f>'Total Liabilities'!E9/'Total Assets'!E9</f>
        <v>1</v>
      </c>
      <c r="F9">
        <f>'Total Liabilities'!F9/'Total Assets'!F9</f>
        <v>1</v>
      </c>
      <c r="G9">
        <f>'Total Liabilities'!G9/'Total Assets'!G9</f>
        <v>1</v>
      </c>
      <c r="H9">
        <f>'Total Liabilities'!H9/'Total Assets'!H9</f>
        <v>1</v>
      </c>
      <c r="I9">
        <f>'Total Liabilities'!I9/'Total Assets'!I9</f>
        <v>1</v>
      </c>
      <c r="J9">
        <f>'Total Liabilities'!J9/'Total Assets'!J9</f>
        <v>1</v>
      </c>
      <c r="K9">
        <f>'Total Liabilities'!K9/'Total Assets'!K9</f>
        <v>1</v>
      </c>
      <c r="L9">
        <f>'Total Liabilities'!L9/'Total Assets'!L9</f>
        <v>1</v>
      </c>
      <c r="M9">
        <f>'Total Liabilities'!M9/'Total Assets'!M9</f>
        <v>1</v>
      </c>
      <c r="N9">
        <f>'Total Liabilities'!N9/'Total Assets'!N9</f>
        <v>1</v>
      </c>
      <c r="O9">
        <f>'Total Liabilities'!O9/'Total Assets'!O9</f>
        <v>1</v>
      </c>
      <c r="P9">
        <f>'Total Liabilities'!P9/'Total Assets'!P9</f>
        <v>1</v>
      </c>
      <c r="Q9">
        <f>'Total Liabilities'!Q9/'Total Assets'!Q9</f>
        <v>1</v>
      </c>
    </row>
    <row r="10" spans="1:17" x14ac:dyDescent="0.25">
      <c r="A10" t="s">
        <v>26</v>
      </c>
      <c r="B10" t="e">
        <f>'Total Liabilities'!B10/'Total Assets'!B10</f>
        <v>#DIV/0!</v>
      </c>
      <c r="C10" t="e">
        <f>'Total Liabilities'!C10/'Total Assets'!C10</f>
        <v>#DIV/0!</v>
      </c>
      <c r="D10" t="e">
        <f>'Total Liabilities'!D10/'Total Assets'!D10</f>
        <v>#DIV/0!</v>
      </c>
      <c r="E10">
        <f>'Total Liabilities'!E10/'Total Assets'!E10</f>
        <v>1</v>
      </c>
      <c r="F10">
        <f>'Total Liabilities'!F10/'Total Assets'!F10</f>
        <v>1</v>
      </c>
      <c r="G10">
        <f>'Total Liabilities'!G10/'Total Assets'!G10</f>
        <v>1</v>
      </c>
      <c r="H10">
        <f>'Total Liabilities'!H10/'Total Assets'!H10</f>
        <v>1</v>
      </c>
      <c r="I10">
        <f>'Total Liabilities'!I10/'Total Assets'!I10</f>
        <v>1</v>
      </c>
      <c r="J10">
        <f>'Total Liabilities'!J10/'Total Assets'!J10</f>
        <v>1</v>
      </c>
      <c r="K10">
        <f>'Total Liabilities'!K10/'Total Assets'!K10</f>
        <v>1</v>
      </c>
      <c r="L10">
        <f>'Total Liabilities'!L10/'Total Assets'!L10</f>
        <v>1</v>
      </c>
      <c r="M10">
        <f>'Total Liabilities'!M10/'Total Assets'!M10</f>
        <v>1</v>
      </c>
      <c r="N10">
        <f>'Total Liabilities'!N10/'Total Assets'!N10</f>
        <v>1</v>
      </c>
      <c r="O10">
        <f>'Total Liabilities'!O10/'Total Assets'!O10</f>
        <v>1</v>
      </c>
      <c r="P10">
        <f>'Total Liabilities'!P10/'Total Assets'!P10</f>
        <v>1</v>
      </c>
      <c r="Q10">
        <f>'Total Liabilities'!Q10/'Total Assets'!Q10</f>
        <v>1</v>
      </c>
    </row>
    <row r="11" spans="1:17" x14ac:dyDescent="0.25">
      <c r="A11" t="s">
        <v>27</v>
      </c>
      <c r="B11">
        <f>'Total Liabilities'!B11/'Total Assets'!B11</f>
        <v>1</v>
      </c>
      <c r="C11">
        <f>'Total Liabilities'!C11/'Total Assets'!C11</f>
        <v>1</v>
      </c>
      <c r="D11">
        <f>'Total Liabilities'!D11/'Total Assets'!D11</f>
        <v>1</v>
      </c>
      <c r="E11">
        <f>'Total Liabilities'!E11/'Total Assets'!E11</f>
        <v>1</v>
      </c>
      <c r="F11">
        <f>'Total Liabilities'!F11/'Total Assets'!F11</f>
        <v>1</v>
      </c>
      <c r="G11">
        <f>'Total Liabilities'!G11/'Total Assets'!G11</f>
        <v>1</v>
      </c>
      <c r="H11">
        <f>'Total Liabilities'!H11/'Total Assets'!H11</f>
        <v>1</v>
      </c>
      <c r="I11">
        <f>'Total Liabilities'!I11/'Total Assets'!I11</f>
        <v>1</v>
      </c>
      <c r="J11">
        <f>'Total Liabilities'!J11/'Total Assets'!J11</f>
        <v>1</v>
      </c>
      <c r="K11">
        <f>'Total Liabilities'!K11/'Total Assets'!K11</f>
        <v>1</v>
      </c>
      <c r="L11">
        <f>'Total Liabilities'!L11/'Total Assets'!L11</f>
        <v>1</v>
      </c>
      <c r="M11">
        <f>'Total Liabilities'!M11/'Total Assets'!M11</f>
        <v>1</v>
      </c>
      <c r="N11">
        <f>'Total Liabilities'!N11/'Total Assets'!N11</f>
        <v>1</v>
      </c>
      <c r="O11">
        <f>'Total Liabilities'!O11/'Total Assets'!O11</f>
        <v>1</v>
      </c>
      <c r="P11">
        <f>'Total Liabilities'!P11/'Total Assets'!P11</f>
        <v>1</v>
      </c>
      <c r="Q11">
        <f>'Total Liabilities'!Q11/'Total Assets'!Q11</f>
        <v>1</v>
      </c>
    </row>
    <row r="12" spans="1:17" x14ac:dyDescent="0.25">
      <c r="A12" t="s">
        <v>584</v>
      </c>
      <c r="B12" t="e">
        <f>'Total Liabilities'!B12/'Total Assets'!B12</f>
        <v>#DIV/0!</v>
      </c>
      <c r="C12" t="e">
        <f>'Total Liabilities'!C12/'Total Assets'!C12</f>
        <v>#DIV/0!</v>
      </c>
      <c r="D12" t="e">
        <f>'Total Liabilities'!D12/'Total Assets'!D12</f>
        <v>#DIV/0!</v>
      </c>
      <c r="E12" t="e">
        <f>'Total Liabilities'!E12/'Total Assets'!E12</f>
        <v>#DIV/0!</v>
      </c>
      <c r="F12" t="e">
        <f>'Total Liabilities'!F12/'Total Assets'!F12</f>
        <v>#DIV/0!</v>
      </c>
      <c r="G12" t="e">
        <f>'Total Liabilities'!G12/'Total Assets'!G12</f>
        <v>#DIV/0!</v>
      </c>
      <c r="H12" t="e">
        <f>'Total Liabilities'!H12/'Total Assets'!H12</f>
        <v>#DIV/0!</v>
      </c>
      <c r="I12" t="e">
        <f>'Total Liabilities'!I12/'Total Assets'!I12</f>
        <v>#DIV/0!</v>
      </c>
      <c r="J12" t="e">
        <f>'Total Liabilities'!J12/'Total Assets'!J12</f>
        <v>#DIV/0!</v>
      </c>
      <c r="K12" t="e">
        <f>'Total Liabilities'!K12/'Total Assets'!K12</f>
        <v>#DIV/0!</v>
      </c>
      <c r="L12" t="e">
        <f>'Total Liabilities'!L12/'Total Assets'!L12</f>
        <v>#DIV/0!</v>
      </c>
      <c r="M12" t="e">
        <f>'Total Liabilities'!M12/'Total Assets'!M12</f>
        <v>#DIV/0!</v>
      </c>
      <c r="N12" t="e">
        <f>'Total Liabilities'!N12/'Total Assets'!N12</f>
        <v>#DIV/0!</v>
      </c>
      <c r="O12">
        <f>'Total Liabilities'!O12/'Total Assets'!O12</f>
        <v>116.14311075685664</v>
      </c>
      <c r="P12">
        <f>'Total Liabilities'!P12/'Total Assets'!P12</f>
        <v>22.634856822010107</v>
      </c>
      <c r="Q12">
        <f>'Total Liabilities'!Q12/'Total Assets'!Q12</f>
        <v>10.000945907822587</v>
      </c>
    </row>
    <row r="13" spans="1:17" x14ac:dyDescent="0.25">
      <c r="A13" t="s">
        <v>29</v>
      </c>
      <c r="B13">
        <f>'Total Liabilities'!B13/'Total Assets'!B13</f>
        <v>0</v>
      </c>
      <c r="C13">
        <f>'Total Liabilities'!C13/'Total Assets'!C13</f>
        <v>0</v>
      </c>
      <c r="D13">
        <f>'Total Liabilities'!D13/'Total Assets'!D13</f>
        <v>0</v>
      </c>
      <c r="E13">
        <f>'Total Liabilities'!E13/'Total Assets'!E13</f>
        <v>5.6167434087257655E-3</v>
      </c>
      <c r="F13">
        <f>'Total Liabilities'!F13/'Total Assets'!F13</f>
        <v>0.21546968586851881</v>
      </c>
      <c r="G13">
        <f>'Total Liabilities'!G13/'Total Assets'!G13</f>
        <v>0.49887456410095216</v>
      </c>
      <c r="H13">
        <f>'Total Liabilities'!H13/'Total Assets'!H13</f>
        <v>1.1994442554156743</v>
      </c>
      <c r="I13">
        <f>'Total Liabilities'!I13/'Total Assets'!I13</f>
        <v>2.0847526875596603</v>
      </c>
      <c r="J13">
        <f>'Total Liabilities'!J13/'Total Assets'!J13</f>
        <v>3.0433998933097706</v>
      </c>
      <c r="K13">
        <f>'Total Liabilities'!K13/'Total Assets'!K13</f>
        <v>2.7408097107005287</v>
      </c>
      <c r="L13">
        <f>'Total Liabilities'!L13/'Total Assets'!L13</f>
        <v>2.0805132789315066</v>
      </c>
      <c r="M13">
        <f>'Total Liabilities'!M13/'Total Assets'!M13</f>
        <v>1.9593166116820042</v>
      </c>
      <c r="N13">
        <f>'Total Liabilities'!N13/'Total Assets'!N13</f>
        <v>1.5694856936945316</v>
      </c>
      <c r="O13">
        <f>'Total Liabilities'!O13/'Total Assets'!O13</f>
        <v>1.523945102203411</v>
      </c>
      <c r="P13">
        <f>'Total Liabilities'!P13/'Total Assets'!P13</f>
        <v>1.1133023157974116</v>
      </c>
      <c r="Q13">
        <f>'Total Liabilities'!Q13/'Total Assets'!Q13</f>
        <v>0.47182065766851272</v>
      </c>
    </row>
    <row r="14" spans="1:17" x14ac:dyDescent="0.25">
      <c r="A14" t="s">
        <v>30</v>
      </c>
      <c r="B14" t="e">
        <f>'Total Liabilities'!B14/'Total Assets'!B14</f>
        <v>#DIV/0!</v>
      </c>
      <c r="C14" t="e">
        <f>'Total Liabilities'!C14/'Total Assets'!C14</f>
        <v>#DIV/0!</v>
      </c>
      <c r="D14" t="e">
        <f>'Total Liabilities'!D14/'Total Assets'!D14</f>
        <v>#DIV/0!</v>
      </c>
      <c r="E14">
        <f>'Total Liabilities'!E14/'Total Assets'!E14</f>
        <v>0</v>
      </c>
      <c r="F14">
        <f>'Total Liabilities'!F14/'Total Assets'!F14</f>
        <v>0</v>
      </c>
      <c r="G14">
        <f>'Total Liabilities'!G14/'Total Assets'!G14</f>
        <v>0</v>
      </c>
      <c r="H14">
        <f>'Total Liabilities'!H14/'Total Assets'!H14</f>
        <v>0</v>
      </c>
      <c r="I14">
        <f>'Total Liabilities'!I14/'Total Assets'!I14</f>
        <v>0</v>
      </c>
      <c r="J14">
        <f>'Total Liabilities'!J14/'Total Assets'!J14</f>
        <v>0</v>
      </c>
      <c r="K14">
        <f>'Total Liabilities'!K14/'Total Assets'!K14</f>
        <v>0</v>
      </c>
      <c r="L14">
        <f>'Total Liabilities'!L14/'Total Assets'!L14</f>
        <v>0</v>
      </c>
      <c r="M14">
        <f>'Total Liabilities'!M14/'Total Assets'!M14</f>
        <v>1.2206691512980353E-6</v>
      </c>
      <c r="N14">
        <f>'Total Liabilities'!N14/'Total Assets'!N14</f>
        <v>9.1618433250259534E-2</v>
      </c>
      <c r="O14">
        <f>'Total Liabilities'!O14/'Total Assets'!O14</f>
        <v>0.1559911153124123</v>
      </c>
      <c r="P14">
        <f>'Total Liabilities'!P14/'Total Assets'!P14</f>
        <v>0.24020325221367109</v>
      </c>
      <c r="Q14">
        <f>'Total Liabilities'!Q14/'Total Assets'!Q14</f>
        <v>0.61533665459543962</v>
      </c>
    </row>
    <row r="15" spans="1:17" x14ac:dyDescent="0.25">
      <c r="A15" t="s">
        <v>510</v>
      </c>
      <c r="B15" t="e">
        <f>'Total Liabilities'!B15/'Total Assets'!B15</f>
        <v>#DIV/0!</v>
      </c>
      <c r="C15" t="e">
        <f>'Total Liabilities'!C15/'Total Assets'!C15</f>
        <v>#DIV/0!</v>
      </c>
      <c r="D15" t="e">
        <f>'Total Liabilities'!D15/'Total Assets'!D15</f>
        <v>#DIV/0!</v>
      </c>
      <c r="E15" t="e">
        <f>'Total Liabilities'!E15/'Total Assets'!E15</f>
        <v>#DIV/0!</v>
      </c>
      <c r="F15" t="e">
        <f>'Total Liabilities'!F15/'Total Assets'!F15</f>
        <v>#DIV/0!</v>
      </c>
      <c r="G15" t="e">
        <f>'Total Liabilities'!G15/'Total Assets'!G15</f>
        <v>#DIV/0!</v>
      </c>
      <c r="H15" t="e">
        <f>'Total Liabilities'!H15/'Total Assets'!H15</f>
        <v>#DIV/0!</v>
      </c>
      <c r="I15" t="e">
        <f>'Total Liabilities'!I15/'Total Assets'!I15</f>
        <v>#DIV/0!</v>
      </c>
      <c r="J15" t="e">
        <f>'Total Liabilities'!J15/'Total Assets'!J15</f>
        <v>#DIV/0!</v>
      </c>
      <c r="K15" t="e">
        <f>'Total Liabilities'!K15/'Total Assets'!K15</f>
        <v>#DIV/0!</v>
      </c>
      <c r="L15" t="e">
        <f>'Total Liabilities'!L15/'Total Assets'!L15</f>
        <v>#DIV/0!</v>
      </c>
      <c r="M15">
        <f>'Total Liabilities'!M15/'Total Assets'!M15</f>
        <v>30580.199999999997</v>
      </c>
      <c r="N15">
        <f>'Total Liabilities'!N15/'Total Assets'!N15</f>
        <v>0.59062921875126306</v>
      </c>
      <c r="O15">
        <f>'Total Liabilities'!O15/'Total Assets'!O15</f>
        <v>0.41319218903572835</v>
      </c>
      <c r="P15">
        <f>'Total Liabilities'!P15/'Total Assets'!P15</f>
        <v>0.47844832784032459</v>
      </c>
      <c r="Q15">
        <f>'Total Liabilities'!Q15/'Total Assets'!Q15</f>
        <v>0.65432885004625352</v>
      </c>
    </row>
    <row r="16" spans="1:17" x14ac:dyDescent="0.25">
      <c r="A16" t="s">
        <v>31</v>
      </c>
      <c r="B16" t="e">
        <f>'Total Liabilities'!B16/'Total Assets'!B16</f>
        <v>#DIV/0!</v>
      </c>
      <c r="C16" t="e">
        <f>'Total Liabilities'!C16/'Total Assets'!C16</f>
        <v>#DIV/0!</v>
      </c>
      <c r="D16" t="e">
        <f>'Total Liabilities'!D16/'Total Assets'!D16</f>
        <v>#DIV/0!</v>
      </c>
      <c r="E16" t="e">
        <f>'Total Liabilities'!E16/'Total Assets'!E16</f>
        <v>#DIV/0!</v>
      </c>
      <c r="F16" t="e">
        <f>'Total Liabilities'!F16/'Total Assets'!F16</f>
        <v>#DIV/0!</v>
      </c>
      <c r="G16" t="e">
        <f>'Total Liabilities'!G16/'Total Assets'!G16</f>
        <v>#DIV/0!</v>
      </c>
      <c r="H16">
        <f>'Total Liabilities'!H16/'Total Assets'!H16</f>
        <v>10.53674832962138</v>
      </c>
      <c r="I16">
        <f>'Total Liabilities'!I16/'Total Assets'!I16</f>
        <v>1.9563284260448572E-3</v>
      </c>
      <c r="J16">
        <f>'Total Liabilities'!J16/'Total Assets'!J16</f>
        <v>2.9065700918600498E-3</v>
      </c>
      <c r="K16">
        <f>'Total Liabilities'!K16/'Total Assets'!K16</f>
        <v>5.4488469722238199E-3</v>
      </c>
      <c r="L16">
        <f>'Total Liabilities'!L16/'Total Assets'!L16</f>
        <v>2.9537912870597158</v>
      </c>
      <c r="M16">
        <f>'Total Liabilities'!M16/'Total Assets'!M16</f>
        <v>1.4082510905749472</v>
      </c>
      <c r="N16">
        <f>'Total Liabilities'!N16/'Total Assets'!N16</f>
        <v>0.97744412356459487</v>
      </c>
      <c r="O16">
        <f>'Total Liabilities'!O16/'Total Assets'!O16</f>
        <v>1.4558937486502623</v>
      </c>
      <c r="P16">
        <f>'Total Liabilities'!P16/'Total Assets'!P16</f>
        <v>0.97894083775216401</v>
      </c>
      <c r="Q16">
        <f>'Total Liabilities'!Q16/'Total Assets'!Q16</f>
        <v>0.71824537716978853</v>
      </c>
    </row>
    <row r="17" spans="1:17" x14ac:dyDescent="0.25">
      <c r="A17" t="s">
        <v>32</v>
      </c>
      <c r="B17" t="e">
        <f>'Total Liabilities'!B17/'Total Assets'!B17</f>
        <v>#DIV/0!</v>
      </c>
      <c r="C17" t="e">
        <f>'Total Liabilities'!C17/'Total Assets'!C17</f>
        <v>#DIV/0!</v>
      </c>
      <c r="D17" t="e">
        <f>'Total Liabilities'!D17/'Total Assets'!D17</f>
        <v>#DIV/0!</v>
      </c>
      <c r="E17" t="e">
        <f>'Total Liabilities'!E17/'Total Assets'!E17</f>
        <v>#DIV/0!</v>
      </c>
      <c r="F17" t="e">
        <f>'Total Liabilities'!F17/'Total Assets'!F17</f>
        <v>#DIV/0!</v>
      </c>
      <c r="G17">
        <f>'Total Liabilities'!G17/'Total Assets'!G17</f>
        <v>2.7512210012210012</v>
      </c>
      <c r="H17">
        <f>'Total Liabilities'!H17/'Total Assets'!H17</f>
        <v>1.9526527161276683</v>
      </c>
      <c r="I17">
        <f>'Total Liabilities'!I17/'Total Assets'!I17</f>
        <v>106.35353535353536</v>
      </c>
      <c r="J17">
        <f>'Total Liabilities'!J17/'Total Assets'!J17</f>
        <v>80.893048128342244</v>
      </c>
      <c r="K17">
        <f>'Total Liabilities'!K17/'Total Assets'!K17</f>
        <v>50.683377308707122</v>
      </c>
      <c r="L17">
        <f>'Total Liabilities'!L17/'Total Assets'!L17</f>
        <v>8.1664515591823139E-2</v>
      </c>
      <c r="M17">
        <f>'Total Liabilities'!M17/'Total Assets'!M17</f>
        <v>0.10618001792655685</v>
      </c>
      <c r="N17">
        <f>'Total Liabilities'!N17/'Total Assets'!N17</f>
        <v>0.10420779948190156</v>
      </c>
      <c r="O17">
        <f>'Total Liabilities'!O17/'Total Assets'!O17</f>
        <v>5.7058282034614091E-2</v>
      </c>
      <c r="P17">
        <f>'Total Liabilities'!P17/'Total Assets'!P17</f>
        <v>6.5732794901400812E-2</v>
      </c>
      <c r="Q17">
        <f>'Total Liabilities'!Q17/'Total Assets'!Q17</f>
        <v>6.7014822690599787E-2</v>
      </c>
    </row>
    <row r="18" spans="1:17" x14ac:dyDescent="0.25">
      <c r="A18" t="s">
        <v>33</v>
      </c>
      <c r="B18">
        <f>'Total Liabilities'!B18/'Total Assets'!B18</f>
        <v>3.94192256341789</v>
      </c>
      <c r="C18">
        <f>'Total Liabilities'!C18/'Total Assets'!C18</f>
        <v>3.6463022508038585</v>
      </c>
      <c r="D18">
        <f>'Total Liabilities'!D18/'Total Assets'!D18</f>
        <v>3.9675153643546968</v>
      </c>
      <c r="E18">
        <f>'Total Liabilities'!E18/'Total Assets'!E18</f>
        <v>2.8647219690063808</v>
      </c>
      <c r="F18">
        <f>'Total Liabilities'!F18/'Total Assets'!F18</f>
        <v>2.5588770470496489</v>
      </c>
      <c r="G18">
        <f>'Total Liabilities'!G18/'Total Assets'!G18</f>
        <v>3.0189725951403532</v>
      </c>
      <c r="H18">
        <f>'Total Liabilities'!H18/'Total Assets'!H18</f>
        <v>3.0896297899978356</v>
      </c>
      <c r="I18">
        <f>'Total Liabilities'!I18/'Total Assets'!I18</f>
        <v>3.0930762655522841</v>
      </c>
      <c r="J18">
        <f>'Total Liabilities'!J18/'Total Assets'!J18</f>
        <v>2.5935082964236131</v>
      </c>
      <c r="K18">
        <f>'Total Liabilities'!K18/'Total Assets'!K18</f>
        <v>2.3876828569941173</v>
      </c>
      <c r="L18">
        <f>'Total Liabilities'!L18/'Total Assets'!L18</f>
        <v>2.3228396635228141</v>
      </c>
      <c r="M18">
        <f>'Total Liabilities'!M18/'Total Assets'!M18</f>
        <v>2.6367055941914885</v>
      </c>
      <c r="N18">
        <f>'Total Liabilities'!N18/'Total Assets'!N18</f>
        <v>2.6878527277613546</v>
      </c>
      <c r="O18">
        <f>'Total Liabilities'!O18/'Total Assets'!O18</f>
        <v>2.3329127958099174</v>
      </c>
      <c r="P18">
        <f>'Total Liabilities'!P18/'Total Assets'!P18</f>
        <v>3.4470322386260923</v>
      </c>
      <c r="Q18">
        <f>'Total Liabilities'!Q18/'Total Assets'!Q18</f>
        <v>3.2771037486389791</v>
      </c>
    </row>
    <row r="19" spans="1:17" x14ac:dyDescent="0.25">
      <c r="A19" t="s">
        <v>34</v>
      </c>
      <c r="B19">
        <f>'Total Liabilities'!B19/'Total Assets'!B19</f>
        <v>2.1207451312447079</v>
      </c>
      <c r="C19">
        <f>'Total Liabilities'!C19/'Total Assets'!C19</f>
        <v>2.2886243386243383</v>
      </c>
      <c r="D19">
        <f>'Total Liabilities'!D19/'Total Assets'!D19</f>
        <v>1.5073393818691452</v>
      </c>
      <c r="E19">
        <f>'Total Liabilities'!E19/'Total Assets'!E19</f>
        <v>1.4143702666581812</v>
      </c>
      <c r="F19">
        <f>'Total Liabilities'!F19/'Total Assets'!F19</f>
        <v>1.3824664770418529</v>
      </c>
      <c r="G19">
        <f>'Total Liabilities'!G19/'Total Assets'!G19</f>
        <v>1.3018008085262771</v>
      </c>
      <c r="H19">
        <f>'Total Liabilities'!H19/'Total Assets'!H19</f>
        <v>1.6056688389040712</v>
      </c>
      <c r="I19">
        <f>'Total Liabilities'!I19/'Total Assets'!I19</f>
        <v>1.4302821874904044</v>
      </c>
      <c r="J19">
        <f>'Total Liabilities'!J19/'Total Assets'!J19</f>
        <v>1.2256831158238173</v>
      </c>
      <c r="K19">
        <f>'Total Liabilities'!K19/'Total Assets'!K19</f>
        <v>1.3493077510083944</v>
      </c>
      <c r="L19">
        <f>'Total Liabilities'!L19/'Total Assets'!L19</f>
        <v>1.2364883401920439</v>
      </c>
      <c r="M19">
        <f>'Total Liabilities'!M19/'Total Assets'!M19</f>
        <v>1.4597813645638074</v>
      </c>
      <c r="N19">
        <f>'Total Liabilities'!N19/'Total Assets'!N19</f>
        <v>1.8122781582762584</v>
      </c>
      <c r="O19">
        <f>'Total Liabilities'!O19/'Total Assets'!O19</f>
        <v>2.3452033692766543</v>
      </c>
      <c r="P19">
        <f>'Total Liabilities'!P19/'Total Assets'!P19</f>
        <v>1.5431048799461573</v>
      </c>
      <c r="Q19">
        <f>'Total Liabilities'!Q19/'Total Assets'!Q19</f>
        <v>1.834215376826384</v>
      </c>
    </row>
    <row r="20" spans="1:17" x14ac:dyDescent="0.25">
      <c r="A20" t="s">
        <v>35</v>
      </c>
      <c r="B20">
        <f>'Total Liabilities'!B20/'Total Assets'!B20</f>
        <v>3.3286353110277092</v>
      </c>
      <c r="C20">
        <f>'Total Liabilities'!C20/'Total Assets'!C20</f>
        <v>3.7205332716834283</v>
      </c>
      <c r="D20">
        <f>'Total Liabilities'!D20/'Total Assets'!D20</f>
        <v>4.4414484952287747</v>
      </c>
      <c r="E20">
        <f>'Total Liabilities'!E20/'Total Assets'!E20</f>
        <v>4.0682145428365732</v>
      </c>
      <c r="F20">
        <f>'Total Liabilities'!F20/'Total Assets'!F20</f>
        <v>4.9153501359394509</v>
      </c>
      <c r="G20">
        <f>'Total Liabilities'!G20/'Total Assets'!G20</f>
        <v>3.3274518660719328</v>
      </c>
      <c r="H20">
        <f>'Total Liabilities'!H20/'Total Assets'!H20</f>
        <v>2.9551157563987864</v>
      </c>
      <c r="I20">
        <f>'Total Liabilities'!I20/'Total Assets'!I20</f>
        <v>3.0081580077286389</v>
      </c>
      <c r="J20">
        <f>'Total Liabilities'!J20/'Total Assets'!J20</f>
        <v>3.2479307906667221</v>
      </c>
      <c r="K20">
        <f>'Total Liabilities'!K20/'Total Assets'!K20</f>
        <v>3.6357172866237919</v>
      </c>
      <c r="L20">
        <f>'Total Liabilities'!L20/'Total Assets'!L20</f>
        <v>3.4762221729162044</v>
      </c>
      <c r="M20">
        <f>'Total Liabilities'!M20/'Total Assets'!M20</f>
        <v>2.3703409090909093</v>
      </c>
      <c r="N20">
        <f>'Total Liabilities'!N20/'Total Assets'!N20</f>
        <v>1.7002749349443234</v>
      </c>
      <c r="O20">
        <f>'Total Liabilities'!O20/'Total Assets'!O20</f>
        <v>2.1199924533048238</v>
      </c>
      <c r="P20">
        <f>'Total Liabilities'!P20/'Total Assets'!P20</f>
        <v>1.7077522629176061</v>
      </c>
      <c r="Q20">
        <f>'Total Liabilities'!Q20/'Total Assets'!Q20</f>
        <v>1.523300196234878</v>
      </c>
    </row>
    <row r="21" spans="1:17" x14ac:dyDescent="0.25">
      <c r="A21" t="s">
        <v>36</v>
      </c>
      <c r="B21">
        <f>'Total Liabilities'!B21/'Total Assets'!B21</f>
        <v>0</v>
      </c>
      <c r="C21">
        <f>'Total Liabilities'!C21/'Total Assets'!C21</f>
        <v>0</v>
      </c>
      <c r="D21">
        <f>'Total Liabilities'!D21/'Total Assets'!D21</f>
        <v>0</v>
      </c>
      <c r="E21">
        <f>'Total Liabilities'!E21/'Total Assets'!E21</f>
        <v>0</v>
      </c>
      <c r="F21">
        <f>'Total Liabilities'!F21/'Total Assets'!F21</f>
        <v>0</v>
      </c>
      <c r="G21">
        <f>'Total Liabilities'!G21/'Total Assets'!G21</f>
        <v>0</v>
      </c>
      <c r="H21">
        <f>'Total Liabilities'!H21/'Total Assets'!H21</f>
        <v>0</v>
      </c>
      <c r="I21">
        <f>'Total Liabilities'!I21/'Total Assets'!I21</f>
        <v>0</v>
      </c>
      <c r="J21">
        <f>'Total Liabilities'!J21/'Total Assets'!J21</f>
        <v>0.55403380714560124</v>
      </c>
      <c r="K21">
        <f>'Total Liabilities'!K21/'Total Assets'!K21</f>
        <v>0.4726177777777778</v>
      </c>
      <c r="L21">
        <f>'Total Liabilities'!L21/'Total Assets'!L21</f>
        <v>0.47129909365558909</v>
      </c>
      <c r="M21">
        <f>'Total Liabilities'!M21/'Total Assets'!M21</f>
        <v>0.64250443453665085</v>
      </c>
      <c r="N21">
        <f>'Total Liabilities'!N21/'Total Assets'!N21</f>
        <v>0.82937645340976696</v>
      </c>
      <c r="O21">
        <f>'Total Liabilities'!O21/'Total Assets'!O21</f>
        <v>0.72973070964764819</v>
      </c>
      <c r="P21">
        <f>'Total Liabilities'!P21/'Total Assets'!P21</f>
        <v>0.85090384424027321</v>
      </c>
      <c r="Q21">
        <f>'Total Liabilities'!Q21/'Total Assets'!Q21</f>
        <v>1.0627661381653455</v>
      </c>
    </row>
    <row r="22" spans="1:17" x14ac:dyDescent="0.25">
      <c r="A22" t="s">
        <v>37</v>
      </c>
      <c r="B22" t="e">
        <f>'Total Liabilities'!B22/'Total Assets'!B22</f>
        <v>#DIV/0!</v>
      </c>
      <c r="C22" t="e">
        <f>'Total Liabilities'!C22/'Total Assets'!C22</f>
        <v>#DIV/0!</v>
      </c>
      <c r="D22" t="e">
        <f>'Total Liabilities'!D22/'Total Assets'!D22</f>
        <v>#DIV/0!</v>
      </c>
      <c r="E22" t="e">
        <f>'Total Liabilities'!E22/'Total Assets'!E22</f>
        <v>#DIV/0!</v>
      </c>
      <c r="F22" t="e">
        <f>'Total Liabilities'!F22/'Total Assets'!F22</f>
        <v>#DIV/0!</v>
      </c>
      <c r="G22" t="e">
        <f>'Total Liabilities'!G22/'Total Assets'!G22</f>
        <v>#DIV/0!</v>
      </c>
      <c r="H22" t="e">
        <f>'Total Liabilities'!H22/'Total Assets'!H22</f>
        <v>#DIV/0!</v>
      </c>
      <c r="I22" t="e">
        <f>'Total Liabilities'!I22/'Total Assets'!I22</f>
        <v>#DIV/0!</v>
      </c>
      <c r="J22">
        <f>'Total Liabilities'!J22/'Total Assets'!J22</f>
        <v>3.0246622519617703</v>
      </c>
      <c r="K22">
        <f>'Total Liabilities'!K22/'Total Assets'!K22</f>
        <v>3.0043916154938448</v>
      </c>
      <c r="L22">
        <f>'Total Liabilities'!L22/'Total Assets'!L22</f>
        <v>3.667045864933189</v>
      </c>
      <c r="M22">
        <f>'Total Liabilities'!M22/'Total Assets'!M22</f>
        <v>3.1825473809879123</v>
      </c>
      <c r="N22">
        <f>'Total Liabilities'!N22/'Total Assets'!N22</f>
        <v>3.1941770996348464</v>
      </c>
      <c r="O22">
        <f>'Total Liabilities'!O22/'Total Assets'!O22</f>
        <v>2.2548002872719555</v>
      </c>
      <c r="P22">
        <f>'Total Liabilities'!P22/'Total Assets'!P22</f>
        <v>2.3768783693707389</v>
      </c>
      <c r="Q22">
        <f>'Total Liabilities'!Q22/'Total Assets'!Q22</f>
        <v>1.8716542921764983</v>
      </c>
    </row>
    <row r="23" spans="1:17" x14ac:dyDescent="0.25">
      <c r="A23" t="s">
        <v>38</v>
      </c>
      <c r="B23">
        <f>'Total Liabilities'!B23/'Total Assets'!B23</f>
        <v>68.146969512935755</v>
      </c>
      <c r="C23">
        <f>'Total Liabilities'!C23/'Total Assets'!C23</f>
        <v>65.161181925697861</v>
      </c>
      <c r="D23">
        <f>'Total Liabilities'!D23/'Total Assets'!D23</f>
        <v>66.349732557456065</v>
      </c>
      <c r="E23">
        <f>'Total Liabilities'!E23/'Total Assets'!E23</f>
        <v>60.276089468291516</v>
      </c>
      <c r="F23">
        <f>'Total Liabilities'!F23/'Total Assets'!F23</f>
        <v>63.973172760615569</v>
      </c>
      <c r="G23">
        <f>'Total Liabilities'!G23/'Total Assets'!G23</f>
        <v>64.889362634267698</v>
      </c>
      <c r="H23">
        <f>'Total Liabilities'!H23/'Total Assets'!H23</f>
        <v>60.973227609028186</v>
      </c>
      <c r="I23">
        <f>'Total Liabilities'!I23/'Total Assets'!I23</f>
        <v>77.401200727559498</v>
      </c>
      <c r="J23">
        <f>'Total Liabilities'!J23/'Total Assets'!J23</f>
        <v>57.806232591194437</v>
      </c>
      <c r="K23">
        <f>'Total Liabilities'!K23/'Total Assets'!K23</f>
        <v>57.266595510260288</v>
      </c>
      <c r="L23">
        <f>'Total Liabilities'!L23/'Total Assets'!L23</f>
        <v>50.331924207582198</v>
      </c>
      <c r="M23">
        <f>'Total Liabilities'!M23/'Total Assets'!M23</f>
        <v>51.681446574057794</v>
      </c>
      <c r="N23">
        <f>'Total Liabilities'!N23/'Total Assets'!N23</f>
        <v>46.46007932894976</v>
      </c>
      <c r="O23">
        <f>'Total Liabilities'!O23/'Total Assets'!O23</f>
        <v>48.179916946616267</v>
      </c>
      <c r="P23">
        <f>'Total Liabilities'!P23/'Total Assets'!P23</f>
        <v>38.995330965196253</v>
      </c>
      <c r="Q23">
        <f>'Total Liabilities'!Q23/'Total Assets'!Q23</f>
        <v>36.058685295654044</v>
      </c>
    </row>
    <row r="24" spans="1:17" x14ac:dyDescent="0.25">
      <c r="A24" t="s">
        <v>39</v>
      </c>
      <c r="B24">
        <f>'Total Liabilities'!B24/'Total Assets'!B24</f>
        <v>1.4280265357701754E-3</v>
      </c>
      <c r="C24">
        <f>'Total Liabilities'!C24/'Total Assets'!C24</f>
        <v>1.4018727937285063E-3</v>
      </c>
      <c r="D24">
        <f>'Total Liabilities'!D24/'Total Assets'!D24</f>
        <v>1.8271486382095096E-3</v>
      </c>
      <c r="E24">
        <f>'Total Liabilities'!E24/'Total Assets'!E24</f>
        <v>3.9527299931697958E-3</v>
      </c>
      <c r="F24">
        <f>'Total Liabilities'!F24/'Total Assets'!F24</f>
        <v>5.5901698594803409E-3</v>
      </c>
      <c r="G24">
        <f>'Total Liabilities'!G24/'Total Assets'!G24</f>
        <v>5.9450086100748308E-3</v>
      </c>
      <c r="H24">
        <f>'Total Liabilities'!H24/'Total Assets'!H24</f>
        <v>8.555898829145904E-3</v>
      </c>
      <c r="I24">
        <f>'Total Liabilities'!I24/'Total Assets'!I24</f>
        <v>8.503493308771027E-3</v>
      </c>
      <c r="J24">
        <f>'Total Liabilities'!J24/'Total Assets'!J24</f>
        <v>1.0018900655392371E-2</v>
      </c>
      <c r="K24">
        <f>'Total Liabilities'!K24/'Total Assets'!K24</f>
        <v>1.130163429660018E-2</v>
      </c>
      <c r="L24">
        <f>'Total Liabilities'!L24/'Total Assets'!L24</f>
        <v>1.0491263109982113E-2</v>
      </c>
      <c r="M24">
        <f>'Total Liabilities'!M24/'Total Assets'!M24</f>
        <v>9.5716959462159891E-3</v>
      </c>
      <c r="N24">
        <f>'Total Liabilities'!N24/'Total Assets'!N24</f>
        <v>8.3179371505321346E-3</v>
      </c>
      <c r="O24">
        <f>'Total Liabilities'!O24/'Total Assets'!O24</f>
        <v>7.8188802503984193E-3</v>
      </c>
      <c r="P24">
        <f>'Total Liabilities'!P24/'Total Assets'!P24</f>
        <v>8.7505731694818255E-3</v>
      </c>
      <c r="Q24">
        <f>'Total Liabilities'!Q24/'Total Assets'!Q24</f>
        <v>8.0323127239087192E-3</v>
      </c>
    </row>
    <row r="25" spans="1:17" x14ac:dyDescent="0.25">
      <c r="A25" t="s">
        <v>40</v>
      </c>
      <c r="B25">
        <f>'Total Liabilities'!B25/'Total Assets'!B25</f>
        <v>6.3916625062406389</v>
      </c>
      <c r="C25">
        <f>'Total Liabilities'!C25/'Total Assets'!C25</f>
        <v>4.985408960131525</v>
      </c>
      <c r="D25">
        <f>'Total Liabilities'!D25/'Total Assets'!D25</f>
        <v>3.4465454545454541</v>
      </c>
      <c r="E25">
        <f>'Total Liabilities'!E25/'Total Assets'!E25</f>
        <v>1.703358038246866</v>
      </c>
      <c r="F25">
        <f>'Total Liabilities'!F25/'Total Assets'!F25</f>
        <v>1.4085694650031719</v>
      </c>
      <c r="G25">
        <f>'Total Liabilities'!G25/'Total Assets'!G25</f>
        <v>1.729649158385723</v>
      </c>
      <c r="H25">
        <f>'Total Liabilities'!H25/'Total Assets'!H25</f>
        <v>1.0829872539046137</v>
      </c>
      <c r="I25">
        <f>'Total Liabilities'!I25/'Total Assets'!I25</f>
        <v>0.95179290952836471</v>
      </c>
      <c r="J25">
        <f>'Total Liabilities'!J25/'Total Assets'!J25</f>
        <v>0.7369389815077485</v>
      </c>
      <c r="K25">
        <f>'Total Liabilities'!K25/'Total Assets'!K25</f>
        <v>0.65715860948290872</v>
      </c>
      <c r="L25">
        <f>'Total Liabilities'!L25/'Total Assets'!L25</f>
        <v>0.82921313737923841</v>
      </c>
      <c r="M25">
        <f>'Total Liabilities'!M25/'Total Assets'!M25</f>
        <v>0.94212604209618334</v>
      </c>
      <c r="N25">
        <f>'Total Liabilities'!N25/'Total Assets'!N25</f>
        <v>1.3616612169650355</v>
      </c>
      <c r="O25">
        <f>'Total Liabilities'!O25/'Total Assets'!O25</f>
        <v>1.5830984717155709</v>
      </c>
      <c r="P25">
        <f>'Total Liabilities'!P25/'Total Assets'!P25</f>
        <v>1.7311625895131448</v>
      </c>
      <c r="Q25">
        <f>'Total Liabilities'!Q25/'Total Assets'!Q25</f>
        <v>2.0575764426053884</v>
      </c>
    </row>
    <row r="26" spans="1:17" x14ac:dyDescent="0.25">
      <c r="A26" t="s">
        <v>41</v>
      </c>
      <c r="B26">
        <f>'Total Liabilities'!B26/'Total Assets'!B26</f>
        <v>15.066119898457332</v>
      </c>
      <c r="C26">
        <f>'Total Liabilities'!C26/'Total Assets'!C26</f>
        <v>16.259903540953871</v>
      </c>
      <c r="D26">
        <f>'Total Liabilities'!D26/'Total Assets'!D26</f>
        <v>14.284483364985583</v>
      </c>
      <c r="E26">
        <f>'Total Liabilities'!E26/'Total Assets'!E26</f>
        <v>10.999409110442631</v>
      </c>
      <c r="F26">
        <f>'Total Liabilities'!F26/'Total Assets'!F26</f>
        <v>10.256150425040815</v>
      </c>
      <c r="G26">
        <f>'Total Liabilities'!G26/'Total Assets'!G26</f>
        <v>7.7101619200600311</v>
      </c>
      <c r="H26">
        <f>'Total Liabilities'!H26/'Total Assets'!H26</f>
        <v>8.6788117892782548</v>
      </c>
      <c r="I26">
        <f>'Total Liabilities'!I26/'Total Assets'!I26</f>
        <v>9.0367403707538951</v>
      </c>
      <c r="J26">
        <f>'Total Liabilities'!J26/'Total Assets'!J26</f>
        <v>9.3052290448779349</v>
      </c>
      <c r="K26">
        <f>'Total Liabilities'!K26/'Total Assets'!K26</f>
        <v>8.5601772125815057</v>
      </c>
      <c r="L26">
        <f>'Total Liabilities'!L26/'Total Assets'!L26</f>
        <v>6.9877701118402182</v>
      </c>
      <c r="M26">
        <f>'Total Liabilities'!M26/'Total Assets'!M26</f>
        <v>6.590496121379199</v>
      </c>
      <c r="N26">
        <f>'Total Liabilities'!N26/'Total Assets'!N26</f>
        <v>5.4471820058035787</v>
      </c>
      <c r="O26">
        <f>'Total Liabilities'!O26/'Total Assets'!O26</f>
        <v>4.8158228868555764</v>
      </c>
      <c r="P26">
        <f>'Total Liabilities'!P26/'Total Assets'!P26</f>
        <v>6.5576633176292258</v>
      </c>
      <c r="Q26">
        <f>'Total Liabilities'!Q26/'Total Assets'!Q26</f>
        <v>5.9417274915927845</v>
      </c>
    </row>
    <row r="27" spans="1:17" x14ac:dyDescent="0.25">
      <c r="A27" t="s">
        <v>42</v>
      </c>
      <c r="B27">
        <f>'Total Liabilities'!B27/'Total Assets'!B27</f>
        <v>6.3971998714253129</v>
      </c>
      <c r="C27">
        <f>'Total Liabilities'!C27/'Total Assets'!C27</f>
        <v>6.8511467895722893</v>
      </c>
      <c r="D27">
        <f>'Total Liabilities'!D27/'Total Assets'!D27</f>
        <v>8.0604261814779701</v>
      </c>
      <c r="E27">
        <f>'Total Liabilities'!E27/'Total Assets'!E27</f>
        <v>9.9316997533758204</v>
      </c>
      <c r="F27">
        <f>'Total Liabilities'!F27/'Total Assets'!F27</f>
        <v>8.7016320854832223</v>
      </c>
      <c r="G27">
        <f>'Total Liabilities'!G27/'Total Assets'!G27</f>
        <v>8.6108635749826643</v>
      </c>
      <c r="H27">
        <f>'Total Liabilities'!H27/'Total Assets'!H27</f>
        <v>8.7260921107753742</v>
      </c>
      <c r="I27">
        <f>'Total Liabilities'!I27/'Total Assets'!I27</f>
        <v>10.159201336423493</v>
      </c>
      <c r="J27">
        <f>'Total Liabilities'!J27/'Total Assets'!J27</f>
        <v>10.497107046031353</v>
      </c>
      <c r="K27">
        <f>'Total Liabilities'!K27/'Total Assets'!K27</f>
        <v>10.710197270571729</v>
      </c>
      <c r="L27">
        <f>'Total Liabilities'!L27/'Total Assets'!L27</f>
        <v>11.774663119625725</v>
      </c>
      <c r="M27">
        <f>'Total Liabilities'!M27/'Total Assets'!M27</f>
        <v>12.777306132792702</v>
      </c>
      <c r="N27">
        <f>'Total Liabilities'!N27/'Total Assets'!N27</f>
        <v>13.187565120348458</v>
      </c>
      <c r="O27">
        <f>'Total Liabilities'!O27/'Total Assets'!O27</f>
        <v>13.988872218839388</v>
      </c>
      <c r="P27">
        <f>'Total Liabilities'!P27/'Total Assets'!P27</f>
        <v>9.4871973548848683</v>
      </c>
      <c r="Q27">
        <f>'Total Liabilities'!Q27/'Total Assets'!Q27</f>
        <v>9.7734971238840238</v>
      </c>
    </row>
    <row r="28" spans="1:17" x14ac:dyDescent="0.25">
      <c r="A28" t="s">
        <v>43</v>
      </c>
      <c r="B28">
        <f>'Total Liabilities'!B28/'Total Assets'!B28</f>
        <v>2.180007982705489E-2</v>
      </c>
      <c r="C28">
        <f>'Total Liabilities'!C28/'Total Assets'!C28</f>
        <v>2.1044778991336683E-2</v>
      </c>
      <c r="D28">
        <f>'Total Liabilities'!D28/'Total Assets'!D28</f>
        <v>1.9649569942297523E-2</v>
      </c>
      <c r="E28">
        <f>'Total Liabilities'!E28/'Total Assets'!E28</f>
        <v>2.4189584860236289E-2</v>
      </c>
      <c r="F28">
        <f>'Total Liabilities'!F28/'Total Assets'!F28</f>
        <v>2.4657102184915652E-2</v>
      </c>
      <c r="G28">
        <f>'Total Liabilities'!G28/'Total Assets'!G28</f>
        <v>3.3268373058586986E-2</v>
      </c>
      <c r="H28">
        <f>'Total Liabilities'!H28/'Total Assets'!H28</f>
        <v>3.2589451245840645E-2</v>
      </c>
      <c r="I28">
        <f>'Total Liabilities'!I28/'Total Assets'!I28</f>
        <v>3.1306918515935006E-2</v>
      </c>
      <c r="J28">
        <f>'Total Liabilities'!J28/'Total Assets'!J28</f>
        <v>2.8942278399152994E-2</v>
      </c>
      <c r="K28">
        <f>'Total Liabilities'!K28/'Total Assets'!K28</f>
        <v>2.8075210251421939E-2</v>
      </c>
      <c r="L28">
        <f>'Total Liabilities'!L28/'Total Assets'!L28</f>
        <v>2.9806569951642492E-2</v>
      </c>
      <c r="M28">
        <f>'Total Liabilities'!M28/'Total Assets'!M28</f>
        <v>2.9013528790011418E-2</v>
      </c>
      <c r="N28">
        <f>'Total Liabilities'!N28/'Total Assets'!N28</f>
        <v>3.1430406183613611E-2</v>
      </c>
      <c r="O28">
        <f>'Total Liabilities'!O28/'Total Assets'!O28</f>
        <v>3.8185334522804475E-2</v>
      </c>
      <c r="P28">
        <f>'Total Liabilities'!P28/'Total Assets'!P28</f>
        <v>3.7912968960554155E-2</v>
      </c>
      <c r="Q28">
        <f>'Total Liabilities'!Q28/'Total Assets'!Q28</f>
        <v>3.7970624281118782E-2</v>
      </c>
    </row>
    <row r="29" spans="1:17" x14ac:dyDescent="0.25">
      <c r="A29" t="s">
        <v>45</v>
      </c>
      <c r="B29">
        <f>'Total Liabilities'!B29/'Total Assets'!B29</f>
        <v>2.1957843082585176</v>
      </c>
      <c r="C29">
        <f>'Total Liabilities'!C29/'Total Assets'!C29</f>
        <v>2.8128780419186943</v>
      </c>
      <c r="D29">
        <f>'Total Liabilities'!D29/'Total Assets'!D29</f>
        <v>2.7949323799160579</v>
      </c>
      <c r="E29">
        <f>'Total Liabilities'!E29/'Total Assets'!E29</f>
        <v>2.1624604876660531</v>
      </c>
      <c r="F29">
        <f>'Total Liabilities'!F29/'Total Assets'!F29</f>
        <v>2.1946718515486423</v>
      </c>
      <c r="G29">
        <f>'Total Liabilities'!G29/'Total Assets'!G29</f>
        <v>1.5107230066886081</v>
      </c>
      <c r="H29">
        <f>'Total Liabilities'!H29/'Total Assets'!H29</f>
        <v>1.416100621045703</v>
      </c>
      <c r="I29">
        <f>'Total Liabilities'!I29/'Total Assets'!I29</f>
        <v>1.5759472433073953</v>
      </c>
      <c r="J29">
        <f>'Total Liabilities'!J29/'Total Assets'!J29</f>
        <v>1.837710228730125</v>
      </c>
      <c r="K29">
        <f>'Total Liabilities'!K29/'Total Assets'!K29</f>
        <v>1.8239772870229531</v>
      </c>
      <c r="L29">
        <f>'Total Liabilities'!L29/'Total Assets'!L29</f>
        <v>1.512942794910008</v>
      </c>
      <c r="M29">
        <f>'Total Liabilities'!M29/'Total Assets'!M29</f>
        <v>1.4338914020627471</v>
      </c>
      <c r="N29">
        <f>'Total Liabilities'!N29/'Total Assets'!N29</f>
        <v>1.2428440598695187</v>
      </c>
      <c r="O29">
        <f>'Total Liabilities'!O29/'Total Assets'!O29</f>
        <v>1.158171899237965</v>
      </c>
      <c r="P29">
        <f>'Total Liabilities'!P29/'Total Assets'!P29</f>
        <v>1.3566132895487957</v>
      </c>
      <c r="Q29">
        <f>'Total Liabilities'!Q29/'Total Assets'!Q29</f>
        <v>1.6354397857044596</v>
      </c>
    </row>
    <row r="30" spans="1:17" x14ac:dyDescent="0.25">
      <c r="A30" t="s">
        <v>46</v>
      </c>
      <c r="B30">
        <f>'Total Liabilities'!B30/'Total Assets'!B30</f>
        <v>2.0649448493621492</v>
      </c>
      <c r="C30">
        <f>'Total Liabilities'!C30/'Total Assets'!C30</f>
        <v>1.6135684548739169</v>
      </c>
      <c r="D30">
        <f>'Total Liabilities'!D30/'Total Assets'!D30</f>
        <v>1.8959943937084951</v>
      </c>
      <c r="E30">
        <f>'Total Liabilities'!E30/'Total Assets'!E30</f>
        <v>1.7482726853984341</v>
      </c>
      <c r="F30">
        <f>'Total Liabilities'!F30/'Total Assets'!F30</f>
        <v>1.7582725873886758</v>
      </c>
      <c r="G30">
        <f>'Total Liabilities'!G30/'Total Assets'!G30</f>
        <v>1.9653255560631082</v>
      </c>
      <c r="H30">
        <f>'Total Liabilities'!H30/'Total Assets'!H30</f>
        <v>2.5062068791065637</v>
      </c>
      <c r="I30">
        <f>'Total Liabilities'!I30/'Total Assets'!I30</f>
        <v>2.0895828477165548</v>
      </c>
      <c r="J30">
        <f>'Total Liabilities'!J30/'Total Assets'!J30</f>
        <v>1.829557575496489</v>
      </c>
      <c r="K30">
        <f>'Total Liabilities'!K30/'Total Assets'!K30</f>
        <v>1.8719501776793368</v>
      </c>
      <c r="L30">
        <f>'Total Liabilities'!L30/'Total Assets'!L30</f>
        <v>1.9939518389985906</v>
      </c>
      <c r="M30">
        <f>'Total Liabilities'!M30/'Total Assets'!M30</f>
        <v>1.871232703607759</v>
      </c>
      <c r="N30">
        <f>'Total Liabilities'!N30/'Total Assets'!N30</f>
        <v>1.8550254792391896</v>
      </c>
      <c r="O30">
        <f>'Total Liabilities'!O30/'Total Assets'!O30</f>
        <v>1.4888875610358305</v>
      </c>
      <c r="P30">
        <f>'Total Liabilities'!P30/'Total Assets'!P30</f>
        <v>1.303376109123815</v>
      </c>
      <c r="Q30">
        <f>'Total Liabilities'!Q30/'Total Assets'!Q30</f>
        <v>1.1351850772524004</v>
      </c>
    </row>
    <row r="31" spans="1:17" x14ac:dyDescent="0.25">
      <c r="A31" t="s">
        <v>48</v>
      </c>
      <c r="B31">
        <f>'Total Liabilities'!B31/'Total Assets'!B31</f>
        <v>4.1228365049562579E-2</v>
      </c>
      <c r="C31">
        <f>'Total Liabilities'!C31/'Total Assets'!C31</f>
        <v>3.7527747754029964E-2</v>
      </c>
      <c r="D31">
        <f>'Total Liabilities'!D31/'Total Assets'!D31</f>
        <v>9.29433023561438E-2</v>
      </c>
      <c r="E31">
        <f>'Total Liabilities'!E31/'Total Assets'!E31</f>
        <v>0.11082941937148987</v>
      </c>
      <c r="F31">
        <f>'Total Liabilities'!F31/'Total Assets'!F31</f>
        <v>0.1294955602406177</v>
      </c>
      <c r="G31">
        <f>'Total Liabilities'!G31/'Total Assets'!G31</f>
        <v>0.12112023342964215</v>
      </c>
      <c r="H31">
        <f>'Total Liabilities'!H31/'Total Assets'!H31</f>
        <v>0.10873081358233096</v>
      </c>
      <c r="I31">
        <f>'Total Liabilities'!I31/'Total Assets'!I31</f>
        <v>0.12517899185352432</v>
      </c>
      <c r="J31">
        <f>'Total Liabilities'!J31/'Total Assets'!J31</f>
        <v>0.1466086737029286</v>
      </c>
      <c r="K31">
        <f>'Total Liabilities'!K31/'Total Assets'!K31</f>
        <v>0.1598603254885049</v>
      </c>
      <c r="L31">
        <f>'Total Liabilities'!L31/'Total Assets'!L31</f>
        <v>0.15814186444375028</v>
      </c>
      <c r="M31">
        <f>'Total Liabilities'!M31/'Total Assets'!M31</f>
        <v>0.17018595599430281</v>
      </c>
      <c r="N31">
        <f>'Total Liabilities'!N31/'Total Assets'!N31</f>
        <v>0.19895990693119631</v>
      </c>
      <c r="O31">
        <f>'Total Liabilities'!O31/'Total Assets'!O31</f>
        <v>0.23469573197880983</v>
      </c>
      <c r="P31">
        <f>'Total Liabilities'!P31/'Total Assets'!P31</f>
        <v>0.23276241953843183</v>
      </c>
      <c r="Q31">
        <f>'Total Liabilities'!Q31/'Total Assets'!Q31</f>
        <v>0.23192058652271982</v>
      </c>
    </row>
    <row r="32" spans="1:17" x14ac:dyDescent="0.25">
      <c r="A32" t="s">
        <v>49</v>
      </c>
      <c r="B32">
        <f>'Total Liabilities'!B32/'Total Assets'!B32</f>
        <v>9.5006463159988073</v>
      </c>
      <c r="C32">
        <f>'Total Liabilities'!C32/'Total Assets'!C32</f>
        <v>10.957468772581811</v>
      </c>
      <c r="D32">
        <f>'Total Liabilities'!D32/'Total Assets'!D32</f>
        <v>3.7483903547531883</v>
      </c>
      <c r="E32">
        <f>'Total Liabilities'!E32/'Total Assets'!E32</f>
        <v>3.1408645449252859</v>
      </c>
      <c r="F32">
        <f>'Total Liabilities'!F32/'Total Assets'!F32</f>
        <v>2.6612113248118505</v>
      </c>
      <c r="G32">
        <f>'Total Liabilities'!G32/'Total Assets'!G32</f>
        <v>4.448172531884742</v>
      </c>
      <c r="H32">
        <f>'Total Liabilities'!H32/'Total Assets'!H32</f>
        <v>3.893759717806502</v>
      </c>
      <c r="I32">
        <f>'Total Liabilities'!I32/'Total Assets'!I32</f>
        <v>3.9616040443854166</v>
      </c>
      <c r="J32">
        <f>'Total Liabilities'!J32/'Total Assets'!J32</f>
        <v>2.4985031478864195</v>
      </c>
      <c r="K32">
        <f>'Total Liabilities'!K32/'Total Assets'!K32</f>
        <v>2.5280190250699301</v>
      </c>
      <c r="L32">
        <f>'Total Liabilities'!L32/'Total Assets'!L32</f>
        <v>2.7305298570227081</v>
      </c>
      <c r="M32">
        <f>'Total Liabilities'!M32/'Total Assets'!M32</f>
        <v>3.0463543310637147</v>
      </c>
      <c r="N32">
        <f>'Total Liabilities'!N32/'Total Assets'!N32</f>
        <v>2.7458430880452491</v>
      </c>
      <c r="O32">
        <f>'Total Liabilities'!O32/'Total Assets'!O32</f>
        <v>2.8182918094353133</v>
      </c>
      <c r="P32">
        <f>'Total Liabilities'!P32/'Total Assets'!P32</f>
        <v>2.9802186048639867</v>
      </c>
      <c r="Q32">
        <f>'Total Liabilities'!Q32/'Total Assets'!Q32</f>
        <v>2.9331101070681047</v>
      </c>
    </row>
    <row r="33" spans="1:17" x14ac:dyDescent="0.25">
      <c r="A33" t="s">
        <v>50</v>
      </c>
      <c r="B33">
        <f>'Total Liabilities'!B33/'Total Assets'!B33</f>
        <v>0</v>
      </c>
      <c r="C33">
        <f>'Total Liabilities'!C33/'Total Assets'!C33</f>
        <v>0</v>
      </c>
      <c r="D33">
        <f>'Total Liabilities'!D33/'Total Assets'!D33</f>
        <v>0</v>
      </c>
      <c r="E33">
        <f>'Total Liabilities'!E33/'Total Assets'!E33</f>
        <v>0</v>
      </c>
      <c r="F33">
        <f>'Total Liabilities'!F33/'Total Assets'!F33</f>
        <v>0</v>
      </c>
      <c r="G33">
        <f>'Total Liabilities'!G33/'Total Assets'!G33</f>
        <v>0</v>
      </c>
      <c r="H33">
        <f>'Total Liabilities'!H33/'Total Assets'!H33</f>
        <v>4.1409891170896267E-2</v>
      </c>
      <c r="I33">
        <f>'Total Liabilities'!I33/'Total Assets'!I33</f>
        <v>4.5903546964456809E-2</v>
      </c>
      <c r="J33">
        <f>'Total Liabilities'!J33/'Total Assets'!J33</f>
        <v>6.0421632379145163E-2</v>
      </c>
      <c r="K33">
        <f>'Total Liabilities'!K33/'Total Assets'!K33</f>
        <v>0.10341805252230561</v>
      </c>
      <c r="L33">
        <f>'Total Liabilities'!L33/'Total Assets'!L33</f>
        <v>8.7763022414657971E-2</v>
      </c>
      <c r="M33">
        <f>'Total Liabilities'!M33/'Total Assets'!M33</f>
        <v>0.11365917198300746</v>
      </c>
      <c r="N33">
        <f>'Total Liabilities'!N33/'Total Assets'!N33</f>
        <v>0.16021002832026457</v>
      </c>
      <c r="O33">
        <f>'Total Liabilities'!O33/'Total Assets'!O33</f>
        <v>0.35589182456465718</v>
      </c>
      <c r="P33">
        <f>'Total Liabilities'!P33/'Total Assets'!P33</f>
        <v>0.32442215183010448</v>
      </c>
      <c r="Q33">
        <f>'Total Liabilities'!Q33/'Total Assets'!Q33</f>
        <v>0.29708565659996417</v>
      </c>
    </row>
    <row r="34" spans="1:17" x14ac:dyDescent="0.25">
      <c r="A34" t="s">
        <v>51</v>
      </c>
      <c r="B34" t="e">
        <f>'Total Liabilities'!B34/'Total Assets'!B34</f>
        <v>#DIV/0!</v>
      </c>
      <c r="C34" t="e">
        <f>'Total Liabilities'!C34/'Total Assets'!C34</f>
        <v>#DIV/0!</v>
      </c>
      <c r="D34" t="e">
        <f>'Total Liabilities'!D34/'Total Assets'!D34</f>
        <v>#DIV/0!</v>
      </c>
      <c r="E34" t="e">
        <f>'Total Liabilities'!E34/'Total Assets'!E34</f>
        <v>#DIV/0!</v>
      </c>
      <c r="F34" t="e">
        <f>'Total Liabilities'!F34/'Total Assets'!F34</f>
        <v>#DIV/0!</v>
      </c>
      <c r="G34" t="e">
        <f>'Total Liabilities'!G34/'Total Assets'!G34</f>
        <v>#DIV/0!</v>
      </c>
      <c r="H34">
        <f>'Total Liabilities'!H34/'Total Assets'!H34</f>
        <v>1.4187535981577433</v>
      </c>
      <c r="I34">
        <f>'Total Liabilities'!I34/'Total Assets'!I34</f>
        <v>1.2318239645667437</v>
      </c>
      <c r="J34">
        <f>'Total Liabilities'!J34/'Total Assets'!J34</f>
        <v>1.4221456232180092</v>
      </c>
      <c r="K34">
        <f>'Total Liabilities'!K34/'Total Assets'!K34</f>
        <v>0.97190999979964332</v>
      </c>
      <c r="L34">
        <f>'Total Liabilities'!L34/'Total Assets'!L34</f>
        <v>1.1241401439945451</v>
      </c>
      <c r="M34">
        <f>'Total Liabilities'!M34/'Total Assets'!M34</f>
        <v>0.92876398348678801</v>
      </c>
      <c r="N34">
        <f>'Total Liabilities'!N34/'Total Assets'!N34</f>
        <v>0.91420372782929304</v>
      </c>
      <c r="O34">
        <f>'Total Liabilities'!O34/'Total Assets'!O34</f>
        <v>0.39534666778180227</v>
      </c>
      <c r="P34">
        <f>'Total Liabilities'!P34/'Total Assets'!P34</f>
        <v>0.39085127780407003</v>
      </c>
      <c r="Q34">
        <f>'Total Liabilities'!Q34/'Total Assets'!Q34</f>
        <v>0.41541779380389693</v>
      </c>
    </row>
    <row r="35" spans="1:17" x14ac:dyDescent="0.25">
      <c r="A35" t="s">
        <v>52</v>
      </c>
      <c r="B35" t="e">
        <f>'Total Liabilities'!B35/'Total Assets'!B35</f>
        <v>#DIV/0!</v>
      </c>
      <c r="C35">
        <f>'Total Liabilities'!C35/'Total Assets'!C35</f>
        <v>41.018937401367694</v>
      </c>
      <c r="D35">
        <f>'Total Liabilities'!D35/'Total Assets'!D35</f>
        <v>28.520087655222792</v>
      </c>
      <c r="E35">
        <f>'Total Liabilities'!E35/'Total Assets'!E35</f>
        <v>18.372113101661991</v>
      </c>
      <c r="F35">
        <f>'Total Liabilities'!F35/'Total Assets'!F35</f>
        <v>7.9427434699878914</v>
      </c>
      <c r="G35">
        <f>'Total Liabilities'!G35/'Total Assets'!G35</f>
        <v>7.7271743541187599</v>
      </c>
      <c r="H35">
        <f>'Total Liabilities'!H35/'Total Assets'!H35</f>
        <v>5.4834897286330202</v>
      </c>
      <c r="I35">
        <f>'Total Liabilities'!I35/'Total Assets'!I35</f>
        <v>4.3152277856405163</v>
      </c>
      <c r="J35">
        <f>'Total Liabilities'!J35/'Total Assets'!J35</f>
        <v>3.9663664382536878</v>
      </c>
      <c r="K35">
        <f>'Total Liabilities'!K35/'Total Assets'!K35</f>
        <v>2.9850749345482281</v>
      </c>
      <c r="L35">
        <f>'Total Liabilities'!L35/'Total Assets'!L35</f>
        <v>2.7438674112001142</v>
      </c>
      <c r="M35">
        <f>'Total Liabilities'!M35/'Total Assets'!M35</f>
        <v>2.504984786236101</v>
      </c>
      <c r="N35">
        <f>'Total Liabilities'!N35/'Total Assets'!N35</f>
        <v>1.6520001862804452</v>
      </c>
      <c r="O35">
        <f>'Total Liabilities'!O35/'Total Assets'!O35</f>
        <v>2.0424155634931616</v>
      </c>
      <c r="P35">
        <f>'Total Liabilities'!P35/'Total Assets'!P35</f>
        <v>2.0732940312852373</v>
      </c>
      <c r="Q35">
        <f>'Total Liabilities'!Q35/'Total Assets'!Q35</f>
        <v>2.1082756511828316</v>
      </c>
    </row>
    <row r="36" spans="1:17" x14ac:dyDescent="0.25">
      <c r="A36" t="s">
        <v>54</v>
      </c>
      <c r="B36">
        <f>'Total Liabilities'!B36/'Total Assets'!B36</f>
        <v>1.778436003148808</v>
      </c>
      <c r="C36">
        <f>'Total Liabilities'!C36/'Total Assets'!C36</f>
        <v>2.1202918809392513</v>
      </c>
      <c r="D36">
        <f>'Total Liabilities'!D36/'Total Assets'!D36</f>
        <v>2.4942372707714373</v>
      </c>
      <c r="E36">
        <f>'Total Liabilities'!E36/'Total Assets'!E36</f>
        <v>2.9675626776944948</v>
      </c>
      <c r="F36">
        <f>'Total Liabilities'!F36/'Total Assets'!F36</f>
        <v>3.6692728183461458</v>
      </c>
      <c r="G36">
        <f>'Total Liabilities'!G36/'Total Assets'!G36</f>
        <v>3.1034362035464844</v>
      </c>
      <c r="H36">
        <f>'Total Liabilities'!H36/'Total Assets'!H36</f>
        <v>3.8363935730341239</v>
      </c>
      <c r="I36">
        <f>'Total Liabilities'!I36/'Total Assets'!I36</f>
        <v>4.107718082135924</v>
      </c>
      <c r="J36">
        <f>'Total Liabilities'!J36/'Total Assets'!J36</f>
        <v>4.4380167783209608</v>
      </c>
      <c r="K36">
        <f>'Total Liabilities'!K36/'Total Assets'!K36</f>
        <v>4.2747456889705324</v>
      </c>
      <c r="L36">
        <f>'Total Liabilities'!L36/'Total Assets'!L36</f>
        <v>4.5520669432127026</v>
      </c>
      <c r="M36">
        <f>'Total Liabilities'!M36/'Total Assets'!M36</f>
        <v>4.8189064529129908</v>
      </c>
      <c r="N36">
        <f>'Total Liabilities'!N36/'Total Assets'!N36</f>
        <v>5.7905078171249444</v>
      </c>
      <c r="O36">
        <f>'Total Liabilities'!O36/'Total Assets'!O36</f>
        <v>5.1333763579649352</v>
      </c>
      <c r="P36">
        <f>'Total Liabilities'!P36/'Total Assets'!P36</f>
        <v>4.7770684362486904</v>
      </c>
      <c r="Q36">
        <f>'Total Liabilities'!Q36/'Total Assets'!Q36</f>
        <v>5.225735420155325</v>
      </c>
    </row>
    <row r="37" spans="1:17" x14ac:dyDescent="0.25">
      <c r="A37" t="s">
        <v>55</v>
      </c>
      <c r="B37">
        <f>'Total Liabilities'!B37/'Total Assets'!B37</f>
        <v>6.5990457041682909E-2</v>
      </c>
      <c r="C37">
        <f>'Total Liabilities'!C37/'Total Assets'!C37</f>
        <v>6.2473538413151564E-2</v>
      </c>
      <c r="D37">
        <f>'Total Liabilities'!D37/'Total Assets'!D37</f>
        <v>6.5939313035888486E-2</v>
      </c>
      <c r="E37">
        <f>'Total Liabilities'!E37/'Total Assets'!E37</f>
        <v>5.4150352543419655E-2</v>
      </c>
      <c r="F37">
        <f>'Total Liabilities'!F37/'Total Assets'!F37</f>
        <v>4.172255789936017E-2</v>
      </c>
      <c r="G37">
        <f>'Total Liabilities'!G37/'Total Assets'!G37</f>
        <v>3.4271532517344459E-2</v>
      </c>
      <c r="H37">
        <f>'Total Liabilities'!H37/'Total Assets'!H37</f>
        <v>2.9184478988091365E-2</v>
      </c>
      <c r="I37">
        <f>'Total Liabilities'!I37/'Total Assets'!I37</f>
        <v>2.5407635669955374E-2</v>
      </c>
      <c r="J37">
        <f>'Total Liabilities'!J37/'Total Assets'!J37</f>
        <v>2.4597632371640133E-2</v>
      </c>
      <c r="K37">
        <f>'Total Liabilities'!K37/'Total Assets'!K37</f>
        <v>2.9922648934726556E-2</v>
      </c>
      <c r="L37">
        <f>'Total Liabilities'!L37/'Total Assets'!L37</f>
        <v>3.6319643716693065E-2</v>
      </c>
      <c r="M37">
        <f>'Total Liabilities'!M37/'Total Assets'!M37</f>
        <v>4.960575591714602E-2</v>
      </c>
      <c r="N37">
        <f>'Total Liabilities'!N37/'Total Assets'!N37</f>
        <v>4.6071983213977964E-2</v>
      </c>
      <c r="O37">
        <f>'Total Liabilities'!O37/'Total Assets'!O37</f>
        <v>4.7034902896610602E-2</v>
      </c>
      <c r="P37">
        <f>'Total Liabilities'!P37/'Total Assets'!P37</f>
        <v>6.5924476977856569E-2</v>
      </c>
      <c r="Q37">
        <f>'Total Liabilities'!Q37/'Total Assets'!Q37</f>
        <v>8.0056140793540662E-2</v>
      </c>
    </row>
    <row r="38" spans="1:17" x14ac:dyDescent="0.25">
      <c r="A38" t="s">
        <v>56</v>
      </c>
      <c r="B38">
        <f>'Total Liabilities'!B38/'Total Assets'!B38</f>
        <v>0</v>
      </c>
      <c r="C38">
        <f>'Total Liabilities'!C38/'Total Assets'!C38</f>
        <v>0.63171652628521635</v>
      </c>
      <c r="D38">
        <f>'Total Liabilities'!D38/'Total Assets'!D38</f>
        <v>0.60110566067118276</v>
      </c>
      <c r="E38">
        <f>'Total Liabilities'!E38/'Total Assets'!E38</f>
        <v>0.77182336598917967</v>
      </c>
      <c r="F38">
        <f>'Total Liabilities'!F38/'Total Assets'!F38</f>
        <v>1.6476278540436728</v>
      </c>
      <c r="G38">
        <f>'Total Liabilities'!G38/'Total Assets'!G38</f>
        <v>3.0004937458854513</v>
      </c>
      <c r="H38">
        <f>'Total Liabilities'!H38/'Total Assets'!H38</f>
        <v>4.0742729676140117</v>
      </c>
      <c r="I38">
        <f>'Total Liabilities'!I38/'Total Assets'!I38</f>
        <v>5.7705112960760996</v>
      </c>
      <c r="J38">
        <f>'Total Liabilities'!J38/'Total Assets'!J38</f>
        <v>6.7503800967519005</v>
      </c>
      <c r="K38">
        <f>'Total Liabilities'!K38/'Total Assets'!K38</f>
        <v>6.6979807796134319</v>
      </c>
      <c r="L38">
        <f>'Total Liabilities'!L38/'Total Assets'!L38</f>
        <v>6.2098080855749567</v>
      </c>
      <c r="M38">
        <f>'Total Liabilities'!M38/'Total Assets'!M38</f>
        <v>4.1963470319634704</v>
      </c>
      <c r="N38">
        <f>'Total Liabilities'!N38/'Total Assets'!N38</f>
        <v>4.9640094678557842</v>
      </c>
      <c r="O38">
        <f>'Total Liabilities'!O38/'Total Assets'!O38</f>
        <v>5.0866717265047514</v>
      </c>
      <c r="P38">
        <f>'Total Liabilities'!P38/'Total Assets'!P38</f>
        <v>6.7271610375762076</v>
      </c>
      <c r="Q38">
        <f>'Total Liabilities'!Q38/'Total Assets'!Q38</f>
        <v>4.4306099453956644</v>
      </c>
    </row>
    <row r="39" spans="1:17" x14ac:dyDescent="0.25">
      <c r="A39" t="s">
        <v>57</v>
      </c>
      <c r="B39" t="e">
        <f>'Total Liabilities'!B39/'Total Assets'!B39</f>
        <v>#DIV/0!</v>
      </c>
      <c r="C39">
        <f>'Total Liabilities'!C39/'Total Assets'!C39</f>
        <v>370.11739463601532</v>
      </c>
      <c r="D39">
        <f>'Total Liabilities'!D39/'Total Assets'!D39</f>
        <v>489.63406735751295</v>
      </c>
      <c r="E39">
        <f>'Total Liabilities'!E39/'Total Assets'!E39</f>
        <v>471.57942597328787</v>
      </c>
      <c r="F39">
        <f>'Total Liabilities'!F39/'Total Assets'!F39</f>
        <v>316.48122085995516</v>
      </c>
      <c r="G39">
        <f>'Total Liabilities'!G39/'Total Assets'!G39</f>
        <v>300.65734189018701</v>
      </c>
      <c r="H39">
        <f>'Total Liabilities'!H39/'Total Assets'!H39</f>
        <v>299.62250836459498</v>
      </c>
      <c r="I39">
        <f>'Total Liabilities'!I39/'Total Assets'!I39</f>
        <v>265.9334873863001</v>
      </c>
      <c r="J39">
        <f>'Total Liabilities'!J39/'Total Assets'!J39</f>
        <v>248.51658510616517</v>
      </c>
      <c r="K39">
        <f>'Total Liabilities'!K39/'Total Assets'!K39</f>
        <v>230.25218442689021</v>
      </c>
      <c r="L39">
        <f>'Total Liabilities'!L39/'Total Assets'!L39</f>
        <v>215.6932863846792</v>
      </c>
      <c r="M39">
        <f>'Total Liabilities'!M39/'Total Assets'!M39</f>
        <v>213.88212940487151</v>
      </c>
      <c r="N39">
        <f>'Total Liabilities'!N39/'Total Assets'!N39</f>
        <v>196.68086782154825</v>
      </c>
      <c r="O39">
        <f>'Total Liabilities'!O39/'Total Assets'!O39</f>
        <v>175.15673077234968</v>
      </c>
      <c r="P39">
        <f>'Total Liabilities'!P39/'Total Assets'!P39</f>
        <v>103.64454536996516</v>
      </c>
      <c r="Q39">
        <f>'Total Liabilities'!Q39/'Total Assets'!Q39</f>
        <v>122.96908067195207</v>
      </c>
    </row>
    <row r="40" spans="1:17" x14ac:dyDescent="0.25">
      <c r="A40" t="s">
        <v>58</v>
      </c>
      <c r="B40">
        <f>'Total Liabilities'!B40/'Total Assets'!B40</f>
        <v>2.4639553606299436E-2</v>
      </c>
      <c r="C40">
        <f>'Total Liabilities'!C40/'Total Assets'!C40</f>
        <v>1.7477316920467608E-2</v>
      </c>
      <c r="D40">
        <f>'Total Liabilities'!D40/'Total Assets'!D40</f>
        <v>1.1352720586776367E-2</v>
      </c>
      <c r="E40">
        <f>'Total Liabilities'!E40/'Total Assets'!E40</f>
        <v>8.2730336103665706E-3</v>
      </c>
      <c r="F40">
        <f>'Total Liabilities'!F40/'Total Assets'!F40</f>
        <v>6.461899794720235E-3</v>
      </c>
      <c r="G40">
        <f>'Total Liabilities'!G40/'Total Assets'!G40</f>
        <v>4.9332419192291439E-3</v>
      </c>
      <c r="H40">
        <f>'Total Liabilities'!H40/'Total Assets'!H40</f>
        <v>4.500441394910789E-3</v>
      </c>
      <c r="I40">
        <f>'Total Liabilities'!I40/'Total Assets'!I40</f>
        <v>7.1337514894382927E-3</v>
      </c>
      <c r="J40">
        <f>'Total Liabilities'!J40/'Total Assets'!J40</f>
        <v>7.5436043176483674E-3</v>
      </c>
      <c r="K40">
        <f>'Total Liabilities'!K40/'Total Assets'!K40</f>
        <v>7.8246219878350797E-3</v>
      </c>
      <c r="L40">
        <f>'Total Liabilities'!L40/'Total Assets'!L40</f>
        <v>8.3662821658319255E-3</v>
      </c>
      <c r="M40">
        <f>'Total Liabilities'!M40/'Total Assets'!M40</f>
        <v>1.0842645077857621E-2</v>
      </c>
      <c r="N40">
        <f>'Total Liabilities'!N40/'Total Assets'!N40</f>
        <v>9.4482247728835626E-3</v>
      </c>
      <c r="O40">
        <f>'Total Liabilities'!O40/'Total Assets'!O40</f>
        <v>7.2921844560535033E-3</v>
      </c>
      <c r="P40">
        <f>'Total Liabilities'!P40/'Total Assets'!P40</f>
        <v>6.6978782269727219E-3</v>
      </c>
      <c r="Q40">
        <f>'Total Liabilities'!Q40/'Total Assets'!Q40</f>
        <v>5.7147828008543115E-3</v>
      </c>
    </row>
    <row r="41" spans="1:17" x14ac:dyDescent="0.25">
      <c r="A41" t="s">
        <v>59</v>
      </c>
      <c r="B41">
        <f>'Total Liabilities'!B41/'Total Assets'!B41</f>
        <v>3.8885899929644498</v>
      </c>
      <c r="C41">
        <f>'Total Liabilities'!C41/'Total Assets'!C41</f>
        <v>4.3535111827141773</v>
      </c>
      <c r="D41">
        <f>'Total Liabilities'!D41/'Total Assets'!D41</f>
        <v>4.790017011162119</v>
      </c>
      <c r="E41">
        <f>'Total Liabilities'!E41/'Total Assets'!E41</f>
        <v>5.2327433413455706</v>
      </c>
      <c r="F41">
        <f>'Total Liabilities'!F41/'Total Assets'!F41</f>
        <v>4.8405598243688255</v>
      </c>
      <c r="G41">
        <f>'Total Liabilities'!G41/'Total Assets'!G41</f>
        <v>6.3695567759471903</v>
      </c>
      <c r="H41">
        <f>'Total Liabilities'!H41/'Total Assets'!H41</f>
        <v>6.3076483503263256</v>
      </c>
      <c r="I41">
        <f>'Total Liabilities'!I41/'Total Assets'!I41</f>
        <v>3.459916364736642</v>
      </c>
      <c r="J41">
        <f>'Total Liabilities'!J41/'Total Assets'!J41</f>
        <v>2.3538865649471927</v>
      </c>
      <c r="K41">
        <f>'Total Liabilities'!K41/'Total Assets'!K41</f>
        <v>2.2634903874977068</v>
      </c>
      <c r="L41">
        <f>'Total Liabilities'!L41/'Total Assets'!L41</f>
        <v>1.8903328373294404</v>
      </c>
      <c r="M41">
        <f>'Total Liabilities'!M41/'Total Assets'!M41</f>
        <v>1.1853194893944681</v>
      </c>
      <c r="N41">
        <f>'Total Liabilities'!N41/'Total Assets'!N41</f>
        <v>1.0977234144430419</v>
      </c>
      <c r="O41">
        <f>'Total Liabilities'!O41/'Total Assets'!O41</f>
        <v>1.1599314329248938</v>
      </c>
      <c r="P41">
        <f>'Total Liabilities'!P41/'Total Assets'!P41</f>
        <v>1.2541565632624088</v>
      </c>
      <c r="Q41">
        <f>'Total Liabilities'!Q41/'Total Assets'!Q41</f>
        <v>1.2881592699536635</v>
      </c>
    </row>
    <row r="42" spans="1:17" x14ac:dyDescent="0.25">
      <c r="A42" t="s">
        <v>60</v>
      </c>
      <c r="B42">
        <f>'Total Liabilities'!B42/'Total Assets'!B42</f>
        <v>0.5157833120476798</v>
      </c>
      <c r="C42">
        <f>'Total Liabilities'!C42/'Total Assets'!C42</f>
        <v>0.56366970879387002</v>
      </c>
      <c r="D42">
        <f>'Total Liabilities'!D42/'Total Assets'!D42</f>
        <v>0.59911750683518683</v>
      </c>
      <c r="E42">
        <f>'Total Liabilities'!E42/'Total Assets'!E42</f>
        <v>1.2114179128715996</v>
      </c>
      <c r="F42">
        <f>'Total Liabilities'!F42/'Total Assets'!F42</f>
        <v>0.7747910007108374</v>
      </c>
      <c r="G42">
        <f>'Total Liabilities'!G42/'Total Assets'!G42</f>
        <v>0.77576406790682551</v>
      </c>
      <c r="H42">
        <f>'Total Liabilities'!H42/'Total Assets'!H42</f>
        <v>0.69546735455815534</v>
      </c>
      <c r="I42">
        <f>'Total Liabilities'!I42/'Total Assets'!I42</f>
        <v>0.70259822091268487</v>
      </c>
      <c r="J42">
        <f>'Total Liabilities'!J42/'Total Assets'!J42</f>
        <v>0.76791659223411335</v>
      </c>
      <c r="K42">
        <f>'Total Liabilities'!K42/'Total Assets'!K42</f>
        <v>0.55430260023917066</v>
      </c>
      <c r="L42">
        <f>'Total Liabilities'!L42/'Total Assets'!L42</f>
        <v>0.50751059615066862</v>
      </c>
      <c r="M42">
        <f>'Total Liabilities'!M42/'Total Assets'!M42</f>
        <v>0.59451970255846009</v>
      </c>
      <c r="N42">
        <f>'Total Liabilities'!N42/'Total Assets'!N42</f>
        <v>0.6783750954831762</v>
      </c>
      <c r="O42">
        <f>'Total Liabilities'!O42/'Total Assets'!O42</f>
        <v>0.64143561495078283</v>
      </c>
      <c r="P42">
        <f>'Total Liabilities'!P42/'Total Assets'!P42</f>
        <v>0.63374567848951457</v>
      </c>
      <c r="Q42">
        <f>'Total Liabilities'!Q42/'Total Assets'!Q42</f>
        <v>0.66888727358453504</v>
      </c>
    </row>
    <row r="43" spans="1:17" x14ac:dyDescent="0.25">
      <c r="A43" t="s">
        <v>511</v>
      </c>
      <c r="B43">
        <f>'Total Liabilities'!B43/'Total Assets'!B43</f>
        <v>0</v>
      </c>
      <c r="C43">
        <f>'Total Liabilities'!C43/'Total Assets'!C43</f>
        <v>0</v>
      </c>
      <c r="D43">
        <f>'Total Liabilities'!D43/'Total Assets'!D43</f>
        <v>0</v>
      </c>
      <c r="E43">
        <f>'Total Liabilities'!E43/'Total Assets'!E43</f>
        <v>0</v>
      </c>
      <c r="F43">
        <f>'Total Liabilities'!F43/'Total Assets'!F43</f>
        <v>0</v>
      </c>
      <c r="G43">
        <f>'Total Liabilities'!G43/'Total Assets'!G43</f>
        <v>1.8498853043644217</v>
      </c>
      <c r="H43">
        <f>'Total Liabilities'!H43/'Total Assets'!H43</f>
        <v>2.0730654654778187</v>
      </c>
      <c r="I43">
        <f>'Total Liabilities'!I43/'Total Assets'!I43</f>
        <v>2.7890403089394566</v>
      </c>
      <c r="J43">
        <f>'Total Liabilities'!J43/'Total Assets'!J43</f>
        <v>2.8457471556063103</v>
      </c>
      <c r="K43">
        <f>'Total Liabilities'!K43/'Total Assets'!K43</f>
        <v>4.0099632706914381</v>
      </c>
      <c r="L43">
        <f>'Total Liabilities'!L43/'Total Assets'!L43</f>
        <v>4.6227095641358629</v>
      </c>
      <c r="M43">
        <f>'Total Liabilities'!M43/'Total Assets'!M43</f>
        <v>5.0861569140308882</v>
      </c>
      <c r="N43">
        <f>'Total Liabilities'!N43/'Total Assets'!N43</f>
        <v>4.8313643327857054</v>
      </c>
      <c r="O43">
        <f>'Total Liabilities'!O43/'Total Assets'!O43</f>
        <v>5.6723394669206124</v>
      </c>
      <c r="P43">
        <f>'Total Liabilities'!P43/'Total Assets'!P43</f>
        <v>6.5579540664178992</v>
      </c>
      <c r="Q43">
        <f>'Total Liabilities'!Q43/'Total Assets'!Q43</f>
        <v>7.0616928603106812</v>
      </c>
    </row>
    <row r="44" spans="1:17" x14ac:dyDescent="0.25">
      <c r="A44" t="s">
        <v>61</v>
      </c>
      <c r="B44" t="e">
        <f>'Total Liabilities'!B44/'Total Assets'!B44</f>
        <v>#DIV/0!</v>
      </c>
      <c r="C44" t="e">
        <f>'Total Liabilities'!C44/'Total Assets'!C44</f>
        <v>#DIV/0!</v>
      </c>
      <c r="D44" t="e">
        <f>'Total Liabilities'!D44/'Total Assets'!D44</f>
        <v>#DIV/0!</v>
      </c>
      <c r="E44" t="e">
        <f>'Total Liabilities'!E44/'Total Assets'!E44</f>
        <v>#DIV/0!</v>
      </c>
      <c r="F44" t="e">
        <f>'Total Liabilities'!F44/'Total Assets'!F44</f>
        <v>#DIV/0!</v>
      </c>
      <c r="G44">
        <f>'Total Liabilities'!G44/'Total Assets'!G44</f>
        <v>1.0417867755788998E-3</v>
      </c>
      <c r="H44">
        <f>'Total Liabilities'!H44/'Total Assets'!H44</f>
        <v>1.2370687374325326E-2</v>
      </c>
      <c r="I44">
        <f>'Total Liabilities'!I44/'Total Assets'!I44</f>
        <v>6.3635011271441491E-3</v>
      </c>
      <c r="J44">
        <f>'Total Liabilities'!J44/'Total Assets'!J44</f>
        <v>4.8693770781401947E-2</v>
      </c>
      <c r="K44">
        <f>'Total Liabilities'!K44/'Total Assets'!K44</f>
        <v>4.3939870913123361E-2</v>
      </c>
      <c r="L44">
        <f>'Total Liabilities'!L44/'Total Assets'!L44</f>
        <v>4.4001402245967547E-2</v>
      </c>
      <c r="M44">
        <f>'Total Liabilities'!M44/'Total Assets'!M44</f>
        <v>3.9051732182550689E-2</v>
      </c>
      <c r="N44">
        <f>'Total Liabilities'!N44/'Total Assets'!N44</f>
        <v>3.6297653366038851E-2</v>
      </c>
      <c r="O44">
        <f>'Total Liabilities'!O44/'Total Assets'!O44</f>
        <v>3.4121905208906851E-2</v>
      </c>
      <c r="P44">
        <f>'Total Liabilities'!P44/'Total Assets'!P44</f>
        <v>2.820129209695298E-2</v>
      </c>
      <c r="Q44">
        <f>'Total Liabilities'!Q44/'Total Assets'!Q44</f>
        <v>2.5654398871376147E-2</v>
      </c>
    </row>
    <row r="45" spans="1:17" x14ac:dyDescent="0.25">
      <c r="A45" t="s">
        <v>62</v>
      </c>
      <c r="B45" t="e">
        <f>'Total Liabilities'!B45/'Total Assets'!B45</f>
        <v>#DIV/0!</v>
      </c>
      <c r="C45" t="e">
        <f>'Total Liabilities'!C45/'Total Assets'!C45</f>
        <v>#DIV/0!</v>
      </c>
      <c r="D45" t="e">
        <f>'Total Liabilities'!D45/'Total Assets'!D45</f>
        <v>#DIV/0!</v>
      </c>
      <c r="E45" t="e">
        <f>'Total Liabilities'!E45/'Total Assets'!E45</f>
        <v>#DIV/0!</v>
      </c>
      <c r="F45">
        <f>'Total Liabilities'!F45/'Total Assets'!F45</f>
        <v>68809</v>
      </c>
      <c r="G45">
        <f>'Total Liabilities'!G45/'Total Assets'!G45</f>
        <v>162.38252427184466</v>
      </c>
      <c r="H45">
        <f>'Total Liabilities'!H45/'Total Assets'!H45</f>
        <v>13.986231787194225</v>
      </c>
      <c r="I45">
        <f>'Total Liabilities'!I45/'Total Assets'!I45</f>
        <v>24.373673799676318</v>
      </c>
      <c r="J45">
        <f>'Total Liabilities'!J45/'Total Assets'!J45</f>
        <v>3.8879368609239755</v>
      </c>
      <c r="K45">
        <f>'Total Liabilities'!K45/'Total Assets'!K45</f>
        <v>4.0017607415352856</v>
      </c>
      <c r="L45">
        <f>'Total Liabilities'!L45/'Total Assets'!L45</f>
        <v>4.6458348320264733</v>
      </c>
      <c r="M45">
        <f>'Total Liabilities'!M45/'Total Assets'!M45</f>
        <v>5.517543708848355</v>
      </c>
      <c r="N45">
        <f>'Total Liabilities'!N45/'Total Assets'!N45</f>
        <v>5.9545095700075441</v>
      </c>
      <c r="O45">
        <f>'Total Liabilities'!O45/'Total Assets'!O45</f>
        <v>5.2695305611399146</v>
      </c>
      <c r="P45">
        <f>'Total Liabilities'!P45/'Total Assets'!P45</f>
        <v>5.2806827966974526</v>
      </c>
      <c r="Q45">
        <f>'Total Liabilities'!Q45/'Total Assets'!Q45</f>
        <v>5.7407833727829836</v>
      </c>
    </row>
    <row r="46" spans="1:17" x14ac:dyDescent="0.25">
      <c r="A46" t="s">
        <v>63</v>
      </c>
      <c r="B46">
        <f>'Total Liabilities'!B46/'Total Assets'!B46</f>
        <v>1.9605292891756851</v>
      </c>
      <c r="C46">
        <f>'Total Liabilities'!C46/'Total Assets'!C46</f>
        <v>2.4396377225307524</v>
      </c>
      <c r="D46">
        <f>'Total Liabilities'!D46/'Total Assets'!D46</f>
        <v>3.2869790342340677</v>
      </c>
      <c r="E46">
        <f>'Total Liabilities'!E46/'Total Assets'!E46</f>
        <v>4.0055447540865554</v>
      </c>
      <c r="F46">
        <f>'Total Liabilities'!F46/'Total Assets'!F46</f>
        <v>5.1476841692220496</v>
      </c>
      <c r="G46">
        <f>'Total Liabilities'!G46/'Total Assets'!G46</f>
        <v>4.5988735695409382</v>
      </c>
      <c r="H46">
        <f>'Total Liabilities'!H46/'Total Assets'!H46</f>
        <v>2.8828454282191704</v>
      </c>
      <c r="I46">
        <f>'Total Liabilities'!I46/'Total Assets'!I46</f>
        <v>3.5626152779212346</v>
      </c>
      <c r="J46">
        <f>'Total Liabilities'!J46/'Total Assets'!J46</f>
        <v>4.7793504104795659</v>
      </c>
      <c r="K46">
        <f>'Total Liabilities'!K46/'Total Assets'!K46</f>
        <v>6.5405727983978235</v>
      </c>
      <c r="L46">
        <f>'Total Liabilities'!L46/'Total Assets'!L46</f>
        <v>6.8963987504209774</v>
      </c>
      <c r="M46">
        <f>'Total Liabilities'!M46/'Total Assets'!M46</f>
        <v>7.6741143480292884</v>
      </c>
      <c r="N46">
        <f>'Total Liabilities'!N46/'Total Assets'!N46</f>
        <v>10.033398838583084</v>
      </c>
      <c r="O46">
        <f>'Total Liabilities'!O46/'Total Assets'!O46</f>
        <v>16.556767755192194</v>
      </c>
      <c r="P46">
        <f>'Total Liabilities'!P46/'Total Assets'!P46</f>
        <v>21.515914809805633</v>
      </c>
      <c r="Q46">
        <f>'Total Liabilities'!Q46/'Total Assets'!Q46</f>
        <v>25.040313129230761</v>
      </c>
    </row>
    <row r="47" spans="1:17" x14ac:dyDescent="0.25">
      <c r="A47" t="s">
        <v>64</v>
      </c>
      <c r="B47">
        <f>'Total Liabilities'!B47/'Total Assets'!B47</f>
        <v>0</v>
      </c>
      <c r="C47">
        <f>'Total Liabilities'!C47/'Total Assets'!C47</f>
        <v>0</v>
      </c>
      <c r="D47">
        <f>'Total Liabilities'!D47/'Total Assets'!D47</f>
        <v>0</v>
      </c>
      <c r="E47">
        <f>'Total Liabilities'!E47/'Total Assets'!E47</f>
        <v>0</v>
      </c>
      <c r="F47">
        <f>'Total Liabilities'!F47/'Total Assets'!F47</f>
        <v>0</v>
      </c>
      <c r="G47">
        <f>'Total Liabilities'!G47/'Total Assets'!G47</f>
        <v>0.40762890350763148</v>
      </c>
      <c r="H47">
        <f>'Total Liabilities'!H47/'Total Assets'!H47</f>
        <v>0.53453014404827026</v>
      </c>
      <c r="I47">
        <f>'Total Liabilities'!I47/'Total Assets'!I47</f>
        <v>0.34102807299475651</v>
      </c>
      <c r="J47">
        <f>'Total Liabilities'!J47/'Total Assets'!J47</f>
        <v>0.17052723714407739</v>
      </c>
      <c r="K47">
        <f>'Total Liabilities'!K47/'Total Assets'!K47</f>
        <v>0.11643317657356446</v>
      </c>
      <c r="L47">
        <f>'Total Liabilities'!L47/'Total Assets'!L47</f>
        <v>0.13937265018865849</v>
      </c>
      <c r="M47">
        <f>'Total Liabilities'!M47/'Total Assets'!M47</f>
        <v>0.10304477413178281</v>
      </c>
      <c r="N47">
        <f>'Total Liabilities'!N47/'Total Assets'!N47</f>
        <v>7.7558548521700105E-2</v>
      </c>
      <c r="O47">
        <f>'Total Liabilities'!O47/'Total Assets'!O47</f>
        <v>5.5557531904675474E-2</v>
      </c>
      <c r="P47">
        <f>'Total Liabilities'!P47/'Total Assets'!P47</f>
        <v>4.1841078175190984E-2</v>
      </c>
      <c r="Q47">
        <f>'Total Liabilities'!Q47/'Total Assets'!Q47</f>
        <v>3.3107135002847683E-2</v>
      </c>
    </row>
    <row r="48" spans="1:17" x14ac:dyDescent="0.25">
      <c r="A48" t="s">
        <v>65</v>
      </c>
      <c r="B48" t="e">
        <f>'Total Liabilities'!B48/'Total Assets'!B48</f>
        <v>#DIV/0!</v>
      </c>
      <c r="C48" t="e">
        <f>'Total Liabilities'!C48/'Total Assets'!C48</f>
        <v>#DIV/0!</v>
      </c>
      <c r="D48" t="e">
        <f>'Total Liabilities'!D48/'Total Assets'!D48</f>
        <v>#DIV/0!</v>
      </c>
      <c r="E48" t="e">
        <f>'Total Liabilities'!E48/'Total Assets'!E48</f>
        <v>#DIV/0!</v>
      </c>
      <c r="F48" t="e">
        <f>'Total Liabilities'!F48/'Total Assets'!F48</f>
        <v>#DIV/0!</v>
      </c>
      <c r="G48">
        <f>'Total Liabilities'!G48/'Total Assets'!G48</f>
        <v>3.6727116157428079</v>
      </c>
      <c r="H48">
        <f>'Total Liabilities'!H48/'Total Assets'!H48</f>
        <v>3.4035216115807563</v>
      </c>
      <c r="I48">
        <f>'Total Liabilities'!I48/'Total Assets'!I48</f>
        <v>3.9606684600763922</v>
      </c>
      <c r="J48">
        <f>'Total Liabilities'!J48/'Total Assets'!J48</f>
        <v>3.5030996497842972</v>
      </c>
      <c r="K48">
        <f>'Total Liabilities'!K48/'Total Assets'!K48</f>
        <v>3.5206800371895337</v>
      </c>
      <c r="L48">
        <f>'Total Liabilities'!L48/'Total Assets'!L48</f>
        <v>2.2606364983729095</v>
      </c>
      <c r="M48">
        <f>'Total Liabilities'!M48/'Total Assets'!M48</f>
        <v>2.3562411347517731</v>
      </c>
      <c r="N48">
        <f>'Total Liabilities'!N48/'Total Assets'!N48</f>
        <v>2.4483138537726741</v>
      </c>
      <c r="O48">
        <f>'Total Liabilities'!O48/'Total Assets'!O48</f>
        <v>2.5391337565714074</v>
      </c>
      <c r="P48">
        <f>'Total Liabilities'!P48/'Total Assets'!P48</f>
        <v>2.6420598023163717</v>
      </c>
      <c r="Q48">
        <f>'Total Liabilities'!Q48/'Total Assets'!Q48</f>
        <v>2.8258424287018493</v>
      </c>
    </row>
    <row r="49" spans="1:17" x14ac:dyDescent="0.25">
      <c r="A49" t="s">
        <v>66</v>
      </c>
      <c r="B49">
        <f>'Total Liabilities'!B49/'Total Assets'!B49</f>
        <v>4.3130097657871708E-2</v>
      </c>
      <c r="C49">
        <f>'Total Liabilities'!C49/'Total Assets'!C49</f>
        <v>4.4699956650083604E-2</v>
      </c>
      <c r="D49">
        <f>'Total Liabilities'!D49/'Total Assets'!D49</f>
        <v>5.564429895041189E-2</v>
      </c>
      <c r="E49">
        <f>'Total Liabilities'!E49/'Total Assets'!E49</f>
        <v>7.4892579515219326E-2</v>
      </c>
      <c r="F49">
        <f>'Total Liabilities'!F49/'Total Assets'!F49</f>
        <v>8.3079818445380774E-2</v>
      </c>
      <c r="G49">
        <f>'Total Liabilities'!G49/'Total Assets'!G49</f>
        <v>0.22089684961555894</v>
      </c>
      <c r="H49">
        <f>'Total Liabilities'!H49/'Total Assets'!H49</f>
        <v>0.23209964283111015</v>
      </c>
      <c r="I49">
        <f>'Total Liabilities'!I49/'Total Assets'!I49</f>
        <v>0.24118602151691654</v>
      </c>
      <c r="J49">
        <f>'Total Liabilities'!J49/'Total Assets'!J49</f>
        <v>0.41233302627779955</v>
      </c>
      <c r="K49">
        <f>'Total Liabilities'!K49/'Total Assets'!K49</f>
        <v>0.58817981529546692</v>
      </c>
      <c r="L49">
        <f>'Total Liabilities'!L49/'Total Assets'!L49</f>
        <v>0.71119904081010932</v>
      </c>
      <c r="M49">
        <f>'Total Liabilities'!M49/'Total Assets'!M49</f>
        <v>0.81573341092349005</v>
      </c>
      <c r="N49">
        <f>'Total Liabilities'!N49/'Total Assets'!N49</f>
        <v>0.8226120224663499</v>
      </c>
      <c r="O49">
        <f>'Total Liabilities'!O49/'Total Assets'!O49</f>
        <v>0.77511716975752198</v>
      </c>
      <c r="P49">
        <f>'Total Liabilities'!P49/'Total Assets'!P49</f>
        <v>0.77479664632793876</v>
      </c>
      <c r="Q49">
        <f>'Total Liabilities'!Q49/'Total Assets'!Q49</f>
        <v>0.70615507574652547</v>
      </c>
    </row>
    <row r="50" spans="1:17" x14ac:dyDescent="0.25">
      <c r="A50" t="s">
        <v>67</v>
      </c>
      <c r="B50">
        <f>'Total Liabilities'!B50/'Total Assets'!B50</f>
        <v>1.8941912554144607</v>
      </c>
      <c r="C50">
        <f>'Total Liabilities'!C50/'Total Assets'!C50</f>
        <v>1.6360025861272744</v>
      </c>
      <c r="D50">
        <f>'Total Liabilities'!D50/'Total Assets'!D50</f>
        <v>1.1549577017219907</v>
      </c>
      <c r="E50">
        <f>'Total Liabilities'!E50/'Total Assets'!E50</f>
        <v>0.75460484043692444</v>
      </c>
      <c r="F50">
        <f>'Total Liabilities'!F50/'Total Assets'!F50</f>
        <v>0.62436359888694226</v>
      </c>
      <c r="G50">
        <f>'Total Liabilities'!G50/'Total Assets'!G50</f>
        <v>0.57555076816630768</v>
      </c>
      <c r="H50">
        <f>'Total Liabilities'!H50/'Total Assets'!H50</f>
        <v>0.67632118209583325</v>
      </c>
      <c r="I50">
        <f>'Total Liabilities'!I50/'Total Assets'!I50</f>
        <v>0.59988303275718491</v>
      </c>
      <c r="J50">
        <f>'Total Liabilities'!J50/'Total Assets'!J50</f>
        <v>0.51182276334467025</v>
      </c>
      <c r="K50">
        <f>'Total Liabilities'!K50/'Total Assets'!K50</f>
        <v>0.37631967160541341</v>
      </c>
      <c r="L50">
        <f>'Total Liabilities'!L50/'Total Assets'!L50</f>
        <v>0.32162995583678394</v>
      </c>
      <c r="M50">
        <f>'Total Liabilities'!M50/'Total Assets'!M50</f>
        <v>0.29710958960272232</v>
      </c>
      <c r="N50">
        <f>'Total Liabilities'!N50/'Total Assets'!N50</f>
        <v>0.27519470924734984</v>
      </c>
      <c r="O50">
        <f>'Total Liabilities'!O50/'Total Assets'!O50</f>
        <v>0.30382887004615794</v>
      </c>
      <c r="P50">
        <f>'Total Liabilities'!P50/'Total Assets'!P50</f>
        <v>0.3315046532447794</v>
      </c>
      <c r="Q50">
        <f>'Total Liabilities'!Q50/'Total Assets'!Q50</f>
        <v>0.33015469813208237</v>
      </c>
    </row>
    <row r="51" spans="1:17" x14ac:dyDescent="0.25">
      <c r="A51" t="s">
        <v>68</v>
      </c>
      <c r="B51">
        <f>'Total Liabilities'!B51/'Total Assets'!B51</f>
        <v>1.3270268157298102</v>
      </c>
      <c r="C51">
        <f>'Total Liabilities'!C51/'Total Assets'!C51</f>
        <v>1.4893769171418356</v>
      </c>
      <c r="D51">
        <f>'Total Liabilities'!D51/'Total Assets'!D51</f>
        <v>1.9919503262627578</v>
      </c>
      <c r="E51">
        <f>'Total Liabilities'!E51/'Total Assets'!E51</f>
        <v>2.1875576527354004</v>
      </c>
      <c r="F51">
        <f>'Total Liabilities'!F51/'Total Assets'!F51</f>
        <v>3.1657257931398761</v>
      </c>
      <c r="G51">
        <f>'Total Liabilities'!G51/'Total Assets'!G51</f>
        <v>3.7862626704188411</v>
      </c>
      <c r="H51">
        <f>'Total Liabilities'!H51/'Total Assets'!H51</f>
        <v>3.4146225374676402</v>
      </c>
      <c r="I51">
        <f>'Total Liabilities'!I51/'Total Assets'!I51</f>
        <v>2.9304205919442179</v>
      </c>
      <c r="J51">
        <f>'Total Liabilities'!J51/'Total Assets'!J51</f>
        <v>3.7130266451991178</v>
      </c>
      <c r="K51">
        <f>'Total Liabilities'!K51/'Total Assets'!K51</f>
        <v>3.6585935369511864</v>
      </c>
      <c r="L51">
        <f>'Total Liabilities'!L51/'Total Assets'!L51</f>
        <v>3.3903500915144669</v>
      </c>
      <c r="M51">
        <f>'Total Liabilities'!M51/'Total Assets'!M51</f>
        <v>2.9174463211348463</v>
      </c>
      <c r="N51">
        <f>'Total Liabilities'!N51/'Total Assets'!N51</f>
        <v>2.7132844680952801</v>
      </c>
      <c r="O51">
        <f>'Total Liabilities'!O51/'Total Assets'!O51</f>
        <v>2.2877611613389957</v>
      </c>
      <c r="P51">
        <f>'Total Liabilities'!P51/'Total Assets'!P51</f>
        <v>2.2458889412257288</v>
      </c>
      <c r="Q51">
        <f>'Total Liabilities'!Q51/'Total Assets'!Q51</f>
        <v>2.0706256463288524</v>
      </c>
    </row>
    <row r="52" spans="1:17" x14ac:dyDescent="0.25">
      <c r="A52" t="s">
        <v>512</v>
      </c>
      <c r="B52">
        <f>'Total Liabilities'!B52/'Total Assets'!B52</f>
        <v>0</v>
      </c>
      <c r="C52">
        <f>'Total Liabilities'!C52/'Total Assets'!C52</f>
        <v>0</v>
      </c>
      <c r="D52">
        <f>'Total Liabilities'!D52/'Total Assets'!D52</f>
        <v>0</v>
      </c>
      <c r="E52">
        <f>'Total Liabilities'!E52/'Total Assets'!E52</f>
        <v>0</v>
      </c>
      <c r="F52">
        <f>'Total Liabilities'!F52/'Total Assets'!F52</f>
        <v>0</v>
      </c>
      <c r="G52">
        <f>'Total Liabilities'!G52/'Total Assets'!G52</f>
        <v>0</v>
      </c>
      <c r="H52">
        <f>'Total Liabilities'!H52/'Total Assets'!H52</f>
        <v>0</v>
      </c>
      <c r="I52">
        <f>'Total Liabilities'!I52/'Total Assets'!I52</f>
        <v>0</v>
      </c>
      <c r="J52">
        <f>'Total Liabilities'!J52/'Total Assets'!J52</f>
        <v>0</v>
      </c>
      <c r="K52">
        <f>'Total Liabilities'!K52/'Total Assets'!K52</f>
        <v>0</v>
      </c>
      <c r="L52">
        <f>'Total Liabilities'!L52/'Total Assets'!L52</f>
        <v>0</v>
      </c>
      <c r="M52">
        <f>'Total Liabilities'!M52/'Total Assets'!M52</f>
        <v>0</v>
      </c>
      <c r="N52">
        <f>'Total Liabilities'!N52/'Total Assets'!N52</f>
        <v>0.13265272724983951</v>
      </c>
      <c r="O52">
        <f>'Total Liabilities'!O52/'Total Assets'!O52</f>
        <v>5.2540948510854451</v>
      </c>
      <c r="P52">
        <f>'Total Liabilities'!P52/'Total Assets'!P52</f>
        <v>7.0460335289265057</v>
      </c>
      <c r="Q52">
        <f>'Total Liabilities'!Q52/'Total Assets'!Q52</f>
        <v>11.064818121205915</v>
      </c>
    </row>
    <row r="53" spans="1:17" x14ac:dyDescent="0.25">
      <c r="A53" t="s">
        <v>513</v>
      </c>
      <c r="B53" t="e">
        <f>'Total Liabilities'!B53/'Total Assets'!B53</f>
        <v>#DIV/0!</v>
      </c>
      <c r="C53" t="e">
        <f>'Total Liabilities'!C53/'Total Assets'!C53</f>
        <v>#DIV/0!</v>
      </c>
      <c r="D53" t="e">
        <f>'Total Liabilities'!D53/'Total Assets'!D53</f>
        <v>#DIV/0!</v>
      </c>
      <c r="E53" t="e">
        <f>'Total Liabilities'!E53/'Total Assets'!E53</f>
        <v>#DIV/0!</v>
      </c>
      <c r="F53" t="e">
        <f>'Total Liabilities'!F53/'Total Assets'!F53</f>
        <v>#DIV/0!</v>
      </c>
      <c r="G53" t="e">
        <f>'Total Liabilities'!G53/'Total Assets'!G53</f>
        <v>#DIV/0!</v>
      </c>
      <c r="H53" t="e">
        <f>'Total Liabilities'!H53/'Total Assets'!H53</f>
        <v>#DIV/0!</v>
      </c>
      <c r="I53" t="e">
        <f>'Total Liabilities'!I53/'Total Assets'!I53</f>
        <v>#DIV/0!</v>
      </c>
      <c r="J53" t="e">
        <f>'Total Liabilities'!J53/'Total Assets'!J53</f>
        <v>#DIV/0!</v>
      </c>
      <c r="K53" t="e">
        <f>'Total Liabilities'!K53/'Total Assets'!K53</f>
        <v>#DIV/0!</v>
      </c>
      <c r="L53" t="e">
        <f>'Total Liabilities'!L53/'Total Assets'!L53</f>
        <v>#DIV/0!</v>
      </c>
      <c r="M53" t="e">
        <f>'Total Liabilities'!M53/'Total Assets'!M53</f>
        <v>#DIV/0!</v>
      </c>
      <c r="N53">
        <f>'Total Liabilities'!N53/'Total Assets'!N53</f>
        <v>1356.9977604433564</v>
      </c>
      <c r="O53">
        <f>'Total Liabilities'!O53/'Total Assets'!O53</f>
        <v>33.982561182395663</v>
      </c>
      <c r="P53">
        <f>'Total Liabilities'!P53/'Total Assets'!P53</f>
        <v>22.981663628353939</v>
      </c>
      <c r="Q53">
        <f>'Total Liabilities'!Q53/'Total Assets'!Q53</f>
        <v>16.249126496330632</v>
      </c>
    </row>
    <row r="54" spans="1:17" x14ac:dyDescent="0.25">
      <c r="A54" t="s">
        <v>69</v>
      </c>
      <c r="B54">
        <f>'Total Liabilities'!B54/'Total Assets'!B54</f>
        <v>1.0033639700735024</v>
      </c>
      <c r="C54">
        <f>'Total Liabilities'!C54/'Total Assets'!C54</f>
        <v>0.99747123265717019</v>
      </c>
      <c r="D54">
        <f>'Total Liabilities'!D54/'Total Assets'!D54</f>
        <v>1.0035938597299254</v>
      </c>
      <c r="E54">
        <f>'Total Liabilities'!E54/'Total Assets'!E54</f>
        <v>0.99013815107573666</v>
      </c>
      <c r="F54">
        <f>'Total Liabilities'!F54/'Total Assets'!F54</f>
        <v>0.99371858892776599</v>
      </c>
      <c r="G54">
        <f>'Total Liabilities'!G54/'Total Assets'!G54</f>
        <v>0.99588595759531862</v>
      </c>
      <c r="H54">
        <f>'Total Liabilities'!H54/'Total Assets'!H54</f>
        <v>0.99673285960084301</v>
      </c>
      <c r="I54">
        <f>'Total Liabilities'!I54/'Total Assets'!I54</f>
        <v>0.98796256164156004</v>
      </c>
      <c r="J54">
        <f>'Total Liabilities'!J54/'Total Assets'!J54</f>
        <v>0.97984186147893237</v>
      </c>
      <c r="K54">
        <f>'Total Liabilities'!K54/'Total Assets'!K54</f>
        <v>0.85964011519500727</v>
      </c>
      <c r="L54">
        <f>'Total Liabilities'!L54/'Total Assets'!L54</f>
        <v>0.82722245469563349</v>
      </c>
      <c r="M54">
        <f>'Total Liabilities'!M54/'Total Assets'!M54</f>
        <v>0.86912246275059746</v>
      </c>
      <c r="N54">
        <f>'Total Liabilities'!N54/'Total Assets'!N54</f>
        <v>0.86532542374279975</v>
      </c>
      <c r="O54">
        <f>'Total Liabilities'!O54/'Total Assets'!O54</f>
        <v>0.91120385854452124</v>
      </c>
      <c r="P54">
        <f>'Total Liabilities'!P54/'Total Assets'!P54</f>
        <v>0.90441118207922788</v>
      </c>
      <c r="Q54">
        <f>'Total Liabilities'!Q54/'Total Assets'!Q54</f>
        <v>0.84920341016220047</v>
      </c>
    </row>
    <row r="55" spans="1:17" x14ac:dyDescent="0.25">
      <c r="A55" t="s">
        <v>70</v>
      </c>
      <c r="B55">
        <f>'Total Liabilities'!B55/'Total Assets'!B55</f>
        <v>7.2649695813875731E-3</v>
      </c>
      <c r="C55">
        <f>'Total Liabilities'!C55/'Total Assets'!C55</f>
        <v>6.8805080816609623E-3</v>
      </c>
      <c r="D55">
        <f>'Total Liabilities'!D55/'Total Assets'!D55</f>
        <v>5.9858248745190351E-3</v>
      </c>
      <c r="E55">
        <f>'Total Liabilities'!E55/'Total Assets'!E55</f>
        <v>4.9110985090350615E-3</v>
      </c>
      <c r="F55">
        <f>'Total Liabilities'!F55/'Total Assets'!F55</f>
        <v>3.2964486707700454E-3</v>
      </c>
      <c r="G55">
        <f>'Total Liabilities'!G55/'Total Assets'!G55</f>
        <v>2.9935039365566359E-3</v>
      </c>
      <c r="H55">
        <f>'Total Liabilities'!H55/'Total Assets'!H55</f>
        <v>2.5867113975969547E-3</v>
      </c>
      <c r="I55">
        <f>'Total Liabilities'!I55/'Total Assets'!I55</f>
        <v>2.2398731016185355E-3</v>
      </c>
      <c r="J55">
        <f>'Total Liabilities'!J55/'Total Assets'!J55</f>
        <v>2.30969071159774E-3</v>
      </c>
      <c r="K55">
        <f>'Total Liabilities'!K55/'Total Assets'!K55</f>
        <v>2.4034453205722399E-3</v>
      </c>
      <c r="L55">
        <f>'Total Liabilities'!L55/'Total Assets'!L55</f>
        <v>2.4976650052464335E-3</v>
      </c>
      <c r="M55">
        <f>'Total Liabilities'!M55/'Total Assets'!M55</f>
        <v>2.4123929122934601E-3</v>
      </c>
      <c r="N55">
        <f>'Total Liabilities'!N55/'Total Assets'!N55</f>
        <v>2.6465749181543035E-3</v>
      </c>
      <c r="O55">
        <f>'Total Liabilities'!O55/'Total Assets'!O55</f>
        <v>2.8298967751825498E-3</v>
      </c>
      <c r="P55">
        <f>'Total Liabilities'!P55/'Total Assets'!P55</f>
        <v>3.0725761397310319E-3</v>
      </c>
      <c r="Q55">
        <f>'Total Liabilities'!Q55/'Total Assets'!Q55</f>
        <v>3.5216511636251935E-3</v>
      </c>
    </row>
    <row r="56" spans="1:17" x14ac:dyDescent="0.25">
      <c r="A56" t="s">
        <v>72</v>
      </c>
      <c r="B56">
        <f>'Total Liabilities'!B56/'Total Assets'!B56</f>
        <v>0.54515428386795661</v>
      </c>
      <c r="C56">
        <f>'Total Liabilities'!C56/'Total Assets'!C56</f>
        <v>0.6117340911814555</v>
      </c>
      <c r="D56">
        <f>'Total Liabilities'!D56/'Total Assets'!D56</f>
        <v>0.76703945980164601</v>
      </c>
      <c r="E56">
        <f>'Total Liabilities'!E56/'Total Assets'!E56</f>
        <v>0.95783383811821032</v>
      </c>
      <c r="F56">
        <f>'Total Liabilities'!F56/'Total Assets'!F56</f>
        <v>1.3506429805293128</v>
      </c>
      <c r="G56">
        <f>'Total Liabilities'!G56/'Total Assets'!G56</f>
        <v>1.3749392999887939</v>
      </c>
      <c r="H56">
        <f>'Total Liabilities'!H56/'Total Assets'!H56</f>
        <v>1.3362992368502107</v>
      </c>
      <c r="I56">
        <f>'Total Liabilities'!I56/'Total Assets'!I56</f>
        <v>1.6676354543830878</v>
      </c>
      <c r="J56">
        <f>'Total Liabilities'!J56/'Total Assets'!J56</f>
        <v>1.505609665885834</v>
      </c>
      <c r="K56">
        <f>'Total Liabilities'!K56/'Total Assets'!K56</f>
        <v>1.6367059434544098</v>
      </c>
      <c r="L56">
        <f>'Total Liabilities'!L56/'Total Assets'!L56</f>
        <v>1.6269892520677607</v>
      </c>
      <c r="M56">
        <f>'Total Liabilities'!M56/'Total Assets'!M56</f>
        <v>1.5630478174086611</v>
      </c>
      <c r="N56">
        <f>'Total Liabilities'!N56/'Total Assets'!N56</f>
        <v>1.6279718827675076</v>
      </c>
      <c r="O56">
        <f>'Total Liabilities'!O56/'Total Assets'!O56</f>
        <v>1.4535760908492277</v>
      </c>
      <c r="P56">
        <f>'Total Liabilities'!P56/'Total Assets'!P56</f>
        <v>1.9187765734320057</v>
      </c>
      <c r="Q56">
        <f>'Total Liabilities'!Q56/'Total Assets'!Q56</f>
        <v>2.0756212759435826</v>
      </c>
    </row>
    <row r="57" spans="1:17" x14ac:dyDescent="0.25">
      <c r="A57" t="s">
        <v>74</v>
      </c>
      <c r="B57">
        <f>'Total Liabilities'!B57/'Total Assets'!B57</f>
        <v>4.7182416858742187</v>
      </c>
      <c r="C57">
        <f>'Total Liabilities'!C57/'Total Assets'!C57</f>
        <v>4.671163103100862</v>
      </c>
      <c r="D57">
        <f>'Total Liabilities'!D57/'Total Assets'!D57</f>
        <v>4.5527510316368645</v>
      </c>
      <c r="E57">
        <f>'Total Liabilities'!E57/'Total Assets'!E57</f>
        <v>4.0394402999204759</v>
      </c>
      <c r="F57">
        <f>'Total Liabilities'!F57/'Total Assets'!F57</f>
        <v>3.146384980973584</v>
      </c>
      <c r="G57">
        <f>'Total Liabilities'!G57/'Total Assets'!G57</f>
        <v>3.1783147914204606</v>
      </c>
      <c r="H57">
        <f>'Total Liabilities'!H57/'Total Assets'!H57</f>
        <v>3.5595421020282729</v>
      </c>
      <c r="I57">
        <f>'Total Liabilities'!I57/'Total Assets'!I57</f>
        <v>2.6198835533746156</v>
      </c>
      <c r="J57">
        <f>'Total Liabilities'!J57/'Total Assets'!J57</f>
        <v>4.1975515886013754</v>
      </c>
      <c r="K57">
        <f>'Total Liabilities'!K57/'Total Assets'!K57</f>
        <v>4.2499834728227093</v>
      </c>
      <c r="L57">
        <f>'Total Liabilities'!L57/'Total Assets'!L57</f>
        <v>3.9602986032198255</v>
      </c>
      <c r="M57">
        <f>'Total Liabilities'!M57/'Total Assets'!M57</f>
        <v>3.8628060629615235</v>
      </c>
      <c r="N57">
        <f>'Total Liabilities'!N57/'Total Assets'!N57</f>
        <v>3.1728107919525526</v>
      </c>
      <c r="O57">
        <f>'Total Liabilities'!O57/'Total Assets'!O57</f>
        <v>3.85553515652941</v>
      </c>
      <c r="P57">
        <f>'Total Liabilities'!P57/'Total Assets'!P57</f>
        <v>2.282240695257888</v>
      </c>
      <c r="Q57">
        <f>'Total Liabilities'!Q57/'Total Assets'!Q57</f>
        <v>1.5042344533471759</v>
      </c>
    </row>
    <row r="58" spans="1:17" x14ac:dyDescent="0.25">
      <c r="A58" t="s">
        <v>75</v>
      </c>
      <c r="B58">
        <f>'Total Liabilities'!B58/'Total Assets'!B58</f>
        <v>2.335096620211734</v>
      </c>
      <c r="C58">
        <f>'Total Liabilities'!C58/'Total Assets'!C58</f>
        <v>2.558276915703074</v>
      </c>
      <c r="D58">
        <f>'Total Liabilities'!D58/'Total Assets'!D58</f>
        <v>2.3104168869686941</v>
      </c>
      <c r="E58">
        <f>'Total Liabilities'!E58/'Total Assets'!E58</f>
        <v>2.5756003356160853</v>
      </c>
      <c r="F58">
        <f>'Total Liabilities'!F58/'Total Assets'!F58</f>
        <v>3.4674261052842876</v>
      </c>
      <c r="G58">
        <f>'Total Liabilities'!G58/'Total Assets'!G58</f>
        <v>3.5908376001162501</v>
      </c>
      <c r="H58">
        <f>'Total Liabilities'!H58/'Total Assets'!H58</f>
        <v>3.6264596058794325</v>
      </c>
      <c r="I58">
        <f>'Total Liabilities'!I58/'Total Assets'!I58</f>
        <v>4.0575658811593449</v>
      </c>
      <c r="J58">
        <f>'Total Liabilities'!J58/'Total Assets'!J58</f>
        <v>3.0613532837174819</v>
      </c>
      <c r="K58">
        <f>'Total Liabilities'!K58/'Total Assets'!K58</f>
        <v>2.7001235071039917</v>
      </c>
      <c r="L58">
        <f>'Total Liabilities'!L58/'Total Assets'!L58</f>
        <v>2.1983799887422948</v>
      </c>
      <c r="M58">
        <f>'Total Liabilities'!M58/'Total Assets'!M58</f>
        <v>1.9525678064766505</v>
      </c>
      <c r="N58">
        <f>'Total Liabilities'!N58/'Total Assets'!N58</f>
        <v>2.0369188895838484</v>
      </c>
      <c r="O58">
        <f>'Total Liabilities'!O58/'Total Assets'!O58</f>
        <v>2.0030281479649155</v>
      </c>
      <c r="P58">
        <f>'Total Liabilities'!P58/'Total Assets'!P58</f>
        <v>2.234360975079027</v>
      </c>
      <c r="Q58">
        <f>'Total Liabilities'!Q58/'Total Assets'!Q58</f>
        <v>3.0180444037210354</v>
      </c>
    </row>
    <row r="59" spans="1:17" x14ac:dyDescent="0.25">
      <c r="A59" t="s">
        <v>76</v>
      </c>
      <c r="B59">
        <f>'Total Liabilities'!B59/'Total Assets'!B59</f>
        <v>0</v>
      </c>
      <c r="C59">
        <f>'Total Liabilities'!C59/'Total Assets'!C59</f>
        <v>0</v>
      </c>
      <c r="D59">
        <f>'Total Liabilities'!D59/'Total Assets'!D59</f>
        <v>4.5986731411334968E-4</v>
      </c>
      <c r="E59">
        <f>'Total Liabilities'!E59/'Total Assets'!E59</f>
        <v>1.7871572188776216E-2</v>
      </c>
      <c r="F59">
        <f>'Total Liabilities'!F59/'Total Assets'!F59</f>
        <v>4.804661381220747E-2</v>
      </c>
      <c r="G59">
        <f>'Total Liabilities'!G59/'Total Assets'!G59</f>
        <v>0.12891807321552484</v>
      </c>
      <c r="H59">
        <f>'Total Liabilities'!H59/'Total Assets'!H59</f>
        <v>0.30738762331304775</v>
      </c>
      <c r="I59">
        <f>'Total Liabilities'!I59/'Total Assets'!I59</f>
        <v>0.38529632119521318</v>
      </c>
      <c r="J59">
        <f>'Total Liabilities'!J59/'Total Assets'!J59</f>
        <v>0.2757207992276639</v>
      </c>
      <c r="K59">
        <f>'Total Liabilities'!K59/'Total Assets'!K59</f>
        <v>9.6859751706656672E-2</v>
      </c>
      <c r="L59">
        <f>'Total Liabilities'!L59/'Total Assets'!L59</f>
        <v>0.1551560690898145</v>
      </c>
      <c r="M59">
        <f>'Total Liabilities'!M59/'Total Assets'!M59</f>
        <v>0.15318939583548036</v>
      </c>
      <c r="N59">
        <f>'Total Liabilities'!N59/'Total Assets'!N59</f>
        <v>0.2727431562291216</v>
      </c>
      <c r="O59">
        <f>'Total Liabilities'!O59/'Total Assets'!O59</f>
        <v>0.36810318833301259</v>
      </c>
      <c r="P59">
        <f>'Total Liabilities'!P59/'Total Assets'!P59</f>
        <v>0.55158148791125039</v>
      </c>
      <c r="Q59">
        <f>'Total Liabilities'!Q59/'Total Assets'!Q59</f>
        <v>0.56859598548833923</v>
      </c>
    </row>
    <row r="60" spans="1:17" x14ac:dyDescent="0.25">
      <c r="A60" t="s">
        <v>78</v>
      </c>
      <c r="B60">
        <f>'Total Liabilities'!B60/'Total Assets'!B60</f>
        <v>1</v>
      </c>
      <c r="C60">
        <f>'Total Liabilities'!C60/'Total Assets'!C60</f>
        <v>1</v>
      </c>
      <c r="D60">
        <f>'Total Liabilities'!D60/'Total Assets'!D60</f>
        <v>1</v>
      </c>
      <c r="E60">
        <f>'Total Liabilities'!E60/'Total Assets'!E60</f>
        <v>1</v>
      </c>
      <c r="F60">
        <f>'Total Liabilities'!F60/'Total Assets'!F60</f>
        <v>1</v>
      </c>
      <c r="G60">
        <f>'Total Liabilities'!G60/'Total Assets'!G60</f>
        <v>1</v>
      </c>
      <c r="H60">
        <f>'Total Liabilities'!H60/'Total Assets'!H60</f>
        <v>1</v>
      </c>
      <c r="I60">
        <f>'Total Liabilities'!I60/'Total Assets'!I60</f>
        <v>1</v>
      </c>
      <c r="J60">
        <f>'Total Liabilities'!J60/'Total Assets'!J60</f>
        <v>1</v>
      </c>
      <c r="K60">
        <f>'Total Liabilities'!K60/'Total Assets'!K60</f>
        <v>1</v>
      </c>
      <c r="L60">
        <f>'Total Liabilities'!L60/'Total Assets'!L60</f>
        <v>1</v>
      </c>
      <c r="M60">
        <f>'Total Liabilities'!M60/'Total Assets'!M60</f>
        <v>1</v>
      </c>
      <c r="N60">
        <f>'Total Liabilities'!N60/'Total Assets'!N60</f>
        <v>1</v>
      </c>
      <c r="O60">
        <f>'Total Liabilities'!O60/'Total Assets'!O60</f>
        <v>1</v>
      </c>
      <c r="P60">
        <f>'Total Liabilities'!P60/'Total Assets'!P60</f>
        <v>1</v>
      </c>
      <c r="Q60">
        <f>'Total Liabilities'!Q60/'Total Assets'!Q60</f>
        <v>1</v>
      </c>
    </row>
    <row r="61" spans="1:17" x14ac:dyDescent="0.25">
      <c r="A61" t="s">
        <v>79</v>
      </c>
      <c r="B61">
        <f>'Total Liabilities'!B61/'Total Assets'!B61</f>
        <v>1</v>
      </c>
      <c r="C61">
        <f>'Total Liabilities'!C61/'Total Assets'!C61</f>
        <v>1</v>
      </c>
      <c r="D61">
        <f>'Total Liabilities'!D61/'Total Assets'!D61</f>
        <v>1</v>
      </c>
      <c r="E61">
        <f>'Total Liabilities'!E61/'Total Assets'!E61</f>
        <v>1</v>
      </c>
      <c r="F61">
        <f>'Total Liabilities'!F61/'Total Assets'!F61</f>
        <v>1</v>
      </c>
      <c r="G61">
        <f>'Total Liabilities'!G61/'Total Assets'!G61</f>
        <v>1</v>
      </c>
      <c r="H61">
        <f>'Total Liabilities'!H61/'Total Assets'!H61</f>
        <v>1</v>
      </c>
      <c r="I61">
        <f>'Total Liabilities'!I61/'Total Assets'!I61</f>
        <v>1</v>
      </c>
      <c r="J61">
        <f>'Total Liabilities'!J61/'Total Assets'!J61</f>
        <v>1</v>
      </c>
      <c r="K61">
        <f>'Total Liabilities'!K61/'Total Assets'!K61</f>
        <v>1</v>
      </c>
      <c r="L61">
        <f>'Total Liabilities'!L61/'Total Assets'!L61</f>
        <v>1</v>
      </c>
      <c r="M61">
        <f>'Total Liabilities'!M61/'Total Assets'!M61</f>
        <v>1</v>
      </c>
      <c r="N61">
        <f>'Total Liabilities'!N61/'Total Assets'!N61</f>
        <v>1</v>
      </c>
      <c r="O61">
        <f>'Total Liabilities'!O61/'Total Assets'!O61</f>
        <v>1</v>
      </c>
      <c r="P61">
        <f>'Total Liabilities'!P61/'Total Assets'!P61</f>
        <v>1</v>
      </c>
      <c r="Q61">
        <f>'Total Liabilities'!Q61/'Total Assets'!Q61</f>
        <v>1</v>
      </c>
    </row>
    <row r="62" spans="1:17" x14ac:dyDescent="0.25">
      <c r="A62" t="s">
        <v>80</v>
      </c>
      <c r="B62">
        <f>'Total Liabilities'!B62/'Total Assets'!B62</f>
        <v>1</v>
      </c>
      <c r="C62">
        <f>'Total Liabilities'!C62/'Total Assets'!C62</f>
        <v>1</v>
      </c>
      <c r="D62">
        <f>'Total Liabilities'!D62/'Total Assets'!D62</f>
        <v>1</v>
      </c>
      <c r="E62">
        <f>'Total Liabilities'!E62/'Total Assets'!E62</f>
        <v>1</v>
      </c>
      <c r="F62">
        <f>'Total Liabilities'!F62/'Total Assets'!F62</f>
        <v>1</v>
      </c>
      <c r="G62">
        <f>'Total Liabilities'!G62/'Total Assets'!G62</f>
        <v>1</v>
      </c>
      <c r="H62">
        <f>'Total Liabilities'!H62/'Total Assets'!H62</f>
        <v>1</v>
      </c>
      <c r="I62">
        <f>'Total Liabilities'!I62/'Total Assets'!I62</f>
        <v>1</v>
      </c>
      <c r="J62">
        <f>'Total Liabilities'!J62/'Total Assets'!J62</f>
        <v>1</v>
      </c>
      <c r="K62">
        <f>'Total Liabilities'!K62/'Total Assets'!K62</f>
        <v>1</v>
      </c>
      <c r="L62">
        <f>'Total Liabilities'!L62/'Total Assets'!L62</f>
        <v>1</v>
      </c>
      <c r="M62">
        <f>'Total Liabilities'!M62/'Total Assets'!M62</f>
        <v>1</v>
      </c>
      <c r="N62">
        <f>'Total Liabilities'!N62/'Total Assets'!N62</f>
        <v>1</v>
      </c>
      <c r="O62">
        <f>'Total Liabilities'!O62/'Total Assets'!O62</f>
        <v>1</v>
      </c>
      <c r="P62">
        <f>'Total Liabilities'!P62/'Total Assets'!P62</f>
        <v>1</v>
      </c>
      <c r="Q62">
        <f>'Total Liabilities'!Q62/'Total Assets'!Q62</f>
        <v>1</v>
      </c>
    </row>
    <row r="63" spans="1:17" x14ac:dyDescent="0.25">
      <c r="A63" t="s">
        <v>81</v>
      </c>
      <c r="B63">
        <f>'Total Liabilities'!B63/'Total Assets'!B63</f>
        <v>1</v>
      </c>
      <c r="C63">
        <f>'Total Liabilities'!C63/'Total Assets'!C63</f>
        <v>1</v>
      </c>
      <c r="D63">
        <f>'Total Liabilities'!D63/'Total Assets'!D63</f>
        <v>1</v>
      </c>
      <c r="E63">
        <f>'Total Liabilities'!E63/'Total Assets'!E63</f>
        <v>1</v>
      </c>
      <c r="F63">
        <f>'Total Liabilities'!F63/'Total Assets'!F63</f>
        <v>1</v>
      </c>
      <c r="G63">
        <f>'Total Liabilities'!G63/'Total Assets'!G63</f>
        <v>1</v>
      </c>
      <c r="H63">
        <f>'Total Liabilities'!H63/'Total Assets'!H63</f>
        <v>1</v>
      </c>
      <c r="I63">
        <f>'Total Liabilities'!I63/'Total Assets'!I63</f>
        <v>1</v>
      </c>
      <c r="J63">
        <f>'Total Liabilities'!J63/'Total Assets'!J63</f>
        <v>1</v>
      </c>
      <c r="K63">
        <f>'Total Liabilities'!K63/'Total Assets'!K63</f>
        <v>1</v>
      </c>
      <c r="L63">
        <f>'Total Liabilities'!L63/'Total Assets'!L63</f>
        <v>1</v>
      </c>
      <c r="M63">
        <f>'Total Liabilities'!M63/'Total Assets'!M63</f>
        <v>1</v>
      </c>
      <c r="N63">
        <f>'Total Liabilities'!N63/'Total Assets'!N63</f>
        <v>1</v>
      </c>
      <c r="O63">
        <f>'Total Liabilities'!O63/'Total Assets'!O63</f>
        <v>1</v>
      </c>
      <c r="P63">
        <f>'Total Liabilities'!P63/'Total Assets'!P63</f>
        <v>1</v>
      </c>
      <c r="Q63">
        <f>'Total Liabilities'!Q63/'Total Assets'!Q63</f>
        <v>1</v>
      </c>
    </row>
    <row r="64" spans="1:17" x14ac:dyDescent="0.25">
      <c r="A64" t="s">
        <v>82</v>
      </c>
      <c r="B64" t="e">
        <f>'Total Liabilities'!B64/'Total Assets'!B64</f>
        <v>#DIV/0!</v>
      </c>
      <c r="C64" t="e">
        <f>'Total Liabilities'!C64/'Total Assets'!C64</f>
        <v>#DIV/0!</v>
      </c>
      <c r="D64" t="e">
        <f>'Total Liabilities'!D64/'Total Assets'!D64</f>
        <v>#DIV/0!</v>
      </c>
      <c r="E64" t="e">
        <f>'Total Liabilities'!E64/'Total Assets'!E64</f>
        <v>#DIV/0!</v>
      </c>
      <c r="F64">
        <f>'Total Liabilities'!F64/'Total Assets'!F64</f>
        <v>1</v>
      </c>
      <c r="G64">
        <f>'Total Liabilities'!G64/'Total Assets'!G64</f>
        <v>1</v>
      </c>
      <c r="H64">
        <f>'Total Liabilities'!H64/'Total Assets'!H64</f>
        <v>1</v>
      </c>
      <c r="I64">
        <f>'Total Liabilities'!I64/'Total Assets'!I64</f>
        <v>1</v>
      </c>
      <c r="J64">
        <f>'Total Liabilities'!J64/'Total Assets'!J64</f>
        <v>1</v>
      </c>
      <c r="K64">
        <f>'Total Liabilities'!K64/'Total Assets'!K64</f>
        <v>1</v>
      </c>
      <c r="L64">
        <f>'Total Liabilities'!L64/'Total Assets'!L64</f>
        <v>1</v>
      </c>
      <c r="M64">
        <f>'Total Liabilities'!M64/'Total Assets'!M64</f>
        <v>1</v>
      </c>
      <c r="N64">
        <f>'Total Liabilities'!N64/'Total Assets'!N64</f>
        <v>1</v>
      </c>
      <c r="O64">
        <f>'Total Liabilities'!O64/'Total Assets'!O64</f>
        <v>1</v>
      </c>
      <c r="P64">
        <f>'Total Liabilities'!P64/'Total Assets'!P64</f>
        <v>1</v>
      </c>
      <c r="Q64">
        <f>'Total Liabilities'!Q64/'Total Assets'!Q64</f>
        <v>1</v>
      </c>
    </row>
    <row r="65" spans="1:17" x14ac:dyDescent="0.25">
      <c r="A65" t="s">
        <v>83</v>
      </c>
      <c r="B65">
        <f>'Total Liabilities'!B65/'Total Assets'!B65</f>
        <v>1</v>
      </c>
      <c r="C65">
        <f>'Total Liabilities'!C65/'Total Assets'!C65</f>
        <v>1</v>
      </c>
      <c r="D65">
        <f>'Total Liabilities'!D65/'Total Assets'!D65</f>
        <v>1</v>
      </c>
      <c r="E65">
        <f>'Total Liabilities'!E65/'Total Assets'!E65</f>
        <v>1</v>
      </c>
      <c r="F65">
        <f>'Total Liabilities'!F65/'Total Assets'!F65</f>
        <v>1</v>
      </c>
      <c r="G65">
        <f>'Total Liabilities'!G65/'Total Assets'!G65</f>
        <v>1</v>
      </c>
      <c r="H65">
        <f>'Total Liabilities'!H65/'Total Assets'!H65</f>
        <v>1</v>
      </c>
      <c r="I65">
        <f>'Total Liabilities'!I65/'Total Assets'!I65</f>
        <v>1</v>
      </c>
      <c r="J65">
        <f>'Total Liabilities'!J65/'Total Assets'!J65</f>
        <v>1</v>
      </c>
      <c r="K65">
        <f>'Total Liabilities'!K65/'Total Assets'!K65</f>
        <v>1</v>
      </c>
      <c r="L65">
        <f>'Total Liabilities'!L65/'Total Assets'!L65</f>
        <v>1</v>
      </c>
      <c r="M65">
        <f>'Total Liabilities'!M65/'Total Assets'!M65</f>
        <v>1</v>
      </c>
      <c r="N65">
        <f>'Total Liabilities'!N65/'Total Assets'!N65</f>
        <v>1</v>
      </c>
      <c r="O65">
        <f>'Total Liabilities'!O65/'Total Assets'!O65</f>
        <v>1</v>
      </c>
      <c r="P65">
        <f>'Total Liabilities'!P65/'Total Assets'!P65</f>
        <v>1</v>
      </c>
      <c r="Q65">
        <f>'Total Liabilities'!Q65/'Total Assets'!Q65</f>
        <v>1</v>
      </c>
    </row>
    <row r="66" spans="1:17" x14ac:dyDescent="0.25">
      <c r="A66" t="s">
        <v>84</v>
      </c>
      <c r="B66">
        <f>'Total Liabilities'!B66/'Total Assets'!B66</f>
        <v>1</v>
      </c>
      <c r="C66">
        <f>'Total Liabilities'!C66/'Total Assets'!C66</f>
        <v>1</v>
      </c>
      <c r="D66">
        <f>'Total Liabilities'!D66/'Total Assets'!D66</f>
        <v>1</v>
      </c>
      <c r="E66">
        <f>'Total Liabilities'!E66/'Total Assets'!E66</f>
        <v>1</v>
      </c>
      <c r="F66">
        <f>'Total Liabilities'!F66/'Total Assets'!F66</f>
        <v>1</v>
      </c>
      <c r="G66">
        <f>'Total Liabilities'!G66/'Total Assets'!G66</f>
        <v>1</v>
      </c>
      <c r="H66">
        <f>'Total Liabilities'!H66/'Total Assets'!H66</f>
        <v>1</v>
      </c>
      <c r="I66">
        <f>'Total Liabilities'!I66/'Total Assets'!I66</f>
        <v>1</v>
      </c>
      <c r="J66">
        <f>'Total Liabilities'!J66/'Total Assets'!J66</f>
        <v>1</v>
      </c>
      <c r="K66">
        <f>'Total Liabilities'!K66/'Total Assets'!K66</f>
        <v>1</v>
      </c>
      <c r="L66">
        <f>'Total Liabilities'!L66/'Total Assets'!L66</f>
        <v>1</v>
      </c>
      <c r="M66">
        <f>'Total Liabilities'!M66/'Total Assets'!M66</f>
        <v>1</v>
      </c>
      <c r="N66">
        <f>'Total Liabilities'!N66/'Total Assets'!N66</f>
        <v>1</v>
      </c>
      <c r="O66">
        <f>'Total Liabilities'!O66/'Total Assets'!O66</f>
        <v>1</v>
      </c>
      <c r="P66">
        <f>'Total Liabilities'!P66/'Total Assets'!P66</f>
        <v>1</v>
      </c>
      <c r="Q66">
        <f>'Total Liabilities'!Q66/'Total Assets'!Q66</f>
        <v>1</v>
      </c>
    </row>
    <row r="67" spans="1:17" x14ac:dyDescent="0.25">
      <c r="A67" t="s">
        <v>85</v>
      </c>
      <c r="B67">
        <f>'Total Liabilities'!B67/'Total Assets'!B67</f>
        <v>1</v>
      </c>
      <c r="C67">
        <f>'Total Liabilities'!C67/'Total Assets'!C67</f>
        <v>1</v>
      </c>
      <c r="D67">
        <f>'Total Liabilities'!D67/'Total Assets'!D67</f>
        <v>1</v>
      </c>
      <c r="E67">
        <f>'Total Liabilities'!E67/'Total Assets'!E67</f>
        <v>1</v>
      </c>
      <c r="F67">
        <f>'Total Liabilities'!F67/'Total Assets'!F67</f>
        <v>1</v>
      </c>
      <c r="G67">
        <f>'Total Liabilities'!G67/'Total Assets'!G67</f>
        <v>1</v>
      </c>
      <c r="H67">
        <f>'Total Liabilities'!H67/'Total Assets'!H67</f>
        <v>1</v>
      </c>
      <c r="I67">
        <f>'Total Liabilities'!I67/'Total Assets'!I67</f>
        <v>1</v>
      </c>
      <c r="J67">
        <f>'Total Liabilities'!J67/'Total Assets'!J67</f>
        <v>1</v>
      </c>
      <c r="K67">
        <f>'Total Liabilities'!K67/'Total Assets'!K67</f>
        <v>1</v>
      </c>
      <c r="L67">
        <f>'Total Liabilities'!L67/'Total Assets'!L67</f>
        <v>1</v>
      </c>
      <c r="M67">
        <f>'Total Liabilities'!M67/'Total Assets'!M67</f>
        <v>1</v>
      </c>
      <c r="N67">
        <f>'Total Liabilities'!N67/'Total Assets'!N67</f>
        <v>1</v>
      </c>
      <c r="O67">
        <f>'Total Liabilities'!O67/'Total Assets'!O67</f>
        <v>1</v>
      </c>
      <c r="P67">
        <f>'Total Liabilities'!P67/'Total Assets'!P67</f>
        <v>1</v>
      </c>
      <c r="Q67">
        <f>'Total Liabilities'!Q67/'Total Assets'!Q67</f>
        <v>1</v>
      </c>
    </row>
    <row r="68" spans="1:17" x14ac:dyDescent="0.25">
      <c r="A68" t="s">
        <v>86</v>
      </c>
      <c r="B68">
        <f>'Total Liabilities'!B68/'Total Assets'!B68</f>
        <v>1</v>
      </c>
      <c r="C68">
        <f>'Total Liabilities'!C68/'Total Assets'!C68</f>
        <v>1</v>
      </c>
      <c r="D68">
        <f>'Total Liabilities'!D68/'Total Assets'!D68</f>
        <v>1</v>
      </c>
      <c r="E68">
        <f>'Total Liabilities'!E68/'Total Assets'!E68</f>
        <v>1</v>
      </c>
      <c r="F68">
        <f>'Total Liabilities'!F68/'Total Assets'!F68</f>
        <v>1</v>
      </c>
      <c r="G68">
        <f>'Total Liabilities'!G68/'Total Assets'!G68</f>
        <v>1</v>
      </c>
      <c r="H68">
        <f>'Total Liabilities'!H68/'Total Assets'!H68</f>
        <v>1</v>
      </c>
      <c r="I68">
        <f>'Total Liabilities'!I68/'Total Assets'!I68</f>
        <v>1</v>
      </c>
      <c r="J68">
        <f>'Total Liabilities'!J68/'Total Assets'!J68</f>
        <v>1</v>
      </c>
      <c r="K68">
        <f>'Total Liabilities'!K68/'Total Assets'!K68</f>
        <v>1</v>
      </c>
      <c r="L68">
        <f>'Total Liabilities'!L68/'Total Assets'!L68</f>
        <v>1</v>
      </c>
      <c r="M68">
        <f>'Total Liabilities'!M68/'Total Assets'!M68</f>
        <v>1</v>
      </c>
      <c r="N68">
        <f>'Total Liabilities'!N68/'Total Assets'!N68</f>
        <v>1</v>
      </c>
      <c r="O68">
        <f>'Total Liabilities'!O68/'Total Assets'!O68</f>
        <v>1</v>
      </c>
      <c r="P68">
        <f>'Total Liabilities'!P68/'Total Assets'!P68</f>
        <v>1</v>
      </c>
      <c r="Q68">
        <f>'Total Liabilities'!Q68/'Total Assets'!Q68</f>
        <v>1</v>
      </c>
    </row>
    <row r="69" spans="1:17" x14ac:dyDescent="0.25">
      <c r="A69" t="s">
        <v>87</v>
      </c>
      <c r="B69">
        <f>'Total Liabilities'!B69/'Total Assets'!B69</f>
        <v>1</v>
      </c>
      <c r="C69">
        <f>'Total Liabilities'!C69/'Total Assets'!C69</f>
        <v>1</v>
      </c>
      <c r="D69">
        <f>'Total Liabilities'!D69/'Total Assets'!D69</f>
        <v>1</v>
      </c>
      <c r="E69">
        <f>'Total Liabilities'!E69/'Total Assets'!E69</f>
        <v>1</v>
      </c>
      <c r="F69">
        <f>'Total Liabilities'!F69/'Total Assets'!F69</f>
        <v>1</v>
      </c>
      <c r="G69">
        <f>'Total Liabilities'!G69/'Total Assets'!G69</f>
        <v>1</v>
      </c>
      <c r="H69">
        <f>'Total Liabilities'!H69/'Total Assets'!H69</f>
        <v>1</v>
      </c>
      <c r="I69">
        <f>'Total Liabilities'!I69/'Total Assets'!I69</f>
        <v>1</v>
      </c>
      <c r="J69">
        <f>'Total Liabilities'!J69/'Total Assets'!J69</f>
        <v>1</v>
      </c>
      <c r="K69">
        <f>'Total Liabilities'!K69/'Total Assets'!K69</f>
        <v>1</v>
      </c>
      <c r="L69">
        <f>'Total Liabilities'!L69/'Total Assets'!L69</f>
        <v>1</v>
      </c>
      <c r="M69">
        <f>'Total Liabilities'!M69/'Total Assets'!M69</f>
        <v>1</v>
      </c>
      <c r="N69">
        <f>'Total Liabilities'!N69/'Total Assets'!N69</f>
        <v>1</v>
      </c>
      <c r="O69">
        <f>'Total Liabilities'!O69/'Total Assets'!O69</f>
        <v>1</v>
      </c>
      <c r="P69">
        <f>'Total Liabilities'!P69/'Total Assets'!P69</f>
        <v>1</v>
      </c>
      <c r="Q69">
        <f>'Total Liabilities'!Q69/'Total Assets'!Q69</f>
        <v>1</v>
      </c>
    </row>
    <row r="70" spans="1:17" x14ac:dyDescent="0.25">
      <c r="A70" t="s">
        <v>88</v>
      </c>
      <c r="B70">
        <f>'Total Liabilities'!B70/'Total Assets'!B70</f>
        <v>1</v>
      </c>
      <c r="C70">
        <f>'Total Liabilities'!C70/'Total Assets'!C70</f>
        <v>1</v>
      </c>
      <c r="D70">
        <f>'Total Liabilities'!D70/'Total Assets'!D70</f>
        <v>1</v>
      </c>
      <c r="E70">
        <f>'Total Liabilities'!E70/'Total Assets'!E70</f>
        <v>1</v>
      </c>
      <c r="F70">
        <f>'Total Liabilities'!F70/'Total Assets'!F70</f>
        <v>1</v>
      </c>
      <c r="G70">
        <f>'Total Liabilities'!G70/'Total Assets'!G70</f>
        <v>1</v>
      </c>
      <c r="H70">
        <f>'Total Liabilities'!H70/'Total Assets'!H70</f>
        <v>1</v>
      </c>
      <c r="I70">
        <f>'Total Liabilities'!I70/'Total Assets'!I70</f>
        <v>1</v>
      </c>
      <c r="J70">
        <f>'Total Liabilities'!J70/'Total Assets'!J70</f>
        <v>1</v>
      </c>
      <c r="K70">
        <f>'Total Liabilities'!K70/'Total Assets'!K70</f>
        <v>1</v>
      </c>
      <c r="L70">
        <f>'Total Liabilities'!L70/'Total Assets'!L70</f>
        <v>1</v>
      </c>
      <c r="M70">
        <f>'Total Liabilities'!M70/'Total Assets'!M70</f>
        <v>1</v>
      </c>
      <c r="N70">
        <f>'Total Liabilities'!N70/'Total Assets'!N70</f>
        <v>1</v>
      </c>
      <c r="O70">
        <f>'Total Liabilities'!O70/'Total Assets'!O70</f>
        <v>1</v>
      </c>
      <c r="P70">
        <f>'Total Liabilities'!P70/'Total Assets'!P70</f>
        <v>1</v>
      </c>
      <c r="Q70">
        <f>'Total Liabilities'!Q70/'Total Assets'!Q70</f>
        <v>1</v>
      </c>
    </row>
    <row r="71" spans="1:17" x14ac:dyDescent="0.25">
      <c r="A71" t="s">
        <v>89</v>
      </c>
      <c r="B71">
        <f>'Total Liabilities'!B71/'Total Assets'!B71</f>
        <v>1</v>
      </c>
      <c r="C71">
        <f>'Total Liabilities'!C71/'Total Assets'!C71</f>
        <v>1</v>
      </c>
      <c r="D71">
        <f>'Total Liabilities'!D71/'Total Assets'!D71</f>
        <v>1</v>
      </c>
      <c r="E71">
        <f>'Total Liabilities'!E71/'Total Assets'!E71</f>
        <v>1</v>
      </c>
      <c r="F71">
        <f>'Total Liabilities'!F71/'Total Assets'!F71</f>
        <v>1</v>
      </c>
      <c r="G71">
        <f>'Total Liabilities'!G71/'Total Assets'!G71</f>
        <v>1</v>
      </c>
      <c r="H71">
        <f>'Total Liabilities'!H71/'Total Assets'!H71</f>
        <v>1</v>
      </c>
      <c r="I71">
        <f>'Total Liabilities'!I71/'Total Assets'!I71</f>
        <v>1</v>
      </c>
      <c r="J71">
        <f>'Total Liabilities'!J71/'Total Assets'!J71</f>
        <v>1</v>
      </c>
      <c r="K71">
        <f>'Total Liabilities'!K71/'Total Assets'!K71</f>
        <v>1</v>
      </c>
      <c r="L71">
        <f>'Total Liabilities'!L71/'Total Assets'!L71</f>
        <v>1</v>
      </c>
      <c r="M71">
        <f>'Total Liabilities'!M71/'Total Assets'!M71</f>
        <v>1</v>
      </c>
      <c r="N71">
        <f>'Total Liabilities'!N71/'Total Assets'!N71</f>
        <v>1</v>
      </c>
      <c r="O71">
        <f>'Total Liabilities'!O71/'Total Assets'!O71</f>
        <v>1</v>
      </c>
      <c r="P71">
        <f>'Total Liabilities'!P71/'Total Assets'!P71</f>
        <v>1</v>
      </c>
      <c r="Q71">
        <f>'Total Liabilities'!Q71/'Total Assets'!Q71</f>
        <v>1</v>
      </c>
    </row>
    <row r="72" spans="1:17" x14ac:dyDescent="0.25">
      <c r="A72" t="s">
        <v>90</v>
      </c>
      <c r="B72">
        <f>'Total Liabilities'!B72/'Total Assets'!B72</f>
        <v>1</v>
      </c>
      <c r="C72">
        <f>'Total Liabilities'!C72/'Total Assets'!C72</f>
        <v>1</v>
      </c>
      <c r="D72">
        <f>'Total Liabilities'!D72/'Total Assets'!D72</f>
        <v>1</v>
      </c>
      <c r="E72">
        <f>'Total Liabilities'!E72/'Total Assets'!E72</f>
        <v>1</v>
      </c>
      <c r="F72">
        <f>'Total Liabilities'!F72/'Total Assets'!F72</f>
        <v>1</v>
      </c>
      <c r="G72">
        <f>'Total Liabilities'!G72/'Total Assets'!G72</f>
        <v>1</v>
      </c>
      <c r="H72">
        <f>'Total Liabilities'!H72/'Total Assets'!H72</f>
        <v>1</v>
      </c>
      <c r="I72">
        <f>'Total Liabilities'!I72/'Total Assets'!I72</f>
        <v>1</v>
      </c>
      <c r="J72">
        <f>'Total Liabilities'!J72/'Total Assets'!J72</f>
        <v>1</v>
      </c>
      <c r="K72">
        <f>'Total Liabilities'!K72/'Total Assets'!K72</f>
        <v>1</v>
      </c>
      <c r="L72">
        <f>'Total Liabilities'!L72/'Total Assets'!L72</f>
        <v>1</v>
      </c>
      <c r="M72">
        <f>'Total Liabilities'!M72/'Total Assets'!M72</f>
        <v>1</v>
      </c>
      <c r="N72">
        <f>'Total Liabilities'!N72/'Total Assets'!N72</f>
        <v>1</v>
      </c>
      <c r="O72">
        <f>'Total Liabilities'!O72/'Total Assets'!O72</f>
        <v>1</v>
      </c>
      <c r="P72">
        <f>'Total Liabilities'!P72/'Total Assets'!P72</f>
        <v>1</v>
      </c>
      <c r="Q72">
        <f>'Total Liabilities'!Q72/'Total Assets'!Q72</f>
        <v>1</v>
      </c>
    </row>
    <row r="73" spans="1:17" x14ac:dyDescent="0.25">
      <c r="A73" t="s">
        <v>514</v>
      </c>
      <c r="B73" t="e">
        <f>'Total Liabilities'!B73/'Total Assets'!B73</f>
        <v>#DIV/0!</v>
      </c>
      <c r="C73" t="e">
        <f>'Total Liabilities'!C73/'Total Assets'!C73</f>
        <v>#DIV/0!</v>
      </c>
      <c r="D73" t="e">
        <f>'Total Liabilities'!D73/'Total Assets'!D73</f>
        <v>#DIV/0!</v>
      </c>
      <c r="E73">
        <f>'Total Liabilities'!E73/'Total Assets'!E73</f>
        <v>1</v>
      </c>
      <c r="F73">
        <f>'Total Liabilities'!F73/'Total Assets'!F73</f>
        <v>1</v>
      </c>
      <c r="G73">
        <f>'Total Liabilities'!G73/'Total Assets'!G73</f>
        <v>1</v>
      </c>
      <c r="H73">
        <f>'Total Liabilities'!H73/'Total Assets'!H73</f>
        <v>1</v>
      </c>
      <c r="I73">
        <f>'Total Liabilities'!I73/'Total Assets'!I73</f>
        <v>1</v>
      </c>
      <c r="J73">
        <f>'Total Liabilities'!J73/'Total Assets'!J73</f>
        <v>1</v>
      </c>
      <c r="K73">
        <f>'Total Liabilities'!K73/'Total Assets'!K73</f>
        <v>1</v>
      </c>
      <c r="L73">
        <f>'Total Liabilities'!L73/'Total Assets'!L73</f>
        <v>1</v>
      </c>
      <c r="M73">
        <f>'Total Liabilities'!M73/'Total Assets'!M73</f>
        <v>1</v>
      </c>
      <c r="N73">
        <f>'Total Liabilities'!N73/'Total Assets'!N73</f>
        <v>1</v>
      </c>
      <c r="O73">
        <f>'Total Liabilities'!O73/'Total Assets'!O73</f>
        <v>1</v>
      </c>
      <c r="P73">
        <f>'Total Liabilities'!P73/'Total Assets'!P73</f>
        <v>1</v>
      </c>
      <c r="Q73">
        <f>'Total Liabilities'!Q73/'Total Assets'!Q73</f>
        <v>1</v>
      </c>
    </row>
    <row r="74" spans="1:17" x14ac:dyDescent="0.25">
      <c r="A74" t="s">
        <v>91</v>
      </c>
      <c r="B74">
        <f>'Total Liabilities'!B74/'Total Assets'!B74</f>
        <v>1</v>
      </c>
      <c r="C74">
        <f>'Total Liabilities'!C74/'Total Assets'!C74</f>
        <v>1</v>
      </c>
      <c r="D74">
        <f>'Total Liabilities'!D74/'Total Assets'!D74</f>
        <v>1</v>
      </c>
      <c r="E74">
        <f>'Total Liabilities'!E74/'Total Assets'!E74</f>
        <v>1</v>
      </c>
      <c r="F74">
        <f>'Total Liabilities'!F74/'Total Assets'!F74</f>
        <v>1</v>
      </c>
      <c r="G74">
        <f>'Total Liabilities'!G74/'Total Assets'!G74</f>
        <v>1</v>
      </c>
      <c r="H74">
        <f>'Total Liabilities'!H74/'Total Assets'!H74</f>
        <v>1</v>
      </c>
      <c r="I74">
        <f>'Total Liabilities'!I74/'Total Assets'!I74</f>
        <v>1</v>
      </c>
      <c r="J74">
        <f>'Total Liabilities'!J74/'Total Assets'!J74</f>
        <v>1</v>
      </c>
      <c r="K74">
        <f>'Total Liabilities'!K74/'Total Assets'!K74</f>
        <v>1</v>
      </c>
      <c r="L74">
        <f>'Total Liabilities'!L74/'Total Assets'!L74</f>
        <v>1</v>
      </c>
      <c r="M74">
        <f>'Total Liabilities'!M74/'Total Assets'!M74</f>
        <v>1</v>
      </c>
      <c r="N74">
        <f>'Total Liabilities'!N74/'Total Assets'!N74</f>
        <v>1</v>
      </c>
      <c r="O74">
        <f>'Total Liabilities'!O74/'Total Assets'!O74</f>
        <v>1</v>
      </c>
      <c r="P74">
        <f>'Total Liabilities'!P74/'Total Assets'!P74</f>
        <v>1</v>
      </c>
      <c r="Q74">
        <f>'Total Liabilities'!Q74/'Total Assets'!Q74</f>
        <v>1</v>
      </c>
    </row>
    <row r="75" spans="1:17" x14ac:dyDescent="0.25">
      <c r="A75" t="s">
        <v>92</v>
      </c>
      <c r="B75">
        <f>'Total Liabilities'!B75/'Total Assets'!B75</f>
        <v>1</v>
      </c>
      <c r="C75">
        <f>'Total Liabilities'!C75/'Total Assets'!C75</f>
        <v>1</v>
      </c>
      <c r="D75">
        <f>'Total Liabilities'!D75/'Total Assets'!D75</f>
        <v>1</v>
      </c>
      <c r="E75">
        <f>'Total Liabilities'!E75/'Total Assets'!E75</f>
        <v>1</v>
      </c>
      <c r="F75">
        <f>'Total Liabilities'!F75/'Total Assets'!F75</f>
        <v>1</v>
      </c>
      <c r="G75">
        <f>'Total Liabilities'!G75/'Total Assets'!G75</f>
        <v>1</v>
      </c>
      <c r="H75">
        <f>'Total Liabilities'!H75/'Total Assets'!H75</f>
        <v>1</v>
      </c>
      <c r="I75">
        <f>'Total Liabilities'!I75/'Total Assets'!I75</f>
        <v>1</v>
      </c>
      <c r="J75">
        <f>'Total Liabilities'!J75/'Total Assets'!J75</f>
        <v>1</v>
      </c>
      <c r="K75">
        <f>'Total Liabilities'!K75/'Total Assets'!K75</f>
        <v>1</v>
      </c>
      <c r="L75">
        <f>'Total Liabilities'!L75/'Total Assets'!L75</f>
        <v>1</v>
      </c>
      <c r="M75">
        <f>'Total Liabilities'!M75/'Total Assets'!M75</f>
        <v>1</v>
      </c>
      <c r="N75">
        <f>'Total Liabilities'!N75/'Total Assets'!N75</f>
        <v>1</v>
      </c>
      <c r="O75">
        <f>'Total Liabilities'!O75/'Total Assets'!O75</f>
        <v>1</v>
      </c>
      <c r="P75">
        <f>'Total Liabilities'!P75/'Total Assets'!P75</f>
        <v>1</v>
      </c>
      <c r="Q75">
        <f>'Total Liabilities'!Q75/'Total Assets'!Q75</f>
        <v>1</v>
      </c>
    </row>
    <row r="76" spans="1:17" x14ac:dyDescent="0.25">
      <c r="A76" t="s">
        <v>93</v>
      </c>
      <c r="B76">
        <f>'Total Liabilities'!B76/'Total Assets'!B76</f>
        <v>1</v>
      </c>
      <c r="C76">
        <f>'Total Liabilities'!C76/'Total Assets'!C76</f>
        <v>1</v>
      </c>
      <c r="D76">
        <f>'Total Liabilities'!D76/'Total Assets'!D76</f>
        <v>1</v>
      </c>
      <c r="E76">
        <f>'Total Liabilities'!E76/'Total Assets'!E76</f>
        <v>1</v>
      </c>
      <c r="F76">
        <f>'Total Liabilities'!F76/'Total Assets'!F76</f>
        <v>1</v>
      </c>
      <c r="G76">
        <f>'Total Liabilities'!G76/'Total Assets'!G76</f>
        <v>1</v>
      </c>
      <c r="H76">
        <f>'Total Liabilities'!H76/'Total Assets'!H76</f>
        <v>1</v>
      </c>
      <c r="I76">
        <f>'Total Liabilities'!I76/'Total Assets'!I76</f>
        <v>1</v>
      </c>
      <c r="J76">
        <f>'Total Liabilities'!J76/'Total Assets'!J76</f>
        <v>1</v>
      </c>
      <c r="K76">
        <f>'Total Liabilities'!K76/'Total Assets'!K76</f>
        <v>1</v>
      </c>
      <c r="L76">
        <f>'Total Liabilities'!L76/'Total Assets'!L76</f>
        <v>1</v>
      </c>
      <c r="M76">
        <f>'Total Liabilities'!M76/'Total Assets'!M76</f>
        <v>1</v>
      </c>
      <c r="N76">
        <f>'Total Liabilities'!N76/'Total Assets'!N76</f>
        <v>1</v>
      </c>
      <c r="O76">
        <f>'Total Liabilities'!O76/'Total Assets'!O76</f>
        <v>1</v>
      </c>
      <c r="P76">
        <f>'Total Liabilities'!P76/'Total Assets'!P76</f>
        <v>1</v>
      </c>
      <c r="Q76">
        <f>'Total Liabilities'!Q76/'Total Assets'!Q76</f>
        <v>1</v>
      </c>
    </row>
    <row r="77" spans="1:17" x14ac:dyDescent="0.25">
      <c r="A77" t="s">
        <v>94</v>
      </c>
      <c r="B77">
        <f>'Total Liabilities'!B77/'Total Assets'!B77</f>
        <v>1</v>
      </c>
      <c r="C77">
        <f>'Total Liabilities'!C77/'Total Assets'!C77</f>
        <v>1</v>
      </c>
      <c r="D77">
        <f>'Total Liabilities'!D77/'Total Assets'!D77</f>
        <v>1</v>
      </c>
      <c r="E77">
        <f>'Total Liabilities'!E77/'Total Assets'!E77</f>
        <v>1</v>
      </c>
      <c r="F77">
        <f>'Total Liabilities'!F77/'Total Assets'!F77</f>
        <v>1</v>
      </c>
      <c r="G77">
        <f>'Total Liabilities'!G77/'Total Assets'!G77</f>
        <v>1</v>
      </c>
      <c r="H77">
        <f>'Total Liabilities'!H77/'Total Assets'!H77</f>
        <v>1</v>
      </c>
      <c r="I77">
        <f>'Total Liabilities'!I77/'Total Assets'!I77</f>
        <v>1</v>
      </c>
      <c r="J77">
        <f>'Total Liabilities'!J77/'Total Assets'!J77</f>
        <v>1</v>
      </c>
      <c r="K77">
        <f>'Total Liabilities'!K77/'Total Assets'!K77</f>
        <v>1</v>
      </c>
      <c r="L77">
        <f>'Total Liabilities'!L77/'Total Assets'!L77</f>
        <v>1</v>
      </c>
      <c r="M77">
        <f>'Total Liabilities'!M77/'Total Assets'!M77</f>
        <v>1</v>
      </c>
      <c r="N77">
        <f>'Total Liabilities'!N77/'Total Assets'!N77</f>
        <v>1</v>
      </c>
      <c r="O77">
        <f>'Total Liabilities'!O77/'Total Assets'!O77</f>
        <v>1</v>
      </c>
      <c r="P77">
        <f>'Total Liabilities'!P77/'Total Assets'!P77</f>
        <v>1</v>
      </c>
      <c r="Q77">
        <f>'Total Liabilities'!Q77/'Total Assets'!Q77</f>
        <v>1</v>
      </c>
    </row>
    <row r="78" spans="1:17" x14ac:dyDescent="0.25">
      <c r="A78" t="s">
        <v>95</v>
      </c>
      <c r="B78">
        <f>'Total Liabilities'!B78/'Total Assets'!B78</f>
        <v>1</v>
      </c>
      <c r="C78">
        <f>'Total Liabilities'!C78/'Total Assets'!C78</f>
        <v>1</v>
      </c>
      <c r="D78">
        <f>'Total Liabilities'!D78/'Total Assets'!D78</f>
        <v>1</v>
      </c>
      <c r="E78">
        <f>'Total Liabilities'!E78/'Total Assets'!E78</f>
        <v>1</v>
      </c>
      <c r="F78">
        <f>'Total Liabilities'!F78/'Total Assets'!F78</f>
        <v>1</v>
      </c>
      <c r="G78">
        <f>'Total Liabilities'!G78/'Total Assets'!G78</f>
        <v>1</v>
      </c>
      <c r="H78">
        <f>'Total Liabilities'!H78/'Total Assets'!H78</f>
        <v>1</v>
      </c>
      <c r="I78">
        <f>'Total Liabilities'!I78/'Total Assets'!I78</f>
        <v>1</v>
      </c>
      <c r="J78">
        <f>'Total Liabilities'!J78/'Total Assets'!J78</f>
        <v>1</v>
      </c>
      <c r="K78">
        <f>'Total Liabilities'!K78/'Total Assets'!K78</f>
        <v>1</v>
      </c>
      <c r="L78">
        <f>'Total Liabilities'!L78/'Total Assets'!L78</f>
        <v>1</v>
      </c>
      <c r="M78">
        <f>'Total Liabilities'!M78/'Total Assets'!M78</f>
        <v>1</v>
      </c>
      <c r="N78">
        <f>'Total Liabilities'!N78/'Total Assets'!N78</f>
        <v>1</v>
      </c>
      <c r="O78">
        <f>'Total Liabilities'!O78/'Total Assets'!O78</f>
        <v>1</v>
      </c>
      <c r="P78">
        <f>'Total Liabilities'!P78/'Total Assets'!P78</f>
        <v>1</v>
      </c>
      <c r="Q78">
        <f>'Total Liabilities'!Q78/'Total Assets'!Q78</f>
        <v>1</v>
      </c>
    </row>
    <row r="79" spans="1:17" x14ac:dyDescent="0.25">
      <c r="A79" t="s">
        <v>96</v>
      </c>
      <c r="B79">
        <f>'Total Liabilities'!B79/'Total Assets'!B79</f>
        <v>1</v>
      </c>
      <c r="C79">
        <f>'Total Liabilities'!C79/'Total Assets'!C79</f>
        <v>1</v>
      </c>
      <c r="D79">
        <f>'Total Liabilities'!D79/'Total Assets'!D79</f>
        <v>1</v>
      </c>
      <c r="E79">
        <f>'Total Liabilities'!E79/'Total Assets'!E79</f>
        <v>1</v>
      </c>
      <c r="F79">
        <f>'Total Liabilities'!F79/'Total Assets'!F79</f>
        <v>1</v>
      </c>
      <c r="G79">
        <f>'Total Liabilities'!G79/'Total Assets'!G79</f>
        <v>1</v>
      </c>
      <c r="H79">
        <f>'Total Liabilities'!H79/'Total Assets'!H79</f>
        <v>1</v>
      </c>
      <c r="I79">
        <f>'Total Liabilities'!I79/'Total Assets'!I79</f>
        <v>1</v>
      </c>
      <c r="J79">
        <f>'Total Liabilities'!J79/'Total Assets'!J79</f>
        <v>1</v>
      </c>
      <c r="K79">
        <f>'Total Liabilities'!K79/'Total Assets'!K79</f>
        <v>1</v>
      </c>
      <c r="L79">
        <f>'Total Liabilities'!L79/'Total Assets'!L79</f>
        <v>1</v>
      </c>
      <c r="M79">
        <f>'Total Liabilities'!M79/'Total Assets'!M79</f>
        <v>1</v>
      </c>
      <c r="N79">
        <f>'Total Liabilities'!N79/'Total Assets'!N79</f>
        <v>1</v>
      </c>
      <c r="O79">
        <f>'Total Liabilities'!O79/'Total Assets'!O79</f>
        <v>1</v>
      </c>
      <c r="P79">
        <f>'Total Liabilities'!P79/'Total Assets'!P79</f>
        <v>1</v>
      </c>
      <c r="Q79">
        <f>'Total Liabilities'!Q79/'Total Assets'!Q79</f>
        <v>1</v>
      </c>
    </row>
    <row r="80" spans="1:17" x14ac:dyDescent="0.25">
      <c r="A80" t="s">
        <v>98</v>
      </c>
      <c r="B80">
        <f>'Total Liabilities'!B80/'Total Assets'!B80</f>
        <v>0</v>
      </c>
      <c r="C80">
        <f>'Total Liabilities'!C80/'Total Assets'!C80</f>
        <v>0</v>
      </c>
      <c r="D80">
        <f>'Total Liabilities'!D80/'Total Assets'!D80</f>
        <v>0</v>
      </c>
      <c r="E80">
        <f>'Total Liabilities'!E80/'Total Assets'!E80</f>
        <v>5.1997163791065941E-2</v>
      </c>
      <c r="F80">
        <f>'Total Liabilities'!F80/'Total Assets'!F80</f>
        <v>2.8011954261954264</v>
      </c>
      <c r="G80">
        <f>'Total Liabilities'!G80/'Total Assets'!G80</f>
        <v>16.686583184257604</v>
      </c>
      <c r="H80">
        <f>'Total Liabilities'!H80/'Total Assets'!H80</f>
        <v>20.924841386041972</v>
      </c>
      <c r="I80">
        <f>'Total Liabilities'!I80/'Total Assets'!I80</f>
        <v>20.238370174859782</v>
      </c>
      <c r="J80">
        <f>'Total Liabilities'!J80/'Total Assets'!J80</f>
        <v>50.105322128851533</v>
      </c>
      <c r="K80">
        <f>'Total Liabilities'!K80/'Total Assets'!K80</f>
        <v>54.276497695852534</v>
      </c>
      <c r="L80">
        <f>'Total Liabilities'!L80/'Total Assets'!L80</f>
        <v>59.090894893018898</v>
      </c>
      <c r="M80">
        <f>'Total Liabilities'!M80/'Total Assets'!M80</f>
        <v>57.617424242424242</v>
      </c>
      <c r="N80">
        <f>'Total Liabilities'!N80/'Total Assets'!N80</f>
        <v>46.45581000089453</v>
      </c>
      <c r="O80">
        <f>'Total Liabilities'!O80/'Total Assets'!O80</f>
        <v>53.720895692905295</v>
      </c>
      <c r="P80">
        <f>'Total Liabilities'!P80/'Total Assets'!P80</f>
        <v>53.691298451446059</v>
      </c>
      <c r="Q80">
        <f>'Total Liabilities'!Q80/'Total Assets'!Q80</f>
        <v>58.677881104240718</v>
      </c>
    </row>
    <row r="81" spans="1:17" x14ac:dyDescent="0.25">
      <c r="A81" t="s">
        <v>99</v>
      </c>
      <c r="B81">
        <f>'Total Liabilities'!B81/'Total Assets'!B81</f>
        <v>2.2812807596549127E-2</v>
      </c>
      <c r="C81">
        <f>'Total Liabilities'!C81/'Total Assets'!C81</f>
        <v>2.7925719277481893E-2</v>
      </c>
      <c r="D81">
        <f>'Total Liabilities'!D81/'Total Assets'!D81</f>
        <v>3.2814894846604187E-2</v>
      </c>
      <c r="E81">
        <f>'Total Liabilities'!E81/'Total Assets'!E81</f>
        <v>8.3418769716088331E-2</v>
      </c>
      <c r="F81">
        <f>'Total Liabilities'!F81/'Total Assets'!F81</f>
        <v>5.4960436484131743E-2</v>
      </c>
      <c r="G81">
        <f>'Total Liabilities'!G81/'Total Assets'!G81</f>
        <v>5.8289885297184568E-2</v>
      </c>
      <c r="H81">
        <f>'Total Liabilities'!H81/'Total Assets'!H81</f>
        <v>5.7180331528715746E-2</v>
      </c>
      <c r="I81">
        <f>'Total Liabilities'!I81/'Total Assets'!I81</f>
        <v>6.8232725144355771E-2</v>
      </c>
      <c r="J81">
        <f>'Total Liabilities'!J81/'Total Assets'!J81</f>
        <v>7.4783974862529468E-2</v>
      </c>
      <c r="K81">
        <f>'Total Liabilities'!K81/'Total Assets'!K81</f>
        <v>0.10327595780122155</v>
      </c>
      <c r="L81">
        <f>'Total Liabilities'!L81/'Total Assets'!L81</f>
        <v>0.12432406193874085</v>
      </c>
      <c r="M81">
        <f>'Total Liabilities'!M81/'Total Assets'!M81</f>
        <v>0.16424100746550033</v>
      </c>
      <c r="N81">
        <f>'Total Liabilities'!N81/'Total Assets'!N81</f>
        <v>0.19284112471968259</v>
      </c>
      <c r="O81">
        <f>'Total Liabilities'!O81/'Total Assets'!O81</f>
        <v>0.20431839402427635</v>
      </c>
      <c r="P81">
        <f>'Total Liabilities'!P81/'Total Assets'!P81</f>
        <v>0.24225453267422051</v>
      </c>
      <c r="Q81">
        <f>'Total Liabilities'!Q81/'Total Assets'!Q81</f>
        <v>0.28316766161609197</v>
      </c>
    </row>
    <row r="82" spans="1:17" x14ac:dyDescent="0.25">
      <c r="A82" t="s">
        <v>100</v>
      </c>
      <c r="B82">
        <f>'Total Liabilities'!B82/'Total Assets'!B82</f>
        <v>9.6810538116591935</v>
      </c>
      <c r="C82">
        <f>'Total Liabilities'!C82/'Total Assets'!C82</f>
        <v>7.403922386814104</v>
      </c>
      <c r="D82">
        <f>'Total Liabilities'!D82/'Total Assets'!D82</f>
        <v>6.5718295904887718</v>
      </c>
      <c r="E82">
        <f>'Total Liabilities'!E82/'Total Assets'!E82</f>
        <v>6.8420342641305814</v>
      </c>
      <c r="F82">
        <f>'Total Liabilities'!F82/'Total Assets'!F82</f>
        <v>9.0515837104072396</v>
      </c>
      <c r="G82">
        <f>'Total Liabilities'!G82/'Total Assets'!G82</f>
        <v>7.6867585764668158</v>
      </c>
      <c r="H82">
        <f>'Total Liabilities'!H82/'Total Assets'!H82</f>
        <v>5.25040293040293</v>
      </c>
      <c r="I82">
        <f>'Total Liabilities'!I82/'Total Assets'!I82</f>
        <v>2.7386868064118373</v>
      </c>
      <c r="J82">
        <f>'Total Liabilities'!J82/'Total Assets'!J82</f>
        <v>2.8686677483324319</v>
      </c>
      <c r="K82">
        <f>'Total Liabilities'!K82/'Total Assets'!K82</f>
        <v>1.8404715414514863</v>
      </c>
      <c r="L82">
        <f>'Total Liabilities'!L82/'Total Assets'!L82</f>
        <v>1.4705336493161636</v>
      </c>
      <c r="M82">
        <f>'Total Liabilities'!M82/'Total Assets'!M82</f>
        <v>1.2837522235264223</v>
      </c>
      <c r="N82">
        <f>'Total Liabilities'!N82/'Total Assets'!N82</f>
        <v>1.5387269735095823</v>
      </c>
      <c r="O82">
        <f>'Total Liabilities'!O82/'Total Assets'!O82</f>
        <v>1.4802017828760972</v>
      </c>
      <c r="P82">
        <f>'Total Liabilities'!P82/'Total Assets'!P82</f>
        <v>1.2854855818338964</v>
      </c>
      <c r="Q82">
        <f>'Total Liabilities'!Q82/'Total Assets'!Q82</f>
        <v>1.247611266394324</v>
      </c>
    </row>
    <row r="83" spans="1:17" x14ac:dyDescent="0.25">
      <c r="A83" t="s">
        <v>101</v>
      </c>
      <c r="B83">
        <f>'Total Liabilities'!B83/'Total Assets'!B83</f>
        <v>4.7985367690569693E-2</v>
      </c>
      <c r="C83">
        <f>'Total Liabilities'!C83/'Total Assets'!C83</f>
        <v>7.3966049382716045E-2</v>
      </c>
      <c r="D83">
        <f>'Total Liabilities'!D83/'Total Assets'!D83</f>
        <v>8.8952864969668491E-2</v>
      </c>
      <c r="E83">
        <f>'Total Liabilities'!E83/'Total Assets'!E83</f>
        <v>9.9962242778931454E-2</v>
      </c>
      <c r="F83">
        <f>'Total Liabilities'!F83/'Total Assets'!F83</f>
        <v>9.5732567637812807E-2</v>
      </c>
      <c r="G83">
        <f>'Total Liabilities'!G83/'Total Assets'!G83</f>
        <v>0.12877388189878514</v>
      </c>
      <c r="H83">
        <f>'Total Liabilities'!H83/'Total Assets'!H83</f>
        <v>0.21217836454263775</v>
      </c>
      <c r="I83">
        <f>'Total Liabilities'!I83/'Total Assets'!I83</f>
        <v>0.27339536138079829</v>
      </c>
      <c r="J83">
        <f>'Total Liabilities'!J83/'Total Assets'!J83</f>
        <v>0.2468716389125839</v>
      </c>
      <c r="K83">
        <f>'Total Liabilities'!K83/'Total Assets'!K83</f>
        <v>0.39073206557003004</v>
      </c>
      <c r="L83">
        <f>'Total Liabilities'!L83/'Total Assets'!L83</f>
        <v>0.4700253647014615</v>
      </c>
      <c r="M83">
        <f>'Total Liabilities'!M83/'Total Assets'!M83</f>
        <v>0.5093406965922328</v>
      </c>
      <c r="N83">
        <f>'Total Liabilities'!N83/'Total Assets'!N83</f>
        <v>0.50226307685129012</v>
      </c>
      <c r="O83">
        <f>'Total Liabilities'!O83/'Total Assets'!O83</f>
        <v>0.5197947784649094</v>
      </c>
      <c r="P83">
        <f>'Total Liabilities'!P83/'Total Assets'!P83</f>
        <v>0.53674094457887211</v>
      </c>
      <c r="Q83">
        <f>'Total Liabilities'!Q83/'Total Assets'!Q83</f>
        <v>0.58520516782340415</v>
      </c>
    </row>
    <row r="84" spans="1:17" x14ac:dyDescent="0.25">
      <c r="A84" t="s">
        <v>102</v>
      </c>
      <c r="B84">
        <f>'Total Liabilities'!B84/'Total Assets'!B84</f>
        <v>0.45396323408204253</v>
      </c>
      <c r="C84">
        <f>'Total Liabilities'!C84/'Total Assets'!C84</f>
        <v>0.37663688832832509</v>
      </c>
      <c r="D84">
        <f>'Total Liabilities'!D84/'Total Assets'!D84</f>
        <v>0.39284828131401434</v>
      </c>
      <c r="E84">
        <f>'Total Liabilities'!E84/'Total Assets'!E84</f>
        <v>0.5203376391919674</v>
      </c>
      <c r="F84">
        <f>'Total Liabilities'!F84/'Total Assets'!F84</f>
        <v>0.56495776696313693</v>
      </c>
      <c r="G84">
        <f>'Total Liabilities'!G84/'Total Assets'!G84</f>
        <v>0.61488030260719451</v>
      </c>
      <c r="H84">
        <f>'Total Liabilities'!H84/'Total Assets'!H84</f>
        <v>0.57717474520311973</v>
      </c>
      <c r="I84">
        <f>'Total Liabilities'!I84/'Total Assets'!I84</f>
        <v>0.56453124628303641</v>
      </c>
      <c r="J84">
        <f>'Total Liabilities'!J84/'Total Assets'!J84</f>
        <v>0.4766610567403971</v>
      </c>
      <c r="K84">
        <f>'Total Liabilities'!K84/'Total Assets'!K84</f>
        <v>0.45448859622401822</v>
      </c>
      <c r="L84">
        <f>'Total Liabilities'!L84/'Total Assets'!L84</f>
        <v>0.47717637716613087</v>
      </c>
      <c r="M84">
        <f>'Total Liabilities'!M84/'Total Assets'!M84</f>
        <v>0.47540171821708604</v>
      </c>
      <c r="N84">
        <f>'Total Liabilities'!N84/'Total Assets'!N84</f>
        <v>0.4068401055494838</v>
      </c>
      <c r="O84">
        <f>'Total Liabilities'!O84/'Total Assets'!O84</f>
        <v>0.4226770211010823</v>
      </c>
      <c r="P84">
        <f>'Total Liabilities'!P84/'Total Assets'!P84</f>
        <v>0.40206913215993489</v>
      </c>
      <c r="Q84">
        <f>'Total Liabilities'!Q84/'Total Assets'!Q84</f>
        <v>0.40223944351994689</v>
      </c>
    </row>
    <row r="85" spans="1:17" x14ac:dyDescent="0.25">
      <c r="A85" t="s">
        <v>103</v>
      </c>
      <c r="B85">
        <f>'Total Liabilities'!B85/'Total Assets'!B85</f>
        <v>2.8522332042343716E-2</v>
      </c>
      <c r="C85">
        <f>'Total Liabilities'!C85/'Total Assets'!C85</f>
        <v>2.7017363134000931E-2</v>
      </c>
      <c r="D85">
        <f>'Total Liabilities'!D85/'Total Assets'!D85</f>
        <v>2.5160551850618326E-2</v>
      </c>
      <c r="E85">
        <f>'Total Liabilities'!E85/'Total Assets'!E85</f>
        <v>1.8985115123045113E-2</v>
      </c>
      <c r="F85">
        <f>'Total Liabilities'!F85/'Total Assets'!F85</f>
        <v>1.5321447648399473E-2</v>
      </c>
      <c r="G85">
        <f>'Total Liabilities'!G85/'Total Assets'!G85</f>
        <v>1.2659449292584054E-2</v>
      </c>
      <c r="H85">
        <f>'Total Liabilities'!H85/'Total Assets'!H85</f>
        <v>1.1295468462786137E-2</v>
      </c>
      <c r="I85">
        <f>'Total Liabilities'!I85/'Total Assets'!I85</f>
        <v>1.1479198666351793E-2</v>
      </c>
      <c r="J85">
        <f>'Total Liabilities'!J85/'Total Assets'!J85</f>
        <v>1.3459817828557407E-2</v>
      </c>
      <c r="K85">
        <f>'Total Liabilities'!K85/'Total Assets'!K85</f>
        <v>1.3413149269501448E-2</v>
      </c>
      <c r="L85">
        <f>'Total Liabilities'!L85/'Total Assets'!L85</f>
        <v>1.163841073541543E-2</v>
      </c>
      <c r="M85">
        <f>'Total Liabilities'!M85/'Total Assets'!M85</f>
        <v>1.1759252929579826E-2</v>
      </c>
      <c r="N85">
        <f>'Total Liabilities'!N85/'Total Assets'!N85</f>
        <v>1.1800633029073753E-2</v>
      </c>
      <c r="O85">
        <f>'Total Liabilities'!O85/'Total Assets'!O85</f>
        <v>1.2914048069931594E-2</v>
      </c>
      <c r="P85">
        <f>'Total Liabilities'!P85/'Total Assets'!P85</f>
        <v>1.4126247437964872E-2</v>
      </c>
      <c r="Q85">
        <f>'Total Liabilities'!Q85/'Total Assets'!Q85</f>
        <v>1.5111971342805923E-2</v>
      </c>
    </row>
    <row r="86" spans="1:17" x14ac:dyDescent="0.25">
      <c r="A86" t="s">
        <v>515</v>
      </c>
      <c r="B86">
        <f>'Total Liabilities'!B86/'Total Assets'!B86</f>
        <v>493.22537146783475</v>
      </c>
      <c r="C86">
        <f>'Total Liabilities'!C86/'Total Assets'!C86</f>
        <v>486.15085121001601</v>
      </c>
      <c r="D86">
        <f>'Total Liabilities'!D86/'Total Assets'!D86</f>
        <v>467.06489455482472</v>
      </c>
      <c r="E86">
        <f>'Total Liabilities'!E86/'Total Assets'!E86</f>
        <v>437.20914385556205</v>
      </c>
      <c r="F86">
        <f>'Total Liabilities'!F86/'Total Assets'!F86</f>
        <v>475.20063126813625</v>
      </c>
      <c r="G86">
        <f>'Total Liabilities'!G86/'Total Assets'!G86</f>
        <v>506.75277879565164</v>
      </c>
      <c r="H86">
        <f>'Total Liabilities'!H86/'Total Assets'!H86</f>
        <v>522.566213592233</v>
      </c>
      <c r="I86">
        <f>'Total Liabilities'!I86/'Total Assets'!I86</f>
        <v>535.97787014811786</v>
      </c>
      <c r="J86">
        <f>'Total Liabilities'!J86/'Total Assets'!J86</f>
        <v>681.24697681958185</v>
      </c>
      <c r="K86">
        <f>'Total Liabilities'!K86/'Total Assets'!K86</f>
        <v>661.29903130299817</v>
      </c>
      <c r="L86">
        <f>'Total Liabilities'!L86/'Total Assets'!L86</f>
        <v>691.40831207647307</v>
      </c>
      <c r="M86">
        <f>'Total Liabilities'!M86/'Total Assets'!M86</f>
        <v>696.41963814368671</v>
      </c>
      <c r="N86">
        <f>'Total Liabilities'!N86/'Total Assets'!N86</f>
        <v>575.81583311834299</v>
      </c>
      <c r="O86">
        <f>'Total Liabilities'!O86/'Total Assets'!O86</f>
        <v>491.16896186440675</v>
      </c>
      <c r="P86">
        <f>'Total Liabilities'!P86/'Total Assets'!P86</f>
        <v>487.90051568229296</v>
      </c>
      <c r="Q86">
        <f>'Total Liabilities'!Q86/'Total Assets'!Q86</f>
        <v>426.13651000586668</v>
      </c>
    </row>
    <row r="87" spans="1:17" x14ac:dyDescent="0.25">
      <c r="A87" t="s">
        <v>105</v>
      </c>
      <c r="B87">
        <f>'Total Liabilities'!B87/'Total Assets'!B87</f>
        <v>1.814116547210969</v>
      </c>
      <c r="C87">
        <f>'Total Liabilities'!C87/'Total Assets'!C87</f>
        <v>1.4831295289855075</v>
      </c>
      <c r="D87">
        <f>'Total Liabilities'!D87/'Total Assets'!D87</f>
        <v>1.2793441485208641</v>
      </c>
      <c r="E87">
        <f>'Total Liabilities'!E87/'Total Assets'!E87</f>
        <v>0.67114880975647884</v>
      </c>
      <c r="F87">
        <f>'Total Liabilities'!F87/'Total Assets'!F87</f>
        <v>0.67743826734722035</v>
      </c>
      <c r="G87">
        <f>'Total Liabilities'!G87/'Total Assets'!G87</f>
        <v>0.59301736002124728</v>
      </c>
      <c r="H87">
        <f>'Total Liabilities'!H87/'Total Assets'!H87</f>
        <v>0.652845322331574</v>
      </c>
      <c r="I87">
        <f>'Total Liabilities'!I87/'Total Assets'!I87</f>
        <v>0.59407008086253377</v>
      </c>
      <c r="J87">
        <f>'Total Liabilities'!J87/'Total Assets'!J87</f>
        <v>0.48689818468823992</v>
      </c>
      <c r="K87">
        <f>'Total Liabilities'!K87/'Total Assets'!K87</f>
        <v>0.42038039537918703</v>
      </c>
      <c r="L87">
        <f>'Total Liabilities'!L87/'Total Assets'!L87</f>
        <v>0.44864577433040098</v>
      </c>
      <c r="M87">
        <f>'Total Liabilities'!M87/'Total Assets'!M87</f>
        <v>0.45286996587772488</v>
      </c>
      <c r="N87">
        <f>'Total Liabilities'!N87/'Total Assets'!N87</f>
        <v>0.5156208429934247</v>
      </c>
      <c r="O87">
        <f>'Total Liabilities'!O87/'Total Assets'!O87</f>
        <v>0.54158082770490512</v>
      </c>
      <c r="P87">
        <f>'Total Liabilities'!P87/'Total Assets'!P87</f>
        <v>0.4381440659523535</v>
      </c>
      <c r="Q87">
        <f>'Total Liabilities'!Q87/'Total Assets'!Q87</f>
        <v>0.45981800306924991</v>
      </c>
    </row>
    <row r="88" spans="1:17" x14ac:dyDescent="0.25">
      <c r="A88" t="s">
        <v>107</v>
      </c>
      <c r="B88">
        <f>'Total Liabilities'!B88/'Total Assets'!B88</f>
        <v>1.2045795795795797</v>
      </c>
      <c r="C88">
        <f>'Total Liabilities'!C88/'Total Assets'!C88</f>
        <v>1.4813820865481382</v>
      </c>
      <c r="D88">
        <f>'Total Liabilities'!D88/'Total Assets'!D88</f>
        <v>1.7785835519209998</v>
      </c>
      <c r="E88">
        <f>'Total Liabilities'!E88/'Total Assets'!E88</f>
        <v>3.1529455262509245</v>
      </c>
      <c r="F88">
        <f>'Total Liabilities'!F88/'Total Assets'!F88</f>
        <v>2.3670204081632651</v>
      </c>
      <c r="G88">
        <f>'Total Liabilities'!G88/'Total Assets'!G88</f>
        <v>2.7952352028075862</v>
      </c>
      <c r="H88">
        <f>'Total Liabilities'!H88/'Total Assets'!H88</f>
        <v>2.6473244249191534</v>
      </c>
      <c r="I88">
        <f>'Total Liabilities'!I88/'Total Assets'!I88</f>
        <v>3.0058543724844489</v>
      </c>
      <c r="J88">
        <f>'Total Liabilities'!J88/'Total Assets'!J88</f>
        <v>2.652403282532239</v>
      </c>
      <c r="K88">
        <f>'Total Liabilities'!K88/'Total Assets'!K88</f>
        <v>2.8012050231865415</v>
      </c>
      <c r="L88">
        <f>'Total Liabilities'!L88/'Total Assets'!L88</f>
        <v>2.26493690108394</v>
      </c>
      <c r="M88">
        <f>'Total Liabilities'!M88/'Total Assets'!M88</f>
        <v>2.0245973774531376</v>
      </c>
      <c r="N88">
        <f>'Total Liabilities'!N88/'Total Assets'!N88</f>
        <v>1.6300724862152285</v>
      </c>
      <c r="O88">
        <f>'Total Liabilities'!O88/'Total Assets'!O88</f>
        <v>1.5365638648839974</v>
      </c>
      <c r="P88">
        <f>'Total Liabilities'!P88/'Total Assets'!P88</f>
        <v>1.8090176462414895</v>
      </c>
      <c r="Q88">
        <f>'Total Liabilities'!Q88/'Total Assets'!Q88</f>
        <v>1.7466180843489552</v>
      </c>
    </row>
    <row r="89" spans="1:17" x14ac:dyDescent="0.25">
      <c r="A89" t="s">
        <v>108</v>
      </c>
      <c r="B89">
        <f>'Total Liabilities'!B89/'Total Assets'!B89</f>
        <v>0.87905833701732461</v>
      </c>
      <c r="C89">
        <f>'Total Liabilities'!C89/'Total Assets'!C89</f>
        <v>0.94809097739225456</v>
      </c>
      <c r="D89">
        <f>'Total Liabilities'!D89/'Total Assets'!D89</f>
        <v>0.83558560919781233</v>
      </c>
      <c r="E89">
        <f>'Total Liabilities'!E89/'Total Assets'!E89</f>
        <v>0.94452636700475312</v>
      </c>
      <c r="F89">
        <f>'Total Liabilities'!F89/'Total Assets'!F89</f>
        <v>0.87990415309245784</v>
      </c>
      <c r="G89">
        <f>'Total Liabilities'!G89/'Total Assets'!G89</f>
        <v>1.0676706805247316</v>
      </c>
      <c r="H89">
        <f>'Total Liabilities'!H89/'Total Assets'!H89</f>
        <v>0.87647317069478392</v>
      </c>
      <c r="I89">
        <f>'Total Liabilities'!I89/'Total Assets'!I89</f>
        <v>1.2553460491862198</v>
      </c>
      <c r="J89">
        <f>'Total Liabilities'!J89/'Total Assets'!J89</f>
        <v>1.3435516218321648</v>
      </c>
      <c r="K89">
        <f>'Total Liabilities'!K89/'Total Assets'!K89</f>
        <v>1.2729557087996819</v>
      </c>
      <c r="L89">
        <f>'Total Liabilities'!L89/'Total Assets'!L89</f>
        <v>1.0749588391336493</v>
      </c>
      <c r="M89">
        <f>'Total Liabilities'!M89/'Total Assets'!M89</f>
        <v>1.2326854713718172</v>
      </c>
      <c r="N89">
        <f>'Total Liabilities'!N89/'Total Assets'!N89</f>
        <v>1.4618596085250886</v>
      </c>
      <c r="O89">
        <f>'Total Liabilities'!O89/'Total Assets'!O89</f>
        <v>1.3812880028613919</v>
      </c>
      <c r="P89">
        <f>'Total Liabilities'!P89/'Total Assets'!P89</f>
        <v>1.3864898203386409</v>
      </c>
      <c r="Q89">
        <f>'Total Liabilities'!Q89/'Total Assets'!Q89</f>
        <v>1.18124528226405</v>
      </c>
    </row>
    <row r="90" spans="1:17" x14ac:dyDescent="0.25">
      <c r="A90" t="s">
        <v>109</v>
      </c>
      <c r="B90">
        <f>'Total Liabilities'!B90/'Total Assets'!B90</f>
        <v>1.0965151480851117E-2</v>
      </c>
      <c r="C90">
        <f>'Total Liabilities'!C90/'Total Assets'!C90</f>
        <v>1.0342739871938768E-2</v>
      </c>
      <c r="D90">
        <f>'Total Liabilities'!D90/'Total Assets'!D90</f>
        <v>8.6889953692655449E-3</v>
      </c>
      <c r="E90">
        <f>'Total Liabilities'!E90/'Total Assets'!E90</f>
        <v>9.3823859983441487E-3</v>
      </c>
      <c r="F90">
        <f>'Total Liabilities'!F90/'Total Assets'!F90</f>
        <v>1.4447236921712488E-2</v>
      </c>
      <c r="G90">
        <f>'Total Liabilities'!G90/'Total Assets'!G90</f>
        <v>1.4045228726696739E-2</v>
      </c>
      <c r="H90">
        <f>'Total Liabilities'!H90/'Total Assets'!H90</f>
        <v>1.96518331638624E-2</v>
      </c>
      <c r="I90">
        <f>'Total Liabilities'!I90/'Total Assets'!I90</f>
        <v>1.667314500258843E-2</v>
      </c>
      <c r="J90">
        <f>'Total Liabilities'!J90/'Total Assets'!J90</f>
        <v>1.7594910412114587E-2</v>
      </c>
      <c r="K90">
        <f>'Total Liabilities'!K90/'Total Assets'!K90</f>
        <v>1.901357008852576E-2</v>
      </c>
      <c r="L90">
        <f>'Total Liabilities'!L90/'Total Assets'!L90</f>
        <v>2.7085830183460863E-2</v>
      </c>
      <c r="M90">
        <f>'Total Liabilities'!M90/'Total Assets'!M90</f>
        <v>3.2600143305215004E-2</v>
      </c>
      <c r="N90">
        <f>'Total Liabilities'!N90/'Total Assets'!N90</f>
        <v>5.5119542064891211E-2</v>
      </c>
      <c r="O90">
        <f>'Total Liabilities'!O90/'Total Assets'!O90</f>
        <v>6.7295557912524506E-2</v>
      </c>
      <c r="P90">
        <f>'Total Liabilities'!P90/'Total Assets'!P90</f>
        <v>6.8487632194991974E-2</v>
      </c>
      <c r="Q90">
        <f>'Total Liabilities'!Q90/'Total Assets'!Q90</f>
        <v>6.1069932323557848E-2</v>
      </c>
    </row>
    <row r="91" spans="1:17" x14ac:dyDescent="0.25">
      <c r="A91" t="s">
        <v>110</v>
      </c>
      <c r="B91">
        <f>'Total Liabilities'!B91/'Total Assets'!B91</f>
        <v>1.7184944577044787</v>
      </c>
      <c r="C91">
        <f>'Total Liabilities'!C91/'Total Assets'!C91</f>
        <v>1.4958755458045643</v>
      </c>
      <c r="D91">
        <f>'Total Liabilities'!D91/'Total Assets'!D91</f>
        <v>1.4776993426250589</v>
      </c>
      <c r="E91">
        <f>'Total Liabilities'!E91/'Total Assets'!E91</f>
        <v>1.2182655480576328</v>
      </c>
      <c r="F91">
        <f>'Total Liabilities'!F91/'Total Assets'!F91</f>
        <v>0.94881703797520922</v>
      </c>
      <c r="G91">
        <f>'Total Liabilities'!G91/'Total Assets'!G91</f>
        <v>0.55679143567195566</v>
      </c>
      <c r="H91">
        <f>'Total Liabilities'!H91/'Total Assets'!H91</f>
        <v>0.7347489252365037</v>
      </c>
      <c r="I91">
        <f>'Total Liabilities'!I91/'Total Assets'!I91</f>
        <v>0.64866395053231052</v>
      </c>
      <c r="J91">
        <f>'Total Liabilities'!J91/'Total Assets'!J91</f>
        <v>0.49401751042457764</v>
      </c>
      <c r="K91">
        <f>'Total Liabilities'!K91/'Total Assets'!K91</f>
        <v>0.46701036323282147</v>
      </c>
      <c r="L91">
        <f>'Total Liabilities'!L91/'Total Assets'!L91</f>
        <v>0.45808299162422694</v>
      </c>
      <c r="M91">
        <f>'Total Liabilities'!M91/'Total Assets'!M91</f>
        <v>0.35346544792810819</v>
      </c>
      <c r="N91">
        <f>'Total Liabilities'!N91/'Total Assets'!N91</f>
        <v>0.29602860429615713</v>
      </c>
      <c r="O91">
        <f>'Total Liabilities'!O91/'Total Assets'!O91</f>
        <v>0.27398492010986697</v>
      </c>
      <c r="P91">
        <f>'Total Liabilities'!P91/'Total Assets'!P91</f>
        <v>0.26127750019459772</v>
      </c>
      <c r="Q91">
        <f>'Total Liabilities'!Q91/'Total Assets'!Q91</f>
        <v>0.23746350072998537</v>
      </c>
    </row>
    <row r="92" spans="1:17" x14ac:dyDescent="0.25">
      <c r="A92" t="s">
        <v>111</v>
      </c>
      <c r="B92">
        <f>'Total Liabilities'!B92/'Total Assets'!B92</f>
        <v>2.6731895977862008</v>
      </c>
      <c r="C92">
        <f>'Total Liabilities'!C92/'Total Assets'!C92</f>
        <v>2.5961924750263474</v>
      </c>
      <c r="D92">
        <f>'Total Liabilities'!D92/'Total Assets'!D92</f>
        <v>2.855186247076432</v>
      </c>
      <c r="E92">
        <f>'Total Liabilities'!E92/'Total Assets'!E92</f>
        <v>2.4960156085396723</v>
      </c>
      <c r="F92">
        <f>'Total Liabilities'!F92/'Total Assets'!F92</f>
        <v>1.9209410858508624</v>
      </c>
      <c r="G92">
        <f>'Total Liabilities'!G92/'Total Assets'!G92</f>
        <v>1.83658799422709</v>
      </c>
      <c r="H92">
        <f>'Total Liabilities'!H92/'Total Assets'!H92</f>
        <v>1.0955172708225234</v>
      </c>
      <c r="I92">
        <f>'Total Liabilities'!I92/'Total Assets'!I92</f>
        <v>1.3454935194533661</v>
      </c>
      <c r="J92">
        <f>'Total Liabilities'!J92/'Total Assets'!J92</f>
        <v>1.5102462230994225</v>
      </c>
      <c r="K92">
        <f>'Total Liabilities'!K92/'Total Assets'!K92</f>
        <v>1.6122801355996923</v>
      </c>
      <c r="L92">
        <f>'Total Liabilities'!L92/'Total Assets'!L92</f>
        <v>1.1527899837722724</v>
      </c>
      <c r="M92">
        <f>'Total Liabilities'!M92/'Total Assets'!M92</f>
        <v>0.97682896155605803</v>
      </c>
      <c r="N92">
        <f>'Total Liabilities'!N92/'Total Assets'!N92</f>
        <v>0.69448882949362312</v>
      </c>
      <c r="O92">
        <f>'Total Liabilities'!O92/'Total Assets'!O92</f>
        <v>0.70724575032103032</v>
      </c>
      <c r="P92">
        <f>'Total Liabilities'!P92/'Total Assets'!P92</f>
        <v>0.77691393492365579</v>
      </c>
      <c r="Q92">
        <f>'Total Liabilities'!Q92/'Total Assets'!Q92</f>
        <v>0.88056818988010321</v>
      </c>
    </row>
    <row r="93" spans="1:17" x14ac:dyDescent="0.25">
      <c r="A93" t="s">
        <v>112</v>
      </c>
      <c r="B93">
        <f>'Total Liabilities'!B93/'Total Assets'!B93</f>
        <v>0.6375167321971329</v>
      </c>
      <c r="C93">
        <f>'Total Liabilities'!C93/'Total Assets'!C93</f>
        <v>0.58270351569843959</v>
      </c>
      <c r="D93">
        <f>'Total Liabilities'!D93/'Total Assets'!D93</f>
        <v>0.5540109858671397</v>
      </c>
      <c r="E93">
        <f>'Total Liabilities'!E93/'Total Assets'!E93</f>
        <v>0.53141946082683544</v>
      </c>
      <c r="F93">
        <f>'Total Liabilities'!F93/'Total Assets'!F93</f>
        <v>0.71844728986147699</v>
      </c>
      <c r="G93">
        <f>'Total Liabilities'!G93/'Total Assets'!G93</f>
        <v>0.88975053646973656</v>
      </c>
      <c r="H93">
        <f>'Total Liabilities'!H93/'Total Assets'!H93</f>
        <v>0.77745889367755516</v>
      </c>
      <c r="I93">
        <f>'Total Liabilities'!I93/'Total Assets'!I93</f>
        <v>0.62341482235715773</v>
      </c>
      <c r="J93">
        <f>'Total Liabilities'!J93/'Total Assets'!J93</f>
        <v>0.66957977618491848</v>
      </c>
      <c r="K93">
        <f>'Total Liabilities'!K93/'Total Assets'!K93</f>
        <v>0.73927749737611614</v>
      </c>
      <c r="L93">
        <f>'Total Liabilities'!L93/'Total Assets'!L93</f>
        <v>0.80441335452546614</v>
      </c>
      <c r="M93">
        <f>'Total Liabilities'!M93/'Total Assets'!M93</f>
        <v>0.88296671618555456</v>
      </c>
      <c r="N93">
        <f>'Total Liabilities'!N93/'Total Assets'!N93</f>
        <v>0.88516006162647087</v>
      </c>
      <c r="O93">
        <f>'Total Liabilities'!O93/'Total Assets'!O93</f>
        <v>0.91442797864543324</v>
      </c>
      <c r="P93">
        <f>'Total Liabilities'!P93/'Total Assets'!P93</f>
        <v>0.88146020061370933</v>
      </c>
      <c r="Q93">
        <f>'Total Liabilities'!Q93/'Total Assets'!Q93</f>
        <v>1.0015914970588855</v>
      </c>
    </row>
    <row r="94" spans="1:17" x14ac:dyDescent="0.25">
      <c r="A94" t="s">
        <v>113</v>
      </c>
      <c r="B94">
        <f>'Total Liabilities'!B94/'Total Assets'!B94</f>
        <v>0.11005277742964172</v>
      </c>
      <c r="C94">
        <f>'Total Liabilities'!C94/'Total Assets'!C94</f>
        <v>0.13484637762135834</v>
      </c>
      <c r="D94">
        <f>'Total Liabilities'!D94/'Total Assets'!D94</f>
        <v>0.14731558554560376</v>
      </c>
      <c r="E94">
        <f>'Total Liabilities'!E94/'Total Assets'!E94</f>
        <v>0.19079802371889756</v>
      </c>
      <c r="F94">
        <f>'Total Liabilities'!F94/'Total Assets'!F94</f>
        <v>0.23168956679160826</v>
      </c>
      <c r="G94">
        <f>'Total Liabilities'!G94/'Total Assets'!G94</f>
        <v>0.29118029487728653</v>
      </c>
      <c r="H94">
        <f>'Total Liabilities'!H94/'Total Assets'!H94</f>
        <v>0.33987511429551104</v>
      </c>
      <c r="I94">
        <f>'Total Liabilities'!I94/'Total Assets'!I94</f>
        <v>0.35285100023336297</v>
      </c>
      <c r="J94">
        <f>'Total Liabilities'!J94/'Total Assets'!J94</f>
        <v>0.32463868095749776</v>
      </c>
      <c r="K94">
        <f>'Total Liabilities'!K94/'Total Assets'!K94</f>
        <v>0.31368028546719279</v>
      </c>
      <c r="L94">
        <f>'Total Liabilities'!L94/'Total Assets'!L94</f>
        <v>0.35926308502523946</v>
      </c>
      <c r="M94">
        <f>'Total Liabilities'!M94/'Total Assets'!M94</f>
        <v>0.56972613768677371</v>
      </c>
      <c r="N94">
        <f>'Total Liabilities'!N94/'Total Assets'!N94</f>
        <v>0.71734114543792749</v>
      </c>
      <c r="O94">
        <f>'Total Liabilities'!O94/'Total Assets'!O94</f>
        <v>0.7354342356123601</v>
      </c>
      <c r="P94">
        <f>'Total Liabilities'!P94/'Total Assets'!P94</f>
        <v>0.85351769760263341</v>
      </c>
      <c r="Q94">
        <f>'Total Liabilities'!Q94/'Total Assets'!Q94</f>
        <v>0.9558295871210305</v>
      </c>
    </row>
    <row r="95" spans="1:17" x14ac:dyDescent="0.25">
      <c r="A95" t="s">
        <v>114</v>
      </c>
      <c r="B95">
        <f>'Total Liabilities'!B95/'Total Assets'!B95</f>
        <v>4.9139649938158243</v>
      </c>
      <c r="C95">
        <f>'Total Liabilities'!C95/'Total Assets'!C95</f>
        <v>3.8196115040752581</v>
      </c>
      <c r="D95">
        <f>'Total Liabilities'!D95/'Total Assets'!D95</f>
        <v>3.353770281032018</v>
      </c>
      <c r="E95">
        <f>'Total Liabilities'!E95/'Total Assets'!E95</f>
        <v>3.7775947130918714</v>
      </c>
      <c r="F95">
        <f>'Total Liabilities'!F95/'Total Assets'!F95</f>
        <v>3.4082667632647614</v>
      </c>
      <c r="G95">
        <f>'Total Liabilities'!G95/'Total Assets'!G95</f>
        <v>3.5291374731675931</v>
      </c>
      <c r="H95">
        <f>'Total Liabilities'!H95/'Total Assets'!H95</f>
        <v>3.5533793749807945</v>
      </c>
      <c r="I95">
        <f>'Total Liabilities'!I95/'Total Assets'!I95</f>
        <v>4.676958370590353</v>
      </c>
      <c r="J95">
        <f>'Total Liabilities'!J95/'Total Assets'!J95</f>
        <v>5.5968355644202372</v>
      </c>
      <c r="K95">
        <f>'Total Liabilities'!K95/'Total Assets'!K95</f>
        <v>6.8398598531439854</v>
      </c>
      <c r="L95">
        <f>'Total Liabilities'!L95/'Total Assets'!L95</f>
        <v>9.3361776130804373</v>
      </c>
      <c r="M95">
        <f>'Total Liabilities'!M95/'Total Assets'!M95</f>
        <v>8.9711273747949587</v>
      </c>
      <c r="N95">
        <f>'Total Liabilities'!N95/'Total Assets'!N95</f>
        <v>8.9949556725285849</v>
      </c>
      <c r="O95">
        <f>'Total Liabilities'!O95/'Total Assets'!O95</f>
        <v>9.2452057382886874</v>
      </c>
      <c r="P95">
        <f>'Total Liabilities'!P95/'Total Assets'!P95</f>
        <v>10.307243844135197</v>
      </c>
      <c r="Q95">
        <f>'Total Liabilities'!Q95/'Total Assets'!Q95</f>
        <v>7.1251737260240242</v>
      </c>
    </row>
    <row r="96" spans="1:17" x14ac:dyDescent="0.25">
      <c r="A96" t="s">
        <v>516</v>
      </c>
      <c r="B96" t="e">
        <f>'Total Liabilities'!B96/'Total Assets'!B96</f>
        <v>#DIV/0!</v>
      </c>
      <c r="C96" t="e">
        <f>'Total Liabilities'!C96/'Total Assets'!C96</f>
        <v>#DIV/0!</v>
      </c>
      <c r="D96" t="e">
        <f>'Total Liabilities'!D96/'Total Assets'!D96</f>
        <v>#DIV/0!</v>
      </c>
      <c r="E96" t="e">
        <f>'Total Liabilities'!E96/'Total Assets'!E96</f>
        <v>#DIV/0!</v>
      </c>
      <c r="F96" t="e">
        <f>'Total Liabilities'!F96/'Total Assets'!F96</f>
        <v>#DIV/0!</v>
      </c>
      <c r="G96" t="e">
        <f>'Total Liabilities'!G96/'Total Assets'!G96</f>
        <v>#DIV/0!</v>
      </c>
      <c r="H96" t="e">
        <f>'Total Liabilities'!H96/'Total Assets'!H96</f>
        <v>#DIV/0!</v>
      </c>
      <c r="I96" t="e">
        <f>'Total Liabilities'!I96/'Total Assets'!I96</f>
        <v>#DIV/0!</v>
      </c>
      <c r="J96" t="e">
        <f>'Total Liabilities'!J96/'Total Assets'!J96</f>
        <v>#DIV/0!</v>
      </c>
      <c r="K96" t="e">
        <f>'Total Liabilities'!K96/'Total Assets'!K96</f>
        <v>#DIV/0!</v>
      </c>
      <c r="L96" t="e">
        <f>'Total Liabilities'!L96/'Total Assets'!L96</f>
        <v>#DIV/0!</v>
      </c>
      <c r="M96">
        <f>'Total Liabilities'!M96/'Total Assets'!M96</f>
        <v>12.084904704707601</v>
      </c>
      <c r="N96">
        <f>'Total Liabilities'!N96/'Total Assets'!N96</f>
        <v>11.230580008502141</v>
      </c>
      <c r="O96">
        <f>'Total Liabilities'!O96/'Total Assets'!O96</f>
        <v>8.2470465761875396</v>
      </c>
      <c r="P96">
        <f>'Total Liabilities'!P96/'Total Assets'!P96</f>
        <v>6.5482474716692662</v>
      </c>
      <c r="Q96">
        <f>'Total Liabilities'!Q96/'Total Assets'!Q96</f>
        <v>6.3625901005016532</v>
      </c>
    </row>
    <row r="97" spans="1:17" x14ac:dyDescent="0.25">
      <c r="A97" t="s">
        <v>115</v>
      </c>
      <c r="B97">
        <f>'Total Liabilities'!B97/'Total Assets'!B97</f>
        <v>0.85466717919149204</v>
      </c>
      <c r="C97">
        <f>'Total Liabilities'!C97/'Total Assets'!C97</f>
        <v>1.5149311914129784</v>
      </c>
      <c r="D97">
        <f>'Total Liabilities'!D97/'Total Assets'!D97</f>
        <v>1.8163012791467705</v>
      </c>
      <c r="E97">
        <f>'Total Liabilities'!E97/'Total Assets'!E97</f>
        <v>1.7153825621378889</v>
      </c>
      <c r="F97">
        <f>'Total Liabilities'!F97/'Total Assets'!F97</f>
        <v>2.1863996998707775</v>
      </c>
      <c r="G97">
        <f>'Total Liabilities'!G97/'Total Assets'!G97</f>
        <v>2.9065518396516103</v>
      </c>
      <c r="H97">
        <f>'Total Liabilities'!H97/'Total Assets'!H97</f>
        <v>3.2966621080889427</v>
      </c>
      <c r="I97">
        <f>'Total Liabilities'!I97/'Total Assets'!I97</f>
        <v>2.7417411754265304</v>
      </c>
      <c r="J97">
        <f>'Total Liabilities'!J97/'Total Assets'!J97</f>
        <v>1.7470816077627223</v>
      </c>
      <c r="K97">
        <f>'Total Liabilities'!K97/'Total Assets'!K97</f>
        <v>1.5965746454734262</v>
      </c>
      <c r="L97">
        <f>'Total Liabilities'!L97/'Total Assets'!L97</f>
        <v>1.20161707695763</v>
      </c>
      <c r="M97">
        <f>'Total Liabilities'!M97/'Total Assets'!M97</f>
        <v>1.1515994494206931</v>
      </c>
      <c r="N97">
        <f>'Total Liabilities'!N97/'Total Assets'!N97</f>
        <v>1.0875125912978776</v>
      </c>
      <c r="O97">
        <f>'Total Liabilities'!O97/'Total Assets'!O97</f>
        <v>1.0286277288887693</v>
      </c>
      <c r="P97">
        <f>'Total Liabilities'!P97/'Total Assets'!P97</f>
        <v>0.86898909046583916</v>
      </c>
      <c r="Q97">
        <f>'Total Liabilities'!Q97/'Total Assets'!Q97</f>
        <v>1.2346856283138277</v>
      </c>
    </row>
    <row r="98" spans="1:17" x14ac:dyDescent="0.25">
      <c r="A98" t="s">
        <v>116</v>
      </c>
      <c r="B98">
        <f>'Total Liabilities'!B98/'Total Assets'!B98</f>
        <v>0</v>
      </c>
      <c r="C98">
        <f>'Total Liabilities'!C98/'Total Assets'!C98</f>
        <v>0</v>
      </c>
      <c r="D98">
        <f>'Total Liabilities'!D98/'Total Assets'!D98</f>
        <v>0</v>
      </c>
      <c r="E98">
        <f>'Total Liabilities'!E98/'Total Assets'!E98</f>
        <v>0</v>
      </c>
      <c r="F98">
        <f>'Total Liabilities'!F98/'Total Assets'!F98</f>
        <v>0</v>
      </c>
      <c r="G98">
        <f>'Total Liabilities'!G98/'Total Assets'!G98</f>
        <v>0</v>
      </c>
      <c r="H98">
        <f>'Total Liabilities'!H98/'Total Assets'!H98</f>
        <v>0</v>
      </c>
      <c r="I98">
        <f>'Total Liabilities'!I98/'Total Assets'!I98</f>
        <v>0</v>
      </c>
      <c r="J98">
        <f>'Total Liabilities'!J98/'Total Assets'!J98</f>
        <v>0</v>
      </c>
      <c r="K98">
        <f>'Total Liabilities'!K98/'Total Assets'!K98</f>
        <v>0</v>
      </c>
      <c r="L98">
        <f>'Total Liabilities'!L98/'Total Assets'!L98</f>
        <v>0</v>
      </c>
      <c r="M98">
        <f>'Total Liabilities'!M98/'Total Assets'!M98</f>
        <v>0.25681262117279785</v>
      </c>
      <c r="N98">
        <f>'Total Liabilities'!N98/'Total Assets'!N98</f>
        <v>0.2402239316317773</v>
      </c>
      <c r="O98">
        <f>'Total Liabilities'!O98/'Total Assets'!O98</f>
        <v>0.27414693751572305</v>
      </c>
      <c r="P98">
        <f>'Total Liabilities'!P98/'Total Assets'!P98</f>
        <v>0.29086361983780651</v>
      </c>
      <c r="Q98">
        <f>'Total Liabilities'!Q98/'Total Assets'!Q98</f>
        <v>0.27240978207030875</v>
      </c>
    </row>
    <row r="99" spans="1:17" x14ac:dyDescent="0.25">
      <c r="A99" t="s">
        <v>117</v>
      </c>
      <c r="B99">
        <f>'Total Liabilities'!B99/'Total Assets'!B99</f>
        <v>1.110229919803688</v>
      </c>
      <c r="C99">
        <f>'Total Liabilities'!C99/'Total Assets'!C99</f>
        <v>0.54293533366803493</v>
      </c>
      <c r="D99">
        <f>'Total Liabilities'!D99/'Total Assets'!D99</f>
        <v>0.53866661660064219</v>
      </c>
      <c r="E99">
        <f>'Total Liabilities'!E99/'Total Assets'!E99</f>
        <v>0.42345001828396661</v>
      </c>
      <c r="F99">
        <f>'Total Liabilities'!F99/'Total Assets'!F99</f>
        <v>0.41273491578301441</v>
      </c>
      <c r="G99">
        <f>'Total Liabilities'!G99/'Total Assets'!G99</f>
        <v>0.25838980636272818</v>
      </c>
      <c r="H99">
        <f>'Total Liabilities'!H99/'Total Assets'!H99</f>
        <v>0.16791799294494378</v>
      </c>
      <c r="I99">
        <f>'Total Liabilities'!I99/'Total Assets'!I99</f>
        <v>0.20458620235755492</v>
      </c>
      <c r="J99">
        <f>'Total Liabilities'!J99/'Total Assets'!J99</f>
        <v>0.28481451155759907</v>
      </c>
      <c r="K99">
        <f>'Total Liabilities'!K99/'Total Assets'!K99</f>
        <v>0.22894274694238456</v>
      </c>
      <c r="L99">
        <f>'Total Liabilities'!L99/'Total Assets'!L99</f>
        <v>0.27674239179341942</v>
      </c>
      <c r="M99">
        <f>'Total Liabilities'!M99/'Total Assets'!M99</f>
        <v>0.33993311694698536</v>
      </c>
      <c r="N99">
        <f>'Total Liabilities'!N99/'Total Assets'!N99</f>
        <v>0.33974622685044414</v>
      </c>
      <c r="O99">
        <f>'Total Liabilities'!O99/'Total Assets'!O99</f>
        <v>0.36452191997174782</v>
      </c>
      <c r="P99">
        <f>'Total Liabilities'!P99/'Total Assets'!P99</f>
        <v>0.45105179059258793</v>
      </c>
      <c r="Q99">
        <f>'Total Liabilities'!Q99/'Total Assets'!Q99</f>
        <v>0.45495853481321868</v>
      </c>
    </row>
    <row r="100" spans="1:17" x14ac:dyDescent="0.25">
      <c r="A100" t="s">
        <v>119</v>
      </c>
      <c r="B100">
        <f>'Total Liabilities'!B100/'Total Assets'!B100</f>
        <v>14.016240630405536</v>
      </c>
      <c r="C100">
        <f>'Total Liabilities'!C100/'Total Assets'!C100</f>
        <v>14.718462549277266</v>
      </c>
      <c r="D100">
        <f>'Total Liabilities'!D100/'Total Assets'!D100</f>
        <v>14.861604624929496</v>
      </c>
      <c r="E100">
        <f>'Total Liabilities'!E100/'Total Assets'!E100</f>
        <v>15.522507462686567</v>
      </c>
      <c r="F100">
        <f>'Total Liabilities'!F100/'Total Assets'!F100</f>
        <v>14.811194539249147</v>
      </c>
      <c r="G100">
        <f>'Total Liabilities'!G100/'Total Assets'!G100</f>
        <v>10.455068507814172</v>
      </c>
      <c r="H100">
        <f>'Total Liabilities'!H100/'Total Assets'!H100</f>
        <v>9.3242869911432518</v>
      </c>
      <c r="I100">
        <f>'Total Liabilities'!I100/'Total Assets'!I100</f>
        <v>8.8556802889119819</v>
      </c>
      <c r="J100">
        <f>'Total Liabilities'!J100/'Total Assets'!J100</f>
        <v>10.594880264244425</v>
      </c>
      <c r="K100">
        <f>'Total Liabilities'!K100/'Total Assets'!K100</f>
        <v>10.548706080370293</v>
      </c>
      <c r="L100">
        <f>'Total Liabilities'!L100/'Total Assets'!L100</f>
        <v>10.476556649962559</v>
      </c>
      <c r="M100">
        <f>'Total Liabilities'!M100/'Total Assets'!M100</f>
        <v>8.8084481836732458</v>
      </c>
      <c r="N100">
        <f>'Total Liabilities'!N100/'Total Assets'!N100</f>
        <v>8.322106891513803</v>
      </c>
      <c r="O100">
        <f>'Total Liabilities'!O100/'Total Assets'!O100</f>
        <v>9.3924309512936102</v>
      </c>
      <c r="P100">
        <f>'Total Liabilities'!P100/'Total Assets'!P100</f>
        <v>8.9082530335474672</v>
      </c>
      <c r="Q100">
        <f>'Total Liabilities'!Q100/'Total Assets'!Q100</f>
        <v>9.3357513585063412</v>
      </c>
    </row>
    <row r="101" spans="1:17" x14ac:dyDescent="0.25">
      <c r="A101" t="s">
        <v>517</v>
      </c>
      <c r="B101" t="e">
        <f>'Total Liabilities'!B101/'Total Assets'!B101</f>
        <v>#DIV/0!</v>
      </c>
      <c r="C101" t="e">
        <f>'Total Liabilities'!C101/'Total Assets'!C101</f>
        <v>#DIV/0!</v>
      </c>
      <c r="D101" t="e">
        <f>'Total Liabilities'!D101/'Total Assets'!D101</f>
        <v>#DIV/0!</v>
      </c>
      <c r="E101" t="e">
        <f>'Total Liabilities'!E101/'Total Assets'!E101</f>
        <v>#DIV/0!</v>
      </c>
      <c r="F101" t="e">
        <f>'Total Liabilities'!F101/'Total Assets'!F101</f>
        <v>#DIV/0!</v>
      </c>
      <c r="G101" t="e">
        <f>'Total Liabilities'!G101/'Total Assets'!G101</f>
        <v>#DIV/0!</v>
      </c>
      <c r="H101" t="e">
        <f>'Total Liabilities'!H101/'Total Assets'!H101</f>
        <v>#DIV/0!</v>
      </c>
      <c r="I101" t="e">
        <f>'Total Liabilities'!I101/'Total Assets'!I101</f>
        <v>#DIV/0!</v>
      </c>
      <c r="J101" t="e">
        <f>'Total Liabilities'!J101/'Total Assets'!J101</f>
        <v>#DIV/0!</v>
      </c>
      <c r="K101" t="e">
        <f>'Total Liabilities'!K101/'Total Assets'!K101</f>
        <v>#DIV/0!</v>
      </c>
      <c r="L101" t="e">
        <f>'Total Liabilities'!L101/'Total Assets'!L101</f>
        <v>#DIV/0!</v>
      </c>
      <c r="M101" t="e">
        <f>'Total Liabilities'!M101/'Total Assets'!M101</f>
        <v>#DIV/0!</v>
      </c>
      <c r="N101">
        <f>'Total Liabilities'!N101/'Total Assets'!N101</f>
        <v>8063.6826923076915</v>
      </c>
      <c r="O101">
        <f>'Total Liabilities'!O101/'Total Assets'!O101</f>
        <v>5.5289115748748028</v>
      </c>
      <c r="P101">
        <f>'Total Liabilities'!P101/'Total Assets'!P101</f>
        <v>4.0906897198013317</v>
      </c>
      <c r="Q101">
        <f>'Total Liabilities'!Q101/'Total Assets'!Q101</f>
        <v>4.0816681324524984</v>
      </c>
    </row>
    <row r="102" spans="1:17" x14ac:dyDescent="0.25">
      <c r="A102" t="s">
        <v>120</v>
      </c>
      <c r="B102">
        <f>'Total Liabilities'!B102/'Total Assets'!B102</f>
        <v>0.10934117894294421</v>
      </c>
      <c r="C102">
        <f>'Total Liabilities'!C102/'Total Assets'!C102</f>
        <v>0.124163811388481</v>
      </c>
      <c r="D102">
        <f>'Total Liabilities'!D102/'Total Assets'!D102</f>
        <v>0.13327194655591992</v>
      </c>
      <c r="E102">
        <f>'Total Liabilities'!E102/'Total Assets'!E102</f>
        <v>0.14435299694057829</v>
      </c>
      <c r="F102">
        <f>'Total Liabilities'!F102/'Total Assets'!F102</f>
        <v>0.15836354071330253</v>
      </c>
      <c r="G102">
        <f>'Total Liabilities'!G102/'Total Assets'!G102</f>
        <v>0.20723043905036018</v>
      </c>
      <c r="H102">
        <f>'Total Liabilities'!H102/'Total Assets'!H102</f>
        <v>0.22170480492517217</v>
      </c>
      <c r="I102">
        <f>'Total Liabilities'!I102/'Total Assets'!I102</f>
        <v>0.2454569782319638</v>
      </c>
      <c r="J102">
        <f>'Total Liabilities'!J102/'Total Assets'!J102</f>
        <v>0.1874561415578519</v>
      </c>
      <c r="K102">
        <f>'Total Liabilities'!K102/'Total Assets'!K102</f>
        <v>0.19615617827358184</v>
      </c>
      <c r="L102">
        <f>'Total Liabilities'!L102/'Total Assets'!L102</f>
        <v>0.18770982338344769</v>
      </c>
      <c r="M102">
        <f>'Total Liabilities'!M102/'Total Assets'!M102</f>
        <v>0.17063361281637349</v>
      </c>
      <c r="N102">
        <f>'Total Liabilities'!N102/'Total Assets'!N102</f>
        <v>0.17283190631168266</v>
      </c>
      <c r="O102">
        <f>'Total Liabilities'!O102/'Total Assets'!O102</f>
        <v>0.2193109274435861</v>
      </c>
      <c r="P102">
        <f>'Total Liabilities'!P102/'Total Assets'!P102</f>
        <v>0.21750985373199788</v>
      </c>
      <c r="Q102">
        <f>'Total Liabilities'!Q102/'Total Assets'!Q102</f>
        <v>0.20380374979589808</v>
      </c>
    </row>
    <row r="103" spans="1:17" x14ac:dyDescent="0.25">
      <c r="A103" t="s">
        <v>121</v>
      </c>
      <c r="B103">
        <f>'Total Liabilities'!B103/'Total Assets'!B103</f>
        <v>0</v>
      </c>
      <c r="C103">
        <f>'Total Liabilities'!C103/'Total Assets'!C103</f>
        <v>0</v>
      </c>
      <c r="D103">
        <f>'Total Liabilities'!D103/'Total Assets'!D103</f>
        <v>0</v>
      </c>
      <c r="E103">
        <f>'Total Liabilities'!E103/'Total Assets'!E103</f>
        <v>0</v>
      </c>
      <c r="F103">
        <f>'Total Liabilities'!F103/'Total Assets'!F103</f>
        <v>0</v>
      </c>
      <c r="G103">
        <f>'Total Liabilities'!G103/'Total Assets'!G103</f>
        <v>0</v>
      </c>
      <c r="H103">
        <f>'Total Liabilities'!H103/'Total Assets'!H103</f>
        <v>0</v>
      </c>
      <c r="I103">
        <f>'Total Liabilities'!I103/'Total Assets'!I103</f>
        <v>0</v>
      </c>
      <c r="J103">
        <f>'Total Liabilities'!J103/'Total Assets'!J103</f>
        <v>0</v>
      </c>
      <c r="K103">
        <f>'Total Liabilities'!K103/'Total Assets'!K103</f>
        <v>0</v>
      </c>
      <c r="L103">
        <f>'Total Liabilities'!L103/'Total Assets'!L103</f>
        <v>0</v>
      </c>
      <c r="M103">
        <f>'Total Liabilities'!M103/'Total Assets'!M103</f>
        <v>0</v>
      </c>
      <c r="N103">
        <f>'Total Liabilities'!N103/'Total Assets'!N103</f>
        <v>4.6610853157885306E-4</v>
      </c>
      <c r="O103">
        <f>'Total Liabilities'!O103/'Total Assets'!O103</f>
        <v>0.69695073291612408</v>
      </c>
      <c r="P103">
        <f>'Total Liabilities'!P103/'Total Assets'!P103</f>
        <v>0.79170530845420484</v>
      </c>
      <c r="Q103">
        <f>'Total Liabilities'!Q103/'Total Assets'!Q103</f>
        <v>0.80463761437693382</v>
      </c>
    </row>
    <row r="104" spans="1:17" x14ac:dyDescent="0.25">
      <c r="A104" t="s">
        <v>122</v>
      </c>
      <c r="B104" t="e">
        <f>'Total Liabilities'!B104/'Total Assets'!B104</f>
        <v>#DIV/0!</v>
      </c>
      <c r="C104" t="e">
        <f>'Total Liabilities'!C104/'Total Assets'!C104</f>
        <v>#DIV/0!</v>
      </c>
      <c r="D104">
        <f>'Total Liabilities'!D104/'Total Assets'!D104</f>
        <v>21285.8</v>
      </c>
      <c r="E104">
        <f>'Total Liabilities'!E104/'Total Assets'!E104</f>
        <v>2.1149955343309697</v>
      </c>
      <c r="F104">
        <f>'Total Liabilities'!F104/'Total Assets'!F104</f>
        <v>2.0396725070555033</v>
      </c>
      <c r="G104">
        <f>'Total Liabilities'!G104/'Total Assets'!G104</f>
        <v>2.2009691436383165</v>
      </c>
      <c r="H104">
        <f>'Total Liabilities'!H104/'Total Assets'!H104</f>
        <v>1.8748247969333132</v>
      </c>
      <c r="I104">
        <f>'Total Liabilities'!I104/'Total Assets'!I104</f>
        <v>1.6235014595071617</v>
      </c>
      <c r="J104">
        <f>'Total Liabilities'!J104/'Total Assets'!J104</f>
        <v>1.7301781909511849</v>
      </c>
      <c r="K104">
        <f>'Total Liabilities'!K104/'Total Assets'!K104</f>
        <v>1.5861535905092323</v>
      </c>
      <c r="L104">
        <f>'Total Liabilities'!L104/'Total Assets'!L104</f>
        <v>2.1607317030435063</v>
      </c>
      <c r="M104">
        <f>'Total Liabilities'!M104/'Total Assets'!M104</f>
        <v>2.9593345859897182</v>
      </c>
      <c r="N104">
        <f>'Total Liabilities'!N104/'Total Assets'!N104</f>
        <v>3.0999421885471929</v>
      </c>
      <c r="O104">
        <f>'Total Liabilities'!O104/'Total Assets'!O104</f>
        <v>2.2659542451736403</v>
      </c>
      <c r="P104">
        <f>'Total Liabilities'!P104/'Total Assets'!P104</f>
        <v>2.35917827285297</v>
      </c>
      <c r="Q104">
        <f>'Total Liabilities'!Q104/'Total Assets'!Q104</f>
        <v>2.2064865796254667</v>
      </c>
    </row>
    <row r="105" spans="1:17" x14ac:dyDescent="0.25">
      <c r="A105" t="s">
        <v>123</v>
      </c>
      <c r="B105">
        <f>'Total Liabilities'!B105/'Total Assets'!B105</f>
        <v>3.7627150179592901E-2</v>
      </c>
      <c r="C105">
        <f>'Total Liabilities'!C105/'Total Assets'!C105</f>
        <v>3.2299698476807193E-2</v>
      </c>
      <c r="D105">
        <f>'Total Liabilities'!D105/'Total Assets'!D105</f>
        <v>4.4254055190944872E-2</v>
      </c>
      <c r="E105">
        <f>'Total Liabilities'!E105/'Total Assets'!E105</f>
        <v>6.8062281517590847E-2</v>
      </c>
      <c r="F105">
        <f>'Total Liabilities'!F105/'Total Assets'!F105</f>
        <v>6.692861919819032E-2</v>
      </c>
      <c r="G105">
        <f>'Total Liabilities'!G105/'Total Assets'!G105</f>
        <v>9.833676878242946E-2</v>
      </c>
      <c r="H105">
        <f>'Total Liabilities'!H105/'Total Assets'!H105</f>
        <v>0.15902800274605841</v>
      </c>
      <c r="I105">
        <f>'Total Liabilities'!I105/'Total Assets'!I105</f>
        <v>0.16453132137800083</v>
      </c>
      <c r="J105">
        <f>'Total Liabilities'!J105/'Total Assets'!J105</f>
        <v>0.13981915200228417</v>
      </c>
      <c r="K105">
        <f>'Total Liabilities'!K105/'Total Assets'!K105</f>
        <v>0.13998989325760566</v>
      </c>
      <c r="L105">
        <f>'Total Liabilities'!L105/'Total Assets'!L105</f>
        <v>0.14435774575535618</v>
      </c>
      <c r="M105">
        <f>'Total Liabilities'!M105/'Total Assets'!M105</f>
        <v>0.15032130541291203</v>
      </c>
      <c r="N105">
        <f>'Total Liabilities'!N105/'Total Assets'!N105</f>
        <v>0.1381538537745195</v>
      </c>
      <c r="O105">
        <f>'Total Liabilities'!O105/'Total Assets'!O105</f>
        <v>0.12437925302446003</v>
      </c>
      <c r="P105">
        <f>'Total Liabilities'!P105/'Total Assets'!P105</f>
        <v>0.11199167114655507</v>
      </c>
      <c r="Q105">
        <f>'Total Liabilities'!Q105/'Total Assets'!Q105</f>
        <v>0.1004439342866173</v>
      </c>
    </row>
    <row r="106" spans="1:17" x14ac:dyDescent="0.25">
      <c r="A106" t="s">
        <v>124</v>
      </c>
      <c r="B106">
        <f>'Total Liabilities'!B106/'Total Assets'!B106</f>
        <v>0</v>
      </c>
      <c r="C106">
        <f>'Total Liabilities'!C106/'Total Assets'!C106</f>
        <v>0</v>
      </c>
      <c r="D106">
        <f>'Total Liabilities'!D106/'Total Assets'!D106</f>
        <v>2.9963085478690255E-5</v>
      </c>
      <c r="E106">
        <f>'Total Liabilities'!E106/'Total Assets'!E106</f>
        <v>0.23522627392972753</v>
      </c>
      <c r="F106">
        <f>'Total Liabilities'!F106/'Total Assets'!F106</f>
        <v>0.21587386203898501</v>
      </c>
      <c r="G106">
        <f>'Total Liabilities'!G106/'Total Assets'!G106</f>
        <v>0.22680286797885002</v>
      </c>
      <c r="H106">
        <f>'Total Liabilities'!H106/'Total Assets'!H106</f>
        <v>0.29672221094801082</v>
      </c>
      <c r="I106">
        <f>'Total Liabilities'!I106/'Total Assets'!I106</f>
        <v>0.41267929179740026</v>
      </c>
      <c r="J106">
        <f>'Total Liabilities'!J106/'Total Assets'!J106</f>
        <v>0.43273856741081085</v>
      </c>
      <c r="K106">
        <f>'Total Liabilities'!K106/'Total Assets'!K106</f>
        <v>0.43080143605540311</v>
      </c>
      <c r="L106">
        <f>'Total Liabilities'!L106/'Total Assets'!L106</f>
        <v>0.36691532426565288</v>
      </c>
      <c r="M106">
        <f>'Total Liabilities'!M106/'Total Assets'!M106</f>
        <v>0.37367757823342157</v>
      </c>
      <c r="N106">
        <f>'Total Liabilities'!N106/'Total Assets'!N106</f>
        <v>0.43989215538446652</v>
      </c>
      <c r="O106">
        <f>'Total Liabilities'!O106/'Total Assets'!O106</f>
        <v>0.36544442581364028</v>
      </c>
      <c r="P106">
        <f>'Total Liabilities'!P106/'Total Assets'!P106</f>
        <v>0.35122548940782217</v>
      </c>
      <c r="Q106">
        <f>'Total Liabilities'!Q106/'Total Assets'!Q106</f>
        <v>0.40151386504147873</v>
      </c>
    </row>
    <row r="107" spans="1:17" x14ac:dyDescent="0.25">
      <c r="A107" t="s">
        <v>125</v>
      </c>
      <c r="B107">
        <f>'Total Liabilities'!B107/'Total Assets'!B107</f>
        <v>3.1678598640042548</v>
      </c>
      <c r="C107">
        <f>'Total Liabilities'!C107/'Total Assets'!C107</f>
        <v>2.6408909043717586</v>
      </c>
      <c r="D107">
        <f>'Total Liabilities'!D107/'Total Assets'!D107</f>
        <v>1.9719660579385065</v>
      </c>
      <c r="E107">
        <f>'Total Liabilities'!E107/'Total Assets'!E107</f>
        <v>0.74436906917062884</v>
      </c>
      <c r="F107">
        <f>'Total Liabilities'!F107/'Total Assets'!F107</f>
        <v>0.47106569900687545</v>
      </c>
      <c r="G107">
        <f>'Total Liabilities'!G107/'Total Assets'!G107</f>
        <v>0.32408629094078217</v>
      </c>
      <c r="H107">
        <f>'Total Liabilities'!H107/'Total Assets'!H107</f>
        <v>0.23689491717904967</v>
      </c>
      <c r="I107">
        <f>'Total Liabilities'!I107/'Total Assets'!I107</f>
        <v>0.21247126166803909</v>
      </c>
      <c r="J107">
        <f>'Total Liabilities'!J107/'Total Assets'!J107</f>
        <v>0.21342053706522693</v>
      </c>
      <c r="K107">
        <f>'Total Liabilities'!K107/'Total Assets'!K107</f>
        <v>0.2407037407806295</v>
      </c>
      <c r="L107">
        <f>'Total Liabilities'!L107/'Total Assets'!L107</f>
        <v>0.30484393714070335</v>
      </c>
      <c r="M107">
        <f>'Total Liabilities'!M107/'Total Assets'!M107</f>
        <v>0.3435335950850516</v>
      </c>
      <c r="N107">
        <f>'Total Liabilities'!N107/'Total Assets'!N107</f>
        <v>0.44837113438696546</v>
      </c>
      <c r="O107">
        <f>'Total Liabilities'!O107/'Total Assets'!O107</f>
        <v>0.64310721858058062</v>
      </c>
      <c r="P107">
        <f>'Total Liabilities'!P107/'Total Assets'!P107</f>
        <v>0.82599176840630062</v>
      </c>
      <c r="Q107">
        <f>'Total Liabilities'!Q107/'Total Assets'!Q107</f>
        <v>0.90828129715348704</v>
      </c>
    </row>
    <row r="108" spans="1:17" x14ac:dyDescent="0.25">
      <c r="A108" t="s">
        <v>126</v>
      </c>
      <c r="B108">
        <f>'Total Liabilities'!B108/'Total Assets'!B108</f>
        <v>1.2450991010505794</v>
      </c>
      <c r="C108">
        <f>'Total Liabilities'!C108/'Total Assets'!C108</f>
        <v>2.2290867645994648</v>
      </c>
      <c r="D108">
        <f>'Total Liabilities'!D108/'Total Assets'!D108</f>
        <v>2.3117908648850838</v>
      </c>
      <c r="E108">
        <f>'Total Liabilities'!E108/'Total Assets'!E108</f>
        <v>2.9387269107678349</v>
      </c>
      <c r="F108">
        <f>'Total Liabilities'!F108/'Total Assets'!F108</f>
        <v>3.9194950562775945</v>
      </c>
      <c r="G108">
        <f>'Total Liabilities'!G108/'Total Assets'!G108</f>
        <v>3.1120664403742442</v>
      </c>
      <c r="H108">
        <f>'Total Liabilities'!H108/'Total Assets'!H108</f>
        <v>2.5158429508796036</v>
      </c>
      <c r="I108">
        <f>'Total Liabilities'!I108/'Total Assets'!I108</f>
        <v>2.0062724115061656</v>
      </c>
      <c r="J108">
        <f>'Total Liabilities'!J108/'Total Assets'!J108</f>
        <v>1.5905975658215454</v>
      </c>
      <c r="K108">
        <f>'Total Liabilities'!K108/'Total Assets'!K108</f>
        <v>1.6018326117323289</v>
      </c>
      <c r="L108">
        <f>'Total Liabilities'!L108/'Total Assets'!L108</f>
        <v>1.4052555658948345</v>
      </c>
      <c r="M108">
        <f>'Total Liabilities'!M108/'Total Assets'!M108</f>
        <v>1.300268534359279</v>
      </c>
      <c r="N108">
        <f>'Total Liabilities'!N108/'Total Assets'!N108</f>
        <v>1.0126921832196074</v>
      </c>
      <c r="O108">
        <f>'Total Liabilities'!O108/'Total Assets'!O108</f>
        <v>1.0564997257017463</v>
      </c>
      <c r="P108">
        <f>'Total Liabilities'!P108/'Total Assets'!P108</f>
        <v>1.0075206729398347</v>
      </c>
      <c r="Q108">
        <f>'Total Liabilities'!Q108/'Total Assets'!Q108</f>
        <v>1.0857261869805999</v>
      </c>
    </row>
    <row r="109" spans="1:17" x14ac:dyDescent="0.25">
      <c r="A109" t="s">
        <v>127</v>
      </c>
      <c r="B109">
        <f>'Total Liabilities'!B109/'Total Assets'!B109</f>
        <v>1.7857216203727473</v>
      </c>
      <c r="C109">
        <f>'Total Liabilities'!C109/'Total Assets'!C109</f>
        <v>2.5322048611111114</v>
      </c>
      <c r="D109">
        <f>'Total Liabilities'!D109/'Total Assets'!D109</f>
        <v>2.9590367179281669</v>
      </c>
      <c r="E109">
        <f>'Total Liabilities'!E109/'Total Assets'!E109</f>
        <v>5.1968446953249385</v>
      </c>
      <c r="F109">
        <f>'Total Liabilities'!F109/'Total Assets'!F109</f>
        <v>9.2696332696332711</v>
      </c>
      <c r="G109">
        <f>'Total Liabilities'!G109/'Total Assets'!G109</f>
        <v>17.109016465230336</v>
      </c>
      <c r="H109">
        <f>'Total Liabilities'!H109/'Total Assets'!H109</f>
        <v>14.299995451082074</v>
      </c>
      <c r="I109">
        <f>'Total Liabilities'!I109/'Total Assets'!I109</f>
        <v>14.693491412562427</v>
      </c>
      <c r="J109">
        <f>'Total Liabilities'!J109/'Total Assets'!J109</f>
        <v>15.411851740284133</v>
      </c>
      <c r="K109">
        <f>'Total Liabilities'!K109/'Total Assets'!K109</f>
        <v>13.6983831176225</v>
      </c>
      <c r="L109">
        <f>'Total Liabilities'!L109/'Total Assets'!L109</f>
        <v>12.423152005474048</v>
      </c>
      <c r="M109">
        <f>'Total Liabilities'!M109/'Total Assets'!M109</f>
        <v>11.819604261222748</v>
      </c>
      <c r="N109">
        <f>'Total Liabilities'!N109/'Total Assets'!N109</f>
        <v>10.325666994418661</v>
      </c>
      <c r="O109">
        <f>'Total Liabilities'!O109/'Total Assets'!O109</f>
        <v>6.652720628499269</v>
      </c>
      <c r="P109">
        <f>'Total Liabilities'!P109/'Total Assets'!P109</f>
        <v>8.6706556538090762</v>
      </c>
      <c r="Q109">
        <f>'Total Liabilities'!Q109/'Total Assets'!Q109</f>
        <v>9.0582601647245706</v>
      </c>
    </row>
    <row r="110" spans="1:17" x14ac:dyDescent="0.25">
      <c r="A110" t="s">
        <v>129</v>
      </c>
      <c r="B110">
        <f>'Total Liabilities'!B110/'Total Assets'!B110</f>
        <v>53.447178002894354</v>
      </c>
      <c r="C110">
        <f>'Total Liabilities'!C110/'Total Assets'!C110</f>
        <v>32.477085781433608</v>
      </c>
      <c r="D110">
        <f>'Total Liabilities'!D110/'Total Assets'!D110</f>
        <v>39.060064935064936</v>
      </c>
      <c r="E110">
        <f>'Total Liabilities'!E110/'Total Assets'!E110</f>
        <v>7.2223132223132218</v>
      </c>
      <c r="F110">
        <f>'Total Liabilities'!F110/'Total Assets'!F110</f>
        <v>5.5037990279964397</v>
      </c>
      <c r="G110">
        <f>'Total Liabilities'!G110/'Total Assets'!G110</f>
        <v>2.4889889567921086</v>
      </c>
      <c r="H110">
        <f>'Total Liabilities'!H110/'Total Assets'!H110</f>
        <v>4.0927406872355796</v>
      </c>
      <c r="I110">
        <f>'Total Liabilities'!I110/'Total Assets'!I110</f>
        <v>3.624625664636258</v>
      </c>
      <c r="J110">
        <f>'Total Liabilities'!J110/'Total Assets'!J110</f>
        <v>3.4169512877939532</v>
      </c>
      <c r="K110">
        <f>'Total Liabilities'!K110/'Total Assets'!K110</f>
        <v>3.7552325277937264</v>
      </c>
      <c r="L110">
        <f>'Total Liabilities'!L110/'Total Assets'!L110</f>
        <v>4.3609823363319977</v>
      </c>
      <c r="M110">
        <f>'Total Liabilities'!M110/'Total Assets'!M110</f>
        <v>3.5508708217667411</v>
      </c>
      <c r="N110">
        <f>'Total Liabilities'!N110/'Total Assets'!N110</f>
        <v>4.0581755625641636</v>
      </c>
      <c r="O110">
        <f>'Total Liabilities'!O110/'Total Assets'!O110</f>
        <v>5.0978442416003116</v>
      </c>
      <c r="P110">
        <f>'Total Liabilities'!P110/'Total Assets'!P110</f>
        <v>5.6339406331008801</v>
      </c>
      <c r="Q110">
        <f>'Total Liabilities'!Q110/'Total Assets'!Q110</f>
        <v>2.9789813614056504</v>
      </c>
    </row>
    <row r="111" spans="1:17" x14ac:dyDescent="0.25">
      <c r="A111" t="s">
        <v>518</v>
      </c>
      <c r="B111" t="e">
        <f>'Total Liabilities'!B111/'Total Assets'!B111</f>
        <v>#DIV/0!</v>
      </c>
      <c r="C111" t="e">
        <f>'Total Liabilities'!C111/'Total Assets'!C111</f>
        <v>#DIV/0!</v>
      </c>
      <c r="D111" t="e">
        <f>'Total Liabilities'!D111/'Total Assets'!D111</f>
        <v>#DIV/0!</v>
      </c>
      <c r="E111" t="e">
        <f>'Total Liabilities'!E111/'Total Assets'!E111</f>
        <v>#DIV/0!</v>
      </c>
      <c r="F111" t="e">
        <f>'Total Liabilities'!F111/'Total Assets'!F111</f>
        <v>#DIV/0!</v>
      </c>
      <c r="G111" t="e">
        <f>'Total Liabilities'!G111/'Total Assets'!G111</f>
        <v>#DIV/0!</v>
      </c>
      <c r="H111">
        <f>'Total Liabilities'!H111/'Total Assets'!H111</f>
        <v>3.718568951664059</v>
      </c>
      <c r="I111">
        <f>'Total Liabilities'!I111/'Total Assets'!I111</f>
        <v>1.9456107435568282</v>
      </c>
      <c r="J111">
        <f>'Total Liabilities'!J111/'Total Assets'!J111</f>
        <v>2.219241243032275</v>
      </c>
      <c r="K111">
        <f>'Total Liabilities'!K111/'Total Assets'!K111</f>
        <v>2.2716651865391744</v>
      </c>
      <c r="L111">
        <f>'Total Liabilities'!L111/'Total Assets'!L111</f>
        <v>1.6277421679642714</v>
      </c>
      <c r="M111">
        <f>'Total Liabilities'!M111/'Total Assets'!M111</f>
        <v>1.0332789548961674</v>
      </c>
      <c r="N111">
        <f>'Total Liabilities'!N111/'Total Assets'!N111</f>
        <v>1.1489924441545951</v>
      </c>
      <c r="O111">
        <f>'Total Liabilities'!O111/'Total Assets'!O111</f>
        <v>1.4995760169727275</v>
      </c>
      <c r="P111">
        <f>'Total Liabilities'!P111/'Total Assets'!P111</f>
        <v>1.4158157247329222</v>
      </c>
      <c r="Q111">
        <f>'Total Liabilities'!Q111/'Total Assets'!Q111</f>
        <v>1.5417881091871353</v>
      </c>
    </row>
    <row r="112" spans="1:17" x14ac:dyDescent="0.25">
      <c r="A112" t="s">
        <v>130</v>
      </c>
      <c r="B112">
        <f>'Total Liabilities'!B112/'Total Assets'!B112</f>
        <v>6.9727336849636178E-4</v>
      </c>
      <c r="C112">
        <f>'Total Liabilities'!C112/'Total Assets'!C112</f>
        <v>7.7534352911592605E-4</v>
      </c>
      <c r="D112">
        <f>'Total Liabilities'!D112/'Total Assets'!D112</f>
        <v>7.6893182553902206E-4</v>
      </c>
      <c r="E112">
        <f>'Total Liabilities'!E112/'Total Assets'!E112</f>
        <v>4.1379170112106709E-3</v>
      </c>
      <c r="F112">
        <f>'Total Liabilities'!F112/'Total Assets'!F112</f>
        <v>4.645056507594122E-3</v>
      </c>
      <c r="G112">
        <f>'Total Liabilities'!G112/'Total Assets'!G112</f>
        <v>1.2065536548343254E-2</v>
      </c>
      <c r="H112">
        <f>'Total Liabilities'!H112/'Total Assets'!H112</f>
        <v>7.9983905828462949E-3</v>
      </c>
      <c r="I112">
        <f>'Total Liabilities'!I112/'Total Assets'!I112</f>
        <v>8.5236675160178001E-3</v>
      </c>
      <c r="J112">
        <f>'Total Liabilities'!J112/'Total Assets'!J112</f>
        <v>1.008488155699052E-2</v>
      </c>
      <c r="K112">
        <f>'Total Liabilities'!K112/'Total Assets'!K112</f>
        <v>8.7696321448511253E-3</v>
      </c>
      <c r="L112">
        <f>'Total Liabilities'!L112/'Total Assets'!L112</f>
        <v>6.71233292113465E-3</v>
      </c>
      <c r="M112">
        <f>'Total Liabilities'!M112/'Total Assets'!M112</f>
        <v>8.4242399439579986E-3</v>
      </c>
      <c r="N112">
        <f>'Total Liabilities'!N112/'Total Assets'!N112</f>
        <v>8.3138158085453284E-3</v>
      </c>
      <c r="O112">
        <f>'Total Liabilities'!O112/'Total Assets'!O112</f>
        <v>7.709602093046916E-3</v>
      </c>
      <c r="P112">
        <f>'Total Liabilities'!P112/'Total Assets'!P112</f>
        <v>8.4475404468908957E-3</v>
      </c>
      <c r="Q112">
        <f>'Total Liabilities'!Q112/'Total Assets'!Q112</f>
        <v>1.6248437523111271E-2</v>
      </c>
    </row>
    <row r="113" spans="1:17" x14ac:dyDescent="0.25">
      <c r="A113" t="s">
        <v>131</v>
      </c>
      <c r="B113">
        <f>'Total Liabilities'!B113/'Total Assets'!B113</f>
        <v>0</v>
      </c>
      <c r="C113">
        <f>'Total Liabilities'!C113/'Total Assets'!C113</f>
        <v>0</v>
      </c>
      <c r="D113">
        <f>'Total Liabilities'!D113/'Total Assets'!D113</f>
        <v>0</v>
      </c>
      <c r="E113">
        <f>'Total Liabilities'!E113/'Total Assets'!E113</f>
        <v>0</v>
      </c>
      <c r="F113">
        <f>'Total Liabilities'!F113/'Total Assets'!F113</f>
        <v>0</v>
      </c>
      <c r="G113">
        <f>'Total Liabilities'!G113/'Total Assets'!G113</f>
        <v>0</v>
      </c>
      <c r="H113">
        <f>'Total Liabilities'!H113/'Total Assets'!H113</f>
        <v>7.2523906789589587E-2</v>
      </c>
      <c r="I113">
        <f>'Total Liabilities'!I113/'Total Assets'!I113</f>
        <v>0.10169753644320725</v>
      </c>
      <c r="J113">
        <f>'Total Liabilities'!J113/'Total Assets'!J113</f>
        <v>6.0939430211924168E-2</v>
      </c>
      <c r="K113">
        <f>'Total Liabilities'!K113/'Total Assets'!K113</f>
        <v>5.3757799054727454E-2</v>
      </c>
      <c r="L113">
        <f>'Total Liabilities'!L113/'Total Assets'!L113</f>
        <v>5.1089983620678112E-2</v>
      </c>
      <c r="M113">
        <f>'Total Liabilities'!M113/'Total Assets'!M113</f>
        <v>7.0187758907746783E-2</v>
      </c>
      <c r="N113">
        <f>'Total Liabilities'!N113/'Total Assets'!N113</f>
        <v>5.5485225705818979E-2</v>
      </c>
      <c r="O113">
        <f>'Total Liabilities'!O113/'Total Assets'!O113</f>
        <v>4.3839895287711941E-2</v>
      </c>
      <c r="P113">
        <f>'Total Liabilities'!P113/'Total Assets'!P113</f>
        <v>2.5651360467400585E-2</v>
      </c>
      <c r="Q113">
        <f>'Total Liabilities'!Q113/'Total Assets'!Q113</f>
        <v>2.2097074484228152E-2</v>
      </c>
    </row>
    <row r="114" spans="1:17" x14ac:dyDescent="0.25">
      <c r="A114" t="s">
        <v>133</v>
      </c>
      <c r="B114" t="e">
        <f>'Total Liabilities'!B114/'Total Assets'!B114</f>
        <v>#DIV/0!</v>
      </c>
      <c r="C114" t="e">
        <f>'Total Liabilities'!C114/'Total Assets'!C114</f>
        <v>#DIV/0!</v>
      </c>
      <c r="D114" t="e">
        <f>'Total Liabilities'!D114/'Total Assets'!D114</f>
        <v>#DIV/0!</v>
      </c>
      <c r="E114" t="e">
        <f>'Total Liabilities'!E114/'Total Assets'!E114</f>
        <v>#DIV/0!</v>
      </c>
      <c r="F114" t="e">
        <f>'Total Liabilities'!F114/'Total Assets'!F114</f>
        <v>#DIV/0!</v>
      </c>
      <c r="G114" t="e">
        <f>'Total Liabilities'!G114/'Total Assets'!G114</f>
        <v>#DIV/0!</v>
      </c>
      <c r="H114">
        <f>'Total Liabilities'!H114/'Total Assets'!H114</f>
        <v>372805.76923076919</v>
      </c>
      <c r="I114">
        <f>'Total Liabilities'!I114/'Total Assets'!I114</f>
        <v>265.69347174163784</v>
      </c>
      <c r="J114">
        <f>'Total Liabilities'!J114/'Total Assets'!J114</f>
        <v>138.15448074110191</v>
      </c>
      <c r="K114">
        <f>'Total Liabilities'!K114/'Total Assets'!K114</f>
        <v>65.526367883145994</v>
      </c>
      <c r="L114">
        <f>'Total Liabilities'!L114/'Total Assets'!L114</f>
        <v>57.357751406887559</v>
      </c>
      <c r="M114">
        <f>'Total Liabilities'!M114/'Total Assets'!M114</f>
        <v>44.732134156826781</v>
      </c>
      <c r="N114">
        <f>'Total Liabilities'!N114/'Total Assets'!N114</f>
        <v>28.500065744202452</v>
      </c>
      <c r="O114">
        <f>'Total Liabilities'!O114/'Total Assets'!O114</f>
        <v>24.769031499581846</v>
      </c>
      <c r="P114">
        <f>'Total Liabilities'!P114/'Total Assets'!P114</f>
        <v>19.068807481087759</v>
      </c>
      <c r="Q114">
        <f>'Total Liabilities'!Q114/'Total Assets'!Q114</f>
        <v>12.712620410735857</v>
      </c>
    </row>
    <row r="115" spans="1:17" x14ac:dyDescent="0.25">
      <c r="A115" t="s">
        <v>134</v>
      </c>
      <c r="B115">
        <f>'Total Liabilities'!B115/'Total Assets'!B115</f>
        <v>2.5880401139036771</v>
      </c>
      <c r="C115">
        <f>'Total Liabilities'!C115/'Total Assets'!C115</f>
        <v>3.2655275153428911</v>
      </c>
      <c r="D115">
        <f>'Total Liabilities'!D115/'Total Assets'!D115</f>
        <v>3.5739661448491238</v>
      </c>
      <c r="E115">
        <f>'Total Liabilities'!E115/'Total Assets'!E115</f>
        <v>2.3096256732254985</v>
      </c>
      <c r="F115">
        <f>'Total Liabilities'!F115/'Total Assets'!F115</f>
        <v>3.2431977184617446</v>
      </c>
      <c r="G115">
        <f>'Total Liabilities'!G115/'Total Assets'!G115</f>
        <v>3.7025230434675165</v>
      </c>
      <c r="H115">
        <f>'Total Liabilities'!H115/'Total Assets'!H115</f>
        <v>3.1094305795290911</v>
      </c>
      <c r="I115">
        <f>'Total Liabilities'!I115/'Total Assets'!I115</f>
        <v>3.4608334810397139</v>
      </c>
      <c r="J115">
        <f>'Total Liabilities'!J115/'Total Assets'!J115</f>
        <v>6.2101934288509977</v>
      </c>
      <c r="K115">
        <f>'Total Liabilities'!K115/'Total Assets'!K115</f>
        <v>8.1851440148112165</v>
      </c>
      <c r="L115">
        <f>'Total Liabilities'!L115/'Total Assets'!L115</f>
        <v>11.360348826892121</v>
      </c>
      <c r="M115">
        <f>'Total Liabilities'!M115/'Total Assets'!M115</f>
        <v>15.837499729610855</v>
      </c>
      <c r="N115">
        <f>'Total Liabilities'!N115/'Total Assets'!N115</f>
        <v>17.328052213731755</v>
      </c>
      <c r="O115">
        <f>'Total Liabilities'!O115/'Total Assets'!O115</f>
        <v>38.803436931620574</v>
      </c>
      <c r="P115">
        <f>'Total Liabilities'!P115/'Total Assets'!P115</f>
        <v>43.2837832781426</v>
      </c>
      <c r="Q115">
        <f>'Total Liabilities'!Q115/'Total Assets'!Q115</f>
        <v>8.9994704308607893</v>
      </c>
    </row>
    <row r="116" spans="1:17" x14ac:dyDescent="0.25">
      <c r="A116" t="s">
        <v>135</v>
      </c>
      <c r="B116" t="e">
        <f>'Total Liabilities'!B116/'Total Assets'!B116</f>
        <v>#DIV/0!</v>
      </c>
      <c r="C116" t="e">
        <f>'Total Liabilities'!C116/'Total Assets'!C116</f>
        <v>#DIV/0!</v>
      </c>
      <c r="D116" t="e">
        <f>'Total Liabilities'!D116/'Total Assets'!D116</f>
        <v>#DIV/0!</v>
      </c>
      <c r="E116" t="e">
        <f>'Total Liabilities'!E116/'Total Assets'!E116</f>
        <v>#DIV/0!</v>
      </c>
      <c r="F116" t="e">
        <f>'Total Liabilities'!F116/'Total Assets'!F116</f>
        <v>#DIV/0!</v>
      </c>
      <c r="G116">
        <f>'Total Liabilities'!G116/'Total Assets'!G116</f>
        <v>0</v>
      </c>
      <c r="H116">
        <f>'Total Liabilities'!H116/'Total Assets'!H116</f>
        <v>4.3333333333333339</v>
      </c>
      <c r="I116">
        <f>'Total Liabilities'!I116/'Total Assets'!I116</f>
        <v>7225</v>
      </c>
      <c r="J116">
        <f>'Total Liabilities'!J116/'Total Assets'!J116</f>
        <v>17091.666666666668</v>
      </c>
      <c r="K116">
        <f>'Total Liabilities'!K116/'Total Assets'!K116</f>
        <v>151.03397508493774</v>
      </c>
      <c r="L116">
        <f>'Total Liabilities'!L116/'Total Assets'!L116</f>
        <v>203.68383110195671</v>
      </c>
      <c r="M116">
        <f>'Total Liabilities'!M116/'Total Assets'!M116</f>
        <v>229.74156378600824</v>
      </c>
      <c r="N116">
        <f>'Total Liabilities'!N116/'Total Assets'!N116</f>
        <v>370.98699186991871</v>
      </c>
      <c r="O116">
        <f>'Total Liabilities'!O116/'Total Assets'!O116</f>
        <v>445.31544178364993</v>
      </c>
      <c r="P116">
        <f>'Total Liabilities'!P116/'Total Assets'!P116</f>
        <v>1.1847351780721695</v>
      </c>
      <c r="Q116">
        <f>'Total Liabilities'!Q116/'Total Assets'!Q116</f>
        <v>1.5848241784952037</v>
      </c>
    </row>
    <row r="117" spans="1:17" x14ac:dyDescent="0.25">
      <c r="A117" t="s">
        <v>136</v>
      </c>
      <c r="B117">
        <f>'Total Liabilities'!B117/'Total Assets'!B117</f>
        <v>1.3724723874256586</v>
      </c>
      <c r="C117">
        <f>'Total Liabilities'!C117/'Total Assets'!C117</f>
        <v>1.0220180620982224</v>
      </c>
      <c r="D117">
        <f>'Total Liabilities'!D117/'Total Assets'!D117</f>
        <v>1.1041730726993191</v>
      </c>
      <c r="E117">
        <f>'Total Liabilities'!E117/'Total Assets'!E117</f>
        <v>1.7205710597492005</v>
      </c>
      <c r="F117">
        <f>'Total Liabilities'!F117/'Total Assets'!F117</f>
        <v>1.3167591799373335</v>
      </c>
      <c r="G117">
        <f>'Total Liabilities'!G117/'Total Assets'!G117</f>
        <v>1.0138209209493427</v>
      </c>
      <c r="H117">
        <f>'Total Liabilities'!H117/'Total Assets'!H117</f>
        <v>1.3317035381372075</v>
      </c>
      <c r="I117">
        <f>'Total Liabilities'!I117/'Total Assets'!I117</f>
        <v>1.5236302403533017</v>
      </c>
      <c r="J117">
        <f>'Total Liabilities'!J117/'Total Assets'!J117</f>
        <v>1.1627437154191234</v>
      </c>
      <c r="K117">
        <f>'Total Liabilities'!K117/'Total Assets'!K117</f>
        <v>0.9397503592018055</v>
      </c>
      <c r="L117">
        <f>'Total Liabilities'!L117/'Total Assets'!L117</f>
        <v>0.88085860629998181</v>
      </c>
      <c r="M117">
        <f>'Total Liabilities'!M117/'Total Assets'!M117</f>
        <v>0.64255169314449068</v>
      </c>
      <c r="N117">
        <f>'Total Liabilities'!N117/'Total Assets'!N117</f>
        <v>0.60887497180054251</v>
      </c>
      <c r="O117">
        <f>'Total Liabilities'!O117/'Total Assets'!O117</f>
        <v>0.34800440489300277</v>
      </c>
      <c r="P117">
        <f>'Total Liabilities'!P117/'Total Assets'!P117</f>
        <v>0.28406338560551003</v>
      </c>
      <c r="Q117">
        <f>'Total Liabilities'!Q117/'Total Assets'!Q117</f>
        <v>1.4300188906062166</v>
      </c>
    </row>
    <row r="118" spans="1:17" x14ac:dyDescent="0.25">
      <c r="A118" t="s">
        <v>519</v>
      </c>
      <c r="B118" t="e">
        <f>'Total Liabilities'!B118/'Total Assets'!B118</f>
        <v>#DIV/0!</v>
      </c>
      <c r="C118" t="e">
        <f>'Total Liabilities'!C118/'Total Assets'!C118</f>
        <v>#DIV/0!</v>
      </c>
      <c r="D118" t="e">
        <f>'Total Liabilities'!D118/'Total Assets'!D118</f>
        <v>#DIV/0!</v>
      </c>
      <c r="E118" t="e">
        <f>'Total Liabilities'!E118/'Total Assets'!E118</f>
        <v>#DIV/0!</v>
      </c>
      <c r="F118">
        <f>'Total Liabilities'!F118/'Total Assets'!F118</f>
        <v>0</v>
      </c>
      <c r="G118">
        <f>'Total Liabilities'!G118/'Total Assets'!G118</f>
        <v>2.7349803993071385E-4</v>
      </c>
      <c r="H118">
        <f>'Total Liabilities'!H118/'Total Assets'!H118</f>
        <v>1.4697956983979226E-4</v>
      </c>
      <c r="I118">
        <f>'Total Liabilities'!I118/'Total Assets'!I118</f>
        <v>1.3090718680455556E-4</v>
      </c>
      <c r="J118">
        <f>'Total Liabilities'!J118/'Total Assets'!J118</f>
        <v>1.2683916793505834E-4</v>
      </c>
      <c r="K118">
        <f>'Total Liabilities'!K118/'Total Assets'!K118</f>
        <v>3.4051906983918863E-2</v>
      </c>
      <c r="L118">
        <f>'Total Liabilities'!L118/'Total Assets'!L118</f>
        <v>3.7826256330346711E-2</v>
      </c>
      <c r="M118">
        <f>'Total Liabilities'!M118/'Total Assets'!M118</f>
        <v>4.5666391039615124E-2</v>
      </c>
      <c r="N118">
        <f>'Total Liabilities'!N118/'Total Assets'!N118</f>
        <v>4.3479797801265513E-2</v>
      </c>
      <c r="O118">
        <f>'Total Liabilities'!O118/'Total Assets'!O118</f>
        <v>3.7083537481626655E-2</v>
      </c>
      <c r="P118">
        <f>'Total Liabilities'!P118/'Total Assets'!P118</f>
        <v>11.162064942640482</v>
      </c>
      <c r="Q118">
        <f>'Total Liabilities'!Q118/'Total Assets'!Q118</f>
        <v>8.5446889625446314</v>
      </c>
    </row>
    <row r="119" spans="1:17" x14ac:dyDescent="0.25">
      <c r="A119" t="s">
        <v>137</v>
      </c>
      <c r="B119" t="e">
        <f>'Total Liabilities'!B119/'Total Assets'!B119</f>
        <v>#DIV/0!</v>
      </c>
      <c r="C119" t="e">
        <f>'Total Liabilities'!C119/'Total Assets'!C119</f>
        <v>#DIV/0!</v>
      </c>
      <c r="D119" t="e">
        <f>'Total Liabilities'!D119/'Total Assets'!D119</f>
        <v>#DIV/0!</v>
      </c>
      <c r="E119" t="e">
        <f>'Total Liabilities'!E119/'Total Assets'!E119</f>
        <v>#DIV/0!</v>
      </c>
      <c r="F119" t="e">
        <f>'Total Liabilities'!F119/'Total Assets'!F119</f>
        <v>#DIV/0!</v>
      </c>
      <c r="G119" t="e">
        <f>'Total Liabilities'!G119/'Total Assets'!G119</f>
        <v>#DIV/0!</v>
      </c>
      <c r="H119" t="e">
        <f>'Total Liabilities'!H119/'Total Assets'!H119</f>
        <v>#DIV/0!</v>
      </c>
      <c r="I119" t="e">
        <f>'Total Liabilities'!I119/'Total Assets'!I119</f>
        <v>#DIV/0!</v>
      </c>
      <c r="J119" t="e">
        <f>'Total Liabilities'!J119/'Total Assets'!J119</f>
        <v>#DIV/0!</v>
      </c>
      <c r="K119" t="e">
        <f>'Total Liabilities'!K119/'Total Assets'!K119</f>
        <v>#DIV/0!</v>
      </c>
      <c r="L119">
        <f>'Total Liabilities'!L119/'Total Assets'!L119</f>
        <v>293.89253486464315</v>
      </c>
      <c r="M119">
        <f>'Total Liabilities'!M119/'Total Assets'!M119</f>
        <v>220.24591836734692</v>
      </c>
      <c r="N119">
        <f>'Total Liabilities'!N119/'Total Assets'!N119</f>
        <v>11.423502202643173</v>
      </c>
      <c r="O119">
        <f>'Total Liabilities'!O119/'Total Assets'!O119</f>
        <v>8.4635084301739774</v>
      </c>
      <c r="P119">
        <f>'Total Liabilities'!P119/'Total Assets'!P119</f>
        <v>11.001271632366699</v>
      </c>
      <c r="Q119">
        <f>'Total Liabilities'!Q119/'Total Assets'!Q119</f>
        <v>9.2206998174580495</v>
      </c>
    </row>
    <row r="120" spans="1:17" x14ac:dyDescent="0.25">
      <c r="A120" t="s">
        <v>138</v>
      </c>
      <c r="B120">
        <f>'Total Liabilities'!B120/'Total Assets'!B120</f>
        <v>0</v>
      </c>
      <c r="C120">
        <f>'Total Liabilities'!C120/'Total Assets'!C120</f>
        <v>0</v>
      </c>
      <c r="D120">
        <f>'Total Liabilities'!D120/'Total Assets'!D120</f>
        <v>0</v>
      </c>
      <c r="E120">
        <f>'Total Liabilities'!E120/'Total Assets'!E120</f>
        <v>0</v>
      </c>
      <c r="F120">
        <f>'Total Liabilities'!F120/'Total Assets'!F120</f>
        <v>1.0082834948786692E-2</v>
      </c>
      <c r="G120">
        <f>'Total Liabilities'!G120/'Total Assets'!G120</f>
        <v>1.6789371374343744E-2</v>
      </c>
      <c r="H120">
        <f>'Total Liabilities'!H120/'Total Assets'!H120</f>
        <v>2.6339493108966088E-2</v>
      </c>
      <c r="I120">
        <f>'Total Liabilities'!I120/'Total Assets'!I120</f>
        <v>2.5359921210176276E-2</v>
      </c>
      <c r="J120">
        <f>'Total Liabilities'!J120/'Total Assets'!J120</f>
        <v>2.3036241270830697E-2</v>
      </c>
      <c r="K120">
        <f>'Total Liabilities'!K120/'Total Assets'!K120</f>
        <v>2.2062176694799891E-2</v>
      </c>
      <c r="L120">
        <f>'Total Liabilities'!L120/'Total Assets'!L120</f>
        <v>1.8648475866678289E-2</v>
      </c>
      <c r="M120">
        <f>'Total Liabilities'!M120/'Total Assets'!M120</f>
        <v>1.5867506381354517E-2</v>
      </c>
      <c r="N120">
        <f>'Total Liabilities'!N120/'Total Assets'!N120</f>
        <v>1.4750832990056261E-2</v>
      </c>
      <c r="O120">
        <f>'Total Liabilities'!O120/'Total Assets'!O120</f>
        <v>1.8570161271978709E-2</v>
      </c>
      <c r="P120">
        <f>'Total Liabilities'!P120/'Total Assets'!P120</f>
        <v>3.0620021195270356E-2</v>
      </c>
      <c r="Q120">
        <f>'Total Liabilities'!Q120/'Total Assets'!Q120</f>
        <v>4.0404290049659737E-2</v>
      </c>
    </row>
    <row r="121" spans="1:17" x14ac:dyDescent="0.25">
      <c r="A121" t="s">
        <v>520</v>
      </c>
      <c r="B121">
        <f>'Total Liabilities'!B121/'Total Assets'!B121</f>
        <v>0</v>
      </c>
      <c r="C121">
        <f>'Total Liabilities'!C121/'Total Assets'!C121</f>
        <v>0</v>
      </c>
      <c r="D121">
        <f>'Total Liabilities'!D121/'Total Assets'!D121</f>
        <v>0</v>
      </c>
      <c r="E121">
        <f>'Total Liabilities'!E121/'Total Assets'!E121</f>
        <v>0</v>
      </c>
      <c r="F121">
        <f>'Total Liabilities'!F121/'Total Assets'!F121</f>
        <v>0</v>
      </c>
      <c r="G121">
        <f>'Total Liabilities'!G121/'Total Assets'!G121</f>
        <v>0</v>
      </c>
      <c r="H121">
        <f>'Total Liabilities'!H121/'Total Assets'!H121</f>
        <v>0</v>
      </c>
      <c r="I121">
        <f>'Total Liabilities'!I121/'Total Assets'!I121</f>
        <v>0</v>
      </c>
      <c r="J121">
        <f>'Total Liabilities'!J121/'Total Assets'!J121</f>
        <v>0</v>
      </c>
      <c r="K121">
        <f>'Total Liabilities'!K121/'Total Assets'!K121</f>
        <v>0</v>
      </c>
      <c r="L121">
        <f>'Total Liabilities'!L121/'Total Assets'!L121</f>
        <v>4.6796961076752391E-3</v>
      </c>
      <c r="M121">
        <f>'Total Liabilities'!M121/'Total Assets'!M121</f>
        <v>6.000710288156557E-3</v>
      </c>
      <c r="N121">
        <f>'Total Liabilities'!N121/'Total Assets'!N121</f>
        <v>0.15387535418446063</v>
      </c>
      <c r="O121">
        <f>'Total Liabilities'!O121/'Total Assets'!O121</f>
        <v>0.19926382010440369</v>
      </c>
      <c r="P121">
        <f>'Total Liabilities'!P121/'Total Assets'!P121</f>
        <v>0.24308402913483743</v>
      </c>
      <c r="Q121">
        <f>'Total Liabilities'!Q121/'Total Assets'!Q121</f>
        <v>0.32751330754658542</v>
      </c>
    </row>
    <row r="122" spans="1:17" x14ac:dyDescent="0.25">
      <c r="A122" t="s">
        <v>139</v>
      </c>
      <c r="B122">
        <f>'Total Liabilities'!B122/'Total Assets'!B122</f>
        <v>1.9019261873253934</v>
      </c>
      <c r="C122">
        <f>'Total Liabilities'!C122/'Total Assets'!C122</f>
        <v>3.1814211895429452</v>
      </c>
      <c r="D122">
        <f>'Total Liabilities'!D122/'Total Assets'!D122</f>
        <v>3.3511005779571392</v>
      </c>
      <c r="E122">
        <f>'Total Liabilities'!E122/'Total Assets'!E122</f>
        <v>3.5127226691567301</v>
      </c>
      <c r="F122">
        <f>'Total Liabilities'!F122/'Total Assets'!F122</f>
        <v>4.344625217462724</v>
      </c>
      <c r="G122">
        <f>'Total Liabilities'!G122/'Total Assets'!G122</f>
        <v>4.355155886489837</v>
      </c>
      <c r="H122">
        <f>'Total Liabilities'!H122/'Total Assets'!H122</f>
        <v>3.5807957118432605</v>
      </c>
      <c r="I122">
        <f>'Total Liabilities'!I122/'Total Assets'!I122</f>
        <v>3.7097231059750824</v>
      </c>
      <c r="J122">
        <f>'Total Liabilities'!J122/'Total Assets'!J122</f>
        <v>4.2674796545217246</v>
      </c>
      <c r="K122">
        <f>'Total Liabilities'!K122/'Total Assets'!K122</f>
        <v>4.2331365677796704</v>
      </c>
      <c r="L122">
        <f>'Total Liabilities'!L122/'Total Assets'!L122</f>
        <v>3.4279822888079812</v>
      </c>
      <c r="M122">
        <f>'Total Liabilities'!M122/'Total Assets'!M122</f>
        <v>3.879700500708025</v>
      </c>
      <c r="N122">
        <f>'Total Liabilities'!N122/'Total Assets'!N122</f>
        <v>4.3383221206267057</v>
      </c>
      <c r="O122">
        <f>'Total Liabilities'!O122/'Total Assets'!O122</f>
        <v>4.3757558263950749</v>
      </c>
      <c r="P122">
        <f>'Total Liabilities'!P122/'Total Assets'!P122</f>
        <v>4.4737017336852736</v>
      </c>
      <c r="Q122">
        <f>'Total Liabilities'!Q122/'Total Assets'!Q122</f>
        <v>3.9802797890715267</v>
      </c>
    </row>
    <row r="123" spans="1:17" x14ac:dyDescent="0.25">
      <c r="A123" t="s">
        <v>140</v>
      </c>
      <c r="B123">
        <f>'Total Liabilities'!B123/'Total Assets'!B123</f>
        <v>0.58734710289076053</v>
      </c>
      <c r="C123">
        <f>'Total Liabilities'!C123/'Total Assets'!C123</f>
        <v>0.60647245336945688</v>
      </c>
      <c r="D123">
        <f>'Total Liabilities'!D123/'Total Assets'!D123</f>
        <v>0.66628724505566206</v>
      </c>
      <c r="E123">
        <f>'Total Liabilities'!E123/'Total Assets'!E123</f>
        <v>0.6498584432918747</v>
      </c>
      <c r="F123">
        <f>'Total Liabilities'!F123/'Total Assets'!F123</f>
        <v>0.67435339054087917</v>
      </c>
      <c r="G123">
        <f>'Total Liabilities'!G123/'Total Assets'!G123</f>
        <v>0.65260415431205576</v>
      </c>
      <c r="H123">
        <f>'Total Liabilities'!H123/'Total Assets'!H123</f>
        <v>0.57564225874350072</v>
      </c>
      <c r="I123">
        <f>'Total Liabilities'!I123/'Total Assets'!I123</f>
        <v>0.54523476516992853</v>
      </c>
      <c r="J123">
        <f>'Total Liabilities'!J123/'Total Assets'!J123</f>
        <v>0.46325714419186481</v>
      </c>
      <c r="K123">
        <f>'Total Liabilities'!K123/'Total Assets'!K123</f>
        <v>0.59663531276637105</v>
      </c>
      <c r="L123">
        <f>'Total Liabilities'!L123/'Total Assets'!L123</f>
        <v>0.75299841298748604</v>
      </c>
      <c r="M123">
        <f>'Total Liabilities'!M123/'Total Assets'!M123</f>
        <v>0.95222935507005557</v>
      </c>
      <c r="N123">
        <f>'Total Liabilities'!N123/'Total Assets'!N123</f>
        <v>0.87143135621754775</v>
      </c>
      <c r="O123">
        <f>'Total Liabilities'!O123/'Total Assets'!O123</f>
        <v>0.88261440997090834</v>
      </c>
      <c r="P123">
        <f>'Total Liabilities'!P123/'Total Assets'!P123</f>
        <v>0.79700397864839223</v>
      </c>
      <c r="Q123">
        <f>'Total Liabilities'!Q123/'Total Assets'!Q123</f>
        <v>0.72180744314695999</v>
      </c>
    </row>
    <row r="124" spans="1:17" x14ac:dyDescent="0.25">
      <c r="A124" t="s">
        <v>141</v>
      </c>
      <c r="B124">
        <f>'Total Liabilities'!B124/'Total Assets'!B124</f>
        <v>2498.3265306122453</v>
      </c>
      <c r="C124">
        <f>'Total Liabilities'!C124/'Total Assets'!C124</f>
        <v>702.12396694214885</v>
      </c>
      <c r="D124">
        <f>'Total Liabilities'!D124/'Total Assets'!D124</f>
        <v>163.53382084095065</v>
      </c>
      <c r="E124">
        <f>'Total Liabilities'!E124/'Total Assets'!E124</f>
        <v>42.428952380952381</v>
      </c>
      <c r="F124">
        <f>'Total Liabilities'!F124/'Total Assets'!F124</f>
        <v>37.68458075407991</v>
      </c>
      <c r="G124">
        <f>'Total Liabilities'!G124/'Total Assets'!G124</f>
        <v>9.6316532905296963</v>
      </c>
      <c r="H124">
        <f>'Total Liabilities'!H124/'Total Assets'!H124</f>
        <v>10.149134737138301</v>
      </c>
      <c r="I124">
        <f>'Total Liabilities'!I124/'Total Assets'!I124</f>
        <v>9.8525723992881407</v>
      </c>
      <c r="J124">
        <f>'Total Liabilities'!J124/'Total Assets'!J124</f>
        <v>6.8823731334744558</v>
      </c>
      <c r="K124">
        <f>'Total Liabilities'!K124/'Total Assets'!K124</f>
        <v>6.1507465331620219</v>
      </c>
      <c r="L124">
        <f>'Total Liabilities'!L124/'Total Assets'!L124</f>
        <v>7.1827922368303376</v>
      </c>
      <c r="M124">
        <f>'Total Liabilities'!M124/'Total Assets'!M124</f>
        <v>5.9415452295848228</v>
      </c>
      <c r="N124">
        <f>'Total Liabilities'!N124/'Total Assets'!N124</f>
        <v>5.0689493056909258</v>
      </c>
      <c r="O124">
        <f>'Total Liabilities'!O124/'Total Assets'!O124</f>
        <v>3.6908481425357031</v>
      </c>
      <c r="P124">
        <f>'Total Liabilities'!P124/'Total Assets'!P124</f>
        <v>2.9636649247722646</v>
      </c>
      <c r="Q124">
        <f>'Total Liabilities'!Q124/'Total Assets'!Q124</f>
        <v>3.3670333225493363</v>
      </c>
    </row>
    <row r="125" spans="1:17" x14ac:dyDescent="0.25">
      <c r="A125" t="s">
        <v>142</v>
      </c>
      <c r="B125">
        <f>'Total Liabilities'!B125/'Total Assets'!B125</f>
        <v>70.475764354958983</v>
      </c>
      <c r="C125">
        <f>'Total Liabilities'!C125/'Total Assets'!C125</f>
        <v>49.785326086956523</v>
      </c>
      <c r="D125">
        <f>'Total Liabilities'!D125/'Total Assets'!D125</f>
        <v>41.731981981981981</v>
      </c>
      <c r="E125">
        <f>'Total Liabilities'!E125/'Total Assets'!E125</f>
        <v>14.842404716205101</v>
      </c>
      <c r="F125">
        <f>'Total Liabilities'!F125/'Total Assets'!F125</f>
        <v>3.4445304360767972</v>
      </c>
      <c r="G125">
        <f>'Total Liabilities'!G125/'Total Assets'!G125</f>
        <v>0.98694437507803723</v>
      </c>
      <c r="H125">
        <f>'Total Liabilities'!H125/'Total Assets'!H125</f>
        <v>1.4452945176156538</v>
      </c>
      <c r="I125">
        <f>'Total Liabilities'!I125/'Total Assets'!I125</f>
        <v>1.0300189185033659</v>
      </c>
      <c r="J125">
        <f>'Total Liabilities'!J125/'Total Assets'!J125</f>
        <v>0.75135963620834567</v>
      </c>
      <c r="K125">
        <f>'Total Liabilities'!K125/'Total Assets'!K125</f>
        <v>0.84564198024209258</v>
      </c>
      <c r="L125">
        <f>'Total Liabilities'!L125/'Total Assets'!L125</f>
        <v>1.5898021553804087</v>
      </c>
      <c r="M125">
        <f>'Total Liabilities'!M125/'Total Assets'!M125</f>
        <v>1.4680676225123046</v>
      </c>
      <c r="N125">
        <f>'Total Liabilities'!N125/'Total Assets'!N125</f>
        <v>0.51108286638972078</v>
      </c>
      <c r="O125">
        <f>'Total Liabilities'!O125/'Total Assets'!O125</f>
        <v>1.2355763967448818</v>
      </c>
      <c r="P125">
        <f>'Total Liabilities'!P125/'Total Assets'!P125</f>
        <v>1.2376804990887424</v>
      </c>
      <c r="Q125">
        <f>'Total Liabilities'!Q125/'Total Assets'!Q125</f>
        <v>1.0451078997916174</v>
      </c>
    </row>
    <row r="126" spans="1:17" x14ac:dyDescent="0.25">
      <c r="A126" t="s">
        <v>143</v>
      </c>
      <c r="B126">
        <f>'Total Liabilities'!B126/'Total Assets'!B126</f>
        <v>1.7771007870017769E-3</v>
      </c>
      <c r="C126">
        <f>'Total Liabilities'!C126/'Total Assets'!C126</f>
        <v>1.4723597911926116E-3</v>
      </c>
      <c r="D126">
        <f>'Total Liabilities'!D126/'Total Assets'!D126</f>
        <v>5.9569185198092038E-3</v>
      </c>
      <c r="E126">
        <f>'Total Liabilities'!E126/'Total Assets'!E126</f>
        <v>2.4543491066169251E-2</v>
      </c>
      <c r="F126">
        <f>'Total Liabilities'!F126/'Total Assets'!F126</f>
        <v>2.9568863670399518E-2</v>
      </c>
      <c r="G126">
        <f>'Total Liabilities'!G126/'Total Assets'!G126</f>
        <v>0.13655213529839821</v>
      </c>
      <c r="H126">
        <f>'Total Liabilities'!H126/'Total Assets'!H126</f>
        <v>0.35168478171232537</v>
      </c>
      <c r="I126">
        <f>'Total Liabilities'!I126/'Total Assets'!I126</f>
        <v>0.44355142534220776</v>
      </c>
      <c r="J126">
        <f>'Total Liabilities'!J126/'Total Assets'!J126</f>
        <v>0.54632972322503004</v>
      </c>
      <c r="K126">
        <f>'Total Liabilities'!K126/'Total Assets'!K126</f>
        <v>0.57363966757313134</v>
      </c>
      <c r="L126">
        <f>'Total Liabilities'!L126/'Total Assets'!L126</f>
        <v>0.54288294587193375</v>
      </c>
      <c r="M126">
        <f>'Total Liabilities'!M126/'Total Assets'!M126</f>
        <v>0.48818464305608689</v>
      </c>
      <c r="N126">
        <f>'Total Liabilities'!N126/'Total Assets'!N126</f>
        <v>0.39001015173943571</v>
      </c>
      <c r="O126">
        <f>'Total Liabilities'!O126/'Total Assets'!O126</f>
        <v>0.24044916526808585</v>
      </c>
      <c r="P126">
        <f>'Total Liabilities'!P126/'Total Assets'!P126</f>
        <v>0.22812555711422483</v>
      </c>
      <c r="Q126">
        <f>'Total Liabilities'!Q126/'Total Assets'!Q126</f>
        <v>0.16608946073571046</v>
      </c>
    </row>
    <row r="127" spans="1:17" x14ac:dyDescent="0.25">
      <c r="A127" t="s">
        <v>144</v>
      </c>
      <c r="B127">
        <f>'Total Liabilities'!B127/'Total Assets'!B127</f>
        <v>0.162270087124879</v>
      </c>
      <c r="C127">
        <f>'Total Liabilities'!C127/'Total Assets'!C127</f>
        <v>0.22665173572228442</v>
      </c>
      <c r="D127">
        <f>'Total Liabilities'!D127/'Total Assets'!D127</f>
        <v>0.23809291668697902</v>
      </c>
      <c r="E127">
        <f>'Total Liabilities'!E127/'Total Assets'!E127</f>
        <v>0.65895744873068929</v>
      </c>
      <c r="F127">
        <f>'Total Liabilities'!F127/'Total Assets'!F127</f>
        <v>2.5433416609887196</v>
      </c>
      <c r="G127">
        <f>'Total Liabilities'!G127/'Total Assets'!G127</f>
        <v>7.8425900425349608</v>
      </c>
      <c r="H127">
        <f>'Total Liabilities'!H127/'Total Assets'!H127</f>
        <v>6.1740468934635242</v>
      </c>
      <c r="I127">
        <f>'Total Liabilities'!I127/'Total Assets'!I127</f>
        <v>6.2689212974603974</v>
      </c>
      <c r="J127">
        <f>'Total Liabilities'!J127/'Total Assets'!J127</f>
        <v>9.9049909220844441</v>
      </c>
      <c r="K127">
        <f>'Total Liabilities'!K127/'Total Assets'!K127</f>
        <v>7.002940134608572</v>
      </c>
      <c r="L127">
        <f>'Total Liabilities'!L127/'Total Assets'!L127</f>
        <v>3.3428325626411444</v>
      </c>
      <c r="M127">
        <f>'Total Liabilities'!M127/'Total Assets'!M127</f>
        <v>2.9367403627405388</v>
      </c>
      <c r="N127">
        <f>'Total Liabilities'!N127/'Total Assets'!N127</f>
        <v>7.9815901396402369</v>
      </c>
      <c r="O127">
        <f>'Total Liabilities'!O127/'Total Assets'!O127</f>
        <v>3.6263183664827245</v>
      </c>
      <c r="P127">
        <f>'Total Liabilities'!P127/'Total Assets'!P127</f>
        <v>3.6485466937762943</v>
      </c>
      <c r="Q127">
        <f>'Total Liabilities'!Q127/'Total Assets'!Q127</f>
        <v>4.0849795791529786</v>
      </c>
    </row>
    <row r="128" spans="1:17" x14ac:dyDescent="0.25">
      <c r="A128" t="s">
        <v>145</v>
      </c>
      <c r="B128">
        <f>'Total Liabilities'!B128/'Total Assets'!B128</f>
        <v>0.8294627278743758</v>
      </c>
      <c r="C128">
        <f>'Total Liabilities'!C128/'Total Assets'!C128</f>
        <v>2.4338387727299646</v>
      </c>
      <c r="D128">
        <f>'Total Liabilities'!D128/'Total Assets'!D128</f>
        <v>2.4349924425234017</v>
      </c>
      <c r="E128">
        <f>'Total Liabilities'!E128/'Total Assets'!E128</f>
        <v>2.6055593451568893</v>
      </c>
      <c r="F128">
        <f>'Total Liabilities'!F128/'Total Assets'!F128</f>
        <v>3.5975456450164622</v>
      </c>
      <c r="G128">
        <f>'Total Liabilities'!G128/'Total Assets'!G128</f>
        <v>2.5132538615781237</v>
      </c>
      <c r="H128">
        <f>'Total Liabilities'!H128/'Total Assets'!H128</f>
        <v>0.66822064253044577</v>
      </c>
      <c r="I128">
        <f>'Total Liabilities'!I128/'Total Assets'!I128</f>
        <v>0.50437497172329537</v>
      </c>
      <c r="J128">
        <f>'Total Liabilities'!J128/'Total Assets'!J128</f>
        <v>0.54416729740532543</v>
      </c>
      <c r="K128">
        <f>'Total Liabilities'!K128/'Total Assets'!K128</f>
        <v>0.62195912302609746</v>
      </c>
      <c r="L128">
        <f>'Total Liabilities'!L128/'Total Assets'!L128</f>
        <v>0.79242495363708421</v>
      </c>
      <c r="M128">
        <f>'Total Liabilities'!M128/'Total Assets'!M128</f>
        <v>1.0116920945959709</v>
      </c>
      <c r="N128">
        <f>'Total Liabilities'!N128/'Total Assets'!N128</f>
        <v>1.4260377671345574</v>
      </c>
      <c r="O128">
        <f>'Total Liabilities'!O128/'Total Assets'!O128</f>
        <v>1.7887078043655151</v>
      </c>
      <c r="P128">
        <f>'Total Liabilities'!P128/'Total Assets'!P128</f>
        <v>2.2461281463235085</v>
      </c>
      <c r="Q128">
        <f>'Total Liabilities'!Q128/'Total Assets'!Q128</f>
        <v>2.9908892630290045</v>
      </c>
    </row>
    <row r="129" spans="1:17" x14ac:dyDescent="0.25">
      <c r="A129" t="s">
        <v>146</v>
      </c>
      <c r="B129">
        <f>'Total Liabilities'!B129/'Total Assets'!B129</f>
        <v>2.192624038206421</v>
      </c>
      <c r="C129">
        <f>'Total Liabilities'!C129/'Total Assets'!C129</f>
        <v>1.2601425245184505</v>
      </c>
      <c r="D129">
        <f>'Total Liabilities'!D129/'Total Assets'!D129</f>
        <v>1.1517040031441244</v>
      </c>
      <c r="E129">
        <f>'Total Liabilities'!E129/'Total Assets'!E129</f>
        <v>0.39616327553193398</v>
      </c>
      <c r="F129">
        <f>'Total Liabilities'!F129/'Total Assets'!F129</f>
        <v>0.24252494744282974</v>
      </c>
      <c r="G129">
        <f>'Total Liabilities'!G129/'Total Assets'!G129</f>
        <v>0.2578367247106349</v>
      </c>
      <c r="H129">
        <f>'Total Liabilities'!H129/'Total Assets'!H129</f>
        <v>0.20774438615984908</v>
      </c>
      <c r="I129">
        <f>'Total Liabilities'!I129/'Total Assets'!I129</f>
        <v>0.28814142621674005</v>
      </c>
      <c r="J129">
        <f>'Total Liabilities'!J129/'Total Assets'!J129</f>
        <v>0.28373512793673583</v>
      </c>
      <c r="K129">
        <f>'Total Liabilities'!K129/'Total Assets'!K129</f>
        <v>0.29166085514590795</v>
      </c>
      <c r="L129">
        <f>'Total Liabilities'!L129/'Total Assets'!L129</f>
        <v>0.34079391007518167</v>
      </c>
      <c r="M129">
        <f>'Total Liabilities'!M129/'Total Assets'!M129</f>
        <v>0.39672392729811262</v>
      </c>
      <c r="N129">
        <f>'Total Liabilities'!N129/'Total Assets'!N129</f>
        <v>0.41785311530871161</v>
      </c>
      <c r="O129">
        <f>'Total Liabilities'!O129/'Total Assets'!O129</f>
        <v>0.36464400318479023</v>
      </c>
      <c r="P129">
        <f>'Total Liabilities'!P129/'Total Assets'!P129</f>
        <v>0.33632524213387466</v>
      </c>
      <c r="Q129">
        <f>'Total Liabilities'!Q129/'Total Assets'!Q129</f>
        <v>0.32864880637572264</v>
      </c>
    </row>
    <row r="130" spans="1:17" x14ac:dyDescent="0.25">
      <c r="A130" t="s">
        <v>147</v>
      </c>
      <c r="B130">
        <f>'Total Liabilities'!B130/'Total Assets'!B130</f>
        <v>0.18626308357800839</v>
      </c>
      <c r="C130">
        <f>'Total Liabilities'!C130/'Total Assets'!C130</f>
        <v>0.21839043288727339</v>
      </c>
      <c r="D130">
        <f>'Total Liabilities'!D130/'Total Assets'!D130</f>
        <v>0.20371550811383132</v>
      </c>
      <c r="E130">
        <f>'Total Liabilities'!E130/'Total Assets'!E130</f>
        <v>0.2223811381268149</v>
      </c>
      <c r="F130">
        <f>'Total Liabilities'!F130/'Total Assets'!F130</f>
        <v>0.16636292113570952</v>
      </c>
      <c r="G130">
        <f>'Total Liabilities'!G130/'Total Assets'!G130</f>
        <v>0.18432563939060398</v>
      </c>
      <c r="H130">
        <f>'Total Liabilities'!H130/'Total Assets'!H130</f>
        <v>0.26350256431106284</v>
      </c>
      <c r="I130">
        <f>'Total Liabilities'!I130/'Total Assets'!I130</f>
        <v>0.32079360241505928</v>
      </c>
      <c r="J130">
        <f>'Total Liabilities'!J130/'Total Assets'!J130</f>
        <v>0.277460671028818</v>
      </c>
      <c r="K130">
        <f>'Total Liabilities'!K130/'Total Assets'!K130</f>
        <v>0.27377454268490592</v>
      </c>
      <c r="L130">
        <f>'Total Liabilities'!L130/'Total Assets'!L130</f>
        <v>0.2716181757378146</v>
      </c>
      <c r="M130">
        <f>'Total Liabilities'!M130/'Total Assets'!M130</f>
        <v>0.32114774902856941</v>
      </c>
      <c r="N130">
        <f>'Total Liabilities'!N130/'Total Assets'!N130</f>
        <v>0.34036036700911876</v>
      </c>
      <c r="O130">
        <f>'Total Liabilities'!O130/'Total Assets'!O130</f>
        <v>0.54150490991887035</v>
      </c>
      <c r="P130">
        <f>'Total Liabilities'!P130/'Total Assets'!P130</f>
        <v>0.50770595591844114</v>
      </c>
      <c r="Q130">
        <f>'Total Liabilities'!Q130/'Total Assets'!Q130</f>
        <v>0.51009692895650105</v>
      </c>
    </row>
    <row r="131" spans="1:17" x14ac:dyDescent="0.25">
      <c r="A131" t="s">
        <v>148</v>
      </c>
      <c r="B131" t="e">
        <f>'Total Liabilities'!B131/'Total Assets'!B131</f>
        <v>#DIV/0!</v>
      </c>
      <c r="C131" t="e">
        <f>'Total Liabilities'!C131/'Total Assets'!C131</f>
        <v>#DIV/0!</v>
      </c>
      <c r="D131" t="e">
        <f>'Total Liabilities'!D131/'Total Assets'!D131</f>
        <v>#DIV/0!</v>
      </c>
      <c r="E131" t="e">
        <f>'Total Liabilities'!E131/'Total Assets'!E131</f>
        <v>#DIV/0!</v>
      </c>
      <c r="F131" t="e">
        <f>'Total Liabilities'!F131/'Total Assets'!F131</f>
        <v>#DIV/0!</v>
      </c>
      <c r="G131">
        <f>'Total Liabilities'!G131/'Total Assets'!G131</f>
        <v>65.669948186528501</v>
      </c>
      <c r="H131">
        <f>'Total Liabilities'!H131/'Total Assets'!H131</f>
        <v>4.8914870757757702</v>
      </c>
      <c r="I131">
        <f>'Total Liabilities'!I131/'Total Assets'!I131</f>
        <v>2.154889996226955</v>
      </c>
      <c r="J131">
        <f>'Total Liabilities'!J131/'Total Assets'!J131</f>
        <v>1.8826400066031117</v>
      </c>
      <c r="K131">
        <f>'Total Liabilities'!K131/'Total Assets'!K131</f>
        <v>5.8536740247958878</v>
      </c>
      <c r="L131">
        <f>'Total Liabilities'!L131/'Total Assets'!L131</f>
        <v>4.0631368461358468</v>
      </c>
      <c r="M131">
        <f>'Total Liabilities'!M131/'Total Assets'!M131</f>
        <v>3.1614250807913611</v>
      </c>
      <c r="N131">
        <f>'Total Liabilities'!N131/'Total Assets'!N131</f>
        <v>2.0667797350869344</v>
      </c>
      <c r="O131">
        <f>'Total Liabilities'!O131/'Total Assets'!O131</f>
        <v>2.1375671744938058</v>
      </c>
      <c r="P131">
        <f>'Total Liabilities'!P131/'Total Assets'!P131</f>
        <v>1.3799332929767711</v>
      </c>
      <c r="Q131">
        <f>'Total Liabilities'!Q131/'Total Assets'!Q131</f>
        <v>1.6041577681690258</v>
      </c>
    </row>
    <row r="132" spans="1:17" x14ac:dyDescent="0.25">
      <c r="A132" t="s">
        <v>149</v>
      </c>
      <c r="B132" t="e">
        <f>'Total Liabilities'!B132/'Total Assets'!B132</f>
        <v>#DIV/0!</v>
      </c>
      <c r="C132" t="e">
        <f>'Total Liabilities'!C132/'Total Assets'!C132</f>
        <v>#DIV/0!</v>
      </c>
      <c r="D132" t="e">
        <f>'Total Liabilities'!D132/'Total Assets'!D132</f>
        <v>#DIV/0!</v>
      </c>
      <c r="E132" t="e">
        <f>'Total Liabilities'!E132/'Total Assets'!E132</f>
        <v>#DIV/0!</v>
      </c>
      <c r="F132">
        <f>'Total Liabilities'!F132/'Total Assets'!F132</f>
        <v>2868.9428571428575</v>
      </c>
      <c r="G132">
        <f>'Total Liabilities'!G132/'Total Assets'!G132</f>
        <v>939.73664122137404</v>
      </c>
      <c r="H132">
        <f>'Total Liabilities'!H132/'Total Assets'!H132</f>
        <v>361.32423924449114</v>
      </c>
      <c r="I132">
        <f>'Total Liabilities'!I132/'Total Assets'!I132</f>
        <v>144.62846347607052</v>
      </c>
      <c r="J132">
        <f>'Total Liabilities'!J132/'Total Assets'!J132</f>
        <v>70.002808060786265</v>
      </c>
      <c r="K132">
        <f>'Total Liabilities'!K132/'Total Assets'!K132</f>
        <v>51.253632028390818</v>
      </c>
      <c r="L132">
        <f>'Total Liabilities'!L132/'Total Assets'!L132</f>
        <v>28.987579521357159</v>
      </c>
      <c r="M132">
        <f>'Total Liabilities'!M132/'Total Assets'!M132</f>
        <v>18.392636560519772</v>
      </c>
      <c r="N132">
        <f>'Total Liabilities'!N132/'Total Assets'!N132</f>
        <v>13.833083113139562</v>
      </c>
      <c r="O132">
        <f>'Total Liabilities'!O132/'Total Assets'!O132</f>
        <v>11.746513906685761</v>
      </c>
      <c r="P132">
        <f>'Total Liabilities'!P132/'Total Assets'!P132</f>
        <v>7.3290038077750852</v>
      </c>
      <c r="Q132">
        <f>'Total Liabilities'!Q132/'Total Assets'!Q132</f>
        <v>3.6685689735419427</v>
      </c>
    </row>
    <row r="133" spans="1:17" x14ac:dyDescent="0.25">
      <c r="A133" t="s">
        <v>521</v>
      </c>
      <c r="B133" t="e">
        <f>'Total Liabilities'!B133/'Total Assets'!B133</f>
        <v>#DIV/0!</v>
      </c>
      <c r="C133" t="e">
        <f>'Total Liabilities'!C133/'Total Assets'!C133</f>
        <v>#DIV/0!</v>
      </c>
      <c r="D133" t="e">
        <f>'Total Liabilities'!D133/'Total Assets'!D133</f>
        <v>#DIV/0!</v>
      </c>
      <c r="E133" t="e">
        <f>'Total Liabilities'!E133/'Total Assets'!E133</f>
        <v>#DIV/0!</v>
      </c>
      <c r="F133" t="e">
        <f>'Total Liabilities'!F133/'Total Assets'!F133</f>
        <v>#DIV/0!</v>
      </c>
      <c r="G133" t="e">
        <f>'Total Liabilities'!G133/'Total Assets'!G133</f>
        <v>#DIV/0!</v>
      </c>
      <c r="H133">
        <f>'Total Liabilities'!H133/'Total Assets'!H133</f>
        <v>0.40487705022901149</v>
      </c>
      <c r="I133">
        <f>'Total Liabilities'!I133/'Total Assets'!I133</f>
        <v>1.0547108708181245</v>
      </c>
      <c r="J133">
        <f>'Total Liabilities'!J133/'Total Assets'!J133</f>
        <v>0.87170493484067657</v>
      </c>
      <c r="K133">
        <f>'Total Liabilities'!K133/'Total Assets'!K133</f>
        <v>0.2355731901040739</v>
      </c>
      <c r="L133">
        <f>'Total Liabilities'!L133/'Total Assets'!L133</f>
        <v>0.31592282206197619</v>
      </c>
      <c r="M133">
        <f>'Total Liabilities'!M133/'Total Assets'!M133</f>
        <v>0.37588438155508946</v>
      </c>
      <c r="N133">
        <f>'Total Liabilities'!N133/'Total Assets'!N133</f>
        <v>0.45058041407246269</v>
      </c>
      <c r="O133">
        <f>'Total Liabilities'!O133/'Total Assets'!O133</f>
        <v>0.38514007404935569</v>
      </c>
      <c r="P133">
        <f>'Total Liabilities'!P133/'Total Assets'!P133</f>
        <v>0.62462651710051231</v>
      </c>
      <c r="Q133">
        <f>'Total Liabilities'!Q133/'Total Assets'!Q133</f>
        <v>0.59825957287426001</v>
      </c>
    </row>
    <row r="134" spans="1:17" x14ac:dyDescent="0.25">
      <c r="A134" t="s">
        <v>150</v>
      </c>
      <c r="B134">
        <f>'Total Liabilities'!B134/'Total Assets'!B134</f>
        <v>0</v>
      </c>
      <c r="C134">
        <f>'Total Liabilities'!C134/'Total Assets'!C134</f>
        <v>0</v>
      </c>
      <c r="D134">
        <f>'Total Liabilities'!D134/'Total Assets'!D134</f>
        <v>0</v>
      </c>
      <c r="E134">
        <f>'Total Liabilities'!E134/'Total Assets'!E134</f>
        <v>0</v>
      </c>
      <c r="F134">
        <f>'Total Liabilities'!F134/'Total Assets'!F134</f>
        <v>2.660888736838104E-4</v>
      </c>
      <c r="G134">
        <f>'Total Liabilities'!G134/'Total Assets'!G134</f>
        <v>9.6144672043918305E-4</v>
      </c>
      <c r="H134">
        <f>'Total Liabilities'!H134/'Total Assets'!H134</f>
        <v>3.7547476084661088E-3</v>
      </c>
      <c r="I134">
        <f>'Total Liabilities'!I134/'Total Assets'!I134</f>
        <v>8.4572751383804774E-3</v>
      </c>
      <c r="J134">
        <f>'Total Liabilities'!J134/'Total Assets'!J134</f>
        <v>1.8959334826112145E-2</v>
      </c>
      <c r="K134">
        <f>'Total Liabilities'!K134/'Total Assets'!K134</f>
        <v>2.7785395796291787E-2</v>
      </c>
      <c r="L134">
        <f>'Total Liabilities'!L134/'Total Assets'!L134</f>
        <v>4.6781951605268601E-2</v>
      </c>
      <c r="M134">
        <f>'Total Liabilities'!M134/'Total Assets'!M134</f>
        <v>6.9445914405557016E-2</v>
      </c>
      <c r="N134">
        <f>'Total Liabilities'!N134/'Total Assets'!N134</f>
        <v>9.60968586160829E-2</v>
      </c>
      <c r="O134">
        <f>'Total Liabilities'!O134/'Total Assets'!O134</f>
        <v>0.11506538035669372</v>
      </c>
      <c r="P134">
        <f>'Total Liabilities'!P134/'Total Assets'!P134</f>
        <v>0.18029001394715274</v>
      </c>
      <c r="Q134">
        <f>'Total Liabilities'!Q134/'Total Assets'!Q134</f>
        <v>0.31443630894484675</v>
      </c>
    </row>
    <row r="135" spans="1:17" x14ac:dyDescent="0.25">
      <c r="A135" t="s">
        <v>152</v>
      </c>
      <c r="B135">
        <f>'Total Liabilities'!B135/'Total Assets'!B135</f>
        <v>0</v>
      </c>
      <c r="C135">
        <f>'Total Liabilities'!C135/'Total Assets'!C135</f>
        <v>0</v>
      </c>
      <c r="D135">
        <f>'Total Liabilities'!D135/'Total Assets'!D135</f>
        <v>0</v>
      </c>
      <c r="E135">
        <f>'Total Liabilities'!E135/'Total Assets'!E135</f>
        <v>0</v>
      </c>
      <c r="F135">
        <f>'Total Liabilities'!F135/'Total Assets'!F135</f>
        <v>0</v>
      </c>
      <c r="G135">
        <f>'Total Liabilities'!G135/'Total Assets'!G135</f>
        <v>0</v>
      </c>
      <c r="H135">
        <f>'Total Liabilities'!H135/'Total Assets'!H135</f>
        <v>0.66923531376024248</v>
      </c>
      <c r="I135">
        <f>'Total Liabilities'!I135/'Total Assets'!I135</f>
        <v>0.59568728747057287</v>
      </c>
      <c r="J135">
        <f>'Total Liabilities'!J135/'Total Assets'!J135</f>
        <v>0.9105418751484281</v>
      </c>
      <c r="K135">
        <f>'Total Liabilities'!K135/'Total Assets'!K135</f>
        <v>1.2119676419549508</v>
      </c>
      <c r="L135">
        <f>'Total Liabilities'!L135/'Total Assets'!L135</f>
        <v>1.3273773416592329</v>
      </c>
      <c r="M135">
        <f>'Total Liabilities'!M135/'Total Assets'!M135</f>
        <v>1.4960109212112616</v>
      </c>
      <c r="N135">
        <f>'Total Liabilities'!N135/'Total Assets'!N135</f>
        <v>1.8822781905787254</v>
      </c>
      <c r="O135">
        <f>'Total Liabilities'!O135/'Total Assets'!O135</f>
        <v>3.4944194569381972</v>
      </c>
      <c r="P135">
        <f>'Total Liabilities'!P135/'Total Assets'!P135</f>
        <v>3.0949747590637906</v>
      </c>
      <c r="Q135">
        <f>'Total Liabilities'!Q135/'Total Assets'!Q135</f>
        <v>2.5562336140018078</v>
      </c>
    </row>
    <row r="136" spans="1:17" x14ac:dyDescent="0.25">
      <c r="A136" t="s">
        <v>522</v>
      </c>
      <c r="B136">
        <f>'Total Liabilities'!B136/'Total Assets'!B136</f>
        <v>11.397307465663388</v>
      </c>
      <c r="C136">
        <f>'Total Liabilities'!C136/'Total Assets'!C136</f>
        <v>10.418681412894374</v>
      </c>
      <c r="D136">
        <f>'Total Liabilities'!D136/'Total Assets'!D136</f>
        <v>8.6544724949353267</v>
      </c>
      <c r="E136">
        <f>'Total Liabilities'!E136/'Total Assets'!E136</f>
        <v>8.3806396455912644</v>
      </c>
      <c r="F136">
        <f>'Total Liabilities'!F136/'Total Assets'!F136</f>
        <v>8.2381862023611934</v>
      </c>
      <c r="G136">
        <f>'Total Liabilities'!G136/'Total Assets'!G136</f>
        <v>6.5169436804974294</v>
      </c>
      <c r="H136">
        <f>'Total Liabilities'!H136/'Total Assets'!H136</f>
        <v>5.1212041726357418</v>
      </c>
      <c r="I136">
        <f>'Total Liabilities'!I136/'Total Assets'!I136</f>
        <v>4.8955537787665993</v>
      </c>
      <c r="J136">
        <f>'Total Liabilities'!J136/'Total Assets'!J136</f>
        <v>5.2555219065802028</v>
      </c>
      <c r="K136">
        <f>'Total Liabilities'!K136/'Total Assets'!K136</f>
        <v>4.6327998972148068</v>
      </c>
      <c r="L136">
        <f>'Total Liabilities'!L136/'Total Assets'!L136</f>
        <v>5.4267146570685867</v>
      </c>
      <c r="M136">
        <f>'Total Liabilities'!M136/'Total Assets'!M136</f>
        <v>4.5050314938894322</v>
      </c>
      <c r="N136">
        <f>'Total Liabilities'!N136/'Total Assets'!N136</f>
        <v>4.2116859285184782</v>
      </c>
      <c r="O136">
        <f>'Total Liabilities'!O136/'Total Assets'!O136</f>
        <v>4.1079177701507072</v>
      </c>
      <c r="P136">
        <f>'Total Liabilities'!P136/'Total Assets'!P136</f>
        <v>4.9949716051557997</v>
      </c>
      <c r="Q136">
        <f>'Total Liabilities'!Q136/'Total Assets'!Q136</f>
        <v>4.8329579211960949</v>
      </c>
    </row>
    <row r="137" spans="1:17" x14ac:dyDescent="0.25">
      <c r="A137" t="s">
        <v>153</v>
      </c>
      <c r="B137">
        <f>'Total Liabilities'!B137/'Total Assets'!B137</f>
        <v>2.0002103147711074</v>
      </c>
      <c r="C137">
        <f>'Total Liabilities'!C137/'Total Assets'!C137</f>
        <v>2.0436527962563655</v>
      </c>
      <c r="D137">
        <f>'Total Liabilities'!D137/'Total Assets'!D137</f>
        <v>1.0807661778046569</v>
      </c>
      <c r="E137">
        <f>'Total Liabilities'!E137/'Total Assets'!E137</f>
        <v>1.0639968889227049</v>
      </c>
      <c r="F137">
        <f>'Total Liabilities'!F137/'Total Assets'!F137</f>
        <v>0.87183499969246958</v>
      </c>
      <c r="G137">
        <f>'Total Liabilities'!G137/'Total Assets'!G137</f>
        <v>0.59246320936574348</v>
      </c>
      <c r="H137">
        <f>'Total Liabilities'!H137/'Total Assets'!H137</f>
        <v>0.5506116964853971</v>
      </c>
      <c r="I137">
        <f>'Total Liabilities'!I137/'Total Assets'!I137</f>
        <v>0.41172135037171903</v>
      </c>
      <c r="J137">
        <f>'Total Liabilities'!J137/'Total Assets'!J137</f>
        <v>0.33705870987330594</v>
      </c>
      <c r="K137">
        <f>'Total Liabilities'!K137/'Total Assets'!K137</f>
        <v>0.28209899244271142</v>
      </c>
      <c r="L137">
        <f>'Total Liabilities'!L137/'Total Assets'!L137</f>
        <v>0.24560711625257439</v>
      </c>
      <c r="M137">
        <f>'Total Liabilities'!M137/'Total Assets'!M137</f>
        <v>0.22674883719060424</v>
      </c>
      <c r="N137">
        <f>'Total Liabilities'!N137/'Total Assets'!N137</f>
        <v>0.20874681541275752</v>
      </c>
      <c r="O137">
        <f>'Total Liabilities'!O137/'Total Assets'!O137</f>
        <v>0.11661839674797275</v>
      </c>
      <c r="P137">
        <f>'Total Liabilities'!P137/'Total Assets'!P137</f>
        <v>0.12768338738928783</v>
      </c>
      <c r="Q137">
        <f>'Total Liabilities'!Q137/'Total Assets'!Q137</f>
        <v>0.14968190402207249</v>
      </c>
    </row>
    <row r="138" spans="1:17" x14ac:dyDescent="0.25">
      <c r="A138" t="s">
        <v>154</v>
      </c>
      <c r="B138">
        <f>'Total Liabilities'!B138/'Total Assets'!B138</f>
        <v>1.0056067098185797</v>
      </c>
      <c r="C138">
        <f>'Total Liabilities'!C138/'Total Assets'!C138</f>
        <v>0.84192291035080125</v>
      </c>
      <c r="D138">
        <f>'Total Liabilities'!D138/'Total Assets'!D138</f>
        <v>0.8135141987829615</v>
      </c>
      <c r="E138">
        <f>'Total Liabilities'!E138/'Total Assets'!E138</f>
        <v>0.7079229711141678</v>
      </c>
      <c r="F138">
        <f>'Total Liabilities'!F138/'Total Assets'!F138</f>
        <v>0.77495995728777356</v>
      </c>
      <c r="G138">
        <f>'Total Liabilities'!G138/'Total Assets'!G138</f>
        <v>0.83466405844544689</v>
      </c>
      <c r="H138">
        <f>'Total Liabilities'!H138/'Total Assets'!H138</f>
        <v>0.90702951995754111</v>
      </c>
      <c r="I138">
        <f>'Total Liabilities'!I138/'Total Assets'!I138</f>
        <v>0.84925602267359468</v>
      </c>
      <c r="J138">
        <f>'Total Liabilities'!J138/'Total Assets'!J138</f>
        <v>0.78819484984108457</v>
      </c>
      <c r="K138">
        <f>'Total Liabilities'!K138/'Total Assets'!K138</f>
        <v>0.81380408011524696</v>
      </c>
      <c r="L138">
        <f>'Total Liabilities'!L138/'Total Assets'!L138</f>
        <v>0.67094956500201242</v>
      </c>
      <c r="M138">
        <f>'Total Liabilities'!M138/'Total Assets'!M138</f>
        <v>0.74592864362996514</v>
      </c>
      <c r="N138">
        <f>'Total Liabilities'!N138/'Total Assets'!N138</f>
        <v>0.71954983866595557</v>
      </c>
      <c r="O138">
        <f>'Total Liabilities'!O138/'Total Assets'!O138</f>
        <v>0.66506855806900045</v>
      </c>
      <c r="P138">
        <f>'Total Liabilities'!P138/'Total Assets'!P138</f>
        <v>0.39306262919001855</v>
      </c>
      <c r="Q138">
        <f>'Total Liabilities'!Q138/'Total Assets'!Q138</f>
        <v>0.4692123885672273</v>
      </c>
    </row>
    <row r="139" spans="1:17" x14ac:dyDescent="0.25">
      <c r="A139" t="s">
        <v>155</v>
      </c>
      <c r="B139">
        <f>'Total Liabilities'!B139/'Total Assets'!B139</f>
        <v>7.0006306506007546E-2</v>
      </c>
      <c r="C139">
        <f>'Total Liabilities'!C139/'Total Assets'!C139</f>
        <v>5.7641757416447614E-2</v>
      </c>
      <c r="D139">
        <f>'Total Liabilities'!D139/'Total Assets'!D139</f>
        <v>6.2795734656214963E-2</v>
      </c>
      <c r="E139">
        <f>'Total Liabilities'!E139/'Total Assets'!E139</f>
        <v>5.7165212087880744E-2</v>
      </c>
      <c r="F139">
        <f>'Total Liabilities'!F139/'Total Assets'!F139</f>
        <v>5.8133977469791202E-2</v>
      </c>
      <c r="G139">
        <f>'Total Liabilities'!G139/'Total Assets'!G139</f>
        <v>6.5225364690411819E-2</v>
      </c>
      <c r="H139">
        <f>'Total Liabilities'!H139/'Total Assets'!H139</f>
        <v>5.4421128169498671E-2</v>
      </c>
      <c r="I139">
        <f>'Total Liabilities'!I139/'Total Assets'!I139</f>
        <v>6.7804047755583866E-2</v>
      </c>
      <c r="J139">
        <f>'Total Liabilities'!J139/'Total Assets'!J139</f>
        <v>7.0076682215621633E-2</v>
      </c>
      <c r="K139">
        <f>'Total Liabilities'!K139/'Total Assets'!K139</f>
        <v>6.7725362904868594E-2</v>
      </c>
      <c r="L139">
        <f>'Total Liabilities'!L139/'Total Assets'!L139</f>
        <v>6.4012166827695172E-2</v>
      </c>
      <c r="M139">
        <f>'Total Liabilities'!M139/'Total Assets'!M139</f>
        <v>6.6359728036919072E-2</v>
      </c>
      <c r="N139">
        <f>'Total Liabilities'!N139/'Total Assets'!N139</f>
        <v>6.5293462691245488E-2</v>
      </c>
      <c r="O139">
        <f>'Total Liabilities'!O139/'Total Assets'!O139</f>
        <v>6.513291307949394E-2</v>
      </c>
      <c r="P139">
        <f>'Total Liabilities'!P139/'Total Assets'!P139</f>
        <v>5.9251146460807591E-2</v>
      </c>
      <c r="Q139">
        <f>'Total Liabilities'!Q139/'Total Assets'!Q139</f>
        <v>5.3895403374571361E-2</v>
      </c>
    </row>
    <row r="140" spans="1:17" x14ac:dyDescent="0.25">
      <c r="A140" t="s">
        <v>156</v>
      </c>
      <c r="B140">
        <f>'Total Liabilities'!B140/'Total Assets'!B140</f>
        <v>0.21229980161610298</v>
      </c>
      <c r="C140">
        <f>'Total Liabilities'!C140/'Total Assets'!C140</f>
        <v>0.25686236337847984</v>
      </c>
      <c r="D140">
        <f>'Total Liabilities'!D140/'Total Assets'!D140</f>
        <v>0.33587396210347031</v>
      </c>
      <c r="E140">
        <f>'Total Liabilities'!E140/'Total Assets'!E140</f>
        <v>0.31771975980910594</v>
      </c>
      <c r="F140">
        <f>'Total Liabilities'!F140/'Total Assets'!F140</f>
        <v>0.32751782407223418</v>
      </c>
      <c r="G140">
        <f>'Total Liabilities'!G140/'Total Assets'!G140</f>
        <v>0.43598736369411789</v>
      </c>
      <c r="H140">
        <f>'Total Liabilities'!H140/'Total Assets'!H140</f>
        <v>0.49777717044729886</v>
      </c>
      <c r="I140">
        <f>'Total Liabilities'!I140/'Total Assets'!I140</f>
        <v>0.5919039588994417</v>
      </c>
      <c r="J140">
        <f>'Total Liabilities'!J140/'Total Assets'!J140</f>
        <v>0.63007282803266229</v>
      </c>
      <c r="K140">
        <f>'Total Liabilities'!K140/'Total Assets'!K140</f>
        <v>0.70636314398726385</v>
      </c>
      <c r="L140">
        <f>'Total Liabilities'!L140/'Total Assets'!L140</f>
        <v>0.68673059341313547</v>
      </c>
      <c r="M140">
        <f>'Total Liabilities'!M140/'Total Assets'!M140</f>
        <v>0.67950927580658504</v>
      </c>
      <c r="N140">
        <f>'Total Liabilities'!N140/'Total Assets'!N140</f>
        <v>0.6963937740536853</v>
      </c>
      <c r="O140">
        <f>'Total Liabilities'!O140/'Total Assets'!O140</f>
        <v>0.65894305134850983</v>
      </c>
      <c r="P140">
        <f>'Total Liabilities'!P140/'Total Assets'!P140</f>
        <v>0.85471782308960265</v>
      </c>
      <c r="Q140">
        <f>'Total Liabilities'!Q140/'Total Assets'!Q140</f>
        <v>0.78517194102130317</v>
      </c>
    </row>
    <row r="141" spans="1:17" x14ac:dyDescent="0.25">
      <c r="A141" t="s">
        <v>157</v>
      </c>
      <c r="B141">
        <f>'Total Liabilities'!B141/'Total Assets'!B141</f>
        <v>11.690065021992734</v>
      </c>
      <c r="C141">
        <f>'Total Liabilities'!C141/'Total Assets'!C141</f>
        <v>14.052770448548815</v>
      </c>
      <c r="D141">
        <f>'Total Liabilities'!D141/'Total Assets'!D141</f>
        <v>11.950487887899243</v>
      </c>
      <c r="E141">
        <f>'Total Liabilities'!E141/'Total Assets'!E141</f>
        <v>14.48906954597653</v>
      </c>
      <c r="F141">
        <f>'Total Liabilities'!F141/'Total Assets'!F141</f>
        <v>16.958954595373971</v>
      </c>
      <c r="G141">
        <f>'Total Liabilities'!G141/'Total Assets'!G141</f>
        <v>18.527650725288211</v>
      </c>
      <c r="H141">
        <f>'Total Liabilities'!H141/'Total Assets'!H141</f>
        <v>20.638368060151969</v>
      </c>
      <c r="I141">
        <f>'Total Liabilities'!I141/'Total Assets'!I141</f>
        <v>20.088431195478279</v>
      </c>
      <c r="J141">
        <f>'Total Liabilities'!J141/'Total Assets'!J141</f>
        <v>23.072530258131319</v>
      </c>
      <c r="K141">
        <f>'Total Liabilities'!K141/'Total Assets'!K141</f>
        <v>29.094192848676222</v>
      </c>
      <c r="L141">
        <f>'Total Liabilities'!L141/'Total Assets'!L141</f>
        <v>35.582538613169653</v>
      </c>
      <c r="M141">
        <f>'Total Liabilities'!M141/'Total Assets'!M141</f>
        <v>38.631031391058805</v>
      </c>
      <c r="N141">
        <f>'Total Liabilities'!N141/'Total Assets'!N141</f>
        <v>44.576150596208286</v>
      </c>
      <c r="O141">
        <f>'Total Liabilities'!O141/'Total Assets'!O141</f>
        <v>39.916629487773051</v>
      </c>
      <c r="P141">
        <f>'Total Liabilities'!P141/'Total Assets'!P141</f>
        <v>38.512345059970315</v>
      </c>
      <c r="Q141">
        <f>'Total Liabilities'!Q141/'Total Assets'!Q141</f>
        <v>39.42174876854299</v>
      </c>
    </row>
    <row r="142" spans="1:17" x14ac:dyDescent="0.25">
      <c r="A142" t="s">
        <v>158</v>
      </c>
      <c r="B142">
        <f>'Total Liabilities'!B142/'Total Assets'!B142</f>
        <v>5.0323853121651885</v>
      </c>
      <c r="C142">
        <f>'Total Liabilities'!C142/'Total Assets'!C142</f>
        <v>4.0652345958168459</v>
      </c>
      <c r="D142">
        <f>'Total Liabilities'!D142/'Total Assets'!D142</f>
        <v>2.2596940248244008</v>
      </c>
      <c r="E142">
        <f>'Total Liabilities'!E142/'Total Assets'!E142</f>
        <v>2.3217525417537592</v>
      </c>
      <c r="F142">
        <f>'Total Liabilities'!F142/'Total Assets'!F142</f>
        <v>1.181298354991362</v>
      </c>
      <c r="G142">
        <f>'Total Liabilities'!G142/'Total Assets'!G142</f>
        <v>0.53546481012894176</v>
      </c>
      <c r="H142">
        <f>'Total Liabilities'!H142/'Total Assets'!H142</f>
        <v>0.45276995227704891</v>
      </c>
      <c r="I142">
        <f>'Total Liabilities'!I142/'Total Assets'!I142</f>
        <v>0.49983622809277789</v>
      </c>
      <c r="J142">
        <f>'Total Liabilities'!J142/'Total Assets'!J142</f>
        <v>0.49875660426586654</v>
      </c>
      <c r="K142">
        <f>'Total Liabilities'!K142/'Total Assets'!K142</f>
        <v>0.5212239939775527</v>
      </c>
      <c r="L142">
        <f>'Total Liabilities'!L142/'Total Assets'!L142</f>
        <v>0.87063215376546443</v>
      </c>
      <c r="M142">
        <f>'Total Liabilities'!M142/'Total Assets'!M142</f>
        <v>0.88876642022202612</v>
      </c>
      <c r="N142">
        <f>'Total Liabilities'!N142/'Total Assets'!N142</f>
        <v>0.83657333822390678</v>
      </c>
      <c r="O142">
        <f>'Total Liabilities'!O142/'Total Assets'!O142</f>
        <v>0.93430067736774813</v>
      </c>
      <c r="P142">
        <f>'Total Liabilities'!P142/'Total Assets'!P142</f>
        <v>0.95368661493232121</v>
      </c>
      <c r="Q142">
        <f>'Total Liabilities'!Q142/'Total Assets'!Q142</f>
        <v>1.1090974571937984</v>
      </c>
    </row>
    <row r="143" spans="1:17" x14ac:dyDescent="0.25">
      <c r="A143" t="s">
        <v>161</v>
      </c>
      <c r="B143">
        <f>'Total Liabilities'!B143/'Total Assets'!B143</f>
        <v>8.0657103192966222</v>
      </c>
      <c r="C143">
        <f>'Total Liabilities'!C143/'Total Assets'!C143</f>
        <v>15.125913434513771</v>
      </c>
      <c r="D143">
        <f>'Total Liabilities'!D143/'Total Assets'!D143</f>
        <v>18.28526970954357</v>
      </c>
      <c r="E143">
        <f>'Total Liabilities'!E143/'Total Assets'!E143</f>
        <v>1.7138536866359446</v>
      </c>
      <c r="F143">
        <f>'Total Liabilities'!F143/'Total Assets'!F143</f>
        <v>1.6611935621068654</v>
      </c>
      <c r="G143">
        <f>'Total Liabilities'!G143/'Total Assets'!G143</f>
        <v>1.5824259807050827</v>
      </c>
      <c r="H143">
        <f>'Total Liabilities'!H143/'Total Assets'!H143</f>
        <v>1.5571945678971628</v>
      </c>
      <c r="I143">
        <f>'Total Liabilities'!I143/'Total Assets'!I143</f>
        <v>0.74626349980671791</v>
      </c>
      <c r="J143">
        <f>'Total Liabilities'!J143/'Total Assets'!J143</f>
        <v>0.62489228255019136</v>
      </c>
      <c r="K143">
        <f>'Total Liabilities'!K143/'Total Assets'!K143</f>
        <v>0.46196018444621795</v>
      </c>
      <c r="L143">
        <f>'Total Liabilities'!L143/'Total Assets'!L143</f>
        <v>0.44605333452052359</v>
      </c>
      <c r="M143">
        <f>'Total Liabilities'!M143/'Total Assets'!M143</f>
        <v>0.37622764265469361</v>
      </c>
      <c r="N143">
        <f>'Total Liabilities'!N143/'Total Assets'!N143</f>
        <v>0.36177847779618338</v>
      </c>
      <c r="O143">
        <f>'Total Liabilities'!O143/'Total Assets'!O143</f>
        <v>0.46362009651353159</v>
      </c>
      <c r="P143">
        <f>'Total Liabilities'!P143/'Total Assets'!P143</f>
        <v>0.57371792413025968</v>
      </c>
      <c r="Q143">
        <f>'Total Liabilities'!Q143/'Total Assets'!Q143</f>
        <v>0.68627577344753921</v>
      </c>
    </row>
    <row r="144" spans="1:17" x14ac:dyDescent="0.25">
      <c r="A144" t="s">
        <v>162</v>
      </c>
      <c r="B144" t="e">
        <f>'Total Liabilities'!B144/'Total Assets'!B144</f>
        <v>#DIV/0!</v>
      </c>
      <c r="C144">
        <f>'Total Liabilities'!C144/'Total Assets'!C144</f>
        <v>552.81250000000011</v>
      </c>
      <c r="D144">
        <f>'Total Liabilities'!D144/'Total Assets'!D144</f>
        <v>831.44</v>
      </c>
      <c r="E144">
        <f>'Total Liabilities'!E144/'Total Assets'!E144</f>
        <v>1095.0444444444445</v>
      </c>
      <c r="F144">
        <f>'Total Liabilities'!F144/'Total Assets'!F144</f>
        <v>2266.0425531914893</v>
      </c>
      <c r="G144">
        <f>'Total Liabilities'!G144/'Total Assets'!G144</f>
        <v>4.9363498343761494</v>
      </c>
      <c r="H144">
        <f>'Total Liabilities'!H144/'Total Assets'!H144</f>
        <v>6.801924641584602</v>
      </c>
      <c r="I144">
        <f>'Total Liabilities'!I144/'Total Assets'!I144</f>
        <v>3.9223166261262805</v>
      </c>
      <c r="J144">
        <f>'Total Liabilities'!J144/'Total Assets'!J144</f>
        <v>2.9209207063670681</v>
      </c>
      <c r="K144">
        <f>'Total Liabilities'!K144/'Total Assets'!K144</f>
        <v>1.4849970781777995</v>
      </c>
      <c r="L144">
        <f>'Total Liabilities'!L144/'Total Assets'!L144</f>
        <v>1.5480909759569004</v>
      </c>
      <c r="M144">
        <f>'Total Liabilities'!M144/'Total Assets'!M144</f>
        <v>1.6618853036494294</v>
      </c>
      <c r="N144">
        <f>'Total Liabilities'!N144/'Total Assets'!N144</f>
        <v>1.2194721932309527</v>
      </c>
      <c r="O144">
        <f>'Total Liabilities'!O144/'Total Assets'!O144</f>
        <v>1.597261380494132</v>
      </c>
      <c r="P144">
        <f>'Total Liabilities'!P144/'Total Assets'!P144</f>
        <v>1.3423511649732729</v>
      </c>
      <c r="Q144">
        <f>'Total Liabilities'!Q144/'Total Assets'!Q144</f>
        <v>1.0602213695117237</v>
      </c>
    </row>
    <row r="145" spans="1:17" x14ac:dyDescent="0.25">
      <c r="A145" t="s">
        <v>163</v>
      </c>
      <c r="B145" t="e">
        <f>'Total Liabilities'!B145/'Total Assets'!B145</f>
        <v>#DIV/0!</v>
      </c>
      <c r="C145" t="e">
        <f>'Total Liabilities'!C145/'Total Assets'!C145</f>
        <v>#DIV/0!</v>
      </c>
      <c r="D145" t="e">
        <f>'Total Liabilities'!D145/'Total Assets'!D145</f>
        <v>#DIV/0!</v>
      </c>
      <c r="E145" t="e">
        <f>'Total Liabilities'!E145/'Total Assets'!E145</f>
        <v>#DIV/0!</v>
      </c>
      <c r="F145" t="e">
        <f>'Total Liabilities'!F145/'Total Assets'!F145</f>
        <v>#DIV/0!</v>
      </c>
      <c r="G145" t="e">
        <f>'Total Liabilities'!G145/'Total Assets'!G145</f>
        <v>#DIV/0!</v>
      </c>
      <c r="H145" t="e">
        <f>'Total Liabilities'!H145/'Total Assets'!H145</f>
        <v>#DIV/0!</v>
      </c>
      <c r="I145" t="e">
        <f>'Total Liabilities'!I145/'Total Assets'!I145</f>
        <v>#DIV/0!</v>
      </c>
      <c r="J145" t="e">
        <f>'Total Liabilities'!J145/'Total Assets'!J145</f>
        <v>#DIV/0!</v>
      </c>
      <c r="K145" t="e">
        <f>'Total Liabilities'!K145/'Total Assets'!K145</f>
        <v>#DIV/0!</v>
      </c>
      <c r="L145">
        <f>'Total Liabilities'!L145/'Total Assets'!L145</f>
        <v>217.64449064449065</v>
      </c>
      <c r="M145">
        <f>'Total Liabilities'!M145/'Total Assets'!M145</f>
        <v>0.26981644725836784</v>
      </c>
      <c r="N145">
        <f>'Total Liabilities'!N145/'Total Assets'!N145</f>
        <v>0.40734995280380809</v>
      </c>
      <c r="O145">
        <f>'Total Liabilities'!O145/'Total Assets'!O145</f>
        <v>0.32309719189942032</v>
      </c>
      <c r="P145">
        <f>'Total Liabilities'!P145/'Total Assets'!P145</f>
        <v>0.51410616031934409</v>
      </c>
      <c r="Q145">
        <f>'Total Liabilities'!Q145/'Total Assets'!Q145</f>
        <v>0.60682533325705135</v>
      </c>
    </row>
    <row r="146" spans="1:17" x14ac:dyDescent="0.25">
      <c r="A146" t="s">
        <v>164</v>
      </c>
      <c r="B146" t="e">
        <f>'Total Liabilities'!B146/'Total Assets'!B146</f>
        <v>#DIV/0!</v>
      </c>
      <c r="C146" t="e">
        <f>'Total Liabilities'!C146/'Total Assets'!C146</f>
        <v>#DIV/0!</v>
      </c>
      <c r="D146" t="e">
        <f>'Total Liabilities'!D146/'Total Assets'!D146</f>
        <v>#DIV/0!</v>
      </c>
      <c r="E146" t="e">
        <f>'Total Liabilities'!E146/'Total Assets'!E146</f>
        <v>#DIV/0!</v>
      </c>
      <c r="F146" t="e">
        <f>'Total Liabilities'!F146/'Total Assets'!F146</f>
        <v>#DIV/0!</v>
      </c>
      <c r="G146">
        <f>'Total Liabilities'!G146/'Total Assets'!G146</f>
        <v>0</v>
      </c>
      <c r="H146">
        <f>'Total Liabilities'!H146/'Total Assets'!H146</f>
        <v>0</v>
      </c>
      <c r="I146">
        <f>'Total Liabilities'!I146/'Total Assets'!I146</f>
        <v>0</v>
      </c>
      <c r="J146">
        <f>'Total Liabilities'!J146/'Total Assets'!J146</f>
        <v>0</v>
      </c>
      <c r="K146">
        <f>'Total Liabilities'!K146/'Total Assets'!K146</f>
        <v>0</v>
      </c>
      <c r="L146">
        <f>'Total Liabilities'!L146/'Total Assets'!L146</f>
        <v>9.7026667204583045E-3</v>
      </c>
      <c r="M146">
        <f>'Total Liabilities'!M146/'Total Assets'!M146</f>
        <v>7.6271723791296955</v>
      </c>
      <c r="N146">
        <f>'Total Liabilities'!N146/'Total Assets'!N146</f>
        <v>8.6181409753118743</v>
      </c>
      <c r="O146">
        <f>'Total Liabilities'!O146/'Total Assets'!O146</f>
        <v>0.57428493606326081</v>
      </c>
      <c r="P146">
        <f>'Total Liabilities'!P146/'Total Assets'!P146</f>
        <v>0.48088959473345161</v>
      </c>
      <c r="Q146">
        <f>'Total Liabilities'!Q146/'Total Assets'!Q146</f>
        <v>0.42638675100565215</v>
      </c>
    </row>
    <row r="147" spans="1:17" x14ac:dyDescent="0.25">
      <c r="A147" t="s">
        <v>165</v>
      </c>
      <c r="B147">
        <f>'Total Liabilities'!B147/'Total Assets'!B147</f>
        <v>0</v>
      </c>
      <c r="C147">
        <f>'Total Liabilities'!C147/'Total Assets'!C147</f>
        <v>0</v>
      </c>
      <c r="D147">
        <f>'Total Liabilities'!D147/'Total Assets'!D147</f>
        <v>0</v>
      </c>
      <c r="E147">
        <f>'Total Liabilities'!E147/'Total Assets'!E147</f>
        <v>0</v>
      </c>
      <c r="F147">
        <f>'Total Liabilities'!F147/'Total Assets'!F147</f>
        <v>0</v>
      </c>
      <c r="G147">
        <f>'Total Liabilities'!G147/'Total Assets'!G147</f>
        <v>2.9583566717344338E-4</v>
      </c>
      <c r="H147">
        <f>'Total Liabilities'!H147/'Total Assets'!H147</f>
        <v>2.7498499181106582E-3</v>
      </c>
      <c r="I147">
        <f>'Total Liabilities'!I147/'Total Assets'!I147</f>
        <v>3.6522521508566405E-3</v>
      </c>
      <c r="J147">
        <f>'Total Liabilities'!J147/'Total Assets'!J147</f>
        <v>6.9908832216666102E-3</v>
      </c>
      <c r="K147">
        <f>'Total Liabilities'!K147/'Total Assets'!K147</f>
        <v>1.0114724051320346E-2</v>
      </c>
      <c r="L147">
        <f>'Total Liabilities'!L147/'Total Assets'!L147</f>
        <v>9.6747255552370147E-3</v>
      </c>
      <c r="M147">
        <f>'Total Liabilities'!M147/'Total Assets'!M147</f>
        <v>9.0731970158374458E-3</v>
      </c>
      <c r="N147">
        <f>'Total Liabilities'!N147/'Total Assets'!N147</f>
        <v>8.05312123432015E-3</v>
      </c>
      <c r="O147">
        <f>'Total Liabilities'!O147/'Total Assets'!O147</f>
        <v>0.12034127585626804</v>
      </c>
      <c r="P147">
        <f>'Total Liabilities'!P147/'Total Assets'!P147</f>
        <v>0.11663231009928443</v>
      </c>
      <c r="Q147">
        <f>'Total Liabilities'!Q147/'Total Assets'!Q147</f>
        <v>0.13188559339074404</v>
      </c>
    </row>
    <row r="148" spans="1:17" x14ac:dyDescent="0.25">
      <c r="A148" t="s">
        <v>166</v>
      </c>
      <c r="B148">
        <f>'Total Liabilities'!B148/'Total Assets'!B148</f>
        <v>18.125477151939908</v>
      </c>
      <c r="C148">
        <f>'Total Liabilities'!C148/'Total Assets'!C148</f>
        <v>21.323538149230085</v>
      </c>
      <c r="D148">
        <f>'Total Liabilities'!D148/'Total Assets'!D148</f>
        <v>21.870838110716551</v>
      </c>
      <c r="E148">
        <f>'Total Liabilities'!E148/'Total Assets'!E148</f>
        <v>19.393088135920454</v>
      </c>
      <c r="F148">
        <f>'Total Liabilities'!F148/'Total Assets'!F148</f>
        <v>12.498345572325453</v>
      </c>
      <c r="G148">
        <f>'Total Liabilities'!G148/'Total Assets'!G148</f>
        <v>10.388384332576498</v>
      </c>
      <c r="H148">
        <f>'Total Liabilities'!H148/'Total Assets'!H148</f>
        <v>8.8330415980230654</v>
      </c>
      <c r="I148">
        <f>'Total Liabilities'!I148/'Total Assets'!I148</f>
        <v>9.8670387905001267</v>
      </c>
      <c r="J148">
        <f>'Total Liabilities'!J148/'Total Assets'!J148</f>
        <v>10.248679135502398</v>
      </c>
      <c r="K148">
        <f>'Total Liabilities'!K148/'Total Assets'!K148</f>
        <v>13.141275804445339</v>
      </c>
      <c r="L148">
        <f>'Total Liabilities'!L148/'Total Assets'!L148</f>
        <v>15.71922079914104</v>
      </c>
      <c r="M148">
        <f>'Total Liabilities'!M148/'Total Assets'!M148</f>
        <v>15.142889774236389</v>
      </c>
      <c r="N148">
        <f>'Total Liabilities'!N148/'Total Assets'!N148</f>
        <v>14.964028153022928</v>
      </c>
      <c r="O148">
        <f>'Total Liabilities'!O148/'Total Assets'!O148</f>
        <v>13.24265293561041</v>
      </c>
      <c r="P148">
        <f>'Total Liabilities'!P148/'Total Assets'!P148</f>
        <v>12.583487030237398</v>
      </c>
      <c r="Q148">
        <f>'Total Liabilities'!Q148/'Total Assets'!Q148</f>
        <v>12.920047968309325</v>
      </c>
    </row>
    <row r="149" spans="1:17" x14ac:dyDescent="0.25">
      <c r="A149" t="s">
        <v>167</v>
      </c>
      <c r="B149">
        <f>'Total Liabilities'!B149/'Total Assets'!B149</f>
        <v>2.0222145002357963</v>
      </c>
      <c r="C149">
        <f>'Total Liabilities'!C149/'Total Assets'!C149</f>
        <v>1.771239394005832</v>
      </c>
      <c r="D149">
        <f>'Total Liabilities'!D149/'Total Assets'!D149</f>
        <v>1.558680639900059</v>
      </c>
      <c r="E149">
        <f>'Total Liabilities'!E149/'Total Assets'!E149</f>
        <v>1.4023284147827264</v>
      </c>
      <c r="F149">
        <f>'Total Liabilities'!F149/'Total Assets'!F149</f>
        <v>1.2456502628916422</v>
      </c>
      <c r="G149">
        <f>'Total Liabilities'!G149/'Total Assets'!G149</f>
        <v>1.2007688534501444</v>
      </c>
      <c r="H149">
        <f>'Total Liabilities'!H149/'Total Assets'!H149</f>
        <v>1.0082149308270989</v>
      </c>
      <c r="I149">
        <f>'Total Liabilities'!I149/'Total Assets'!I149</f>
        <v>0.73671418421562551</v>
      </c>
      <c r="J149">
        <f>'Total Liabilities'!J149/'Total Assets'!J149</f>
        <v>0.643733965904011</v>
      </c>
      <c r="K149">
        <f>'Total Liabilities'!K149/'Total Assets'!K149</f>
        <v>0.74921220650426779</v>
      </c>
      <c r="L149">
        <f>'Total Liabilities'!L149/'Total Assets'!L149</f>
        <v>0.69389896822507902</v>
      </c>
      <c r="M149">
        <f>'Total Liabilities'!M149/'Total Assets'!M149</f>
        <v>0.71035323328641664</v>
      </c>
      <c r="N149">
        <f>'Total Liabilities'!N149/'Total Assets'!N149</f>
        <v>0.73357047148076382</v>
      </c>
      <c r="O149">
        <f>'Total Liabilities'!O149/'Total Assets'!O149</f>
        <v>0.89177902349406346</v>
      </c>
      <c r="P149">
        <f>'Total Liabilities'!P149/'Total Assets'!P149</f>
        <v>0.76475593067907199</v>
      </c>
      <c r="Q149">
        <f>'Total Liabilities'!Q149/'Total Assets'!Q149</f>
        <v>0.80652628685221561</v>
      </c>
    </row>
    <row r="150" spans="1:17" x14ac:dyDescent="0.25">
      <c r="A150" t="s">
        <v>168</v>
      </c>
      <c r="B150">
        <f>'Total Liabilities'!B150/'Total Assets'!B150</f>
        <v>0.72197333524478535</v>
      </c>
      <c r="C150">
        <f>'Total Liabilities'!C150/'Total Assets'!C150</f>
        <v>0.76374748827863359</v>
      </c>
      <c r="D150">
        <f>'Total Liabilities'!D150/'Total Assets'!D150</f>
        <v>0.82194554970835287</v>
      </c>
      <c r="E150">
        <f>'Total Liabilities'!E150/'Total Assets'!E150</f>
        <v>0.67506023095455681</v>
      </c>
      <c r="F150">
        <f>'Total Liabilities'!F150/'Total Assets'!F150</f>
        <v>0.63477908390758009</v>
      </c>
      <c r="G150">
        <f>'Total Liabilities'!G150/'Total Assets'!G150</f>
        <v>0.86474409244928463</v>
      </c>
      <c r="H150">
        <f>'Total Liabilities'!H150/'Total Assets'!H150</f>
        <v>0.96240446257597212</v>
      </c>
      <c r="I150">
        <f>'Total Liabilities'!I150/'Total Assets'!I150</f>
        <v>1.4176162183426253</v>
      </c>
      <c r="J150">
        <f>'Total Liabilities'!J150/'Total Assets'!J150</f>
        <v>1.6918307344809846</v>
      </c>
      <c r="K150">
        <f>'Total Liabilities'!K150/'Total Assets'!K150</f>
        <v>1.5256829149192854</v>
      </c>
      <c r="L150">
        <f>'Total Liabilities'!L150/'Total Assets'!L150</f>
        <v>1.6016754119488168</v>
      </c>
      <c r="M150">
        <f>'Total Liabilities'!M150/'Total Assets'!M150</f>
        <v>1.8151425694696539</v>
      </c>
      <c r="N150">
        <f>'Total Liabilities'!N150/'Total Assets'!N150</f>
        <v>1.8111584835692065</v>
      </c>
      <c r="O150">
        <f>'Total Liabilities'!O150/'Total Assets'!O150</f>
        <v>1.6165271142277271</v>
      </c>
      <c r="P150">
        <f>'Total Liabilities'!P150/'Total Assets'!P150</f>
        <v>1.7212437425871585</v>
      </c>
      <c r="Q150">
        <f>'Total Liabilities'!Q150/'Total Assets'!Q150</f>
        <v>1.5637863965692598</v>
      </c>
    </row>
    <row r="151" spans="1:17" x14ac:dyDescent="0.25">
      <c r="A151" t="s">
        <v>170</v>
      </c>
      <c r="B151">
        <f>'Total Liabilities'!B151/'Total Assets'!B151</f>
        <v>0.76590721932473227</v>
      </c>
      <c r="C151">
        <f>'Total Liabilities'!C151/'Total Assets'!C151</f>
        <v>1.0447865640307907</v>
      </c>
      <c r="D151">
        <f>'Total Liabilities'!D151/'Total Assets'!D151</f>
        <v>1.0894133366478156</v>
      </c>
      <c r="E151">
        <f>'Total Liabilities'!E151/'Total Assets'!E151</f>
        <v>1.8411955457660305</v>
      </c>
      <c r="F151">
        <f>'Total Liabilities'!F151/'Total Assets'!F151</f>
        <v>1.0330989324153084</v>
      </c>
      <c r="G151">
        <f>'Total Liabilities'!G151/'Total Assets'!G151</f>
        <v>0.33210047419759053</v>
      </c>
      <c r="H151">
        <f>'Total Liabilities'!H151/'Total Assets'!H151</f>
        <v>0.48897555732873033</v>
      </c>
      <c r="I151">
        <f>'Total Liabilities'!I151/'Total Assets'!I151</f>
        <v>0.34705176188122311</v>
      </c>
      <c r="J151">
        <f>'Total Liabilities'!J151/'Total Assets'!J151</f>
        <v>0.29546435980725616</v>
      </c>
      <c r="K151">
        <f>'Total Liabilities'!K151/'Total Assets'!K151</f>
        <v>0.25805614726263792</v>
      </c>
      <c r="L151">
        <f>'Total Liabilities'!L151/'Total Assets'!L151</f>
        <v>0.2412234998425021</v>
      </c>
      <c r="M151">
        <f>'Total Liabilities'!M151/'Total Assets'!M151</f>
        <v>0.20372469906795312</v>
      </c>
      <c r="N151">
        <f>'Total Liabilities'!N151/'Total Assets'!N151</f>
        <v>0.18849332632145679</v>
      </c>
      <c r="O151">
        <f>'Total Liabilities'!O151/'Total Assets'!O151</f>
        <v>0.18131670226522062</v>
      </c>
      <c r="P151">
        <f>'Total Liabilities'!P151/'Total Assets'!P151</f>
        <v>0.26657414073342878</v>
      </c>
      <c r="Q151">
        <f>'Total Liabilities'!Q151/'Total Assets'!Q151</f>
        <v>0.31075309721033173</v>
      </c>
    </row>
    <row r="152" spans="1:17" x14ac:dyDescent="0.25">
      <c r="A152" t="s">
        <v>523</v>
      </c>
      <c r="B152" t="e">
        <f>'Total Liabilities'!B152/'Total Assets'!B152</f>
        <v>#DIV/0!</v>
      </c>
      <c r="C152">
        <f>'Total Liabilities'!C152/'Total Assets'!C152</f>
        <v>134.81132075471697</v>
      </c>
      <c r="D152">
        <f>'Total Liabilities'!D152/'Total Assets'!D152</f>
        <v>7.1555308504724842</v>
      </c>
      <c r="E152">
        <f>'Total Liabilities'!E152/'Total Assets'!E152</f>
        <v>1.5390555110880928</v>
      </c>
      <c r="F152">
        <f>'Total Liabilities'!F152/'Total Assets'!F152</f>
        <v>2.2827754879078315</v>
      </c>
      <c r="G152">
        <f>'Total Liabilities'!G152/'Total Assets'!G152</f>
        <v>3.5336285234705098</v>
      </c>
      <c r="H152">
        <f>'Total Liabilities'!H152/'Total Assets'!H152</f>
        <v>3.5236029584746298</v>
      </c>
      <c r="I152">
        <f>'Total Liabilities'!I152/'Total Assets'!I152</f>
        <v>3.3057999151820279</v>
      </c>
      <c r="J152">
        <f>'Total Liabilities'!J152/'Total Assets'!J152</f>
        <v>3.7635976526835404</v>
      </c>
      <c r="K152">
        <f>'Total Liabilities'!K152/'Total Assets'!K152</f>
        <v>3.6623875937425772</v>
      </c>
      <c r="L152">
        <f>'Total Liabilities'!L152/'Total Assets'!L152</f>
        <v>4.1446852171897417</v>
      </c>
      <c r="M152">
        <f>'Total Liabilities'!M152/'Total Assets'!M152</f>
        <v>4.7473841802108554</v>
      </c>
      <c r="N152">
        <f>'Total Liabilities'!N152/'Total Assets'!N152</f>
        <v>4.839823268200381</v>
      </c>
      <c r="O152">
        <f>'Total Liabilities'!O152/'Total Assets'!O152</f>
        <v>6.5895732872350106</v>
      </c>
      <c r="P152">
        <f>'Total Liabilities'!P152/'Total Assets'!P152</f>
        <v>5.9626584295121443</v>
      </c>
      <c r="Q152">
        <f>'Total Liabilities'!Q152/'Total Assets'!Q152</f>
        <v>5.0004358345620883</v>
      </c>
    </row>
    <row r="153" spans="1:17" x14ac:dyDescent="0.25">
      <c r="A153" t="s">
        <v>171</v>
      </c>
      <c r="B153">
        <f>'Total Liabilities'!B153/'Total Assets'!B153</f>
        <v>0</v>
      </c>
      <c r="C153">
        <f>'Total Liabilities'!C153/'Total Assets'!C153</f>
        <v>2.7293208883167046E-2</v>
      </c>
      <c r="D153">
        <f>'Total Liabilities'!D153/'Total Assets'!D153</f>
        <v>0.42241946088099935</v>
      </c>
      <c r="E153">
        <f>'Total Liabilities'!E153/'Total Assets'!E153</f>
        <v>2.0270089711777057</v>
      </c>
      <c r="F153">
        <f>'Total Liabilities'!F153/'Total Assets'!F153</f>
        <v>3.4744424794030109</v>
      </c>
      <c r="G153">
        <f>'Total Liabilities'!G153/'Total Assets'!G153</f>
        <v>6.3429767236948384</v>
      </c>
      <c r="H153">
        <f>'Total Liabilities'!H153/'Total Assets'!H153</f>
        <v>5.0915597884834494</v>
      </c>
      <c r="I153">
        <f>'Total Liabilities'!I153/'Total Assets'!I153</f>
        <v>6.0047426582248908</v>
      </c>
      <c r="J153">
        <f>'Total Liabilities'!J153/'Total Assets'!J153</f>
        <v>4.401037064207947</v>
      </c>
      <c r="K153">
        <f>'Total Liabilities'!K153/'Total Assets'!K153</f>
        <v>3.6282488518979079</v>
      </c>
      <c r="L153">
        <f>'Total Liabilities'!L153/'Total Assets'!L153</f>
        <v>3.5610706482155865</v>
      </c>
      <c r="M153">
        <f>'Total Liabilities'!M153/'Total Assets'!M153</f>
        <v>3.5302378335399078</v>
      </c>
      <c r="N153">
        <f>'Total Liabilities'!N153/'Total Assets'!N153</f>
        <v>3.5659582202128743</v>
      </c>
      <c r="O153">
        <f>'Total Liabilities'!O153/'Total Assets'!O153</f>
        <v>2.6278131789311736</v>
      </c>
      <c r="P153">
        <f>'Total Liabilities'!P153/'Total Assets'!P153</f>
        <v>2.0415044223802252</v>
      </c>
      <c r="Q153">
        <f>'Total Liabilities'!Q153/'Total Assets'!Q153</f>
        <v>1.9732195243491748</v>
      </c>
    </row>
    <row r="154" spans="1:17" x14ac:dyDescent="0.25">
      <c r="A154" t="s">
        <v>172</v>
      </c>
      <c r="B154">
        <f>'Total Liabilities'!B154/'Total Assets'!B154</f>
        <v>1.0144841605963069</v>
      </c>
      <c r="C154">
        <f>'Total Liabilities'!C154/'Total Assets'!C154</f>
        <v>1.2132927210246798</v>
      </c>
      <c r="D154">
        <f>'Total Liabilities'!D154/'Total Assets'!D154</f>
        <v>0.72847319626424001</v>
      </c>
      <c r="E154">
        <f>'Total Liabilities'!E154/'Total Assets'!E154</f>
        <v>0.32141597263761712</v>
      </c>
      <c r="F154">
        <f>'Total Liabilities'!F154/'Total Assets'!F154</f>
        <v>0.34483117655808421</v>
      </c>
      <c r="G154">
        <f>'Total Liabilities'!G154/'Total Assets'!G154</f>
        <v>0.37452905425844951</v>
      </c>
      <c r="H154">
        <f>'Total Liabilities'!H154/'Total Assets'!H154</f>
        <v>0.46627797681483196</v>
      </c>
      <c r="I154">
        <f>'Total Liabilities'!I154/'Total Assets'!I154</f>
        <v>0.5520688231955837</v>
      </c>
      <c r="J154">
        <f>'Total Liabilities'!J154/'Total Assets'!J154</f>
        <v>0.75642577878673223</v>
      </c>
      <c r="K154">
        <f>'Total Liabilities'!K154/'Total Assets'!K154</f>
        <v>0.97238051910736523</v>
      </c>
      <c r="L154">
        <f>'Total Liabilities'!L154/'Total Assets'!L154</f>
        <v>1.0636814378679889</v>
      </c>
      <c r="M154">
        <f>'Total Liabilities'!M154/'Total Assets'!M154</f>
        <v>1.0998623918103836</v>
      </c>
      <c r="N154">
        <f>'Total Liabilities'!N154/'Total Assets'!N154</f>
        <v>0.97167739158268862</v>
      </c>
      <c r="O154">
        <f>'Total Liabilities'!O154/'Total Assets'!O154</f>
        <v>0.96317470488701107</v>
      </c>
      <c r="P154">
        <f>'Total Liabilities'!P154/'Total Assets'!P154</f>
        <v>1.2224529239604616</v>
      </c>
      <c r="Q154">
        <f>'Total Liabilities'!Q154/'Total Assets'!Q154</f>
        <v>1.3911823243956438</v>
      </c>
    </row>
    <row r="155" spans="1:17" x14ac:dyDescent="0.25">
      <c r="A155" t="s">
        <v>524</v>
      </c>
      <c r="B155">
        <f>'Total Liabilities'!B155/'Total Assets'!B155</f>
        <v>0.43202693306985768</v>
      </c>
      <c r="C155">
        <f>'Total Liabilities'!C155/'Total Assets'!C155</f>
        <v>0.39610208816705333</v>
      </c>
      <c r="D155">
        <f>'Total Liabilities'!D155/'Total Assets'!D155</f>
        <v>0.78508312518464807</v>
      </c>
      <c r="E155">
        <f>'Total Liabilities'!E155/'Total Assets'!E155</f>
        <v>1.5630753739930956</v>
      </c>
      <c r="F155">
        <f>'Total Liabilities'!F155/'Total Assets'!F155</f>
        <v>1.3305493983533883</v>
      </c>
      <c r="G155">
        <f>'Total Liabilities'!G155/'Total Assets'!G155</f>
        <v>0.97175307322287552</v>
      </c>
      <c r="H155">
        <f>'Total Liabilities'!H155/'Total Assets'!H155</f>
        <v>0.80791750126565565</v>
      </c>
      <c r="I155">
        <f>'Total Liabilities'!I155/'Total Assets'!I155</f>
        <v>0.60171359389066525</v>
      </c>
      <c r="J155">
        <f>'Total Liabilities'!J155/'Total Assets'!J155</f>
        <v>0.44575495564375583</v>
      </c>
      <c r="K155">
        <f>'Total Liabilities'!K155/'Total Assets'!K155</f>
        <v>0.34727367217544952</v>
      </c>
      <c r="L155">
        <f>'Total Liabilities'!L155/'Total Assets'!L155</f>
        <v>0.25806967561353528</v>
      </c>
      <c r="M155">
        <f>'Total Liabilities'!M155/'Total Assets'!M155</f>
        <v>0.23424381456187551</v>
      </c>
      <c r="N155">
        <f>'Total Liabilities'!N155/'Total Assets'!N155</f>
        <v>0.25795219005534931</v>
      </c>
      <c r="O155">
        <f>'Total Liabilities'!O155/'Total Assets'!O155</f>
        <v>0.2568463119022576</v>
      </c>
      <c r="P155">
        <f>'Total Liabilities'!P155/'Total Assets'!P155</f>
        <v>0.20214772892178207</v>
      </c>
      <c r="Q155">
        <f>'Total Liabilities'!Q155/'Total Assets'!Q155</f>
        <v>0.17866610729875243</v>
      </c>
    </row>
    <row r="156" spans="1:17" x14ac:dyDescent="0.25">
      <c r="A156" t="s">
        <v>525</v>
      </c>
      <c r="B156" t="e">
        <f>'Total Liabilities'!B156/'Total Assets'!B156</f>
        <v>#DIV/0!</v>
      </c>
      <c r="C156" t="e">
        <f>'Total Liabilities'!C156/'Total Assets'!C156</f>
        <v>#DIV/0!</v>
      </c>
      <c r="D156" t="e">
        <f>'Total Liabilities'!D156/'Total Assets'!D156</f>
        <v>#DIV/0!</v>
      </c>
      <c r="E156" t="e">
        <f>'Total Liabilities'!E156/'Total Assets'!E156</f>
        <v>#DIV/0!</v>
      </c>
      <c r="F156" t="e">
        <f>'Total Liabilities'!F156/'Total Assets'!F156</f>
        <v>#DIV/0!</v>
      </c>
      <c r="G156" t="e">
        <f>'Total Liabilities'!G156/'Total Assets'!G156</f>
        <v>#DIV/0!</v>
      </c>
      <c r="H156" t="e">
        <f>'Total Liabilities'!H156/'Total Assets'!H156</f>
        <v>#DIV/0!</v>
      </c>
      <c r="I156" t="e">
        <f>'Total Liabilities'!I156/'Total Assets'!I156</f>
        <v>#DIV/0!</v>
      </c>
      <c r="J156" t="e">
        <f>'Total Liabilities'!J156/'Total Assets'!J156</f>
        <v>#DIV/0!</v>
      </c>
      <c r="K156" t="e">
        <f>'Total Liabilities'!K156/'Total Assets'!K156</f>
        <v>#DIV/0!</v>
      </c>
      <c r="L156" t="e">
        <f>'Total Liabilities'!L156/'Total Assets'!L156</f>
        <v>#DIV/0!</v>
      </c>
      <c r="M156" t="e">
        <f>'Total Liabilities'!M156/'Total Assets'!M156</f>
        <v>#DIV/0!</v>
      </c>
      <c r="N156" t="e">
        <f>'Total Liabilities'!N156/'Total Assets'!N156</f>
        <v>#DIV/0!</v>
      </c>
      <c r="O156" t="e">
        <f>'Total Liabilities'!O156/'Total Assets'!O156</f>
        <v>#DIV/0!</v>
      </c>
      <c r="P156" t="e">
        <f>'Total Liabilities'!P156/'Total Assets'!P156</f>
        <v>#DIV/0!</v>
      </c>
      <c r="Q156" t="e">
        <f>'Total Liabilities'!Q156/'Total Assets'!Q156</f>
        <v>#DIV/0!</v>
      </c>
    </row>
    <row r="157" spans="1:17" x14ac:dyDescent="0.25">
      <c r="A157" t="s">
        <v>173</v>
      </c>
      <c r="B157">
        <f>'Total Liabilities'!B157/'Total Assets'!B157</f>
        <v>0</v>
      </c>
      <c r="C157">
        <f>'Total Liabilities'!C157/'Total Assets'!C157</f>
        <v>0</v>
      </c>
      <c r="D157">
        <f>'Total Liabilities'!D157/'Total Assets'!D157</f>
        <v>0</v>
      </c>
      <c r="E157">
        <f>'Total Liabilities'!E157/'Total Assets'!E157</f>
        <v>0</v>
      </c>
      <c r="F157">
        <f>'Total Liabilities'!F157/'Total Assets'!F157</f>
        <v>0</v>
      </c>
      <c r="G157">
        <f>'Total Liabilities'!G157/'Total Assets'!G157</f>
        <v>0</v>
      </c>
      <c r="H157">
        <f>'Total Liabilities'!H157/'Total Assets'!H157</f>
        <v>0</v>
      </c>
      <c r="I157">
        <f>'Total Liabilities'!I157/'Total Assets'!I157</f>
        <v>0</v>
      </c>
      <c r="J157">
        <f>'Total Liabilities'!J157/'Total Assets'!J157</f>
        <v>0</v>
      </c>
      <c r="K157">
        <f>'Total Liabilities'!K157/'Total Assets'!K157</f>
        <v>0</v>
      </c>
      <c r="L157">
        <f>'Total Liabilities'!L157/'Total Assets'!L157</f>
        <v>0</v>
      </c>
      <c r="M157">
        <f>'Total Liabilities'!M157/'Total Assets'!M157</f>
        <v>0</v>
      </c>
      <c r="N157">
        <f>'Total Liabilities'!N157/'Total Assets'!N157</f>
        <v>0</v>
      </c>
      <c r="O157">
        <f>'Total Liabilities'!O157/'Total Assets'!O157</f>
        <v>0</v>
      </c>
      <c r="P157">
        <f>'Total Liabilities'!P157/'Total Assets'!P157</f>
        <v>0</v>
      </c>
      <c r="Q157">
        <f>'Total Liabilities'!Q157/'Total Assets'!Q157</f>
        <v>0</v>
      </c>
    </row>
    <row r="158" spans="1:17" x14ac:dyDescent="0.25">
      <c r="A158" t="s">
        <v>174</v>
      </c>
      <c r="B158">
        <f>'Total Liabilities'!B158/'Total Assets'!B158</f>
        <v>0.57082467477013288</v>
      </c>
      <c r="C158">
        <f>'Total Liabilities'!C158/'Total Assets'!C158</f>
        <v>0.63398987691570208</v>
      </c>
      <c r="D158">
        <f>'Total Liabilities'!D158/'Total Assets'!D158</f>
        <v>0.68929667689843854</v>
      </c>
      <c r="E158">
        <f>'Total Liabilities'!E158/'Total Assets'!E158</f>
        <v>0.53954008565427314</v>
      </c>
      <c r="F158">
        <f>'Total Liabilities'!F158/'Total Assets'!F158</f>
        <v>0.57056915881148362</v>
      </c>
      <c r="G158">
        <f>'Total Liabilities'!G158/'Total Assets'!G158</f>
        <v>0.59911641323218479</v>
      </c>
      <c r="H158">
        <f>'Total Liabilities'!H158/'Total Assets'!H158</f>
        <v>0.55701021408217721</v>
      </c>
      <c r="I158">
        <f>'Total Liabilities'!I158/'Total Assets'!I158</f>
        <v>0.6226320411491657</v>
      </c>
      <c r="J158">
        <f>'Total Liabilities'!J158/'Total Assets'!J158</f>
        <v>0.51255709585715659</v>
      </c>
      <c r="K158">
        <f>'Total Liabilities'!K158/'Total Assets'!K158</f>
        <v>0.51178716097951293</v>
      </c>
      <c r="L158">
        <f>'Total Liabilities'!L158/'Total Assets'!L158</f>
        <v>0.28337160078459517</v>
      </c>
      <c r="M158">
        <f>'Total Liabilities'!M158/'Total Assets'!M158</f>
        <v>0.21584431975857513</v>
      </c>
      <c r="N158">
        <f>'Total Liabilities'!N158/'Total Assets'!N158</f>
        <v>0.20759348341555151</v>
      </c>
      <c r="O158">
        <f>'Total Liabilities'!O158/'Total Assets'!O158</f>
        <v>0.21309743467650735</v>
      </c>
      <c r="P158">
        <f>'Total Liabilities'!P158/'Total Assets'!P158</f>
        <v>0.13282831149936827</v>
      </c>
      <c r="Q158">
        <f>'Total Liabilities'!Q158/'Total Assets'!Q158</f>
        <v>0.14774174978716376</v>
      </c>
    </row>
    <row r="159" spans="1:17" x14ac:dyDescent="0.25">
      <c r="A159" t="s">
        <v>175</v>
      </c>
      <c r="B159">
        <f>'Total Liabilities'!B159/'Total Assets'!B159</f>
        <v>0.48099186001136451</v>
      </c>
      <c r="C159">
        <f>'Total Liabilities'!C159/'Total Assets'!C159</f>
        <v>0.42530086526872496</v>
      </c>
      <c r="D159">
        <f>'Total Liabilities'!D159/'Total Assets'!D159</f>
        <v>0.31839582554305329</v>
      </c>
      <c r="E159">
        <f>'Total Liabilities'!E159/'Total Assets'!E159</f>
        <v>0.42402078907494012</v>
      </c>
      <c r="F159">
        <f>'Total Liabilities'!F159/'Total Assets'!F159</f>
        <v>0.41125485801170514</v>
      </c>
      <c r="G159">
        <f>'Total Liabilities'!G159/'Total Assets'!G159</f>
        <v>0.4196755610491818</v>
      </c>
      <c r="H159">
        <f>'Total Liabilities'!H159/'Total Assets'!H159</f>
        <v>0.43792283055519032</v>
      </c>
      <c r="I159">
        <f>'Total Liabilities'!I159/'Total Assets'!I159</f>
        <v>0.44795797253918151</v>
      </c>
      <c r="J159">
        <f>'Total Liabilities'!J159/'Total Assets'!J159</f>
        <v>0.49370878877181917</v>
      </c>
      <c r="K159">
        <f>'Total Liabilities'!K159/'Total Assets'!K159</f>
        <v>0.99132759800243908</v>
      </c>
      <c r="L159">
        <f>'Total Liabilities'!L159/'Total Assets'!L159</f>
        <v>0.63349063617919876</v>
      </c>
      <c r="M159">
        <f>'Total Liabilities'!M159/'Total Assets'!M159</f>
        <v>0.8045375842945296</v>
      </c>
      <c r="N159">
        <f>'Total Liabilities'!N159/'Total Assets'!N159</f>
        <v>0.90456584981016719</v>
      </c>
      <c r="O159">
        <f>'Total Liabilities'!O159/'Total Assets'!O159</f>
        <v>1.0266877084380457</v>
      </c>
      <c r="P159">
        <f>'Total Liabilities'!P159/'Total Assets'!P159</f>
        <v>1.1354470530743423</v>
      </c>
      <c r="Q159">
        <f>'Total Liabilities'!Q159/'Total Assets'!Q159</f>
        <v>1.064295685443218</v>
      </c>
    </row>
    <row r="160" spans="1:17" x14ac:dyDescent="0.25">
      <c r="A160" t="s">
        <v>176</v>
      </c>
      <c r="B160">
        <f>'Total Liabilities'!B160/'Total Assets'!B160</f>
        <v>3.9608709799880693</v>
      </c>
      <c r="C160">
        <f>'Total Liabilities'!C160/'Total Assets'!C160</f>
        <v>3.6437904212550256</v>
      </c>
      <c r="D160">
        <f>'Total Liabilities'!D160/'Total Assets'!D160</f>
        <v>2.7811905409078559</v>
      </c>
      <c r="E160">
        <f>'Total Liabilities'!E160/'Total Assets'!E160</f>
        <v>2.1341984217758725</v>
      </c>
      <c r="F160">
        <f>'Total Liabilities'!F160/'Total Assets'!F160</f>
        <v>1.8664016390936056</v>
      </c>
      <c r="G160">
        <f>'Total Liabilities'!G160/'Total Assets'!G160</f>
        <v>1.719452866794708</v>
      </c>
      <c r="H160">
        <f>'Total Liabilities'!H160/'Total Assets'!H160</f>
        <v>1.4801036950542894</v>
      </c>
      <c r="I160">
        <f>'Total Liabilities'!I160/'Total Assets'!I160</f>
        <v>1.5920663665189789</v>
      </c>
      <c r="J160">
        <f>'Total Liabilities'!J160/'Total Assets'!J160</f>
        <v>1.4905272869374107</v>
      </c>
      <c r="K160">
        <f>'Total Liabilities'!K160/'Total Assets'!K160</f>
        <v>0.9461164911929606</v>
      </c>
      <c r="L160">
        <f>'Total Liabilities'!L160/'Total Assets'!L160</f>
        <v>1.4942968207265743</v>
      </c>
      <c r="M160">
        <f>'Total Liabilities'!M160/'Total Assets'!M160</f>
        <v>1.3317844913527805</v>
      </c>
      <c r="N160">
        <f>'Total Liabilities'!N160/'Total Assets'!N160</f>
        <v>0.75296519958464581</v>
      </c>
      <c r="O160">
        <f>'Total Liabilities'!O160/'Total Assets'!O160</f>
        <v>0.56247669132874467</v>
      </c>
      <c r="P160">
        <f>'Total Liabilities'!P160/'Total Assets'!P160</f>
        <v>0.40764894021370496</v>
      </c>
      <c r="Q160">
        <f>'Total Liabilities'!Q160/'Total Assets'!Q160</f>
        <v>0.42803216188717891</v>
      </c>
    </row>
    <row r="161" spans="1:17" x14ac:dyDescent="0.25">
      <c r="A161" t="s">
        <v>177</v>
      </c>
      <c r="B161">
        <f>'Total Liabilities'!B161/'Total Assets'!B161</f>
        <v>0.87403123740904887</v>
      </c>
      <c r="C161">
        <f>'Total Liabilities'!C161/'Total Assets'!C161</f>
        <v>1.0092171995589856</v>
      </c>
      <c r="D161">
        <f>'Total Liabilities'!D161/'Total Assets'!D161</f>
        <v>1.4996632638593506</v>
      </c>
      <c r="E161">
        <f>'Total Liabilities'!E161/'Total Assets'!E161</f>
        <v>2.0492201332096789</v>
      </c>
      <c r="F161">
        <f>'Total Liabilities'!F161/'Total Assets'!F161</f>
        <v>2.5755308424169869</v>
      </c>
      <c r="G161">
        <f>'Total Liabilities'!G161/'Total Assets'!G161</f>
        <v>2.4204117751165124</v>
      </c>
      <c r="H161">
        <f>'Total Liabilities'!H161/'Total Assets'!H161</f>
        <v>2.741656851197487</v>
      </c>
      <c r="I161">
        <f>'Total Liabilities'!I161/'Total Assets'!I161</f>
        <v>2.6005919362644723</v>
      </c>
      <c r="J161">
        <f>'Total Liabilities'!J161/'Total Assets'!J161</f>
        <v>2.4731392197184938</v>
      </c>
      <c r="K161">
        <f>'Total Liabilities'!K161/'Total Assets'!K161</f>
        <v>1.9280219448966058</v>
      </c>
      <c r="L161">
        <f>'Total Liabilities'!L161/'Total Assets'!L161</f>
        <v>2.1479449649996711</v>
      </c>
      <c r="M161">
        <f>'Total Liabilities'!M161/'Total Assets'!M161</f>
        <v>2.3739138040139731</v>
      </c>
      <c r="N161">
        <f>'Total Liabilities'!N161/'Total Assets'!N161</f>
        <v>4.1614080658165999</v>
      </c>
      <c r="O161">
        <f>'Total Liabilities'!O161/'Total Assets'!O161</f>
        <v>5.6133149395126285</v>
      </c>
      <c r="P161">
        <f>'Total Liabilities'!P161/'Total Assets'!P161</f>
        <v>7.7317792245835193</v>
      </c>
      <c r="Q161">
        <f>'Total Liabilities'!Q161/'Total Assets'!Q161</f>
        <v>7.6859138998503207</v>
      </c>
    </row>
    <row r="162" spans="1:17" x14ac:dyDescent="0.25">
      <c r="A162" t="s">
        <v>178</v>
      </c>
      <c r="B162">
        <f>'Total Liabilities'!B162/'Total Assets'!B162</f>
        <v>1.9748654341212264</v>
      </c>
      <c r="C162">
        <f>'Total Liabilities'!C162/'Total Assets'!C162</f>
        <v>2.2568926047576392</v>
      </c>
      <c r="D162">
        <f>'Total Liabilities'!D162/'Total Assets'!D162</f>
        <v>2.3979600509987251</v>
      </c>
      <c r="E162">
        <f>'Total Liabilities'!E162/'Total Assets'!E162</f>
        <v>1.6996245665319689</v>
      </c>
      <c r="F162">
        <f>'Total Liabilities'!F162/'Total Assets'!F162</f>
        <v>1.4781596349073298</v>
      </c>
      <c r="G162">
        <f>'Total Liabilities'!G162/'Total Assets'!G162</f>
        <v>1.2487476426214048</v>
      </c>
      <c r="H162">
        <f>'Total Liabilities'!H162/'Total Assets'!H162</f>
        <v>1.4086790044671347</v>
      </c>
      <c r="I162">
        <f>'Total Liabilities'!I162/'Total Assets'!I162</f>
        <v>1.5219128020623813</v>
      </c>
      <c r="J162">
        <f>'Total Liabilities'!J162/'Total Assets'!J162</f>
        <v>1.6512124593547151</v>
      </c>
      <c r="K162">
        <f>'Total Liabilities'!K162/'Total Assets'!K162</f>
        <v>1.6644256241470661</v>
      </c>
      <c r="L162">
        <f>'Total Liabilities'!L162/'Total Assets'!L162</f>
        <v>1.4138324193936198</v>
      </c>
      <c r="M162">
        <f>'Total Liabilities'!M162/'Total Assets'!M162</f>
        <v>1.2809392319808093</v>
      </c>
      <c r="N162">
        <f>'Total Liabilities'!N162/'Total Assets'!N162</f>
        <v>1.244530569325522</v>
      </c>
      <c r="O162">
        <f>'Total Liabilities'!O162/'Total Assets'!O162</f>
        <v>0.86231480172033703</v>
      </c>
      <c r="P162">
        <f>'Total Liabilities'!P162/'Total Assets'!P162</f>
        <v>0.87808662462661791</v>
      </c>
      <c r="Q162">
        <f>'Total Liabilities'!Q162/'Total Assets'!Q162</f>
        <v>0.90323819619681889</v>
      </c>
    </row>
    <row r="163" spans="1:17" x14ac:dyDescent="0.25">
      <c r="A163" t="s">
        <v>179</v>
      </c>
      <c r="B163">
        <f>'Total Liabilities'!B163/'Total Assets'!B163</f>
        <v>1.2555829807240244</v>
      </c>
      <c r="C163">
        <f>'Total Liabilities'!C163/'Total Assets'!C163</f>
        <v>1.0558562345646576</v>
      </c>
      <c r="D163">
        <f>'Total Liabilities'!D163/'Total Assets'!D163</f>
        <v>1.1427877610490529</v>
      </c>
      <c r="E163">
        <f>'Total Liabilities'!E163/'Total Assets'!E163</f>
        <v>1.3818462635143163</v>
      </c>
      <c r="F163">
        <f>'Total Liabilities'!F163/'Total Assets'!F163</f>
        <v>0.9425035112359551</v>
      </c>
      <c r="G163">
        <f>'Total Liabilities'!G163/'Total Assets'!G163</f>
        <v>1.1914475301056773</v>
      </c>
      <c r="H163">
        <f>'Total Liabilities'!H163/'Total Assets'!H163</f>
        <v>0.80334256126320103</v>
      </c>
      <c r="I163">
        <f>'Total Liabilities'!I163/'Total Assets'!I163</f>
        <v>0.59324554843155219</v>
      </c>
      <c r="J163">
        <f>'Total Liabilities'!J163/'Total Assets'!J163</f>
        <v>0.35680403455745729</v>
      </c>
      <c r="K163">
        <f>'Total Liabilities'!K163/'Total Assets'!K163</f>
        <v>0.27767994471812929</v>
      </c>
      <c r="L163">
        <f>'Total Liabilities'!L163/'Total Assets'!L163</f>
        <v>0.27464893743928837</v>
      </c>
      <c r="M163">
        <f>'Total Liabilities'!M163/'Total Assets'!M163</f>
        <v>0.28908554010287674</v>
      </c>
      <c r="N163">
        <f>'Total Liabilities'!N163/'Total Assets'!N163</f>
        <v>0.28392079390344388</v>
      </c>
      <c r="O163">
        <f>'Total Liabilities'!O163/'Total Assets'!O163</f>
        <v>0.38603071636734398</v>
      </c>
      <c r="P163">
        <f>'Total Liabilities'!P163/'Total Assets'!P163</f>
        <v>0.32051358765389742</v>
      </c>
      <c r="Q163">
        <f>'Total Liabilities'!Q163/'Total Assets'!Q163</f>
        <v>0.32089415192497545</v>
      </c>
    </row>
    <row r="164" spans="1:17" x14ac:dyDescent="0.25">
      <c r="A164" t="s">
        <v>180</v>
      </c>
      <c r="B164">
        <f>'Total Liabilities'!B164/'Total Assets'!B164</f>
        <v>0.22828930598226382</v>
      </c>
      <c r="C164">
        <f>'Total Liabilities'!C164/'Total Assets'!C164</f>
        <v>0.2429933987921194</v>
      </c>
      <c r="D164">
        <f>'Total Liabilities'!D164/'Total Assets'!D164</f>
        <v>0.23795215532185371</v>
      </c>
      <c r="E164">
        <f>'Total Liabilities'!E164/'Total Assets'!E164</f>
        <v>0.26061782039240783</v>
      </c>
      <c r="F164">
        <f>'Total Liabilities'!F164/'Total Assets'!F164</f>
        <v>0.38780286460771218</v>
      </c>
      <c r="G164">
        <f>'Total Liabilities'!G164/'Total Assets'!G164</f>
        <v>0.3038057042899503</v>
      </c>
      <c r="H164">
        <f>'Total Liabilities'!H164/'Total Assets'!H164</f>
        <v>0.46374889711903716</v>
      </c>
      <c r="I164">
        <f>'Total Liabilities'!I164/'Total Assets'!I164</f>
        <v>0.62279476028239633</v>
      </c>
      <c r="J164">
        <f>'Total Liabilities'!J164/'Total Assets'!J164</f>
        <v>1.0217756469703068</v>
      </c>
      <c r="K164">
        <f>'Total Liabilities'!K164/'Total Assets'!K164</f>
        <v>1.3408353881790331</v>
      </c>
      <c r="L164">
        <f>'Total Liabilities'!L164/'Total Assets'!L164</f>
        <v>1.4696571242517595</v>
      </c>
      <c r="M164">
        <f>'Total Liabilities'!M164/'Total Assets'!M164</f>
        <v>1.4173883222755983</v>
      </c>
      <c r="N164">
        <f>'Total Liabilities'!N164/'Total Assets'!N164</f>
        <v>1.3348796217855874</v>
      </c>
      <c r="O164">
        <f>'Total Liabilities'!O164/'Total Assets'!O164</f>
        <v>1.28997013243634</v>
      </c>
      <c r="P164">
        <f>'Total Liabilities'!P164/'Total Assets'!P164</f>
        <v>1.4942953766919145</v>
      </c>
      <c r="Q164">
        <f>'Total Liabilities'!Q164/'Total Assets'!Q164</f>
        <v>1.5893644195622281</v>
      </c>
    </row>
    <row r="165" spans="1:17" x14ac:dyDescent="0.25">
      <c r="A165" t="s">
        <v>181</v>
      </c>
      <c r="B165">
        <f>'Total Liabilities'!B165/'Total Assets'!B165</f>
        <v>6.073745110821382</v>
      </c>
      <c r="C165">
        <f>'Total Liabilities'!C165/'Total Assets'!C165</f>
        <v>5.8299091856483551</v>
      </c>
      <c r="D165">
        <f>'Total Liabilities'!D165/'Total Assets'!D165</f>
        <v>5.9064846416382251</v>
      </c>
      <c r="E165">
        <f>'Total Liabilities'!E165/'Total Assets'!E165</f>
        <v>4.6340635163573749</v>
      </c>
      <c r="F165">
        <f>'Total Liabilities'!F165/'Total Assets'!F165</f>
        <v>2.6574168306307526</v>
      </c>
      <c r="G165">
        <f>'Total Liabilities'!G165/'Total Assets'!G165</f>
        <v>1.818717931308742</v>
      </c>
      <c r="H165">
        <f>'Total Liabilities'!H165/'Total Assets'!H165</f>
        <v>2.0296060391601793</v>
      </c>
      <c r="I165">
        <f>'Total Liabilities'!I165/'Total Assets'!I165</f>
        <v>1.2177695352083056</v>
      </c>
      <c r="J165">
        <f>'Total Liabilities'!J165/'Total Assets'!J165</f>
        <v>1.0544124497825254</v>
      </c>
      <c r="K165">
        <f>'Total Liabilities'!K165/'Total Assets'!K165</f>
        <v>0.88684934230144796</v>
      </c>
      <c r="L165">
        <f>'Total Liabilities'!L165/'Total Assets'!L165</f>
        <v>1.0919757138168691</v>
      </c>
      <c r="M165">
        <f>'Total Liabilities'!M165/'Total Assets'!M165</f>
        <v>0.86023196337273722</v>
      </c>
      <c r="N165">
        <f>'Total Liabilities'!N165/'Total Assets'!N165</f>
        <v>0.92767327485676609</v>
      </c>
      <c r="O165">
        <f>'Total Liabilities'!O165/'Total Assets'!O165</f>
        <v>0.9022625804293426</v>
      </c>
      <c r="P165">
        <f>'Total Liabilities'!P165/'Total Assets'!P165</f>
        <v>0.8232840342677854</v>
      </c>
      <c r="Q165">
        <f>'Total Liabilities'!Q165/'Total Assets'!Q165</f>
        <v>0.74959986608362128</v>
      </c>
    </row>
    <row r="166" spans="1:17" x14ac:dyDescent="0.25">
      <c r="A166" t="s">
        <v>182</v>
      </c>
      <c r="B166">
        <f>'Total Liabilities'!B166/'Total Assets'!B166</f>
        <v>1.5890198109542923</v>
      </c>
      <c r="C166">
        <f>'Total Liabilities'!C166/'Total Assets'!C166</f>
        <v>1.1091479524438572</v>
      </c>
      <c r="D166">
        <f>'Total Liabilities'!D166/'Total Assets'!D166</f>
        <v>0.76613324966007745</v>
      </c>
      <c r="E166">
        <f>'Total Liabilities'!E166/'Total Assets'!E166</f>
        <v>1.0573480327703044</v>
      </c>
      <c r="F166">
        <f>'Total Liabilities'!F166/'Total Assets'!F166</f>
        <v>1.4562310631010409</v>
      </c>
      <c r="G166">
        <f>'Total Liabilities'!G166/'Total Assets'!G166</f>
        <v>3.1336129600923983</v>
      </c>
      <c r="H166">
        <f>'Total Liabilities'!H166/'Total Assets'!H166</f>
        <v>2.6876278855298423</v>
      </c>
      <c r="I166">
        <f>'Total Liabilities'!I166/'Total Assets'!I166</f>
        <v>4.3207765386204047</v>
      </c>
      <c r="J166">
        <f>'Total Liabilities'!J166/'Total Assets'!J166</f>
        <v>5.6060143765837518</v>
      </c>
      <c r="K166">
        <f>'Total Liabilities'!K166/'Total Assets'!K166</f>
        <v>5.9461749118348211</v>
      </c>
      <c r="L166">
        <f>'Total Liabilities'!L166/'Total Assets'!L166</f>
        <v>4.7354260089686093</v>
      </c>
      <c r="M166">
        <f>'Total Liabilities'!M166/'Total Assets'!M166</f>
        <v>5.019635507153434</v>
      </c>
      <c r="N166">
        <f>'Total Liabilities'!N166/'Total Assets'!N166</f>
        <v>4.2686241444301158</v>
      </c>
      <c r="O166">
        <f>'Total Liabilities'!O166/'Total Assets'!O166</f>
        <v>3.4048562902066091</v>
      </c>
      <c r="P166">
        <f>'Total Liabilities'!P166/'Total Assets'!P166</f>
        <v>3.2832567082733579</v>
      </c>
      <c r="Q166">
        <f>'Total Liabilities'!Q166/'Total Assets'!Q166</f>
        <v>2.5980116887674911</v>
      </c>
    </row>
    <row r="167" spans="1:17" x14ac:dyDescent="0.25">
      <c r="A167" t="s">
        <v>183</v>
      </c>
      <c r="B167">
        <f>'Total Liabilities'!B167/'Total Assets'!B167</f>
        <v>0.11095148476446334</v>
      </c>
      <c r="C167">
        <f>'Total Liabilities'!C167/'Total Assets'!C167</f>
        <v>0.17576549122043245</v>
      </c>
      <c r="D167">
        <f>'Total Liabilities'!D167/'Total Assets'!D167</f>
        <v>0.22745060722484564</v>
      </c>
      <c r="E167">
        <f>'Total Liabilities'!E167/'Total Assets'!E167</f>
        <v>0.16431640089412586</v>
      </c>
      <c r="F167">
        <f>'Total Liabilities'!F167/'Total Assets'!F167</f>
        <v>0.21009513924926482</v>
      </c>
      <c r="G167">
        <f>'Total Liabilities'!G167/'Total Assets'!G167</f>
        <v>0.21496896439072197</v>
      </c>
      <c r="H167">
        <f>'Total Liabilities'!H167/'Total Assets'!H167</f>
        <v>0.2022486972943357</v>
      </c>
      <c r="I167">
        <f>'Total Liabilities'!I167/'Total Assets'!I167</f>
        <v>0.2037330012117948</v>
      </c>
      <c r="J167">
        <f>'Total Liabilities'!J167/'Total Assets'!J167</f>
        <v>0.18726696946513138</v>
      </c>
      <c r="K167">
        <f>'Total Liabilities'!K167/'Total Assets'!K167</f>
        <v>0.20623369657963384</v>
      </c>
      <c r="L167">
        <f>'Total Liabilities'!L167/'Total Assets'!L167</f>
        <v>0.22775489737000262</v>
      </c>
      <c r="M167">
        <f>'Total Liabilities'!M167/'Total Assets'!M167</f>
        <v>0.26651273939781911</v>
      </c>
      <c r="N167">
        <f>'Total Liabilities'!N167/'Total Assets'!N167</f>
        <v>0.35773252081565765</v>
      </c>
      <c r="O167">
        <f>'Total Liabilities'!O167/'Total Assets'!O167</f>
        <v>0.51757162193760431</v>
      </c>
      <c r="P167">
        <f>'Total Liabilities'!P167/'Total Assets'!P167</f>
        <v>0.75753926275530958</v>
      </c>
      <c r="Q167">
        <f>'Total Liabilities'!Q167/'Total Assets'!Q167</f>
        <v>0.74210635087351762</v>
      </c>
    </row>
    <row r="168" spans="1:17" x14ac:dyDescent="0.25">
      <c r="A168" t="s">
        <v>184</v>
      </c>
      <c r="B168">
        <f>'Total Liabilities'!B168/'Total Assets'!B168</f>
        <v>0.10533268768064405</v>
      </c>
      <c r="C168">
        <f>'Total Liabilities'!C168/'Total Assets'!C168</f>
        <v>9.4265804672388362E-2</v>
      </c>
      <c r="D168">
        <f>'Total Liabilities'!D168/'Total Assets'!D168</f>
        <v>0.10384982162797823</v>
      </c>
      <c r="E168">
        <f>'Total Liabilities'!E168/'Total Assets'!E168</f>
        <v>0.13587581816683209</v>
      </c>
      <c r="F168">
        <f>'Total Liabilities'!F168/'Total Assets'!F168</f>
        <v>0.12832989551580137</v>
      </c>
      <c r="G168">
        <f>'Total Liabilities'!G168/'Total Assets'!G168</f>
        <v>0.10801590208628428</v>
      </c>
      <c r="H168">
        <f>'Total Liabilities'!H168/'Total Assets'!H168</f>
        <v>0.10677469062810399</v>
      </c>
      <c r="I168">
        <f>'Total Liabilities'!I168/'Total Assets'!I168</f>
        <v>0.19104434100484555</v>
      </c>
      <c r="J168">
        <f>'Total Liabilities'!J168/'Total Assets'!J168</f>
        <v>0.20615146269932058</v>
      </c>
      <c r="K168">
        <f>'Total Liabilities'!K168/'Total Assets'!K168</f>
        <v>0.22276590544980582</v>
      </c>
      <c r="L168">
        <f>'Total Liabilities'!L168/'Total Assets'!L168</f>
        <v>0.20739256140522594</v>
      </c>
      <c r="M168">
        <f>'Total Liabilities'!M168/'Total Assets'!M168</f>
        <v>0.23163611627982306</v>
      </c>
      <c r="N168">
        <f>'Total Liabilities'!N168/'Total Assets'!N168</f>
        <v>0.2146032357019676</v>
      </c>
      <c r="O168">
        <f>'Total Liabilities'!O168/'Total Assets'!O168</f>
        <v>0.16528126223036052</v>
      </c>
      <c r="P168">
        <f>'Total Liabilities'!P168/'Total Assets'!P168</f>
        <v>0.12078816513842625</v>
      </c>
      <c r="Q168">
        <f>'Total Liabilities'!Q168/'Total Assets'!Q168</f>
        <v>6.5158662681937318E-2</v>
      </c>
    </row>
    <row r="169" spans="1:17" x14ac:dyDescent="0.25">
      <c r="A169" t="s">
        <v>185</v>
      </c>
      <c r="B169">
        <f>'Total Liabilities'!B169/'Total Assets'!B169</f>
        <v>2.5062577748111292</v>
      </c>
      <c r="C169">
        <f>'Total Liabilities'!C169/'Total Assets'!C169</f>
        <v>2.1044967756794106</v>
      </c>
      <c r="D169">
        <f>'Total Liabilities'!D169/'Total Assets'!D169</f>
        <v>1.7454517229334929</v>
      </c>
      <c r="E169">
        <f>'Total Liabilities'!E169/'Total Assets'!E169</f>
        <v>1.9218745931307453</v>
      </c>
      <c r="F169">
        <f>'Total Liabilities'!F169/'Total Assets'!F169</f>
        <v>2.0061903014454132</v>
      </c>
      <c r="G169">
        <f>'Total Liabilities'!G169/'Total Assets'!G169</f>
        <v>1.9564543811418762</v>
      </c>
      <c r="H169">
        <f>'Total Liabilities'!H169/'Total Assets'!H169</f>
        <v>1.8000078416875314</v>
      </c>
      <c r="I169">
        <f>'Total Liabilities'!I169/'Total Assets'!I169</f>
        <v>0.9542403511696621</v>
      </c>
      <c r="J169">
        <f>'Total Liabilities'!J169/'Total Assets'!J169</f>
        <v>1.0421368331368925</v>
      </c>
      <c r="K169">
        <f>'Total Liabilities'!K169/'Total Assets'!K169</f>
        <v>1.1126542121959817</v>
      </c>
      <c r="L169">
        <f>'Total Liabilities'!L169/'Total Assets'!L169</f>
        <v>1.3152333079890737</v>
      </c>
      <c r="M169">
        <f>'Total Liabilities'!M169/'Total Assets'!M169</f>
        <v>1.464639010160071</v>
      </c>
      <c r="N169">
        <f>'Total Liabilities'!N169/'Total Assets'!N169</f>
        <v>1.5292629835962133</v>
      </c>
      <c r="O169">
        <f>'Total Liabilities'!O169/'Total Assets'!O169</f>
        <v>2.0697876166215821</v>
      </c>
      <c r="P169">
        <f>'Total Liabilities'!P169/'Total Assets'!P169</f>
        <v>1.8903069376834754</v>
      </c>
      <c r="Q169">
        <f>'Total Liabilities'!Q169/'Total Assets'!Q169</f>
        <v>5.1340412293221229</v>
      </c>
    </row>
    <row r="170" spans="1:17" x14ac:dyDescent="0.25">
      <c r="A170" t="s">
        <v>186</v>
      </c>
      <c r="B170">
        <f>'Total Liabilities'!B170/'Total Assets'!B170</f>
        <v>4.5611680044284517</v>
      </c>
      <c r="C170">
        <f>'Total Liabilities'!C170/'Total Assets'!C170</f>
        <v>7.8074217257422847</v>
      </c>
      <c r="D170">
        <f>'Total Liabilities'!D170/'Total Assets'!D170</f>
        <v>9.7345366775107571</v>
      </c>
      <c r="E170">
        <f>'Total Liabilities'!E170/'Total Assets'!E170</f>
        <v>8.5231093602618859</v>
      </c>
      <c r="F170">
        <f>'Total Liabilities'!F170/'Total Assets'!F170</f>
        <v>8.543282400925305</v>
      </c>
      <c r="G170">
        <f>'Total Liabilities'!G170/'Total Assets'!G170</f>
        <v>9.7848949537255958</v>
      </c>
      <c r="H170">
        <f>'Total Liabilities'!H170/'Total Assets'!H170</f>
        <v>12.318057625434674</v>
      </c>
      <c r="I170">
        <f>'Total Liabilities'!I170/'Total Assets'!I170</f>
        <v>11.064024079752866</v>
      </c>
      <c r="J170">
        <f>'Total Liabilities'!J170/'Total Assets'!J170</f>
        <v>8.6533347736458808</v>
      </c>
      <c r="K170">
        <f>'Total Liabilities'!K170/'Total Assets'!K170</f>
        <v>7.7624553421359161</v>
      </c>
      <c r="L170">
        <f>'Total Liabilities'!L170/'Total Assets'!L170</f>
        <v>6.9553429027113243</v>
      </c>
      <c r="M170">
        <f>'Total Liabilities'!M170/'Total Assets'!M170</f>
        <v>6.2397918571682318</v>
      </c>
      <c r="N170">
        <f>'Total Liabilities'!N170/'Total Assets'!N170</f>
        <v>8.0945598519127913</v>
      </c>
      <c r="O170">
        <f>'Total Liabilities'!O170/'Total Assets'!O170</f>
        <v>7.3178801394992208</v>
      </c>
      <c r="P170">
        <f>'Total Liabilities'!P170/'Total Assets'!P170</f>
        <v>8.3398413288707065</v>
      </c>
      <c r="Q170">
        <f>'Total Liabilities'!Q170/'Total Assets'!Q170</f>
        <v>7.6401478973112216</v>
      </c>
    </row>
    <row r="171" spans="1:17" x14ac:dyDescent="0.25">
      <c r="A171" t="s">
        <v>187</v>
      </c>
      <c r="B171">
        <f>'Total Liabilities'!B171/'Total Assets'!B171</f>
        <v>4.5745034422726913</v>
      </c>
      <c r="C171">
        <f>'Total Liabilities'!C171/'Total Assets'!C171</f>
        <v>3.3707856655807258</v>
      </c>
      <c r="D171">
        <f>'Total Liabilities'!D171/'Total Assets'!D171</f>
        <v>3.3102897241714722</v>
      </c>
      <c r="E171">
        <f>'Total Liabilities'!E171/'Total Assets'!E171</f>
        <v>2.0669368095110672</v>
      </c>
      <c r="F171">
        <f>'Total Liabilities'!F171/'Total Assets'!F171</f>
        <v>1.7452324037184597</v>
      </c>
      <c r="G171">
        <f>'Total Liabilities'!G171/'Total Assets'!G171</f>
        <v>1.5286354530246391</v>
      </c>
      <c r="H171">
        <f>'Total Liabilities'!H171/'Total Assets'!H171</f>
        <v>1.1267141391212414</v>
      </c>
      <c r="I171">
        <f>'Total Liabilities'!I171/'Total Assets'!I171</f>
        <v>0.88997764305424076</v>
      </c>
      <c r="J171">
        <f>'Total Liabilities'!J171/'Total Assets'!J171</f>
        <v>0.95782820879822028</v>
      </c>
      <c r="K171">
        <f>'Total Liabilities'!K171/'Total Assets'!K171</f>
        <v>0.96839324107440272</v>
      </c>
      <c r="L171">
        <f>'Total Liabilities'!L171/'Total Assets'!L171</f>
        <v>0.93102437690088369</v>
      </c>
      <c r="M171">
        <f>'Total Liabilities'!M171/'Total Assets'!M171</f>
        <v>0.87619964378144999</v>
      </c>
      <c r="N171">
        <f>'Total Liabilities'!N171/'Total Assets'!N171</f>
        <v>1.0085567598402738</v>
      </c>
      <c r="O171">
        <f>'Total Liabilities'!O171/'Total Assets'!O171</f>
        <v>0.97652306230727748</v>
      </c>
      <c r="P171">
        <f>'Total Liabilities'!P171/'Total Assets'!P171</f>
        <v>0.82195235335698047</v>
      </c>
      <c r="Q171">
        <f>'Total Liabilities'!Q171/'Total Assets'!Q171</f>
        <v>0.66248669792056147</v>
      </c>
    </row>
    <row r="172" spans="1:17" x14ac:dyDescent="0.25">
      <c r="A172" t="s">
        <v>188</v>
      </c>
      <c r="B172">
        <f>'Total Liabilities'!B172/'Total Assets'!B172</f>
        <v>0.51336529086772831</v>
      </c>
      <c r="C172">
        <f>'Total Liabilities'!C172/'Total Assets'!C172</f>
        <v>0.49248162382000676</v>
      </c>
      <c r="D172">
        <f>'Total Liabilities'!D172/'Total Assets'!D172</f>
        <v>0.46060547875064006</v>
      </c>
      <c r="E172">
        <f>'Total Liabilities'!E172/'Total Assets'!E172</f>
        <v>0.74027223590004798</v>
      </c>
      <c r="F172">
        <f>'Total Liabilities'!F172/'Total Assets'!F172</f>
        <v>0.88123771182473554</v>
      </c>
      <c r="G172">
        <f>'Total Liabilities'!G172/'Total Assets'!G172</f>
        <v>0.8187736742424242</v>
      </c>
      <c r="H172">
        <f>'Total Liabilities'!H172/'Total Assets'!H172</f>
        <v>1.0038550982503784</v>
      </c>
      <c r="I172">
        <f>'Total Liabilities'!I172/'Total Assets'!I172</f>
        <v>1.3188211387512785</v>
      </c>
      <c r="J172">
        <f>'Total Liabilities'!J172/'Total Assets'!J172</f>
        <v>1.9010293731969576</v>
      </c>
      <c r="K172">
        <f>'Total Liabilities'!K172/'Total Assets'!K172</f>
        <v>1.8058430284222182</v>
      </c>
      <c r="L172">
        <f>'Total Liabilities'!L172/'Total Assets'!L172</f>
        <v>2.002229814312539</v>
      </c>
      <c r="M172">
        <f>'Total Liabilities'!M172/'Total Assets'!M172</f>
        <v>2.109750462107209</v>
      </c>
      <c r="N172">
        <f>'Total Liabilities'!N172/'Total Assets'!N172</f>
        <v>1.2536488638949388</v>
      </c>
      <c r="O172">
        <f>'Total Liabilities'!O172/'Total Assets'!O172</f>
        <v>1.1532147996843229</v>
      </c>
      <c r="P172">
        <f>'Total Liabilities'!P172/'Total Assets'!P172</f>
        <v>1.2995704815737423</v>
      </c>
      <c r="Q172">
        <f>'Total Liabilities'!Q172/'Total Assets'!Q172</f>
        <v>1.5541185848487331</v>
      </c>
    </row>
    <row r="173" spans="1:17" x14ac:dyDescent="0.25">
      <c r="A173" t="s">
        <v>189</v>
      </c>
      <c r="B173">
        <f>'Total Liabilities'!B173/'Total Assets'!B173</f>
        <v>0.37444478247642227</v>
      </c>
      <c r="C173">
        <f>'Total Liabilities'!C173/'Total Assets'!C173</f>
        <v>0.39391801519761305</v>
      </c>
      <c r="D173">
        <f>'Total Liabilities'!D173/'Total Assets'!D173</f>
        <v>0.32755747036070315</v>
      </c>
      <c r="E173">
        <f>'Total Liabilities'!E173/'Total Assets'!E173</f>
        <v>0.28800449892417029</v>
      </c>
      <c r="F173">
        <f>'Total Liabilities'!F173/'Total Assets'!F173</f>
        <v>0.27446118266790864</v>
      </c>
      <c r="G173">
        <f>'Total Liabilities'!G173/'Total Assets'!G173</f>
        <v>0.28503672855572909</v>
      </c>
      <c r="H173">
        <f>'Total Liabilities'!H173/'Total Assets'!H173</f>
        <v>0.24579541792625104</v>
      </c>
      <c r="I173">
        <f>'Total Liabilities'!I173/'Total Assets'!I173</f>
        <v>0.27209780530730393</v>
      </c>
      <c r="J173">
        <f>'Total Liabilities'!J173/'Total Assets'!J173</f>
        <v>0.17314012294174744</v>
      </c>
      <c r="K173">
        <f>'Total Liabilities'!K173/'Total Assets'!K173</f>
        <v>0.16212412368483464</v>
      </c>
      <c r="L173">
        <f>'Total Liabilities'!L173/'Total Assets'!L173</f>
        <v>0.13160328870934804</v>
      </c>
      <c r="M173">
        <f>'Total Liabilities'!M173/'Total Assets'!M173</f>
        <v>0.10908357697348524</v>
      </c>
      <c r="N173">
        <f>'Total Liabilities'!N173/'Total Assets'!N173</f>
        <v>9.6366960674878849E-2</v>
      </c>
      <c r="O173">
        <f>'Total Liabilities'!O173/'Total Assets'!O173</f>
        <v>9.0193257508637881E-2</v>
      </c>
      <c r="P173">
        <f>'Total Liabilities'!P173/'Total Assets'!P173</f>
        <v>8.5047245341450958E-2</v>
      </c>
      <c r="Q173">
        <f>'Total Liabilities'!Q173/'Total Assets'!Q173</f>
        <v>8.0090237478982959E-2</v>
      </c>
    </row>
    <row r="174" spans="1:17" x14ac:dyDescent="0.25">
      <c r="A174" t="s">
        <v>190</v>
      </c>
      <c r="B174">
        <f>'Total Liabilities'!B174/'Total Assets'!B174</f>
        <v>0.41348252416803466</v>
      </c>
      <c r="C174">
        <f>'Total Liabilities'!C174/'Total Assets'!C174</f>
        <v>0.4355594535421175</v>
      </c>
      <c r="D174">
        <f>'Total Liabilities'!D174/'Total Assets'!D174</f>
        <v>0.64505811791275891</v>
      </c>
      <c r="E174">
        <f>'Total Liabilities'!E174/'Total Assets'!E174</f>
        <v>0.73838080508398074</v>
      </c>
      <c r="F174">
        <f>'Total Liabilities'!F174/'Total Assets'!F174</f>
        <v>0.84530254733835464</v>
      </c>
      <c r="G174">
        <f>'Total Liabilities'!G174/'Total Assets'!G174</f>
        <v>0.99973978662503249</v>
      </c>
      <c r="H174">
        <f>'Total Liabilities'!H174/'Total Assets'!H174</f>
        <v>1.07375063848017</v>
      </c>
      <c r="I174">
        <f>'Total Liabilities'!I174/'Total Assets'!I174</f>
        <v>1.0806442164623549</v>
      </c>
      <c r="J174">
        <f>'Total Liabilities'!J174/'Total Assets'!J174</f>
        <v>1.3261748300702301</v>
      </c>
      <c r="K174">
        <f>'Total Liabilities'!K174/'Total Assets'!K174</f>
        <v>1.5797528720137533</v>
      </c>
      <c r="L174">
        <f>'Total Liabilities'!L174/'Total Assets'!L174</f>
        <v>1.9841836265633355</v>
      </c>
      <c r="M174">
        <f>'Total Liabilities'!M174/'Total Assets'!M174</f>
        <v>2.6343904527266688</v>
      </c>
      <c r="N174">
        <f>'Total Liabilities'!N174/'Total Assets'!N174</f>
        <v>3.1702749584549887</v>
      </c>
      <c r="O174">
        <f>'Total Liabilities'!O174/'Total Assets'!O174</f>
        <v>2.9619217699729643</v>
      </c>
      <c r="P174">
        <f>'Total Liabilities'!P174/'Total Assets'!P174</f>
        <v>3.0685092156244465</v>
      </c>
      <c r="Q174">
        <f>'Total Liabilities'!Q174/'Total Assets'!Q174</f>
        <v>3.2491058291217647</v>
      </c>
    </row>
    <row r="175" spans="1:17" x14ac:dyDescent="0.25">
      <c r="A175" t="s">
        <v>191</v>
      </c>
      <c r="B175">
        <f>'Total Liabilities'!B175/'Total Assets'!B175</f>
        <v>4.9824819805703537</v>
      </c>
      <c r="C175">
        <f>'Total Liabilities'!C175/'Total Assets'!C175</f>
        <v>3.4691629466764384</v>
      </c>
      <c r="D175">
        <f>'Total Liabilities'!D175/'Total Assets'!D175</f>
        <v>3.174741858617951</v>
      </c>
      <c r="E175">
        <f>'Total Liabilities'!E175/'Total Assets'!E175</f>
        <v>2.14919099292523</v>
      </c>
      <c r="F175">
        <f>'Total Liabilities'!F175/'Total Assets'!F175</f>
        <v>1.2736483916258032</v>
      </c>
      <c r="G175">
        <f>'Total Liabilities'!G175/'Total Assets'!G175</f>
        <v>1.1286834691235819</v>
      </c>
      <c r="H175">
        <f>'Total Liabilities'!H175/'Total Assets'!H175</f>
        <v>1.0997087242302481</v>
      </c>
      <c r="I175">
        <f>'Total Liabilities'!I175/'Total Assets'!I175</f>
        <v>1.0073685038750542</v>
      </c>
      <c r="J175">
        <f>'Total Liabilities'!J175/'Total Assets'!J175</f>
        <v>0.90783539252132084</v>
      </c>
      <c r="K175">
        <f>'Total Liabilities'!K175/'Total Assets'!K175</f>
        <v>0.82478802790869621</v>
      </c>
      <c r="L175">
        <f>'Total Liabilities'!L175/'Total Assets'!L175</f>
        <v>0.78709433618404656</v>
      </c>
      <c r="M175">
        <f>'Total Liabilities'!M175/'Total Assets'!M175</f>
        <v>0.78240648334732343</v>
      </c>
      <c r="N175">
        <f>'Total Liabilities'!N175/'Total Assets'!N175</f>
        <v>0.74130006404860826</v>
      </c>
      <c r="O175">
        <f>'Total Liabilities'!O175/'Total Assets'!O175</f>
        <v>1.0436869327507028</v>
      </c>
      <c r="P175">
        <f>'Total Liabilities'!P175/'Total Assets'!P175</f>
        <v>1.0955401654840182</v>
      </c>
      <c r="Q175">
        <f>'Total Liabilities'!Q175/'Total Assets'!Q175</f>
        <v>1.0316386711758105</v>
      </c>
    </row>
    <row r="176" spans="1:17" x14ac:dyDescent="0.25">
      <c r="A176" t="s">
        <v>192</v>
      </c>
      <c r="B176" t="e">
        <f>'Total Liabilities'!B176/'Total Assets'!B176</f>
        <v>#DIV/0!</v>
      </c>
      <c r="C176" t="e">
        <f>'Total Liabilities'!C176/'Total Assets'!C176</f>
        <v>#DIV/0!</v>
      </c>
      <c r="D176" t="e">
        <f>'Total Liabilities'!D176/'Total Assets'!D176</f>
        <v>#DIV/0!</v>
      </c>
      <c r="E176" t="e">
        <f>'Total Liabilities'!E176/'Total Assets'!E176</f>
        <v>#DIV/0!</v>
      </c>
      <c r="F176" t="e">
        <f>'Total Liabilities'!F176/'Total Assets'!F176</f>
        <v>#DIV/0!</v>
      </c>
      <c r="G176" t="e">
        <f>'Total Liabilities'!G176/'Total Assets'!G176</f>
        <v>#DIV/0!</v>
      </c>
      <c r="H176" t="e">
        <f>'Total Liabilities'!H176/'Total Assets'!H176</f>
        <v>#DIV/0!</v>
      </c>
      <c r="I176" t="e">
        <f>'Total Liabilities'!I176/'Total Assets'!I176</f>
        <v>#DIV/0!</v>
      </c>
      <c r="J176" t="e">
        <f>'Total Liabilities'!J176/'Total Assets'!J176</f>
        <v>#DIV/0!</v>
      </c>
      <c r="K176" t="e">
        <f>'Total Liabilities'!K176/'Total Assets'!K176</f>
        <v>#DIV/0!</v>
      </c>
      <c r="L176">
        <f>'Total Liabilities'!L176/'Total Assets'!L176</f>
        <v>2.0166957630920401</v>
      </c>
      <c r="M176">
        <f>'Total Liabilities'!M176/'Total Assets'!M176</f>
        <v>0.54585738101527859</v>
      </c>
      <c r="N176">
        <f>'Total Liabilities'!N176/'Total Assets'!N176</f>
        <v>0.58723173074290391</v>
      </c>
      <c r="O176">
        <f>'Total Liabilities'!O176/'Total Assets'!O176</f>
        <v>0.6338060290442884</v>
      </c>
      <c r="P176">
        <f>'Total Liabilities'!P176/'Total Assets'!P176</f>
        <v>0.61298935997400916</v>
      </c>
      <c r="Q176">
        <f>'Total Liabilities'!Q176/'Total Assets'!Q176</f>
        <v>0.69860410789906435</v>
      </c>
    </row>
    <row r="177" spans="1:17" x14ac:dyDescent="0.25">
      <c r="A177" t="s">
        <v>193</v>
      </c>
      <c r="B177">
        <f>'Total Liabilities'!B177/'Total Assets'!B177</f>
        <v>0</v>
      </c>
      <c r="C177">
        <f>'Total Liabilities'!C177/'Total Assets'!C177</f>
        <v>0</v>
      </c>
      <c r="D177">
        <f>'Total Liabilities'!D177/'Total Assets'!D177</f>
        <v>0</v>
      </c>
      <c r="E177">
        <f>'Total Liabilities'!E177/'Total Assets'!E177</f>
        <v>0</v>
      </c>
      <c r="F177">
        <f>'Total Liabilities'!F177/'Total Assets'!F177</f>
        <v>0</v>
      </c>
      <c r="G177">
        <f>'Total Liabilities'!G177/'Total Assets'!G177</f>
        <v>0</v>
      </c>
      <c r="H177">
        <f>'Total Liabilities'!H177/'Total Assets'!H177</f>
        <v>0</v>
      </c>
      <c r="I177">
        <f>'Total Liabilities'!I177/'Total Assets'!I177</f>
        <v>0</v>
      </c>
      <c r="J177">
        <f>'Total Liabilities'!J177/'Total Assets'!J177</f>
        <v>0</v>
      </c>
      <c r="K177">
        <f>'Total Liabilities'!K177/'Total Assets'!K177</f>
        <v>0</v>
      </c>
      <c r="L177">
        <f>'Total Liabilities'!L177/'Total Assets'!L177</f>
        <v>0.56031289842914811</v>
      </c>
      <c r="M177">
        <f>'Total Liabilities'!M177/'Total Assets'!M177</f>
        <v>1.7669149932094774</v>
      </c>
      <c r="N177">
        <f>'Total Liabilities'!N177/'Total Assets'!N177</f>
        <v>1.7135100165192936</v>
      </c>
      <c r="O177">
        <f>'Total Liabilities'!O177/'Total Assets'!O177</f>
        <v>1.4258179674450595</v>
      </c>
      <c r="P177">
        <f>'Total Liabilities'!P177/'Total Assets'!P177</f>
        <v>1.5201776221648473</v>
      </c>
      <c r="Q177">
        <f>'Total Liabilities'!Q177/'Total Assets'!Q177</f>
        <v>1.3632239251709881</v>
      </c>
    </row>
    <row r="178" spans="1:17" x14ac:dyDescent="0.25">
      <c r="A178" t="s">
        <v>194</v>
      </c>
      <c r="B178">
        <f>'Total Liabilities'!B178/'Total Assets'!B178</f>
        <v>0.41787061047312379</v>
      </c>
      <c r="C178">
        <f>'Total Liabilities'!C178/'Total Assets'!C178</f>
        <v>0.65692509184440595</v>
      </c>
      <c r="D178">
        <f>'Total Liabilities'!D178/'Total Assets'!D178</f>
        <v>0.72253673292999143</v>
      </c>
      <c r="E178">
        <f>'Total Liabilities'!E178/'Total Assets'!E178</f>
        <v>0.85081901557931827</v>
      </c>
      <c r="F178">
        <f>'Total Liabilities'!F178/'Total Assets'!F178</f>
        <v>0.782461430430203</v>
      </c>
      <c r="G178">
        <f>'Total Liabilities'!G178/'Total Assets'!G178</f>
        <v>0.71359218163827909</v>
      </c>
      <c r="H178">
        <f>'Total Liabilities'!H178/'Total Assets'!H178</f>
        <v>0.69443348203357991</v>
      </c>
      <c r="I178">
        <f>'Total Liabilities'!I178/'Total Assets'!I178</f>
        <v>0.64539178175206768</v>
      </c>
      <c r="J178">
        <f>'Total Liabilities'!J178/'Total Assets'!J178</f>
        <v>0.54487934586309228</v>
      </c>
      <c r="K178">
        <f>'Total Liabilities'!K178/'Total Assets'!K178</f>
        <v>0.38025137241526691</v>
      </c>
      <c r="L178">
        <f>'Total Liabilities'!L178/'Total Assets'!L178</f>
        <v>0.38673562725676702</v>
      </c>
      <c r="M178">
        <f>'Total Liabilities'!M178/'Total Assets'!M178</f>
        <v>0.34903124856182982</v>
      </c>
      <c r="N178">
        <f>'Total Liabilities'!N178/'Total Assets'!N178</f>
        <v>0.40120764212580678</v>
      </c>
      <c r="O178">
        <f>'Total Liabilities'!O178/'Total Assets'!O178</f>
        <v>0.40156657767222864</v>
      </c>
      <c r="P178">
        <f>'Total Liabilities'!P178/'Total Assets'!P178</f>
        <v>0.53467481347264489</v>
      </c>
      <c r="Q178">
        <f>'Total Liabilities'!Q178/'Total Assets'!Q178</f>
        <v>0.68684182297212792</v>
      </c>
    </row>
    <row r="179" spans="1:17" x14ac:dyDescent="0.25">
      <c r="A179" t="s">
        <v>195</v>
      </c>
      <c r="B179">
        <f>'Total Liabilities'!B179/'Total Assets'!B179</f>
        <v>2.7746254299155324</v>
      </c>
      <c r="C179">
        <f>'Total Liabilities'!C179/'Total Assets'!C179</f>
        <v>4.2764219422933047</v>
      </c>
      <c r="D179">
        <f>'Total Liabilities'!D179/'Total Assets'!D179</f>
        <v>3.4525461408770122</v>
      </c>
      <c r="E179">
        <f>'Total Liabilities'!E179/'Total Assets'!E179</f>
        <v>3.1003911342894392</v>
      </c>
      <c r="F179">
        <f>'Total Liabilities'!F179/'Total Assets'!F179</f>
        <v>3.351094017263029</v>
      </c>
      <c r="G179">
        <f>'Total Liabilities'!G179/'Total Assets'!G179</f>
        <v>2.6235450084332248</v>
      </c>
      <c r="H179">
        <f>'Total Liabilities'!H179/'Total Assets'!H179</f>
        <v>2.6008419192641004</v>
      </c>
      <c r="I179">
        <f>'Total Liabilities'!I179/'Total Assets'!I179</f>
        <v>2.6112601630758103</v>
      </c>
      <c r="J179">
        <f>'Total Liabilities'!J179/'Total Assets'!J179</f>
        <v>2.8654680299988557</v>
      </c>
      <c r="K179">
        <f>'Total Liabilities'!K179/'Total Assets'!K179</f>
        <v>3.8056616272869754</v>
      </c>
      <c r="L179">
        <f>'Total Liabilities'!L179/'Total Assets'!L179</f>
        <v>4.4190431335203444</v>
      </c>
      <c r="M179">
        <f>'Total Liabilities'!M179/'Total Assets'!M179</f>
        <v>4.9657205539558475</v>
      </c>
      <c r="N179">
        <f>'Total Liabilities'!N179/'Total Assets'!N179</f>
        <v>4.8372805167919033</v>
      </c>
      <c r="O179">
        <f>'Total Liabilities'!O179/'Total Assets'!O179</f>
        <v>4.3085260963714003</v>
      </c>
      <c r="P179">
        <f>'Total Liabilities'!P179/'Total Assets'!P179</f>
        <v>3.0657445824237781</v>
      </c>
      <c r="Q179">
        <f>'Total Liabilities'!Q179/'Total Assets'!Q179</f>
        <v>2.785104274450938</v>
      </c>
    </row>
    <row r="180" spans="1:17" x14ac:dyDescent="0.25">
      <c r="A180" t="s">
        <v>196</v>
      </c>
      <c r="B180">
        <f>'Total Liabilities'!B180/'Total Assets'!B180</f>
        <v>0.23289365463227801</v>
      </c>
      <c r="C180">
        <f>'Total Liabilities'!C180/'Total Assets'!C180</f>
        <v>0.14577217368749926</v>
      </c>
      <c r="D180">
        <f>'Total Liabilities'!D180/'Total Assets'!D180</f>
        <v>0.20582499823419761</v>
      </c>
      <c r="E180">
        <f>'Total Liabilities'!E180/'Total Assets'!E180</f>
        <v>0.24386883438963902</v>
      </c>
      <c r="F180">
        <f>'Total Liabilities'!F180/'Total Assets'!F180</f>
        <v>0.3097268710055765</v>
      </c>
      <c r="G180">
        <f>'Total Liabilities'!G180/'Total Assets'!G180</f>
        <v>0.46782871857150743</v>
      </c>
      <c r="H180">
        <f>'Total Liabilities'!H180/'Total Assets'!H180</f>
        <v>0.44004653915091774</v>
      </c>
      <c r="I180">
        <f>'Total Liabilities'!I180/'Total Assets'!I180</f>
        <v>0.43261069226188675</v>
      </c>
      <c r="J180">
        <f>'Total Liabilities'!J180/'Total Assets'!J180</f>
        <v>0.42921273570269375</v>
      </c>
      <c r="K180">
        <f>'Total Liabilities'!K180/'Total Assets'!K180</f>
        <v>0.3246365408656578</v>
      </c>
      <c r="L180">
        <f>'Total Liabilities'!L180/'Total Assets'!L180</f>
        <v>0.27213201108167456</v>
      </c>
      <c r="M180">
        <f>'Total Liabilities'!M180/'Total Assets'!M180</f>
        <v>0.32551157344727755</v>
      </c>
      <c r="N180">
        <f>'Total Liabilities'!N180/'Total Assets'!N180</f>
        <v>0.31468590524677581</v>
      </c>
      <c r="O180">
        <f>'Total Liabilities'!O180/'Total Assets'!O180</f>
        <v>0.28522463323066405</v>
      </c>
      <c r="P180">
        <f>'Total Liabilities'!P180/'Total Assets'!P180</f>
        <v>0.29145108283475185</v>
      </c>
      <c r="Q180">
        <f>'Total Liabilities'!Q180/'Total Assets'!Q180</f>
        <v>0.25583430816481562</v>
      </c>
    </row>
    <row r="181" spans="1:17" x14ac:dyDescent="0.25">
      <c r="A181" t="s">
        <v>197</v>
      </c>
      <c r="B181">
        <f>'Total Liabilities'!B181/'Total Assets'!B181</f>
        <v>7.1457017543859651</v>
      </c>
      <c r="C181">
        <f>'Total Liabilities'!C181/'Total Assets'!C181</f>
        <v>4.5364425249702496</v>
      </c>
      <c r="D181">
        <f>'Total Liabilities'!D181/'Total Assets'!D181</f>
        <v>3.3356313126139598</v>
      </c>
      <c r="E181">
        <f>'Total Liabilities'!E181/'Total Assets'!E181</f>
        <v>1.8962034474442748</v>
      </c>
      <c r="F181">
        <f>'Total Liabilities'!F181/'Total Assets'!F181</f>
        <v>1.5526957695983565</v>
      </c>
      <c r="G181">
        <f>'Total Liabilities'!G181/'Total Assets'!G181</f>
        <v>1.1331469046085918</v>
      </c>
      <c r="H181">
        <f>'Total Liabilities'!H181/'Total Assets'!H181</f>
        <v>1.1606732849350339</v>
      </c>
      <c r="I181">
        <f>'Total Liabilities'!I181/'Total Assets'!I181</f>
        <v>1.0435071090047392</v>
      </c>
      <c r="J181">
        <f>'Total Liabilities'!J181/'Total Assets'!J181</f>
        <v>1.0885875085659296</v>
      </c>
      <c r="K181">
        <f>'Total Liabilities'!K181/'Total Assets'!K181</f>
        <v>1.2795424444722854</v>
      </c>
      <c r="L181">
        <f>'Total Liabilities'!L181/'Total Assets'!L181</f>
        <v>1.3510626758995496</v>
      </c>
      <c r="M181">
        <f>'Total Liabilities'!M181/'Total Assets'!M181</f>
        <v>1.2428454408118208</v>
      </c>
      <c r="N181">
        <f>'Total Liabilities'!N181/'Total Assets'!N181</f>
        <v>1.1954253409000772</v>
      </c>
      <c r="O181">
        <f>'Total Liabilities'!O181/'Total Assets'!O181</f>
        <v>1.4785332306920267</v>
      </c>
      <c r="P181">
        <f>'Total Liabilities'!P181/'Total Assets'!P181</f>
        <v>1.6230151674713134</v>
      </c>
      <c r="Q181">
        <f>'Total Liabilities'!Q181/'Total Assets'!Q181</f>
        <v>1.196868919907895</v>
      </c>
    </row>
    <row r="182" spans="1:17" x14ac:dyDescent="0.25">
      <c r="A182" t="s">
        <v>526</v>
      </c>
      <c r="B182" t="e">
        <f>'Total Liabilities'!B182/'Total Assets'!B182</f>
        <v>#DIV/0!</v>
      </c>
      <c r="C182" t="e">
        <f>'Total Liabilities'!C182/'Total Assets'!C182</f>
        <v>#DIV/0!</v>
      </c>
      <c r="D182" t="e">
        <f>'Total Liabilities'!D182/'Total Assets'!D182</f>
        <v>#DIV/0!</v>
      </c>
      <c r="E182" t="e">
        <f>'Total Liabilities'!E182/'Total Assets'!E182</f>
        <v>#DIV/0!</v>
      </c>
      <c r="F182" t="e">
        <f>'Total Liabilities'!F182/'Total Assets'!F182</f>
        <v>#DIV/0!</v>
      </c>
      <c r="G182" t="e">
        <f>'Total Liabilities'!G182/'Total Assets'!G182</f>
        <v>#DIV/0!</v>
      </c>
      <c r="H182">
        <f>'Total Liabilities'!H182/'Total Assets'!H182</f>
        <v>75347</v>
      </c>
      <c r="I182">
        <f>'Total Liabilities'!I182/'Total Assets'!I182</f>
        <v>75960</v>
      </c>
      <c r="J182">
        <f>'Total Liabilities'!J182/'Total Assets'!J182</f>
        <v>82302.8</v>
      </c>
      <c r="K182">
        <f>'Total Liabilities'!K182/'Total Assets'!K182</f>
        <v>89396.800000000003</v>
      </c>
      <c r="L182">
        <f>'Total Liabilities'!L182/'Total Assets'!L182</f>
        <v>105102.59999999999</v>
      </c>
      <c r="M182">
        <f>'Total Liabilities'!M182/'Total Assets'!M182</f>
        <v>159.67198110422206</v>
      </c>
      <c r="N182">
        <f>'Total Liabilities'!N182/'Total Assets'!N182</f>
        <v>9.185580155326301</v>
      </c>
      <c r="O182">
        <f>'Total Liabilities'!O182/'Total Assets'!O182</f>
        <v>7.9424508222279462</v>
      </c>
      <c r="P182">
        <f>'Total Liabilities'!P182/'Total Assets'!P182</f>
        <v>7.8634169949050232</v>
      </c>
      <c r="Q182">
        <f>'Total Liabilities'!Q182/'Total Assets'!Q182</f>
        <v>8.6486110977104094</v>
      </c>
    </row>
    <row r="183" spans="1:17" x14ac:dyDescent="0.25">
      <c r="A183" t="s">
        <v>527</v>
      </c>
      <c r="B183">
        <f>'Total Liabilities'!B183/'Total Assets'!B183</f>
        <v>0</v>
      </c>
      <c r="C183">
        <f>'Total Liabilities'!C183/'Total Assets'!C183</f>
        <v>0</v>
      </c>
      <c r="D183">
        <f>'Total Liabilities'!D183/'Total Assets'!D183</f>
        <v>0</v>
      </c>
      <c r="E183">
        <f>'Total Liabilities'!E183/'Total Assets'!E183</f>
        <v>0</v>
      </c>
      <c r="F183">
        <f>'Total Liabilities'!F183/'Total Assets'!F183</f>
        <v>0</v>
      </c>
      <c r="G183">
        <f>'Total Liabilities'!G183/'Total Assets'!G183</f>
        <v>0</v>
      </c>
      <c r="H183">
        <f>'Total Liabilities'!H183/'Total Assets'!H183</f>
        <v>1.0340432902223452E-5</v>
      </c>
      <c r="I183">
        <f>'Total Liabilities'!I183/'Total Assets'!I183</f>
        <v>9.0546903295907291E-6</v>
      </c>
      <c r="J183">
        <f>'Total Liabilities'!J183/'Total Assets'!J183</f>
        <v>9.4207021814577981E-6</v>
      </c>
      <c r="K183">
        <f>'Total Liabilities'!K183/'Total Assets'!K183</f>
        <v>9.1265690853900066E-6</v>
      </c>
      <c r="L183">
        <f>'Total Liabilities'!L183/'Total Assets'!L183</f>
        <v>8.2950241468152924E-6</v>
      </c>
      <c r="M183">
        <f>'Total Liabilities'!M183/'Total Assets'!M183</f>
        <v>9.3105723239320457E-3</v>
      </c>
      <c r="N183">
        <f>'Total Liabilities'!N183/'Total Assets'!N183</f>
        <v>0.16473351410037479</v>
      </c>
      <c r="O183">
        <f>'Total Liabilities'!O183/'Total Assets'!O183</f>
        <v>0.26437403677287552</v>
      </c>
      <c r="P183">
        <f>'Total Liabilities'!P183/'Total Assets'!P183</f>
        <v>0.35557159518938453</v>
      </c>
      <c r="Q183">
        <f>'Total Liabilities'!Q183/'Total Assets'!Q183</f>
        <v>0.41209121091031986</v>
      </c>
    </row>
    <row r="184" spans="1:17" x14ac:dyDescent="0.25">
      <c r="A184" t="s">
        <v>198</v>
      </c>
      <c r="B184">
        <f>'Total Liabilities'!B184/'Total Assets'!B184</f>
        <v>0.27300659044442666</v>
      </c>
      <c r="C184">
        <f>'Total Liabilities'!C184/'Total Assets'!C184</f>
        <v>0.29931948236035283</v>
      </c>
      <c r="D184">
        <f>'Total Liabilities'!D184/'Total Assets'!D184</f>
        <v>0.28324947462565364</v>
      </c>
      <c r="E184">
        <f>'Total Liabilities'!E184/'Total Assets'!E184</f>
        <v>0.33476122564543531</v>
      </c>
      <c r="F184">
        <f>'Total Liabilities'!F184/'Total Assets'!F184</f>
        <v>0.57969150360904498</v>
      </c>
      <c r="G184">
        <f>'Total Liabilities'!G184/'Total Assets'!G184</f>
        <v>0.59238673049860646</v>
      </c>
      <c r="H184">
        <f>'Total Liabilities'!H184/'Total Assets'!H184</f>
        <v>0.5458818714853203</v>
      </c>
      <c r="I184">
        <f>'Total Liabilities'!I184/'Total Assets'!I184</f>
        <v>0.60289437338617669</v>
      </c>
      <c r="J184">
        <f>'Total Liabilities'!J184/'Total Assets'!J184</f>
        <v>0.54287046905589431</v>
      </c>
      <c r="K184">
        <f>'Total Liabilities'!K184/'Total Assets'!K184</f>
        <v>0.45423009031522027</v>
      </c>
      <c r="L184">
        <f>'Total Liabilities'!L184/'Total Assets'!L184</f>
        <v>0.32935912308012583</v>
      </c>
      <c r="M184">
        <f>'Total Liabilities'!M184/'Total Assets'!M184</f>
        <v>0.14216031469255655</v>
      </c>
      <c r="N184">
        <f>'Total Liabilities'!N184/'Total Assets'!N184</f>
        <v>0.1208377215319222</v>
      </c>
      <c r="O184">
        <f>'Total Liabilities'!O184/'Total Assets'!O184</f>
        <v>0.10408572177876495</v>
      </c>
      <c r="P184">
        <f>'Total Liabilities'!P184/'Total Assets'!P184</f>
        <v>6.399828688549665E-2</v>
      </c>
      <c r="Q184">
        <f>'Total Liabilities'!Q184/'Total Assets'!Q184</f>
        <v>7.6047714078374462E-2</v>
      </c>
    </row>
    <row r="185" spans="1:17" x14ac:dyDescent="0.25">
      <c r="A185" t="s">
        <v>199</v>
      </c>
      <c r="B185">
        <f>'Total Liabilities'!B185/'Total Assets'!B185</f>
        <v>8.6165318076466949E-2</v>
      </c>
      <c r="C185">
        <f>'Total Liabilities'!C185/'Total Assets'!C185</f>
        <v>7.1913200525342377E-2</v>
      </c>
      <c r="D185">
        <f>'Total Liabilities'!D185/'Total Assets'!D185</f>
        <v>7.0768869944810284E-2</v>
      </c>
      <c r="E185">
        <f>'Total Liabilities'!E185/'Total Assets'!E185</f>
        <v>5.1836421361582577E-2</v>
      </c>
      <c r="F185">
        <f>'Total Liabilities'!F185/'Total Assets'!F185</f>
        <v>5.3720632300141624E-2</v>
      </c>
      <c r="G185">
        <f>'Total Liabilities'!G185/'Total Assets'!G185</f>
        <v>4.3516067908228241E-2</v>
      </c>
      <c r="H185">
        <f>'Total Liabilities'!H185/'Total Assets'!H185</f>
        <v>3.8647474992730101E-2</v>
      </c>
      <c r="I185">
        <f>'Total Liabilities'!I185/'Total Assets'!I185</f>
        <v>4.1154198423342378E-2</v>
      </c>
      <c r="J185">
        <f>'Total Liabilities'!J185/'Total Assets'!J185</f>
        <v>3.5240252840395753E-2</v>
      </c>
      <c r="K185">
        <f>'Total Liabilities'!K185/'Total Assets'!K185</f>
        <v>3.5686706255210685E-2</v>
      </c>
      <c r="L185">
        <f>'Total Liabilities'!L185/'Total Assets'!L185</f>
        <v>4.5708776084109032E-2</v>
      </c>
      <c r="M185">
        <f>'Total Liabilities'!M185/'Total Assets'!M185</f>
        <v>5.2047185880740816E-2</v>
      </c>
      <c r="N185">
        <f>'Total Liabilities'!N185/'Total Assets'!N185</f>
        <v>5.1368578280042224E-2</v>
      </c>
      <c r="O185">
        <f>'Total Liabilities'!O185/'Total Assets'!O185</f>
        <v>3.6180529054018473E-2</v>
      </c>
      <c r="P185">
        <f>'Total Liabilities'!P185/'Total Assets'!P185</f>
        <v>3.7836168406957957E-2</v>
      </c>
      <c r="Q185">
        <f>'Total Liabilities'!Q185/'Total Assets'!Q185</f>
        <v>3.1083055574890568E-2</v>
      </c>
    </row>
    <row r="186" spans="1:17" x14ac:dyDescent="0.25">
      <c r="A186" t="s">
        <v>528</v>
      </c>
      <c r="B186" t="e">
        <f>'Total Liabilities'!B186/'Total Assets'!B186</f>
        <v>#DIV/0!</v>
      </c>
      <c r="C186" t="e">
        <f>'Total Liabilities'!C186/'Total Assets'!C186</f>
        <v>#DIV/0!</v>
      </c>
      <c r="D186" t="e">
        <f>'Total Liabilities'!D186/'Total Assets'!D186</f>
        <v>#DIV/0!</v>
      </c>
      <c r="E186" t="e">
        <f>'Total Liabilities'!E186/'Total Assets'!E186</f>
        <v>#DIV/0!</v>
      </c>
      <c r="F186" t="e">
        <f>'Total Liabilities'!F186/'Total Assets'!F186</f>
        <v>#DIV/0!</v>
      </c>
      <c r="G186" t="e">
        <f>'Total Liabilities'!G186/'Total Assets'!G186</f>
        <v>#DIV/0!</v>
      </c>
      <c r="H186" t="e">
        <f>'Total Liabilities'!H186/'Total Assets'!H186</f>
        <v>#DIV/0!</v>
      </c>
      <c r="I186" t="e">
        <f>'Total Liabilities'!I186/'Total Assets'!I186</f>
        <v>#DIV/0!</v>
      </c>
      <c r="J186" t="e">
        <f>'Total Liabilities'!J186/'Total Assets'!J186</f>
        <v>#DIV/0!</v>
      </c>
      <c r="K186" t="e">
        <f>'Total Liabilities'!K186/'Total Assets'!K186</f>
        <v>#DIV/0!</v>
      </c>
      <c r="L186" t="e">
        <f>'Total Liabilities'!L186/'Total Assets'!L186</f>
        <v>#DIV/0!</v>
      </c>
      <c r="M186" t="e">
        <f>'Total Liabilities'!M186/'Total Assets'!M186</f>
        <v>#DIV/0!</v>
      </c>
      <c r="N186" t="e">
        <f>'Total Liabilities'!N186/'Total Assets'!N186</f>
        <v>#DIV/0!</v>
      </c>
      <c r="O186" t="e">
        <f>'Total Liabilities'!O186/'Total Assets'!O186</f>
        <v>#DIV/0!</v>
      </c>
      <c r="P186" t="e">
        <f>'Total Liabilities'!P186/'Total Assets'!P186</f>
        <v>#DIV/0!</v>
      </c>
      <c r="Q186" t="e">
        <f>'Total Liabilities'!Q186/'Total Assets'!Q186</f>
        <v>#DIV/0!</v>
      </c>
    </row>
    <row r="187" spans="1:17" x14ac:dyDescent="0.25">
      <c r="A187" t="s">
        <v>200</v>
      </c>
      <c r="B187">
        <f>'Total Liabilities'!B187/'Total Assets'!B187</f>
        <v>0</v>
      </c>
      <c r="C187">
        <f>'Total Liabilities'!C187/'Total Assets'!C187</f>
        <v>0</v>
      </c>
      <c r="D187">
        <f>'Total Liabilities'!D187/'Total Assets'!D187</f>
        <v>0</v>
      </c>
      <c r="E187">
        <f>'Total Liabilities'!E187/'Total Assets'!E187</f>
        <v>0</v>
      </c>
      <c r="F187">
        <f>'Total Liabilities'!F187/'Total Assets'!F187</f>
        <v>0</v>
      </c>
      <c r="G187">
        <f>'Total Liabilities'!G187/'Total Assets'!G187</f>
        <v>0</v>
      </c>
      <c r="H187">
        <f>'Total Liabilities'!H187/'Total Assets'!H187</f>
        <v>0</v>
      </c>
      <c r="I187">
        <f>'Total Liabilities'!I187/'Total Assets'!I187</f>
        <v>0</v>
      </c>
      <c r="J187">
        <f>'Total Liabilities'!J187/'Total Assets'!J187</f>
        <v>0</v>
      </c>
      <c r="K187">
        <f>'Total Liabilities'!K187/'Total Assets'!K187</f>
        <v>0</v>
      </c>
      <c r="L187">
        <f>'Total Liabilities'!L187/'Total Assets'!L187</f>
        <v>0</v>
      </c>
      <c r="M187">
        <f>'Total Liabilities'!M187/'Total Assets'!M187</f>
        <v>0</v>
      </c>
      <c r="N187">
        <f>'Total Liabilities'!N187/'Total Assets'!N187</f>
        <v>0</v>
      </c>
      <c r="O187">
        <f>'Total Liabilities'!O187/'Total Assets'!O187</f>
        <v>0</v>
      </c>
      <c r="P187">
        <f>'Total Liabilities'!P187/'Total Assets'!P187</f>
        <v>0</v>
      </c>
      <c r="Q187">
        <f>'Total Liabilities'!Q187/'Total Assets'!Q187</f>
        <v>0</v>
      </c>
    </row>
    <row r="188" spans="1:17" x14ac:dyDescent="0.25">
      <c r="A188" t="s">
        <v>529</v>
      </c>
      <c r="B188" t="e">
        <f>'Total Liabilities'!B188/'Total Assets'!B188</f>
        <v>#DIV/0!</v>
      </c>
      <c r="C188" t="e">
        <f>'Total Liabilities'!C188/'Total Assets'!C188</f>
        <v>#DIV/0!</v>
      </c>
      <c r="D188" t="e">
        <f>'Total Liabilities'!D188/'Total Assets'!D188</f>
        <v>#DIV/0!</v>
      </c>
      <c r="E188">
        <f>'Total Liabilities'!E188/'Total Assets'!E188</f>
        <v>2.9307484261005929</v>
      </c>
      <c r="F188">
        <f>'Total Liabilities'!F188/'Total Assets'!F188</f>
        <v>2.8145554437824041</v>
      </c>
      <c r="G188">
        <f>'Total Liabilities'!G188/'Total Assets'!G188</f>
        <v>1.6127653223313183</v>
      </c>
      <c r="H188">
        <f>'Total Liabilities'!H188/'Total Assets'!H188</f>
        <v>1.4264093147346057</v>
      </c>
      <c r="I188">
        <f>'Total Liabilities'!I188/'Total Assets'!I188</f>
        <v>1.0806455565903632</v>
      </c>
      <c r="J188">
        <f>'Total Liabilities'!J188/'Total Assets'!J188</f>
        <v>1.5217537734033486</v>
      </c>
      <c r="K188">
        <f>'Total Liabilities'!K188/'Total Assets'!K188</f>
        <v>1.8998333709279567</v>
      </c>
      <c r="L188">
        <f>'Total Liabilities'!L188/'Total Assets'!L188</f>
        <v>1.4333785404013601</v>
      </c>
      <c r="M188">
        <f>'Total Liabilities'!M188/'Total Assets'!M188</f>
        <v>1.0468228823970152</v>
      </c>
      <c r="N188">
        <f>'Total Liabilities'!N188/'Total Assets'!N188</f>
        <v>0.87052450049645513</v>
      </c>
      <c r="O188">
        <f>'Total Liabilities'!O188/'Total Assets'!O188</f>
        <v>0.59848246195292054</v>
      </c>
      <c r="P188">
        <f>'Total Liabilities'!P188/'Total Assets'!P188</f>
        <v>0.83777609916362539</v>
      </c>
      <c r="Q188">
        <f>'Total Liabilities'!Q188/'Total Assets'!Q188</f>
        <v>1.3408985319722633</v>
      </c>
    </row>
    <row r="189" spans="1:17" x14ac:dyDescent="0.25">
      <c r="A189" t="s">
        <v>202</v>
      </c>
      <c r="B189">
        <f>'Total Liabilities'!B189/'Total Assets'!B189</f>
        <v>4.5431682654913139</v>
      </c>
      <c r="C189">
        <f>'Total Liabilities'!C189/'Total Assets'!C189</f>
        <v>2.5285550019164433</v>
      </c>
      <c r="D189">
        <f>'Total Liabilities'!D189/'Total Assets'!D189</f>
        <v>2.6348131753677904</v>
      </c>
      <c r="E189">
        <f>'Total Liabilities'!E189/'Total Assets'!E189</f>
        <v>3.1386878919440422</v>
      </c>
      <c r="F189">
        <f>'Total Liabilities'!F189/'Total Assets'!F189</f>
        <v>3.1252535218988102</v>
      </c>
      <c r="G189">
        <f>'Total Liabilities'!G189/'Total Assets'!G189</f>
        <v>2.3437782805429865</v>
      </c>
      <c r="H189">
        <f>'Total Liabilities'!H189/'Total Assets'!H189</f>
        <v>2.7502291348423831</v>
      </c>
      <c r="I189">
        <f>'Total Liabilities'!I189/'Total Assets'!I189</f>
        <v>2.6664738026358084</v>
      </c>
      <c r="J189">
        <f>'Total Liabilities'!J189/'Total Assets'!J189</f>
        <v>2.9414063303374944</v>
      </c>
      <c r="K189">
        <f>'Total Liabilities'!K189/'Total Assets'!K189</f>
        <v>4.1125661352410754</v>
      </c>
      <c r="L189">
        <f>'Total Liabilities'!L189/'Total Assets'!L189</f>
        <v>3.9121972507091423</v>
      </c>
      <c r="M189">
        <f>'Total Liabilities'!M189/'Total Assets'!M189</f>
        <v>3.3968015163181899</v>
      </c>
      <c r="N189">
        <f>'Total Liabilities'!N189/'Total Assets'!N189</f>
        <v>2.7414639684386795</v>
      </c>
      <c r="O189">
        <f>'Total Liabilities'!O189/'Total Assets'!O189</f>
        <v>2.3384511993382957</v>
      </c>
      <c r="P189">
        <f>'Total Liabilities'!P189/'Total Assets'!P189</f>
        <v>1.9330915573039924</v>
      </c>
      <c r="Q189">
        <f>'Total Liabilities'!Q189/'Total Assets'!Q189</f>
        <v>1.6255478358752919</v>
      </c>
    </row>
    <row r="190" spans="1:17" x14ac:dyDescent="0.25">
      <c r="A190" t="s">
        <v>203</v>
      </c>
      <c r="B190">
        <f>'Total Liabilities'!B190/'Total Assets'!B190</f>
        <v>0</v>
      </c>
      <c r="C190">
        <f>'Total Liabilities'!C190/'Total Assets'!C190</f>
        <v>0</v>
      </c>
      <c r="D190">
        <f>'Total Liabilities'!D190/'Total Assets'!D190</f>
        <v>0</v>
      </c>
      <c r="E190">
        <f>'Total Liabilities'!E190/'Total Assets'!E190</f>
        <v>0.82653617117201728</v>
      </c>
      <c r="F190">
        <f>'Total Liabilities'!F190/'Total Assets'!F190</f>
        <v>0.83702252376248831</v>
      </c>
      <c r="G190">
        <f>'Total Liabilities'!G190/'Total Assets'!G190</f>
        <v>0.78237914122710439</v>
      </c>
      <c r="H190">
        <f>'Total Liabilities'!H190/'Total Assets'!H190</f>
        <v>0.85957772099574614</v>
      </c>
      <c r="I190">
        <f>'Total Liabilities'!I190/'Total Assets'!I190</f>
        <v>0.950364521463676</v>
      </c>
      <c r="J190">
        <f>'Total Liabilities'!J190/'Total Assets'!J190</f>
        <v>0.66757823254106641</v>
      </c>
      <c r="K190">
        <f>'Total Liabilities'!K190/'Total Assets'!K190</f>
        <v>0.51638611257233036</v>
      </c>
      <c r="L190">
        <f>'Total Liabilities'!L190/'Total Assets'!L190</f>
        <v>0.70774067453555256</v>
      </c>
      <c r="M190">
        <f>'Total Liabilities'!M190/'Total Assets'!M190</f>
        <v>0.76589900143318224</v>
      </c>
      <c r="N190">
        <f>'Total Liabilities'!N190/'Total Assets'!N190</f>
        <v>0.77635148476021232</v>
      </c>
      <c r="O190">
        <f>'Total Liabilities'!O190/'Total Assets'!O190</f>
        <v>0.88780767719240727</v>
      </c>
      <c r="P190">
        <f>'Total Liabilities'!P190/'Total Assets'!P190</f>
        <v>0.43966108815909244</v>
      </c>
      <c r="Q190">
        <f>'Total Liabilities'!Q190/'Total Assets'!Q190</f>
        <v>0.34803232660265421</v>
      </c>
    </row>
    <row r="191" spans="1:17" x14ac:dyDescent="0.25">
      <c r="A191" t="s">
        <v>204</v>
      </c>
      <c r="B191">
        <f>'Total Liabilities'!B191/'Total Assets'!B191</f>
        <v>0.16053442104386914</v>
      </c>
      <c r="C191">
        <f>'Total Liabilities'!C191/'Total Assets'!C191</f>
        <v>0.28398824425819086</v>
      </c>
      <c r="D191">
        <f>'Total Liabilities'!D191/'Total Assets'!D191</f>
        <v>0.34553961041882231</v>
      </c>
      <c r="E191">
        <f>'Total Liabilities'!E191/'Total Assets'!E191</f>
        <v>0.45021174937561081</v>
      </c>
      <c r="F191">
        <f>'Total Liabilities'!F191/'Total Assets'!F191</f>
        <v>0.49300075667495408</v>
      </c>
      <c r="G191">
        <f>'Total Liabilities'!G191/'Total Assets'!G191</f>
        <v>0.51095312409687299</v>
      </c>
      <c r="H191">
        <f>'Total Liabilities'!H191/'Total Assets'!H191</f>
        <v>0.39623409781221114</v>
      </c>
      <c r="I191">
        <f>'Total Liabilities'!I191/'Total Assets'!I191</f>
        <v>0.40768632658588361</v>
      </c>
      <c r="J191">
        <f>'Total Liabilities'!J191/'Total Assets'!J191</f>
        <v>0.37835377241035861</v>
      </c>
      <c r="K191">
        <f>'Total Liabilities'!K191/'Total Assets'!K191</f>
        <v>0.26121472584185051</v>
      </c>
      <c r="L191">
        <f>'Total Liabilities'!L191/'Total Assets'!L191</f>
        <v>0.27753106555457768</v>
      </c>
      <c r="M191">
        <f>'Total Liabilities'!M191/'Total Assets'!M191</f>
        <v>0.2889667849941977</v>
      </c>
      <c r="N191">
        <f>'Total Liabilities'!N191/'Total Assets'!N191</f>
        <v>0.3562871627543247</v>
      </c>
      <c r="O191">
        <f>'Total Liabilities'!O191/'Total Assets'!O191</f>
        <v>0.41096385158222359</v>
      </c>
      <c r="P191">
        <f>'Total Liabilities'!P191/'Total Assets'!P191</f>
        <v>0.61729730139938677</v>
      </c>
      <c r="Q191">
        <f>'Total Liabilities'!Q191/'Total Assets'!Q191</f>
        <v>0.78449695447455181</v>
      </c>
    </row>
    <row r="192" spans="1:17" x14ac:dyDescent="0.25">
      <c r="A192" t="s">
        <v>205</v>
      </c>
      <c r="B192">
        <f>'Total Liabilities'!B192/'Total Assets'!B192</f>
        <v>2.3551684967815221</v>
      </c>
      <c r="C192">
        <f>'Total Liabilities'!C192/'Total Assets'!C192</f>
        <v>2.2154900369669104</v>
      </c>
      <c r="D192">
        <f>'Total Liabilities'!D192/'Total Assets'!D192</f>
        <v>3.8599635771110896</v>
      </c>
      <c r="E192">
        <f>'Total Liabilities'!E192/'Total Assets'!E192</f>
        <v>4.2131381084289679</v>
      </c>
      <c r="F192">
        <f>'Total Liabilities'!F192/'Total Assets'!F192</f>
        <v>2.8082852075849214</v>
      </c>
      <c r="G192">
        <f>'Total Liabilities'!G192/'Total Assets'!G192</f>
        <v>3.3983956461350946</v>
      </c>
      <c r="H192">
        <f>'Total Liabilities'!H192/'Total Assets'!H192</f>
        <v>4.0948640658512554</v>
      </c>
      <c r="I192">
        <f>'Total Liabilities'!I192/'Total Assets'!I192</f>
        <v>4.5819637139807892</v>
      </c>
      <c r="J192">
        <f>'Total Liabilities'!J192/'Total Assets'!J192</f>
        <v>5.7431221671761357</v>
      </c>
      <c r="K192">
        <f>'Total Liabilities'!K192/'Total Assets'!K192</f>
        <v>6.5144171929309245</v>
      </c>
      <c r="L192">
        <f>'Total Liabilities'!L192/'Total Assets'!L192</f>
        <v>6.9586660858622524</v>
      </c>
      <c r="M192">
        <f>'Total Liabilities'!M192/'Total Assets'!M192</f>
        <v>6.936172792112016</v>
      </c>
      <c r="N192">
        <f>'Total Liabilities'!N192/'Total Assets'!N192</f>
        <v>6.9884320952650985</v>
      </c>
      <c r="O192">
        <f>'Total Liabilities'!O192/'Total Assets'!O192</f>
        <v>7.1393579481883114</v>
      </c>
      <c r="P192">
        <f>'Total Liabilities'!P192/'Total Assets'!P192</f>
        <v>5.151344944862414</v>
      </c>
      <c r="Q192">
        <f>'Total Liabilities'!Q192/'Total Assets'!Q192</f>
        <v>3.8965659373012698</v>
      </c>
    </row>
    <row r="193" spans="1:17" x14ac:dyDescent="0.25">
      <c r="A193" t="s">
        <v>206</v>
      </c>
      <c r="B193">
        <f>'Total Liabilities'!B193/'Total Assets'!B193</f>
        <v>0.21945059712739476</v>
      </c>
      <c r="C193">
        <f>'Total Liabilities'!C193/'Total Assets'!C193</f>
        <v>0.17237820758186417</v>
      </c>
      <c r="D193">
        <f>'Total Liabilities'!D193/'Total Assets'!D193</f>
        <v>0.13478901508031313</v>
      </c>
      <c r="E193">
        <f>'Total Liabilities'!E193/'Total Assets'!E193</f>
        <v>9.4936186882744689E-2</v>
      </c>
      <c r="F193">
        <f>'Total Liabilities'!F193/'Total Assets'!F193</f>
        <v>8.7143281037316847E-2</v>
      </c>
      <c r="G193">
        <f>'Total Liabilities'!G193/'Total Assets'!G193</f>
        <v>0.10216060135458309</v>
      </c>
      <c r="H193">
        <f>'Total Liabilities'!H193/'Total Assets'!H193</f>
        <v>0.14919873899908051</v>
      </c>
      <c r="I193">
        <f>'Total Liabilities'!I193/'Total Assets'!I193</f>
        <v>0.13418088037043552</v>
      </c>
      <c r="J193">
        <f>'Total Liabilities'!J193/'Total Assets'!J193</f>
        <v>0.11964421041263622</v>
      </c>
      <c r="K193">
        <f>'Total Liabilities'!K193/'Total Assets'!K193</f>
        <v>0.219890213404384</v>
      </c>
      <c r="L193">
        <f>'Total Liabilities'!L193/'Total Assets'!L193</f>
        <v>0.23083209779672215</v>
      </c>
      <c r="M193">
        <f>'Total Liabilities'!M193/'Total Assets'!M193</f>
        <v>0.28887713226205192</v>
      </c>
      <c r="N193">
        <f>'Total Liabilities'!N193/'Total Assets'!N193</f>
        <v>0.28149245998950573</v>
      </c>
      <c r="O193">
        <f>'Total Liabilities'!O193/'Total Assets'!O193</f>
        <v>0.20757693022900281</v>
      </c>
      <c r="P193">
        <f>'Total Liabilities'!P193/'Total Assets'!P193</f>
        <v>0.16614383699818439</v>
      </c>
      <c r="Q193">
        <f>'Total Liabilities'!Q193/'Total Assets'!Q193</f>
        <v>0.1511489049777221</v>
      </c>
    </row>
    <row r="194" spans="1:17" x14ac:dyDescent="0.25">
      <c r="A194" t="s">
        <v>207</v>
      </c>
      <c r="B194">
        <f>'Total Liabilities'!B194/'Total Assets'!B194</f>
        <v>0.31130407449609054</v>
      </c>
      <c r="C194">
        <f>'Total Liabilities'!C194/'Total Assets'!C194</f>
        <v>0.41985917625681402</v>
      </c>
      <c r="D194">
        <f>'Total Liabilities'!D194/'Total Assets'!D194</f>
        <v>0.31902271962816869</v>
      </c>
      <c r="E194">
        <f>'Total Liabilities'!E194/'Total Assets'!E194</f>
        <v>0.31601720774348457</v>
      </c>
      <c r="F194">
        <f>'Total Liabilities'!F194/'Total Assets'!F194</f>
        <v>0.2719470722809621</v>
      </c>
      <c r="G194">
        <f>'Total Liabilities'!G194/'Total Assets'!G194</f>
        <v>0.39541582604797132</v>
      </c>
      <c r="H194">
        <f>'Total Liabilities'!H194/'Total Assets'!H194</f>
        <v>0.4039242773686737</v>
      </c>
      <c r="I194">
        <f>'Total Liabilities'!I194/'Total Assets'!I194</f>
        <v>0.38407935727168391</v>
      </c>
      <c r="J194">
        <f>'Total Liabilities'!J194/'Total Assets'!J194</f>
        <v>0.34526116585237149</v>
      </c>
      <c r="K194">
        <f>'Total Liabilities'!K194/'Total Assets'!K194</f>
        <v>0.32937477324948605</v>
      </c>
      <c r="L194">
        <f>'Total Liabilities'!L194/'Total Assets'!L194</f>
        <v>0.31331129443163896</v>
      </c>
      <c r="M194">
        <f>'Total Liabilities'!M194/'Total Assets'!M194</f>
        <v>0.33555031254661083</v>
      </c>
      <c r="N194">
        <f>'Total Liabilities'!N194/'Total Assets'!N194</f>
        <v>0.36370323520919551</v>
      </c>
      <c r="O194">
        <f>'Total Liabilities'!O194/'Total Assets'!O194</f>
        <v>0.38273020139533964</v>
      </c>
      <c r="P194">
        <f>'Total Liabilities'!P194/'Total Assets'!P194</f>
        <v>0.5751971071195684</v>
      </c>
      <c r="Q194">
        <f>'Total Liabilities'!Q194/'Total Assets'!Q194</f>
        <v>0.95577591931834815</v>
      </c>
    </row>
    <row r="195" spans="1:17" x14ac:dyDescent="0.25">
      <c r="A195" t="s">
        <v>208</v>
      </c>
      <c r="B195">
        <f>'Total Liabilities'!B195/'Total Assets'!B195</f>
        <v>0.75533823174307502</v>
      </c>
      <c r="C195">
        <f>'Total Liabilities'!C195/'Total Assets'!C195</f>
        <v>0.9775457723616009</v>
      </c>
      <c r="D195">
        <f>'Total Liabilities'!D195/'Total Assets'!D195</f>
        <v>1.3094834465481717</v>
      </c>
      <c r="E195">
        <f>'Total Liabilities'!E195/'Total Assets'!E195</f>
        <v>2.1571459546007969</v>
      </c>
      <c r="F195">
        <f>'Total Liabilities'!F195/'Total Assets'!F195</f>
        <v>2.0467149625730827</v>
      </c>
      <c r="G195">
        <f>'Total Liabilities'!G195/'Total Assets'!G195</f>
        <v>2.5492894847761072</v>
      </c>
      <c r="H195">
        <f>'Total Liabilities'!H195/'Total Assets'!H195</f>
        <v>3.512442688658842</v>
      </c>
      <c r="I195">
        <f>'Total Liabilities'!I195/'Total Assets'!I195</f>
        <v>4.0650852045289927</v>
      </c>
      <c r="J195">
        <f>'Total Liabilities'!J195/'Total Assets'!J195</f>
        <v>6.0709328088261891</v>
      </c>
      <c r="K195">
        <f>'Total Liabilities'!K195/'Total Assets'!K195</f>
        <v>5.8182677960924378</v>
      </c>
      <c r="L195">
        <f>'Total Liabilities'!L195/'Total Assets'!L195</f>
        <v>8.8894660105704393</v>
      </c>
      <c r="M195">
        <f>'Total Liabilities'!M195/'Total Assets'!M195</f>
        <v>6.2551030506964889</v>
      </c>
      <c r="N195">
        <f>'Total Liabilities'!N195/'Total Assets'!N195</f>
        <v>5.8699642982461029</v>
      </c>
      <c r="O195">
        <f>'Total Liabilities'!O195/'Total Assets'!O195</f>
        <v>6.3407962865438483</v>
      </c>
      <c r="P195">
        <f>'Total Liabilities'!P195/'Total Assets'!P195</f>
        <v>7.1230219316365204</v>
      </c>
      <c r="Q195">
        <f>'Total Liabilities'!Q195/'Total Assets'!Q195</f>
        <v>7.1805744318137181</v>
      </c>
    </row>
    <row r="196" spans="1:17" x14ac:dyDescent="0.25">
      <c r="A196" t="s">
        <v>209</v>
      </c>
      <c r="B196">
        <f>'Total Liabilities'!B196/'Total Assets'!B196</f>
        <v>3.8927806668706029</v>
      </c>
      <c r="C196">
        <f>'Total Liabilities'!C196/'Total Assets'!C196</f>
        <v>3.0510510510510516</v>
      </c>
      <c r="D196">
        <f>'Total Liabilities'!D196/'Total Assets'!D196</f>
        <v>2.5351162790697672</v>
      </c>
      <c r="E196">
        <f>'Total Liabilities'!E196/'Total Assets'!E196</f>
        <v>1.6339190845933798</v>
      </c>
      <c r="F196">
        <f>'Total Liabilities'!F196/'Total Assets'!F196</f>
        <v>1.6856356700644111</v>
      </c>
      <c r="G196">
        <f>'Total Liabilities'!G196/'Total Assets'!G196</f>
        <v>1.450826069988292</v>
      </c>
      <c r="H196">
        <f>'Total Liabilities'!H196/'Total Assets'!H196</f>
        <v>1.0466102214108046</v>
      </c>
      <c r="I196">
        <f>'Total Liabilities'!I196/'Total Assets'!I196</f>
        <v>0.75834039213248272</v>
      </c>
      <c r="J196">
        <f>'Total Liabilities'!J196/'Total Assets'!J196</f>
        <v>0.58992346254173056</v>
      </c>
      <c r="K196">
        <f>'Total Liabilities'!K196/'Total Assets'!K196</f>
        <v>0.5496421687013936</v>
      </c>
      <c r="L196">
        <f>'Total Liabilities'!L196/'Total Assets'!L196</f>
        <v>0.53330529754996903</v>
      </c>
      <c r="M196">
        <f>'Total Liabilities'!M196/'Total Assets'!M196</f>
        <v>0.56702957051252489</v>
      </c>
      <c r="N196">
        <f>'Total Liabilities'!N196/'Total Assets'!N196</f>
        <v>0.6086887386181038</v>
      </c>
      <c r="O196">
        <f>'Total Liabilities'!O196/'Total Assets'!O196</f>
        <v>0.68213009774182676</v>
      </c>
      <c r="P196">
        <f>'Total Liabilities'!P196/'Total Assets'!P196</f>
        <v>0.71329505188292308</v>
      </c>
      <c r="Q196">
        <f>'Total Liabilities'!Q196/'Total Assets'!Q196</f>
        <v>0.64899830158701166</v>
      </c>
    </row>
    <row r="197" spans="1:17" x14ac:dyDescent="0.25">
      <c r="A197" t="s">
        <v>210</v>
      </c>
      <c r="B197">
        <f>'Total Liabilities'!B197/'Total Assets'!B197</f>
        <v>10.117265207831641</v>
      </c>
      <c r="C197">
        <f>'Total Liabilities'!C197/'Total Assets'!C197</f>
        <v>8.1864019940538739</v>
      </c>
      <c r="D197">
        <f>'Total Liabilities'!D197/'Total Assets'!D197</f>
        <v>6.5939160711013374</v>
      </c>
      <c r="E197">
        <f>'Total Liabilities'!E197/'Total Assets'!E197</f>
        <v>2.7219363820707603</v>
      </c>
      <c r="F197">
        <f>'Total Liabilities'!F197/'Total Assets'!F197</f>
        <v>2.3672284152756067</v>
      </c>
      <c r="G197">
        <f>'Total Liabilities'!G197/'Total Assets'!G197</f>
        <v>1.81179486713274</v>
      </c>
      <c r="H197">
        <f>'Total Liabilities'!H197/'Total Assets'!H197</f>
        <v>1.4803384216098079</v>
      </c>
      <c r="I197">
        <f>'Total Liabilities'!I197/'Total Assets'!I197</f>
        <v>1.6818112602684834</v>
      </c>
      <c r="J197">
        <f>'Total Liabilities'!J197/'Total Assets'!J197</f>
        <v>1.4619853080921177</v>
      </c>
      <c r="K197">
        <f>'Total Liabilities'!K197/'Total Assets'!K197</f>
        <v>1.4101206895123546</v>
      </c>
      <c r="L197">
        <f>'Total Liabilities'!L197/'Total Assets'!L197</f>
        <v>0.97541937360612829</v>
      </c>
      <c r="M197">
        <f>'Total Liabilities'!M197/'Total Assets'!M197</f>
        <v>1.2079921095104311</v>
      </c>
      <c r="N197">
        <f>'Total Liabilities'!N197/'Total Assets'!N197</f>
        <v>1.240014918054299</v>
      </c>
      <c r="O197">
        <f>'Total Liabilities'!O197/'Total Assets'!O197</f>
        <v>1.0843217019986355</v>
      </c>
      <c r="P197">
        <f>'Total Liabilities'!P197/'Total Assets'!P197</f>
        <v>0.80492151100797726</v>
      </c>
      <c r="Q197">
        <f>'Total Liabilities'!Q197/'Total Assets'!Q197</f>
        <v>0.63980437590787775</v>
      </c>
    </row>
    <row r="198" spans="1:17" x14ac:dyDescent="0.25">
      <c r="A198" t="s">
        <v>211</v>
      </c>
      <c r="B198">
        <f>'Total Liabilities'!B198/'Total Assets'!B198</f>
        <v>6.3469689291698458E-3</v>
      </c>
      <c r="C198">
        <f>'Total Liabilities'!C198/'Total Assets'!C198</f>
        <v>7.5294093092301796E-3</v>
      </c>
      <c r="D198">
        <f>'Total Liabilities'!D198/'Total Assets'!D198</f>
        <v>8.5295121119072E-3</v>
      </c>
      <c r="E198">
        <f>'Total Liabilities'!E198/'Total Assets'!E198</f>
        <v>1.2932139299275705E-2</v>
      </c>
      <c r="F198">
        <f>'Total Liabilities'!F198/'Total Assets'!F198</f>
        <v>1.9167954239520918E-2</v>
      </c>
      <c r="G198">
        <f>'Total Liabilities'!G198/'Total Assets'!G198</f>
        <v>1.9842437571308359E-2</v>
      </c>
      <c r="H198">
        <f>'Total Liabilities'!H198/'Total Assets'!H198</f>
        <v>2.2501429550588998E-2</v>
      </c>
      <c r="I198">
        <f>'Total Liabilities'!I198/'Total Assets'!I198</f>
        <v>3.0698963786812285E-2</v>
      </c>
      <c r="J198">
        <f>'Total Liabilities'!J198/'Total Assets'!J198</f>
        <v>3.9919199156339097E-2</v>
      </c>
      <c r="K198">
        <f>'Total Liabilities'!K198/'Total Assets'!K198</f>
        <v>4.0443590005066539E-2</v>
      </c>
      <c r="L198">
        <f>'Total Liabilities'!L198/'Total Assets'!L198</f>
        <v>3.702116333365469E-2</v>
      </c>
      <c r="M198">
        <f>'Total Liabilities'!M198/'Total Assets'!M198</f>
        <v>3.5086110176676857E-2</v>
      </c>
      <c r="N198">
        <f>'Total Liabilities'!N198/'Total Assets'!N198</f>
        <v>3.0696539754341369E-2</v>
      </c>
      <c r="O198">
        <f>'Total Liabilities'!O198/'Total Assets'!O198</f>
        <v>2.6451237125043832E-2</v>
      </c>
      <c r="P198">
        <f>'Total Liabilities'!P198/'Total Assets'!P198</f>
        <v>2.597158427938007E-2</v>
      </c>
      <c r="Q198">
        <f>'Total Liabilities'!Q198/'Total Assets'!Q198</f>
        <v>3.1313863537274229E-2</v>
      </c>
    </row>
    <row r="199" spans="1:17" x14ac:dyDescent="0.25">
      <c r="A199" t="s">
        <v>212</v>
      </c>
      <c r="B199">
        <f>'Total Liabilities'!B199/'Total Assets'!B199</f>
        <v>2.18334022937531E-2</v>
      </c>
      <c r="C199">
        <f>'Total Liabilities'!C199/'Total Assets'!C199</f>
        <v>2.3691149204650722E-2</v>
      </c>
      <c r="D199">
        <f>'Total Liabilities'!D199/'Total Assets'!D199</f>
        <v>1.9639901715657167E-2</v>
      </c>
      <c r="E199">
        <f>'Total Liabilities'!E199/'Total Assets'!E199</f>
        <v>2.4959641994082085E-2</v>
      </c>
      <c r="F199">
        <f>'Total Liabilities'!F199/'Total Assets'!F199</f>
        <v>2.493870819409413E-2</v>
      </c>
      <c r="G199">
        <f>'Total Liabilities'!G199/'Total Assets'!G199</f>
        <v>2.7014740626857315E-2</v>
      </c>
      <c r="H199">
        <f>'Total Liabilities'!H199/'Total Assets'!H199</f>
        <v>2.6100744971575565E-2</v>
      </c>
      <c r="I199">
        <f>'Total Liabilities'!I199/'Total Assets'!I199</f>
        <v>2.6811140627897467E-2</v>
      </c>
      <c r="J199">
        <f>'Total Liabilities'!J199/'Total Assets'!J199</f>
        <v>2.3033153779070985E-2</v>
      </c>
      <c r="K199">
        <f>'Total Liabilities'!K199/'Total Assets'!K199</f>
        <v>2.1748173150212696E-2</v>
      </c>
      <c r="L199">
        <f>'Total Liabilities'!L199/'Total Assets'!L199</f>
        <v>2.1015326434980035E-2</v>
      </c>
      <c r="M199">
        <f>'Total Liabilities'!M199/'Total Assets'!M199</f>
        <v>2.0448059907962949E-2</v>
      </c>
      <c r="N199">
        <f>'Total Liabilities'!N199/'Total Assets'!N199</f>
        <v>2.2262389951534779E-2</v>
      </c>
      <c r="O199">
        <f>'Total Liabilities'!O199/'Total Assets'!O199</f>
        <v>3.44945099194486E-2</v>
      </c>
      <c r="P199">
        <f>'Total Liabilities'!P199/'Total Assets'!P199</f>
        <v>5.2706538866221606E-2</v>
      </c>
      <c r="Q199">
        <f>'Total Liabilities'!Q199/'Total Assets'!Q199</f>
        <v>7.8886525258572995E-2</v>
      </c>
    </row>
    <row r="200" spans="1:17" x14ac:dyDescent="0.25">
      <c r="A200" t="s">
        <v>530</v>
      </c>
      <c r="B200">
        <f>'Total Liabilities'!B200/'Total Assets'!B200</f>
        <v>10.762812274707708</v>
      </c>
      <c r="C200">
        <f>'Total Liabilities'!C200/'Total Assets'!C200</f>
        <v>10.588997449191016</v>
      </c>
      <c r="D200">
        <f>'Total Liabilities'!D200/'Total Assets'!D200</f>
        <v>10.648201474305267</v>
      </c>
      <c r="E200">
        <f>'Total Liabilities'!E200/'Total Assets'!E200</f>
        <v>6.3220558705508534</v>
      </c>
      <c r="F200">
        <f>'Total Liabilities'!F200/'Total Assets'!F200</f>
        <v>6.8776528652180966</v>
      </c>
      <c r="G200">
        <f>'Total Liabilities'!G200/'Total Assets'!G200</f>
        <v>7.5745265334353302</v>
      </c>
      <c r="H200">
        <f>'Total Liabilities'!H200/'Total Assets'!H200</f>
        <v>7.107221238105689</v>
      </c>
      <c r="I200">
        <f>'Total Liabilities'!I200/'Total Assets'!I200</f>
        <v>6.602732324791603</v>
      </c>
      <c r="J200">
        <f>'Total Liabilities'!J200/'Total Assets'!J200</f>
        <v>5.4801870221120073</v>
      </c>
      <c r="K200">
        <f>'Total Liabilities'!K200/'Total Assets'!K200</f>
        <v>6.1709622050135255</v>
      </c>
      <c r="L200">
        <f>'Total Liabilities'!L200/'Total Assets'!L200</f>
        <v>7.4709317801055324</v>
      </c>
      <c r="M200">
        <f>'Total Liabilities'!M200/'Total Assets'!M200</f>
        <v>7.8002270458058076</v>
      </c>
      <c r="N200">
        <f>'Total Liabilities'!N200/'Total Assets'!N200</f>
        <v>7.4420413364318287</v>
      </c>
      <c r="O200">
        <f>'Total Liabilities'!O200/'Total Assets'!O200</f>
        <v>7.4977986053674819</v>
      </c>
      <c r="P200">
        <f>'Total Liabilities'!P200/'Total Assets'!P200</f>
        <v>6.7055200899580036</v>
      </c>
      <c r="Q200">
        <f>'Total Liabilities'!Q200/'Total Assets'!Q200</f>
        <v>5.7673851008785064</v>
      </c>
    </row>
    <row r="201" spans="1:17" x14ac:dyDescent="0.25">
      <c r="A201" t="s">
        <v>213</v>
      </c>
      <c r="B201">
        <f>'Total Liabilities'!B201/'Total Assets'!B201</f>
        <v>14.442503879296114</v>
      </c>
      <c r="C201">
        <f>'Total Liabilities'!C201/'Total Assets'!C201</f>
        <v>18.038089860243065</v>
      </c>
      <c r="D201">
        <f>'Total Liabilities'!D201/'Total Assets'!D201</f>
        <v>22.346205105815848</v>
      </c>
      <c r="E201">
        <f>'Total Liabilities'!E201/'Total Assets'!E201</f>
        <v>20.468773676804847</v>
      </c>
      <c r="F201">
        <f>'Total Liabilities'!F201/'Total Assets'!F201</f>
        <v>20.262779782977201</v>
      </c>
      <c r="G201">
        <f>'Total Liabilities'!G201/'Total Assets'!G201</f>
        <v>22.330481518043214</v>
      </c>
      <c r="H201">
        <f>'Total Liabilities'!H201/'Total Assets'!H201</f>
        <v>25.906101172436486</v>
      </c>
      <c r="I201">
        <f>'Total Liabilities'!I201/'Total Assets'!I201</f>
        <v>27.346145032112492</v>
      </c>
      <c r="J201">
        <f>'Total Liabilities'!J201/'Total Assets'!J201</f>
        <v>27.382047299903068</v>
      </c>
      <c r="K201">
        <f>'Total Liabilities'!K201/'Total Assets'!K201</f>
        <v>23.775346396830496</v>
      </c>
      <c r="L201">
        <f>'Total Liabilities'!L201/'Total Assets'!L201</f>
        <v>22.504767436972379</v>
      </c>
      <c r="M201">
        <f>'Total Liabilities'!M201/'Total Assets'!M201</f>
        <v>21.973836086928788</v>
      </c>
      <c r="N201">
        <f>'Total Liabilities'!N201/'Total Assets'!N201</f>
        <v>21.84783733304668</v>
      </c>
      <c r="O201">
        <f>'Total Liabilities'!O201/'Total Assets'!O201</f>
        <v>20.110178641539065</v>
      </c>
      <c r="P201">
        <f>'Total Liabilities'!P201/'Total Assets'!P201</f>
        <v>19.889136439589418</v>
      </c>
      <c r="Q201">
        <f>'Total Liabilities'!Q201/'Total Assets'!Q201</f>
        <v>16.672770724322469</v>
      </c>
    </row>
    <row r="202" spans="1:17" x14ac:dyDescent="0.25">
      <c r="A202" t="s">
        <v>214</v>
      </c>
      <c r="B202">
        <f>'Total Liabilities'!B202/'Total Assets'!B202</f>
        <v>5.4841530330187176E-2</v>
      </c>
      <c r="C202">
        <f>'Total Liabilities'!C202/'Total Assets'!C202</f>
        <v>5.8297923740756152E-2</v>
      </c>
      <c r="D202">
        <f>'Total Liabilities'!D202/'Total Assets'!D202</f>
        <v>7.4398078670783796E-2</v>
      </c>
      <c r="E202">
        <f>'Total Liabilities'!E202/'Total Assets'!E202</f>
        <v>0.12043173694691449</v>
      </c>
      <c r="F202">
        <f>'Total Liabilities'!F202/'Total Assets'!F202</f>
        <v>0.11421394757317449</v>
      </c>
      <c r="G202">
        <f>'Total Liabilities'!G202/'Total Assets'!G202</f>
        <v>9.8234122782629912E-2</v>
      </c>
      <c r="H202">
        <f>'Total Liabilities'!H202/'Total Assets'!H202</f>
        <v>0.10810302417663611</v>
      </c>
      <c r="I202">
        <f>'Total Liabilities'!I202/'Total Assets'!I202</f>
        <v>0.12261647903023036</v>
      </c>
      <c r="J202">
        <f>'Total Liabilities'!J202/'Total Assets'!J202</f>
        <v>0.13871933044448742</v>
      </c>
      <c r="K202">
        <f>'Total Liabilities'!K202/'Total Assets'!K202</f>
        <v>0.12564327993666938</v>
      </c>
      <c r="L202">
        <f>'Total Liabilities'!L202/'Total Assets'!L202</f>
        <v>0.11615026745511951</v>
      </c>
      <c r="M202">
        <f>'Total Liabilities'!M202/'Total Assets'!M202</f>
        <v>0.12053157871843807</v>
      </c>
      <c r="N202">
        <f>'Total Liabilities'!N202/'Total Assets'!N202</f>
        <v>0.15312277967365978</v>
      </c>
      <c r="O202">
        <f>'Total Liabilities'!O202/'Total Assets'!O202</f>
        <v>0.15850737345443389</v>
      </c>
      <c r="P202">
        <f>'Total Liabilities'!P202/'Total Assets'!P202</f>
        <v>0.1704776075108384</v>
      </c>
      <c r="Q202">
        <f>'Total Liabilities'!Q202/'Total Assets'!Q202</f>
        <v>0.17267070883420488</v>
      </c>
    </row>
    <row r="203" spans="1:17" x14ac:dyDescent="0.25">
      <c r="A203" t="s">
        <v>215</v>
      </c>
      <c r="B203">
        <f>'Total Liabilities'!B203/'Total Assets'!B203</f>
        <v>0.12047826957422181</v>
      </c>
      <c r="C203">
        <f>'Total Liabilities'!C203/'Total Assets'!C203</f>
        <v>9.8791117534817979E-2</v>
      </c>
      <c r="D203">
        <f>'Total Liabilities'!D203/'Total Assets'!D203</f>
        <v>0.11622453857637693</v>
      </c>
      <c r="E203">
        <f>'Total Liabilities'!E203/'Total Assets'!E203</f>
        <v>0.19386536170085208</v>
      </c>
      <c r="F203">
        <f>'Total Liabilities'!F203/'Total Assets'!F203</f>
        <v>0.23027002339370736</v>
      </c>
      <c r="G203">
        <f>'Total Liabilities'!G203/'Total Assets'!G203</f>
        <v>0.26456032117512723</v>
      </c>
      <c r="H203">
        <f>'Total Liabilities'!H203/'Total Assets'!H203</f>
        <v>0.20331374086297632</v>
      </c>
      <c r="I203">
        <f>'Total Liabilities'!I203/'Total Assets'!I203</f>
        <v>0.17744197370218259</v>
      </c>
      <c r="J203">
        <f>'Total Liabilities'!J203/'Total Assets'!J203</f>
        <v>0.18446804481100104</v>
      </c>
      <c r="K203">
        <f>'Total Liabilities'!K203/'Total Assets'!K203</f>
        <v>0.20849668066318866</v>
      </c>
      <c r="L203">
        <f>'Total Liabilities'!L203/'Total Assets'!L203</f>
        <v>0.22220325741750308</v>
      </c>
      <c r="M203">
        <f>'Total Liabilities'!M203/'Total Assets'!M203</f>
        <v>0.22447384644138868</v>
      </c>
      <c r="N203">
        <f>'Total Liabilities'!N203/'Total Assets'!N203</f>
        <v>0.21352008905516601</v>
      </c>
      <c r="O203">
        <f>'Total Liabilities'!O203/'Total Assets'!O203</f>
        <v>0.19969478473923696</v>
      </c>
      <c r="P203">
        <f>'Total Liabilities'!P203/'Total Assets'!P203</f>
        <v>0.17335719915922229</v>
      </c>
      <c r="Q203">
        <f>'Total Liabilities'!Q203/'Total Assets'!Q203</f>
        <v>0.17179500283929586</v>
      </c>
    </row>
    <row r="204" spans="1:17" x14ac:dyDescent="0.25">
      <c r="A204" t="s">
        <v>216</v>
      </c>
      <c r="B204">
        <f>'Total Liabilities'!B204/'Total Assets'!B204</f>
        <v>10.85601960711131</v>
      </c>
      <c r="C204">
        <f>'Total Liabilities'!C204/'Total Assets'!C204</f>
        <v>6.9660620792819747</v>
      </c>
      <c r="D204">
        <f>'Total Liabilities'!D204/'Total Assets'!D204</f>
        <v>5.7762269711263539</v>
      </c>
      <c r="E204">
        <f>'Total Liabilities'!E204/'Total Assets'!E204</f>
        <v>5.1274360931729559</v>
      </c>
      <c r="F204">
        <f>'Total Liabilities'!F204/'Total Assets'!F204</f>
        <v>3.6370368256432495</v>
      </c>
      <c r="G204">
        <f>'Total Liabilities'!G204/'Total Assets'!G204</f>
        <v>3.1530665544279532</v>
      </c>
      <c r="H204">
        <f>'Total Liabilities'!H204/'Total Assets'!H204</f>
        <v>2.9618385554565645</v>
      </c>
      <c r="I204">
        <f>'Total Liabilities'!I204/'Total Assets'!I204</f>
        <v>2.5600708268805912</v>
      </c>
      <c r="J204">
        <f>'Total Liabilities'!J204/'Total Assets'!J204</f>
        <v>2.4499076816747629</v>
      </c>
      <c r="K204">
        <f>'Total Liabilities'!K204/'Total Assets'!K204</f>
        <v>2.4391508460323772</v>
      </c>
      <c r="L204">
        <f>'Total Liabilities'!L204/'Total Assets'!L204</f>
        <v>2.1692533601372208</v>
      </c>
      <c r="M204">
        <f>'Total Liabilities'!M204/'Total Assets'!M204</f>
        <v>1.8904326496286685</v>
      </c>
      <c r="N204">
        <f>'Total Liabilities'!N204/'Total Assets'!N204</f>
        <v>1.3926060522546846</v>
      </c>
      <c r="O204">
        <f>'Total Liabilities'!O204/'Total Assets'!O204</f>
        <v>1.2656920628676669</v>
      </c>
      <c r="P204">
        <f>'Total Liabilities'!P204/'Total Assets'!P204</f>
        <v>1.4675403010372334</v>
      </c>
      <c r="Q204">
        <f>'Total Liabilities'!Q204/'Total Assets'!Q204</f>
        <v>1.9479516762441482</v>
      </c>
    </row>
    <row r="205" spans="1:17" x14ac:dyDescent="0.25">
      <c r="A205" t="s">
        <v>217</v>
      </c>
      <c r="B205">
        <f>'Total Liabilities'!B205/'Total Assets'!B205</f>
        <v>29.734634338655624</v>
      </c>
      <c r="C205">
        <f>'Total Liabilities'!C205/'Total Assets'!C205</f>
        <v>31.509467881112176</v>
      </c>
      <c r="D205">
        <f>'Total Liabilities'!D205/'Total Assets'!D205</f>
        <v>24.97925283522348</v>
      </c>
      <c r="E205">
        <f>'Total Liabilities'!E205/'Total Assets'!E205</f>
        <v>20.620441340091482</v>
      </c>
      <c r="F205">
        <f>'Total Liabilities'!F205/'Total Assets'!F205</f>
        <v>16.946653166835414</v>
      </c>
      <c r="G205">
        <f>'Total Liabilities'!G205/'Total Assets'!G205</f>
        <v>12.208073543998866</v>
      </c>
      <c r="H205">
        <f>'Total Liabilities'!H205/'Total Assets'!H205</f>
        <v>12.803979321952392</v>
      </c>
      <c r="I205">
        <f>'Total Liabilities'!I205/'Total Assets'!I205</f>
        <v>12.247519442209708</v>
      </c>
      <c r="J205">
        <f>'Total Liabilities'!J205/'Total Assets'!J205</f>
        <v>10.762563502985028</v>
      </c>
      <c r="K205">
        <f>'Total Liabilities'!K205/'Total Assets'!K205</f>
        <v>8.0363565902599365</v>
      </c>
      <c r="L205">
        <f>'Total Liabilities'!L205/'Total Assets'!L205</f>
        <v>7.8019080429309664</v>
      </c>
      <c r="M205">
        <f>'Total Liabilities'!M205/'Total Assets'!M205</f>
        <v>7.8032850514281682</v>
      </c>
      <c r="N205">
        <f>'Total Liabilities'!N205/'Total Assets'!N205</f>
        <v>7.1976871450696951</v>
      </c>
      <c r="O205">
        <f>'Total Liabilities'!O205/'Total Assets'!O205</f>
        <v>6.2823241740843683</v>
      </c>
      <c r="P205">
        <f>'Total Liabilities'!P205/'Total Assets'!P205</f>
        <v>5.7711480505695718</v>
      </c>
      <c r="Q205">
        <f>'Total Liabilities'!Q205/'Total Assets'!Q205</f>
        <v>5.4111855750882665</v>
      </c>
    </row>
    <row r="206" spans="1:17" x14ac:dyDescent="0.25">
      <c r="A206" t="s">
        <v>218</v>
      </c>
      <c r="B206">
        <f>'Total Liabilities'!B206/'Total Assets'!B206</f>
        <v>6.6556896379692018E-2</v>
      </c>
      <c r="C206">
        <f>'Total Liabilities'!C206/'Total Assets'!C206</f>
        <v>9.9287535812576017E-2</v>
      </c>
      <c r="D206">
        <f>'Total Liabilities'!D206/'Total Assets'!D206</f>
        <v>0.12505041607926731</v>
      </c>
      <c r="E206">
        <f>'Total Liabilities'!E206/'Total Assets'!E206</f>
        <v>0.18100225109156282</v>
      </c>
      <c r="F206">
        <f>'Total Liabilities'!F206/'Total Assets'!F206</f>
        <v>0.33332787946286735</v>
      </c>
      <c r="G206">
        <f>'Total Liabilities'!G206/'Total Assets'!G206</f>
        <v>0.52448015284238969</v>
      </c>
      <c r="H206">
        <f>'Total Liabilities'!H206/'Total Assets'!H206</f>
        <v>0.61711693573366699</v>
      </c>
      <c r="I206">
        <f>'Total Liabilities'!I206/'Total Assets'!I206</f>
        <v>0.89287942262939901</v>
      </c>
      <c r="J206">
        <f>'Total Liabilities'!J206/'Total Assets'!J206</f>
        <v>1.0700104524439418</v>
      </c>
      <c r="K206">
        <f>'Total Liabilities'!K206/'Total Assets'!K206</f>
        <v>1.0451830457834979</v>
      </c>
      <c r="L206">
        <f>'Total Liabilities'!L206/'Total Assets'!L206</f>
        <v>1.2770972169540735</v>
      </c>
      <c r="M206">
        <f>'Total Liabilities'!M206/'Total Assets'!M206</f>
        <v>1.3433429000939072</v>
      </c>
      <c r="N206">
        <f>'Total Liabilities'!N206/'Total Assets'!N206</f>
        <v>1.4363295721146512</v>
      </c>
      <c r="O206">
        <f>'Total Liabilities'!O206/'Total Assets'!O206</f>
        <v>1.5150722969083337</v>
      </c>
      <c r="P206">
        <f>'Total Liabilities'!P206/'Total Assets'!P206</f>
        <v>1.2777731873142186</v>
      </c>
      <c r="Q206">
        <f>'Total Liabilities'!Q206/'Total Assets'!Q206</f>
        <v>0.85269173692498978</v>
      </c>
    </row>
    <row r="207" spans="1:17" x14ac:dyDescent="0.25">
      <c r="A207" t="s">
        <v>219</v>
      </c>
      <c r="B207">
        <f>'Total Liabilities'!B207/'Total Assets'!B207</f>
        <v>9.0592682939895953E-3</v>
      </c>
      <c r="C207">
        <f>'Total Liabilities'!C207/'Total Assets'!C207</f>
        <v>7.3875902531737097E-3</v>
      </c>
      <c r="D207">
        <f>'Total Liabilities'!D207/'Total Assets'!D207</f>
        <v>7.0467392965013103E-3</v>
      </c>
      <c r="E207">
        <f>'Total Liabilities'!E207/'Total Assets'!E207</f>
        <v>6.0528069808192461E-3</v>
      </c>
      <c r="F207">
        <f>'Total Liabilities'!F207/'Total Assets'!F207</f>
        <v>6.7724641011403406E-3</v>
      </c>
      <c r="G207">
        <f>'Total Liabilities'!G207/'Total Assets'!G207</f>
        <v>6.6832247814391579E-3</v>
      </c>
      <c r="H207">
        <f>'Total Liabilities'!H207/'Total Assets'!H207</f>
        <v>6.5425987638043585E-3</v>
      </c>
      <c r="I207">
        <f>'Total Liabilities'!I207/'Total Assets'!I207</f>
        <v>6.7107755899469233E-3</v>
      </c>
      <c r="J207">
        <f>'Total Liabilities'!J207/'Total Assets'!J207</f>
        <v>6.938592924945473E-3</v>
      </c>
      <c r="K207">
        <f>'Total Liabilities'!K207/'Total Assets'!K207</f>
        <v>8.3154810264261889E-3</v>
      </c>
      <c r="L207">
        <f>'Total Liabilities'!L207/'Total Assets'!L207</f>
        <v>7.7221977475064405E-3</v>
      </c>
      <c r="M207">
        <f>'Total Liabilities'!M207/'Total Assets'!M207</f>
        <v>7.5403547531533001E-3</v>
      </c>
      <c r="N207">
        <f>'Total Liabilities'!N207/'Total Assets'!N207</f>
        <v>7.603914339647736E-3</v>
      </c>
      <c r="O207">
        <f>'Total Liabilities'!O207/'Total Assets'!O207</f>
        <v>7.8436366900228472E-3</v>
      </c>
      <c r="P207">
        <f>'Total Liabilities'!P207/'Total Assets'!P207</f>
        <v>7.7935116338239841E-3</v>
      </c>
      <c r="Q207">
        <f>'Total Liabilities'!Q207/'Total Assets'!Q207</f>
        <v>8.0686622112087006E-3</v>
      </c>
    </row>
    <row r="208" spans="1:17" x14ac:dyDescent="0.25">
      <c r="A208" t="s">
        <v>220</v>
      </c>
      <c r="B208">
        <f>'Total Liabilities'!B208/'Total Assets'!B208</f>
        <v>0.22414072939113289</v>
      </c>
      <c r="C208">
        <f>'Total Liabilities'!C208/'Total Assets'!C208</f>
        <v>0.2134916681437494</v>
      </c>
      <c r="D208">
        <f>'Total Liabilities'!D208/'Total Assets'!D208</f>
        <v>0.15691516993999005</v>
      </c>
      <c r="E208">
        <f>'Total Liabilities'!E208/'Total Assets'!E208</f>
        <v>0.10623763432882895</v>
      </c>
      <c r="F208">
        <f>'Total Liabilities'!F208/'Total Assets'!F208</f>
        <v>7.6107971201154201E-2</v>
      </c>
      <c r="G208">
        <f>'Total Liabilities'!G208/'Total Assets'!G208</f>
        <v>6.2901233166584719E-2</v>
      </c>
      <c r="H208">
        <f>'Total Liabilities'!H208/'Total Assets'!H208</f>
        <v>6.799407281166403E-2</v>
      </c>
      <c r="I208">
        <f>'Total Liabilities'!I208/'Total Assets'!I208</f>
        <v>6.2248790306057851E-2</v>
      </c>
      <c r="J208">
        <f>'Total Liabilities'!J208/'Total Assets'!J208</f>
        <v>5.7589431483756601E-2</v>
      </c>
      <c r="K208">
        <f>'Total Liabilities'!K208/'Total Assets'!K208</f>
        <v>5.7668932015668674E-2</v>
      </c>
      <c r="L208">
        <f>'Total Liabilities'!L208/'Total Assets'!L208</f>
        <v>5.1720559769114174E-2</v>
      </c>
      <c r="M208">
        <f>'Total Liabilities'!M208/'Total Assets'!M208</f>
        <v>5.2023589038850883E-2</v>
      </c>
      <c r="N208">
        <f>'Total Liabilities'!N208/'Total Assets'!N208</f>
        <v>5.2644179845574526E-2</v>
      </c>
      <c r="O208">
        <f>'Total Liabilities'!O208/'Total Assets'!O208</f>
        <v>5.0995978344314567E-2</v>
      </c>
      <c r="P208">
        <f>'Total Liabilities'!P208/'Total Assets'!P208</f>
        <v>5.480085862144074E-2</v>
      </c>
      <c r="Q208">
        <f>'Total Liabilities'!Q208/'Total Assets'!Q208</f>
        <v>5.9884146059195682E-2</v>
      </c>
    </row>
    <row r="209" spans="1:17" x14ac:dyDescent="0.25">
      <c r="A209" t="s">
        <v>531</v>
      </c>
      <c r="B209" t="e">
        <f>'Total Liabilities'!B209/'Total Assets'!B209</f>
        <v>#DIV/0!</v>
      </c>
      <c r="C209" t="e">
        <f>'Total Liabilities'!C209/'Total Assets'!C209</f>
        <v>#DIV/0!</v>
      </c>
      <c r="D209" t="e">
        <f>'Total Liabilities'!D209/'Total Assets'!D209</f>
        <v>#DIV/0!</v>
      </c>
      <c r="E209" t="e">
        <f>'Total Liabilities'!E209/'Total Assets'!E209</f>
        <v>#DIV/0!</v>
      </c>
      <c r="F209" t="e">
        <f>'Total Liabilities'!F209/'Total Assets'!F209</f>
        <v>#DIV/0!</v>
      </c>
      <c r="G209" t="e">
        <f>'Total Liabilities'!G209/'Total Assets'!G209</f>
        <v>#DIV/0!</v>
      </c>
      <c r="H209" t="e">
        <f>'Total Liabilities'!H209/'Total Assets'!H209</f>
        <v>#DIV/0!</v>
      </c>
      <c r="I209" t="e">
        <f>'Total Liabilities'!I209/'Total Assets'!I209</f>
        <v>#DIV/0!</v>
      </c>
      <c r="J209" t="e">
        <f>'Total Liabilities'!J209/'Total Assets'!J209</f>
        <v>#DIV/0!</v>
      </c>
      <c r="K209" t="e">
        <f>'Total Liabilities'!K209/'Total Assets'!K209</f>
        <v>#DIV/0!</v>
      </c>
      <c r="L209" t="e">
        <f>'Total Liabilities'!L209/'Total Assets'!L209</f>
        <v>#DIV/0!</v>
      </c>
      <c r="M209" t="e">
        <f>'Total Liabilities'!M209/'Total Assets'!M209</f>
        <v>#DIV/0!</v>
      </c>
      <c r="N209" t="e">
        <f>'Total Liabilities'!N209/'Total Assets'!N209</f>
        <v>#DIV/0!</v>
      </c>
      <c r="O209" t="e">
        <f>'Total Liabilities'!O209/'Total Assets'!O209</f>
        <v>#DIV/0!</v>
      </c>
      <c r="P209" t="e">
        <f>'Total Liabilities'!P209/'Total Assets'!P209</f>
        <v>#DIV/0!</v>
      </c>
      <c r="Q209" t="e">
        <f>'Total Liabilities'!Q209/'Total Assets'!Q209</f>
        <v>#DIV/0!</v>
      </c>
    </row>
    <row r="210" spans="1:17" x14ac:dyDescent="0.25">
      <c r="A210" t="s">
        <v>532</v>
      </c>
      <c r="B210" t="e">
        <f>'Total Liabilities'!B210/'Total Assets'!B210</f>
        <v>#DIV/0!</v>
      </c>
      <c r="C210" t="e">
        <f>'Total Liabilities'!C210/'Total Assets'!C210</f>
        <v>#DIV/0!</v>
      </c>
      <c r="D210" t="e">
        <f>'Total Liabilities'!D210/'Total Assets'!D210</f>
        <v>#DIV/0!</v>
      </c>
      <c r="E210" t="e">
        <f>'Total Liabilities'!E210/'Total Assets'!E210</f>
        <v>#DIV/0!</v>
      </c>
      <c r="F210" t="e">
        <f>'Total Liabilities'!F210/'Total Assets'!F210</f>
        <v>#DIV/0!</v>
      </c>
      <c r="G210" t="e">
        <f>'Total Liabilities'!G210/'Total Assets'!G210</f>
        <v>#DIV/0!</v>
      </c>
      <c r="H210" t="e">
        <f>'Total Liabilities'!H210/'Total Assets'!H210</f>
        <v>#DIV/0!</v>
      </c>
      <c r="I210" t="e">
        <f>'Total Liabilities'!I210/'Total Assets'!I210</f>
        <v>#DIV/0!</v>
      </c>
      <c r="J210" t="e">
        <f>'Total Liabilities'!J210/'Total Assets'!J210</f>
        <v>#DIV/0!</v>
      </c>
      <c r="K210" t="e">
        <f>'Total Liabilities'!K210/'Total Assets'!K210</f>
        <v>#DIV/0!</v>
      </c>
      <c r="L210" t="e">
        <f>'Total Liabilities'!L210/'Total Assets'!L210</f>
        <v>#DIV/0!</v>
      </c>
      <c r="M210" t="e">
        <f>'Total Liabilities'!M210/'Total Assets'!M210</f>
        <v>#DIV/0!</v>
      </c>
      <c r="N210" t="e">
        <f>'Total Liabilities'!N210/'Total Assets'!N210</f>
        <v>#DIV/0!</v>
      </c>
      <c r="O210" t="e">
        <f>'Total Liabilities'!O210/'Total Assets'!O210</f>
        <v>#DIV/0!</v>
      </c>
      <c r="P210" t="e">
        <f>'Total Liabilities'!P210/'Total Assets'!P210</f>
        <v>#DIV/0!</v>
      </c>
      <c r="Q210" t="e">
        <f>'Total Liabilities'!Q210/'Total Assets'!Q210</f>
        <v>#DIV/0!</v>
      </c>
    </row>
    <row r="211" spans="1:17" x14ac:dyDescent="0.25">
      <c r="A211" t="s">
        <v>221</v>
      </c>
      <c r="B211">
        <f>'Total Liabilities'!B211/'Total Assets'!B211</f>
        <v>0</v>
      </c>
      <c r="C211">
        <f>'Total Liabilities'!C211/'Total Assets'!C211</f>
        <v>0</v>
      </c>
      <c r="D211">
        <f>'Total Liabilities'!D211/'Total Assets'!D211</f>
        <v>0</v>
      </c>
      <c r="E211">
        <f>'Total Liabilities'!E211/'Total Assets'!E211</f>
        <v>0</v>
      </c>
      <c r="F211">
        <f>'Total Liabilities'!F211/'Total Assets'!F211</f>
        <v>0</v>
      </c>
      <c r="G211">
        <f>'Total Liabilities'!G211/'Total Assets'!G211</f>
        <v>0</v>
      </c>
      <c r="H211">
        <f>'Total Liabilities'!H211/'Total Assets'!H211</f>
        <v>0</v>
      </c>
      <c r="I211">
        <f>'Total Liabilities'!I211/'Total Assets'!I211</f>
        <v>0</v>
      </c>
      <c r="J211">
        <f>'Total Liabilities'!J211/'Total Assets'!J211</f>
        <v>0</v>
      </c>
      <c r="K211">
        <f>'Total Liabilities'!K211/'Total Assets'!K211</f>
        <v>0</v>
      </c>
      <c r="L211">
        <f>'Total Liabilities'!L211/'Total Assets'!L211</f>
        <v>0</v>
      </c>
      <c r="M211">
        <f>'Total Liabilities'!M211/'Total Assets'!M211</f>
        <v>0</v>
      </c>
      <c r="N211">
        <f>'Total Liabilities'!N211/'Total Assets'!N211</f>
        <v>0</v>
      </c>
      <c r="O211">
        <f>'Total Liabilities'!O211/'Total Assets'!O211</f>
        <v>0</v>
      </c>
      <c r="P211">
        <f>'Total Liabilities'!P211/'Total Assets'!P211</f>
        <v>0</v>
      </c>
      <c r="Q211">
        <f>'Total Liabilities'!Q211/'Total Assets'!Q211</f>
        <v>0</v>
      </c>
    </row>
    <row r="212" spans="1:17" x14ac:dyDescent="0.25">
      <c r="A212" t="s">
        <v>222</v>
      </c>
      <c r="B212">
        <f>'Total Liabilities'!B212/'Total Assets'!B212</f>
        <v>0</v>
      </c>
      <c r="C212">
        <f>'Total Liabilities'!C212/'Total Assets'!C212</f>
        <v>0</v>
      </c>
      <c r="D212">
        <f>'Total Liabilities'!D212/'Total Assets'!D212</f>
        <v>0</v>
      </c>
      <c r="E212">
        <f>'Total Liabilities'!E212/'Total Assets'!E212</f>
        <v>0</v>
      </c>
      <c r="F212">
        <f>'Total Liabilities'!F212/'Total Assets'!F212</f>
        <v>0</v>
      </c>
      <c r="G212">
        <f>'Total Liabilities'!G212/'Total Assets'!G212</f>
        <v>0</v>
      </c>
      <c r="H212">
        <f>'Total Liabilities'!H212/'Total Assets'!H212</f>
        <v>0</v>
      </c>
      <c r="I212">
        <f>'Total Liabilities'!I212/'Total Assets'!I212</f>
        <v>0</v>
      </c>
      <c r="J212">
        <f>'Total Liabilities'!J212/'Total Assets'!J212</f>
        <v>0</v>
      </c>
      <c r="K212">
        <f>'Total Liabilities'!K212/'Total Assets'!K212</f>
        <v>0</v>
      </c>
      <c r="L212">
        <f>'Total Liabilities'!L212/'Total Assets'!L212</f>
        <v>0</v>
      </c>
      <c r="M212">
        <f>'Total Liabilities'!M212/'Total Assets'!M212</f>
        <v>0</v>
      </c>
      <c r="N212">
        <f>'Total Liabilities'!N212/'Total Assets'!N212</f>
        <v>0</v>
      </c>
      <c r="O212">
        <f>'Total Liabilities'!O212/'Total Assets'!O212</f>
        <v>0</v>
      </c>
      <c r="P212">
        <f>'Total Liabilities'!P212/'Total Assets'!P212</f>
        <v>0</v>
      </c>
      <c r="Q212">
        <f>'Total Liabilities'!Q212/'Total Assets'!Q212</f>
        <v>0</v>
      </c>
    </row>
    <row r="213" spans="1:17" x14ac:dyDescent="0.25">
      <c r="A213" t="s">
        <v>533</v>
      </c>
      <c r="B213" t="e">
        <f>'Total Liabilities'!B213/'Total Assets'!B213</f>
        <v>#DIV/0!</v>
      </c>
      <c r="C213" t="e">
        <f>'Total Liabilities'!C213/'Total Assets'!C213</f>
        <v>#DIV/0!</v>
      </c>
      <c r="D213" t="e">
        <f>'Total Liabilities'!D213/'Total Assets'!D213</f>
        <v>#DIV/0!</v>
      </c>
      <c r="E213" t="e">
        <f>'Total Liabilities'!E213/'Total Assets'!E213</f>
        <v>#DIV/0!</v>
      </c>
      <c r="F213" t="e">
        <f>'Total Liabilities'!F213/'Total Assets'!F213</f>
        <v>#DIV/0!</v>
      </c>
      <c r="G213" t="e">
        <f>'Total Liabilities'!G213/'Total Assets'!G213</f>
        <v>#DIV/0!</v>
      </c>
      <c r="H213" t="e">
        <f>'Total Liabilities'!H213/'Total Assets'!H213</f>
        <v>#DIV/0!</v>
      </c>
      <c r="I213" t="e">
        <f>'Total Liabilities'!I213/'Total Assets'!I213</f>
        <v>#DIV/0!</v>
      </c>
      <c r="J213" t="e">
        <f>'Total Liabilities'!J213/'Total Assets'!J213</f>
        <v>#DIV/0!</v>
      </c>
      <c r="K213" t="e">
        <f>'Total Liabilities'!K213/'Total Assets'!K213</f>
        <v>#DIV/0!</v>
      </c>
      <c r="L213" t="e">
        <f>'Total Liabilities'!L213/'Total Assets'!L213</f>
        <v>#DIV/0!</v>
      </c>
      <c r="M213" t="e">
        <f>'Total Liabilities'!M213/'Total Assets'!M213</f>
        <v>#DIV/0!</v>
      </c>
      <c r="N213">
        <f>'Total Liabilities'!N213/'Total Assets'!N213</f>
        <v>27429.599999999999</v>
      </c>
      <c r="O213">
        <f>'Total Liabilities'!O213/'Total Assets'!O213</f>
        <v>1.6805870588712468E-2</v>
      </c>
      <c r="P213">
        <f>'Total Liabilities'!P213/'Total Assets'!P213</f>
        <v>2.6656481097777188E-2</v>
      </c>
      <c r="Q213">
        <f>'Total Liabilities'!Q213/'Total Assets'!Q213</f>
        <v>3.2731479680168554E-2</v>
      </c>
    </row>
    <row r="214" spans="1:17" x14ac:dyDescent="0.25">
      <c r="A214" t="s">
        <v>223</v>
      </c>
      <c r="B214">
        <f>'Total Liabilities'!B214/'Total Assets'!B214</f>
        <v>15.930965668267874</v>
      </c>
      <c r="C214">
        <f>'Total Liabilities'!C214/'Total Assets'!C214</f>
        <v>10.774167753385417</v>
      </c>
      <c r="D214">
        <f>'Total Liabilities'!D214/'Total Assets'!D214</f>
        <v>9.3232723729661586</v>
      </c>
      <c r="E214">
        <f>'Total Liabilities'!E214/'Total Assets'!E214</f>
        <v>7.2313201438085777</v>
      </c>
      <c r="F214">
        <f>'Total Liabilities'!F214/'Total Assets'!F214</f>
        <v>5.6810643752591892</v>
      </c>
      <c r="G214">
        <f>'Total Liabilities'!G214/'Total Assets'!G214</f>
        <v>4.5742486528128135</v>
      </c>
      <c r="H214">
        <f>'Total Liabilities'!H214/'Total Assets'!H214</f>
        <v>5.6800359589678022</v>
      </c>
      <c r="I214">
        <f>'Total Liabilities'!I214/'Total Assets'!I214</f>
        <v>6.8027201659407144</v>
      </c>
      <c r="J214">
        <f>'Total Liabilities'!J214/'Total Assets'!J214</f>
        <v>4.9954092835189829</v>
      </c>
      <c r="K214">
        <f>'Total Liabilities'!K214/'Total Assets'!K214</f>
        <v>4.6035582881817314</v>
      </c>
      <c r="L214">
        <f>'Total Liabilities'!L214/'Total Assets'!L214</f>
        <v>4.3541522851184258</v>
      </c>
      <c r="M214">
        <f>'Total Liabilities'!M214/'Total Assets'!M214</f>
        <v>4.1695843373097459</v>
      </c>
      <c r="N214">
        <f>'Total Liabilities'!N214/'Total Assets'!N214</f>
        <v>3.8529291401974044</v>
      </c>
      <c r="O214">
        <f>'Total Liabilities'!O214/'Total Assets'!O214</f>
        <v>37.829730404292917</v>
      </c>
      <c r="P214">
        <f>'Total Liabilities'!P214/'Total Assets'!P214</f>
        <v>35.418516820722644</v>
      </c>
      <c r="Q214">
        <f>'Total Liabilities'!Q214/'Total Assets'!Q214</f>
        <v>34.512694110644908</v>
      </c>
    </row>
    <row r="215" spans="1:17" x14ac:dyDescent="0.25">
      <c r="A215" t="s">
        <v>224</v>
      </c>
      <c r="B215">
        <f>'Total Liabilities'!B215/'Total Assets'!B215</f>
        <v>0</v>
      </c>
      <c r="C215">
        <f>'Total Liabilities'!C215/'Total Assets'!C215</f>
        <v>0</v>
      </c>
      <c r="D215">
        <f>'Total Liabilities'!D215/'Total Assets'!D215</f>
        <v>0</v>
      </c>
      <c r="E215">
        <f>'Total Liabilities'!E215/'Total Assets'!E215</f>
        <v>0</v>
      </c>
      <c r="F215">
        <f>'Total Liabilities'!F215/'Total Assets'!F215</f>
        <v>0</v>
      </c>
      <c r="G215">
        <f>'Total Liabilities'!G215/'Total Assets'!G215</f>
        <v>0</v>
      </c>
      <c r="H215">
        <f>'Total Liabilities'!H215/'Total Assets'!H215</f>
        <v>0</v>
      </c>
      <c r="I215">
        <f>'Total Liabilities'!I215/'Total Assets'!I215</f>
        <v>0</v>
      </c>
      <c r="J215">
        <f>'Total Liabilities'!J215/'Total Assets'!J215</f>
        <v>0</v>
      </c>
      <c r="K215">
        <f>'Total Liabilities'!K215/'Total Assets'!K215</f>
        <v>0</v>
      </c>
      <c r="L215">
        <f>'Total Liabilities'!L215/'Total Assets'!L215</f>
        <v>0</v>
      </c>
      <c r="M215">
        <f>'Total Liabilities'!M215/'Total Assets'!M215</f>
        <v>0</v>
      </c>
      <c r="N215">
        <f>'Total Liabilities'!N215/'Total Assets'!N215</f>
        <v>6.4505308786913174E-5</v>
      </c>
      <c r="O215">
        <f>'Total Liabilities'!O215/'Total Assets'!O215</f>
        <v>104.63759417378203</v>
      </c>
      <c r="P215">
        <f>'Total Liabilities'!P215/'Total Assets'!P215</f>
        <v>122.2539416558763</v>
      </c>
      <c r="Q215">
        <f>'Total Liabilities'!Q215/'Total Assets'!Q215</f>
        <v>113.48982955207036</v>
      </c>
    </row>
    <row r="216" spans="1:17" x14ac:dyDescent="0.25">
      <c r="A216" t="s">
        <v>225</v>
      </c>
      <c r="B216">
        <f>'Total Liabilities'!B216/'Total Assets'!B216</f>
        <v>0.18245736141856861</v>
      </c>
      <c r="C216">
        <f>'Total Liabilities'!C216/'Total Assets'!C216</f>
        <v>0.37228454916403464</v>
      </c>
      <c r="D216">
        <f>'Total Liabilities'!D216/'Total Assets'!D216</f>
        <v>0.66961399075552752</v>
      </c>
      <c r="E216">
        <f>'Total Liabilities'!E216/'Total Assets'!E216</f>
        <v>1.0258256498683731</v>
      </c>
      <c r="F216">
        <f>'Total Liabilities'!F216/'Total Assets'!F216</f>
        <v>0.91167703796513733</v>
      </c>
      <c r="G216">
        <f>'Total Liabilities'!G216/'Total Assets'!G216</f>
        <v>1.5569330449802512</v>
      </c>
      <c r="H216">
        <f>'Total Liabilities'!H216/'Total Assets'!H216</f>
        <v>1.6950288604515564</v>
      </c>
      <c r="I216">
        <f>'Total Liabilities'!I216/'Total Assets'!I216</f>
        <v>1.5592140606623786</v>
      </c>
      <c r="J216">
        <f>'Total Liabilities'!J216/'Total Assets'!J216</f>
        <v>1.83881840111543</v>
      </c>
      <c r="K216">
        <f>'Total Liabilities'!K216/'Total Assets'!K216</f>
        <v>2.0952286500938082</v>
      </c>
      <c r="L216">
        <f>'Total Liabilities'!L216/'Total Assets'!L216</f>
        <v>2.8603614604251182</v>
      </c>
      <c r="M216">
        <f>'Total Liabilities'!M216/'Total Assets'!M216</f>
        <v>2.7179706833207589</v>
      </c>
      <c r="N216">
        <f>'Total Liabilities'!N216/'Total Assets'!N216</f>
        <v>2.6405792404785959</v>
      </c>
      <c r="O216">
        <f>'Total Liabilities'!O216/'Total Assets'!O216</f>
        <v>0.26841113174305864</v>
      </c>
      <c r="P216">
        <f>'Total Liabilities'!P216/'Total Assets'!P216</f>
        <v>0.30324279833439388</v>
      </c>
      <c r="Q216">
        <f>'Total Liabilities'!Q216/'Total Assets'!Q216</f>
        <v>0.31846258727609605</v>
      </c>
    </row>
    <row r="217" spans="1:17" x14ac:dyDescent="0.25">
      <c r="A217" t="s">
        <v>535</v>
      </c>
      <c r="B217" t="e">
        <f>'Total Liabilities'!B217/'Total Assets'!B217</f>
        <v>#DIV/0!</v>
      </c>
      <c r="C217">
        <f>'Total Liabilities'!C217/'Total Assets'!C217</f>
        <v>4.8997434379317149</v>
      </c>
      <c r="D217">
        <f>'Total Liabilities'!D217/'Total Assets'!D217</f>
        <v>3.1774938842076654</v>
      </c>
      <c r="E217">
        <f>'Total Liabilities'!E217/'Total Assets'!E217</f>
        <v>1.5824738081702265</v>
      </c>
      <c r="F217">
        <f>'Total Liabilities'!F217/'Total Assets'!F217</f>
        <v>0.23100480890913691</v>
      </c>
      <c r="G217">
        <f>'Total Liabilities'!G217/'Total Assets'!G217</f>
        <v>0.16798368595462657</v>
      </c>
      <c r="H217">
        <f>'Total Liabilities'!H217/'Total Assets'!H217</f>
        <v>0.13371374461203583</v>
      </c>
      <c r="I217">
        <f>'Total Liabilities'!I217/'Total Assets'!I217</f>
        <v>8.5380411937788989E-2</v>
      </c>
      <c r="J217">
        <f>'Total Liabilities'!J217/'Total Assets'!J217</f>
        <v>8.5942118848144886E-2</v>
      </c>
      <c r="K217">
        <f>'Total Liabilities'!K217/'Total Assets'!K217</f>
        <v>7.8871099355637464E-2</v>
      </c>
      <c r="L217">
        <f>'Total Liabilities'!L217/'Total Assets'!L217</f>
        <v>7.4710883790732832E-2</v>
      </c>
      <c r="M217">
        <f>'Total Liabilities'!M217/'Total Assets'!M217</f>
        <v>6.629615620233284E-2</v>
      </c>
      <c r="N217">
        <f>'Total Liabilities'!N217/'Total Assets'!N217</f>
        <v>5.8839068358012503E-2</v>
      </c>
      <c r="O217">
        <f>'Total Liabilities'!O217/'Total Assets'!O217</f>
        <v>5.2115336920679857E-2</v>
      </c>
      <c r="P217">
        <f>'Total Liabilities'!P217/'Total Assets'!P217</f>
        <v>5.0119076639328394E-2</v>
      </c>
      <c r="Q217">
        <f>'Total Liabilities'!Q217/'Total Assets'!Q217</f>
        <v>5.2530741778470988E-2</v>
      </c>
    </row>
    <row r="218" spans="1:17" x14ac:dyDescent="0.25">
      <c r="A218" t="s">
        <v>226</v>
      </c>
      <c r="B218" t="e">
        <f>'Total Liabilities'!B218/'Total Assets'!B218</f>
        <v>#DIV/0!</v>
      </c>
      <c r="C218" t="e">
        <f>'Total Liabilities'!C218/'Total Assets'!C218</f>
        <v>#DIV/0!</v>
      </c>
      <c r="D218" t="e">
        <f>'Total Liabilities'!D218/'Total Assets'!D218</f>
        <v>#DIV/0!</v>
      </c>
      <c r="E218" t="e">
        <f>'Total Liabilities'!E218/'Total Assets'!E218</f>
        <v>#DIV/0!</v>
      </c>
      <c r="F218">
        <f>'Total Liabilities'!F218/'Total Assets'!F218</f>
        <v>35.938336888522414</v>
      </c>
      <c r="G218">
        <f>'Total Liabilities'!G218/'Total Assets'!G218</f>
        <v>13.279292951191662</v>
      </c>
      <c r="H218">
        <f>'Total Liabilities'!H218/'Total Assets'!H218</f>
        <v>11.74372432230544</v>
      </c>
      <c r="I218">
        <f>'Total Liabilities'!I218/'Total Assets'!I218</f>
        <v>8.5325321914997403</v>
      </c>
      <c r="J218">
        <f>'Total Liabilities'!J218/'Total Assets'!J218</f>
        <v>8.3993788157914757</v>
      </c>
      <c r="K218">
        <f>'Total Liabilities'!K218/'Total Assets'!K218</f>
        <v>6.7089902391943488</v>
      </c>
      <c r="L218">
        <f>'Total Liabilities'!L218/'Total Assets'!L218</f>
        <v>5.4862630966239809</v>
      </c>
      <c r="M218">
        <f>'Total Liabilities'!M218/'Total Assets'!M218</f>
        <v>4.9132237551597182</v>
      </c>
      <c r="N218">
        <f>'Total Liabilities'!N218/'Total Assets'!N218</f>
        <v>4.905083607360246</v>
      </c>
      <c r="O218">
        <f>'Total Liabilities'!O218/'Total Assets'!O218</f>
        <v>4.644885493884475</v>
      </c>
      <c r="P218">
        <f>'Total Liabilities'!P218/'Total Assets'!P218</f>
        <v>3.6487016687808951</v>
      </c>
      <c r="Q218">
        <f>'Total Liabilities'!Q218/'Total Assets'!Q218</f>
        <v>2.9977731882853362</v>
      </c>
    </row>
    <row r="219" spans="1:17" x14ac:dyDescent="0.25">
      <c r="A219" t="s">
        <v>227</v>
      </c>
      <c r="B219">
        <f>'Total Liabilities'!B219/'Total Assets'!B219</f>
        <v>0</v>
      </c>
      <c r="C219">
        <f>'Total Liabilities'!C219/'Total Assets'!C219</f>
        <v>2.9664890383701401E-3</v>
      </c>
      <c r="D219">
        <f>'Total Liabilities'!D219/'Total Assets'!D219</f>
        <v>4.9191323173578974E-3</v>
      </c>
      <c r="E219">
        <f>'Total Liabilities'!E219/'Total Assets'!E219</f>
        <v>2.1270039764650844E-2</v>
      </c>
      <c r="F219">
        <f>'Total Liabilities'!F219/'Total Assets'!F219</f>
        <v>4.3733817982503587E-2</v>
      </c>
      <c r="G219">
        <f>'Total Liabilities'!G219/'Total Assets'!G219</f>
        <v>0.10549592911005064</v>
      </c>
      <c r="H219">
        <f>'Total Liabilities'!H219/'Total Assets'!H219</f>
        <v>8.8497268490634717E-2</v>
      </c>
      <c r="I219">
        <f>'Total Liabilities'!I219/'Total Assets'!I219</f>
        <v>0.11289360648778154</v>
      </c>
      <c r="J219">
        <f>'Total Liabilities'!J219/'Total Assets'!J219</f>
        <v>0.10761381293629257</v>
      </c>
      <c r="K219">
        <f>'Total Liabilities'!K219/'Total Assets'!K219</f>
        <v>8.6466851220053237E-2</v>
      </c>
      <c r="L219">
        <f>'Total Liabilities'!L219/'Total Assets'!L219</f>
        <v>6.8613829976913759E-2</v>
      </c>
      <c r="M219">
        <f>'Total Liabilities'!M219/'Total Assets'!M219</f>
        <v>4.1131132588156309E-2</v>
      </c>
      <c r="N219">
        <f>'Total Liabilities'!N219/'Total Assets'!N219</f>
        <v>3.9689211240688423E-2</v>
      </c>
      <c r="O219">
        <f>'Total Liabilities'!O219/'Total Assets'!O219</f>
        <v>3.6739712714515975E-2</v>
      </c>
      <c r="P219">
        <f>'Total Liabilities'!P219/'Total Assets'!P219</f>
        <v>3.4687271934563585E-2</v>
      </c>
      <c r="Q219">
        <f>'Total Liabilities'!Q219/'Total Assets'!Q219</f>
        <v>2.8612921388143638E-2</v>
      </c>
    </row>
    <row r="220" spans="1:17" x14ac:dyDescent="0.25">
      <c r="A220" t="s">
        <v>228</v>
      </c>
      <c r="B220">
        <f>'Total Liabilities'!B220/'Total Assets'!B220</f>
        <v>0</v>
      </c>
      <c r="C220">
        <f>'Total Liabilities'!C220/'Total Assets'!C220</f>
        <v>0.12807744805621557</v>
      </c>
      <c r="D220">
        <f>'Total Liabilities'!D220/'Total Assets'!D220</f>
        <v>0.21275734443673375</v>
      </c>
      <c r="E220">
        <f>'Total Liabilities'!E220/'Total Assets'!E220</f>
        <v>0.27392049120153056</v>
      </c>
      <c r="F220">
        <f>'Total Liabilities'!F220/'Total Assets'!F220</f>
        <v>1.1639073823130857</v>
      </c>
      <c r="G220">
        <f>'Total Liabilities'!G220/'Total Assets'!G220</f>
        <v>1.4882926887100023</v>
      </c>
      <c r="H220">
        <f>'Total Liabilities'!H220/'Total Assets'!H220</f>
        <v>1.4269256753792565</v>
      </c>
      <c r="I220">
        <f>'Total Liabilities'!I220/'Total Assets'!I220</f>
        <v>3.0557981811642603</v>
      </c>
      <c r="J220">
        <f>'Total Liabilities'!J220/'Total Assets'!J220</f>
        <v>3.8805016866776447</v>
      </c>
      <c r="K220">
        <f>'Total Liabilities'!K220/'Total Assets'!K220</f>
        <v>3.9304868845633396</v>
      </c>
      <c r="L220">
        <f>'Total Liabilities'!L220/'Total Assets'!L220</f>
        <v>4.4522999447276304</v>
      </c>
      <c r="M220">
        <f>'Total Liabilities'!M220/'Total Assets'!M220</f>
        <v>5.9332089233658998</v>
      </c>
      <c r="N220">
        <f>'Total Liabilities'!N220/'Total Assets'!N220</f>
        <v>6.6509804515529707</v>
      </c>
      <c r="O220">
        <f>'Total Liabilities'!O220/'Total Assets'!O220</f>
        <v>6.7765637125562623</v>
      </c>
      <c r="P220">
        <f>'Total Liabilities'!P220/'Total Assets'!P220</f>
        <v>9.2748005887500202</v>
      </c>
      <c r="Q220">
        <f>'Total Liabilities'!Q220/'Total Assets'!Q220</f>
        <v>8.9341591982916615</v>
      </c>
    </row>
    <row r="221" spans="1:17" x14ac:dyDescent="0.25">
      <c r="A221" t="s">
        <v>229</v>
      </c>
      <c r="B221">
        <f>'Total Liabilities'!B221/'Total Assets'!B221</f>
        <v>0</v>
      </c>
      <c r="C221">
        <f>'Total Liabilities'!C221/'Total Assets'!C221</f>
        <v>0</v>
      </c>
      <c r="D221">
        <f>'Total Liabilities'!D221/'Total Assets'!D221</f>
        <v>0</v>
      </c>
      <c r="E221">
        <f>'Total Liabilities'!E221/'Total Assets'!E221</f>
        <v>0</v>
      </c>
      <c r="F221">
        <f>'Total Liabilities'!F221/'Total Assets'!F221</f>
        <v>0.10604683876363913</v>
      </c>
      <c r="G221">
        <f>'Total Liabilities'!G221/'Total Assets'!G221</f>
        <v>0.26368764053508137</v>
      </c>
      <c r="H221">
        <f>'Total Liabilities'!H221/'Total Assets'!H221</f>
        <v>0.2690296718329126</v>
      </c>
      <c r="I221">
        <f>'Total Liabilities'!I221/'Total Assets'!I221</f>
        <v>0.30429348114202237</v>
      </c>
      <c r="J221">
        <f>'Total Liabilities'!J221/'Total Assets'!J221</f>
        <v>0.40418877937831693</v>
      </c>
      <c r="K221">
        <f>'Total Liabilities'!K221/'Total Assets'!K221</f>
        <v>0.61439552779447804</v>
      </c>
      <c r="L221">
        <f>'Total Liabilities'!L221/'Total Assets'!L221</f>
        <v>0.66762664345388156</v>
      </c>
      <c r="M221">
        <f>'Total Liabilities'!M221/'Total Assets'!M221</f>
        <v>1.1475407292173823</v>
      </c>
      <c r="N221">
        <f>'Total Liabilities'!N221/'Total Assets'!N221</f>
        <v>1.3213338140536743</v>
      </c>
      <c r="O221">
        <f>'Total Liabilities'!O221/'Total Assets'!O221</f>
        <v>1.3557445650324906</v>
      </c>
      <c r="P221">
        <f>'Total Liabilities'!P221/'Total Assets'!P221</f>
        <v>1.642212213669962</v>
      </c>
      <c r="Q221">
        <f>'Total Liabilities'!Q221/'Total Assets'!Q221</f>
        <v>1.4939910676325858</v>
      </c>
    </row>
    <row r="222" spans="1:17" x14ac:dyDescent="0.25">
      <c r="A222" t="s">
        <v>230</v>
      </c>
      <c r="B222">
        <f>'Total Liabilities'!B222/'Total Assets'!B222</f>
        <v>2.9929753984217857</v>
      </c>
      <c r="C222">
        <f>'Total Liabilities'!C222/'Total Assets'!C222</f>
        <v>2.737446546378445</v>
      </c>
      <c r="D222">
        <f>'Total Liabilities'!D222/'Total Assets'!D222</f>
        <v>3.179073740691658</v>
      </c>
      <c r="E222">
        <f>'Total Liabilities'!E222/'Total Assets'!E222</f>
        <v>3.5312861541394089</v>
      </c>
      <c r="F222">
        <f>'Total Liabilities'!F222/'Total Assets'!F222</f>
        <v>3.2023208646869121</v>
      </c>
      <c r="G222">
        <f>'Total Liabilities'!G222/'Total Assets'!G222</f>
        <v>2.7687686457198959</v>
      </c>
      <c r="H222">
        <f>'Total Liabilities'!H222/'Total Assets'!H222</f>
        <v>2.8088421309373901</v>
      </c>
      <c r="I222">
        <f>'Total Liabilities'!I222/'Total Assets'!I222</f>
        <v>2.9791754497020242</v>
      </c>
      <c r="J222">
        <f>'Total Liabilities'!J222/'Total Assets'!J222</f>
        <v>3.2493349711004438</v>
      </c>
      <c r="K222">
        <f>'Total Liabilities'!K222/'Total Assets'!K222</f>
        <v>3.5581722273123964</v>
      </c>
      <c r="L222">
        <f>'Total Liabilities'!L222/'Total Assets'!L222</f>
        <v>3.9116334363642542</v>
      </c>
      <c r="M222">
        <f>'Total Liabilities'!M222/'Total Assets'!M222</f>
        <v>4.5301352438210518</v>
      </c>
      <c r="N222">
        <f>'Total Liabilities'!N222/'Total Assets'!N222</f>
        <v>5.3111707876752199</v>
      </c>
      <c r="O222">
        <f>'Total Liabilities'!O222/'Total Assets'!O222</f>
        <v>4.876337545475824</v>
      </c>
      <c r="P222">
        <f>'Total Liabilities'!P222/'Total Assets'!P222</f>
        <v>4.9183003137606454</v>
      </c>
      <c r="Q222">
        <f>'Total Liabilities'!Q222/'Total Assets'!Q222</f>
        <v>5.5964981264745335</v>
      </c>
    </row>
    <row r="223" spans="1:17" x14ac:dyDescent="0.25">
      <c r="A223" t="s">
        <v>231</v>
      </c>
      <c r="B223">
        <f>'Total Liabilities'!B223/'Total Assets'!B223</f>
        <v>1.5212570968751398</v>
      </c>
      <c r="C223">
        <f>'Total Liabilities'!C223/'Total Assets'!C223</f>
        <v>1.2936790817828063</v>
      </c>
      <c r="D223">
        <f>'Total Liabilities'!D223/'Total Assets'!D223</f>
        <v>0.98272334621504875</v>
      </c>
      <c r="E223">
        <f>'Total Liabilities'!E223/'Total Assets'!E223</f>
        <v>1.0737900721417992</v>
      </c>
      <c r="F223">
        <f>'Total Liabilities'!F223/'Total Assets'!F223</f>
        <v>1.0932513164039226</v>
      </c>
      <c r="G223">
        <f>'Total Liabilities'!G223/'Total Assets'!G223</f>
        <v>1.2178954055849143</v>
      </c>
      <c r="H223">
        <f>'Total Liabilities'!H223/'Total Assets'!H223</f>
        <v>1.8837578301902387</v>
      </c>
      <c r="I223">
        <f>'Total Liabilities'!I223/'Total Assets'!I223</f>
        <v>1.8291147171229871</v>
      </c>
      <c r="J223">
        <f>'Total Liabilities'!J223/'Total Assets'!J223</f>
        <v>2.0282105741013963</v>
      </c>
      <c r="K223">
        <f>'Total Liabilities'!K223/'Total Assets'!K223</f>
        <v>2.4629780961079328</v>
      </c>
      <c r="L223">
        <f>'Total Liabilities'!L223/'Total Assets'!L223</f>
        <v>2.6678135496026867</v>
      </c>
      <c r="M223">
        <f>'Total Liabilities'!M223/'Total Assets'!M223</f>
        <v>2.6044155019059718</v>
      </c>
      <c r="N223">
        <f>'Total Liabilities'!N223/'Total Assets'!N223</f>
        <v>3.0211863760467352</v>
      </c>
      <c r="O223">
        <f>'Total Liabilities'!O223/'Total Assets'!O223</f>
        <v>3.432605221097496</v>
      </c>
      <c r="P223">
        <f>'Total Liabilities'!P223/'Total Assets'!P223</f>
        <v>2.6538208566557939</v>
      </c>
      <c r="Q223">
        <f>'Total Liabilities'!Q223/'Total Assets'!Q223</f>
        <v>3.0238842775609815</v>
      </c>
    </row>
    <row r="224" spans="1:17" x14ac:dyDescent="0.25">
      <c r="A224" t="s">
        <v>232</v>
      </c>
      <c r="B224" t="e">
        <f>'Total Liabilities'!B224/'Total Assets'!B224</f>
        <v>#DIV/0!</v>
      </c>
      <c r="C224" t="e">
        <f>'Total Liabilities'!C224/'Total Assets'!C224</f>
        <v>#DIV/0!</v>
      </c>
      <c r="D224" t="e">
        <f>'Total Liabilities'!D224/'Total Assets'!D224</f>
        <v>#DIV/0!</v>
      </c>
      <c r="E224">
        <f>'Total Liabilities'!E224/'Total Assets'!E224</f>
        <v>26.785724740205886</v>
      </c>
      <c r="F224">
        <f>'Total Liabilities'!F224/'Total Assets'!F224</f>
        <v>15.144518654997697</v>
      </c>
      <c r="G224">
        <f>'Total Liabilities'!G224/'Total Assets'!G224</f>
        <v>5.6237475218346464</v>
      </c>
      <c r="H224">
        <f>'Total Liabilities'!H224/'Total Assets'!H224</f>
        <v>5.4648375785133529</v>
      </c>
      <c r="I224">
        <f>'Total Liabilities'!I224/'Total Assets'!I224</f>
        <v>5.6500396040922016</v>
      </c>
      <c r="J224">
        <f>'Total Liabilities'!J224/'Total Assets'!J224</f>
        <v>2.1982143823386182</v>
      </c>
      <c r="K224">
        <f>'Total Liabilities'!K224/'Total Assets'!K224</f>
        <v>0.96289004550723223</v>
      </c>
      <c r="L224">
        <f>'Total Liabilities'!L224/'Total Assets'!L224</f>
        <v>0.17877757746752146</v>
      </c>
      <c r="M224">
        <f>'Total Liabilities'!M224/'Total Assets'!M224</f>
        <v>0.118095406081167</v>
      </c>
      <c r="N224">
        <f>'Total Liabilities'!N224/'Total Assets'!N224</f>
        <v>9.5609397547041036E-2</v>
      </c>
      <c r="O224">
        <f>'Total Liabilities'!O224/'Total Assets'!O224</f>
        <v>7.667987839953419E-2</v>
      </c>
      <c r="P224">
        <f>'Total Liabilities'!P224/'Total Assets'!P224</f>
        <v>4.998977253114939E-2</v>
      </c>
      <c r="Q224">
        <f>'Total Liabilities'!Q224/'Total Assets'!Q224</f>
        <v>5.0481905283235699E-2</v>
      </c>
    </row>
    <row r="225" spans="1:17" x14ac:dyDescent="0.25">
      <c r="A225" t="s">
        <v>234</v>
      </c>
      <c r="B225" t="e">
        <f>'Total Liabilities'!B225/'Total Assets'!B225</f>
        <v>#DIV/0!</v>
      </c>
      <c r="C225" t="e">
        <f>'Total Liabilities'!C225/'Total Assets'!C225</f>
        <v>#DIV/0!</v>
      </c>
      <c r="D225" t="e">
        <f>'Total Liabilities'!D225/'Total Assets'!D225</f>
        <v>#DIV/0!</v>
      </c>
      <c r="E225" t="e">
        <f>'Total Liabilities'!E225/'Total Assets'!E225</f>
        <v>#DIV/0!</v>
      </c>
      <c r="F225">
        <f>'Total Liabilities'!F225/'Total Assets'!F225</f>
        <v>3.6946467772839044</v>
      </c>
      <c r="G225">
        <f>'Total Liabilities'!G225/'Total Assets'!G225</f>
        <v>1.8676240316466128</v>
      </c>
      <c r="H225">
        <f>'Total Liabilities'!H225/'Total Assets'!H225</f>
        <v>1.2898996347193998</v>
      </c>
      <c r="I225">
        <f>'Total Liabilities'!I225/'Total Assets'!I225</f>
        <v>1.1708813848991944</v>
      </c>
      <c r="J225">
        <f>'Total Liabilities'!J225/'Total Assets'!J225</f>
        <v>1.0358431285817435</v>
      </c>
      <c r="K225">
        <f>'Total Liabilities'!K225/'Total Assets'!K225</f>
        <v>1.1932728020135439</v>
      </c>
      <c r="L225">
        <f>'Total Liabilities'!L225/'Total Assets'!L225</f>
        <v>1.2721231290400634</v>
      </c>
      <c r="M225">
        <f>'Total Liabilities'!M225/'Total Assets'!M225</f>
        <v>1.1544793506419957</v>
      </c>
      <c r="N225">
        <f>'Total Liabilities'!N225/'Total Assets'!N225</f>
        <v>0.96607615968128902</v>
      </c>
      <c r="O225">
        <f>'Total Liabilities'!O225/'Total Assets'!O225</f>
        <v>1.0860899093625249</v>
      </c>
      <c r="P225">
        <f>'Total Liabilities'!P225/'Total Assets'!P225</f>
        <v>1.1461574186336119</v>
      </c>
      <c r="Q225">
        <f>'Total Liabilities'!Q225/'Total Assets'!Q225</f>
        <v>1.1022754796354133</v>
      </c>
    </row>
    <row r="226" spans="1:17" x14ac:dyDescent="0.25">
      <c r="A226" t="s">
        <v>235</v>
      </c>
      <c r="B226" t="e">
        <f>'Total Liabilities'!B226/'Total Assets'!B226</f>
        <v>#DIV/0!</v>
      </c>
      <c r="C226">
        <f>'Total Liabilities'!C226/'Total Assets'!C226</f>
        <v>1.2830829906855752</v>
      </c>
      <c r="D226">
        <f>'Total Liabilities'!D226/'Total Assets'!D226</f>
        <v>1.0292466073935425</v>
      </c>
      <c r="E226">
        <f>'Total Liabilities'!E226/'Total Assets'!E226</f>
        <v>0.43109147641261697</v>
      </c>
      <c r="F226">
        <f>'Total Liabilities'!F226/'Total Assets'!F226</f>
        <v>0.78440065681444981</v>
      </c>
      <c r="G226">
        <f>'Total Liabilities'!G226/'Total Assets'!G226</f>
        <v>0.41651180832446283</v>
      </c>
      <c r="H226">
        <f>'Total Liabilities'!H226/'Total Assets'!H226</f>
        <v>0.62886394345702101</v>
      </c>
      <c r="I226">
        <f>'Total Liabilities'!I226/'Total Assets'!I226</f>
        <v>0.57166393567392848</v>
      </c>
      <c r="J226">
        <f>'Total Liabilities'!J226/'Total Assets'!J226</f>
        <v>0.69279672915566837</v>
      </c>
      <c r="K226">
        <f>'Total Liabilities'!K226/'Total Assets'!K226</f>
        <v>0.95988741406093803</v>
      </c>
      <c r="L226">
        <f>'Total Liabilities'!L226/'Total Assets'!L226</f>
        <v>1.1727351330579305</v>
      </c>
      <c r="M226">
        <f>'Total Liabilities'!M226/'Total Assets'!M226</f>
        <v>1.1173818904624995</v>
      </c>
      <c r="N226">
        <f>'Total Liabilities'!N226/'Total Assets'!N226</f>
        <v>0.80481457384515287</v>
      </c>
      <c r="O226">
        <f>'Total Liabilities'!O226/'Total Assets'!O226</f>
        <v>0.69760650724206774</v>
      </c>
      <c r="P226">
        <f>'Total Liabilities'!P226/'Total Assets'!P226</f>
        <v>0.64602537309550023</v>
      </c>
      <c r="Q226">
        <f>'Total Liabilities'!Q226/'Total Assets'!Q226</f>
        <v>0.28236049946342495</v>
      </c>
    </row>
    <row r="227" spans="1:17" x14ac:dyDescent="0.25">
      <c r="A227" t="s">
        <v>236</v>
      </c>
      <c r="B227">
        <f>'Total Liabilities'!B227/'Total Assets'!B227</f>
        <v>0</v>
      </c>
      <c r="C227">
        <f>'Total Liabilities'!C227/'Total Assets'!C227</f>
        <v>0</v>
      </c>
      <c r="D227">
        <f>'Total Liabilities'!D227/'Total Assets'!D227</f>
        <v>0</v>
      </c>
      <c r="E227">
        <f>'Total Liabilities'!E227/'Total Assets'!E227</f>
        <v>4.3029041296501523E-3</v>
      </c>
      <c r="F227">
        <f>'Total Liabilities'!F227/'Total Assets'!F227</f>
        <v>6.1864343690481655E-3</v>
      </c>
      <c r="G227">
        <f>'Total Liabilities'!G227/'Total Assets'!G227</f>
        <v>1.3234724718009523E-2</v>
      </c>
      <c r="H227">
        <f>'Total Liabilities'!H227/'Total Assets'!H227</f>
        <v>1.2349703475772196E-2</v>
      </c>
      <c r="I227">
        <f>'Total Liabilities'!I227/'Total Assets'!I227</f>
        <v>1.4817832884173597E-2</v>
      </c>
      <c r="J227">
        <f>'Total Liabilities'!J227/'Total Assets'!J227</f>
        <v>3.0366833850483638E-2</v>
      </c>
      <c r="K227">
        <f>'Total Liabilities'!K227/'Total Assets'!K227</f>
        <v>5.3623627741044191E-2</v>
      </c>
      <c r="L227">
        <f>'Total Liabilities'!L227/'Total Assets'!L227</f>
        <v>0.24310530337279326</v>
      </c>
      <c r="M227">
        <f>'Total Liabilities'!M227/'Total Assets'!M227</f>
        <v>0.23316416545031293</v>
      </c>
      <c r="N227">
        <f>'Total Liabilities'!N227/'Total Assets'!N227</f>
        <v>0.29335413927183812</v>
      </c>
      <c r="O227">
        <f>'Total Liabilities'!O227/'Total Assets'!O227</f>
        <v>0.37633913169659117</v>
      </c>
      <c r="P227">
        <f>'Total Liabilities'!P227/'Total Assets'!P227</f>
        <v>0.51613538237755185</v>
      </c>
      <c r="Q227">
        <f>'Total Liabilities'!Q227/'Total Assets'!Q227</f>
        <v>0.55863981922461359</v>
      </c>
    </row>
    <row r="228" spans="1:17" x14ac:dyDescent="0.25">
      <c r="A228" t="s">
        <v>237</v>
      </c>
      <c r="B228" t="e">
        <f>'Total Liabilities'!B228/'Total Assets'!B228</f>
        <v>#DIV/0!</v>
      </c>
      <c r="C228" t="e">
        <f>'Total Liabilities'!C228/'Total Assets'!C228</f>
        <v>#DIV/0!</v>
      </c>
      <c r="D228" t="e">
        <f>'Total Liabilities'!D228/'Total Assets'!D228</f>
        <v>#DIV/0!</v>
      </c>
      <c r="E228" t="e">
        <f>'Total Liabilities'!E228/'Total Assets'!E228</f>
        <v>#DIV/0!</v>
      </c>
      <c r="F228">
        <f>'Total Liabilities'!F228/'Total Assets'!F228</f>
        <v>18416.142857142859</v>
      </c>
      <c r="G228">
        <f>'Total Liabilities'!G228/'Total Assets'!G228</f>
        <v>73.539393939393932</v>
      </c>
      <c r="H228">
        <f>'Total Liabilities'!H228/'Total Assets'!H228</f>
        <v>69.167889676113347</v>
      </c>
      <c r="I228">
        <f>'Total Liabilities'!I228/'Total Assets'!I228</f>
        <v>81.674421437271633</v>
      </c>
      <c r="J228">
        <f>'Total Liabilities'!J228/'Total Assets'!J228</f>
        <v>45.498697762519242</v>
      </c>
      <c r="K228">
        <f>'Total Liabilities'!K228/'Total Assets'!K228</f>
        <v>33.338382381227156</v>
      </c>
      <c r="L228">
        <f>'Total Liabilities'!L228/'Total Assets'!L228</f>
        <v>24.570761227306509</v>
      </c>
      <c r="M228">
        <f>'Total Liabilities'!M228/'Total Assets'!M228</f>
        <v>18.616020203010834</v>
      </c>
      <c r="N228">
        <f>'Total Liabilities'!N228/'Total Assets'!N228</f>
        <v>17.806652636740701</v>
      </c>
      <c r="O228">
        <f>'Total Liabilities'!O228/'Total Assets'!O228</f>
        <v>16.092525252525252</v>
      </c>
      <c r="P228">
        <f>'Total Liabilities'!P228/'Total Assets'!P228</f>
        <v>12.383916528820462</v>
      </c>
      <c r="Q228">
        <f>'Total Liabilities'!Q228/'Total Assets'!Q228</f>
        <v>11.882836168725239</v>
      </c>
    </row>
    <row r="229" spans="1:17" x14ac:dyDescent="0.25">
      <c r="A229" t="s">
        <v>238</v>
      </c>
      <c r="B229">
        <f>'Total Liabilities'!B229/'Total Assets'!B229</f>
        <v>0</v>
      </c>
      <c r="C229">
        <f>'Total Liabilities'!C229/'Total Assets'!C229</f>
        <v>9.014235790683954E-2</v>
      </c>
      <c r="D229">
        <f>'Total Liabilities'!D229/'Total Assets'!D229</f>
        <v>0.13066889849389879</v>
      </c>
      <c r="E229">
        <f>'Total Liabilities'!E229/'Total Assets'!E229</f>
        <v>0.35249085259612034</v>
      </c>
      <c r="F229">
        <f>'Total Liabilities'!F229/'Total Assets'!F229</f>
        <v>0.23519800362437243</v>
      </c>
      <c r="G229">
        <f>'Total Liabilities'!G229/'Total Assets'!G229</f>
        <v>0.43706170555024021</v>
      </c>
      <c r="H229">
        <f>'Total Liabilities'!H229/'Total Assets'!H229</f>
        <v>0.17528485382908407</v>
      </c>
      <c r="I229">
        <f>'Total Liabilities'!I229/'Total Assets'!I229</f>
        <v>0.1681968101929246</v>
      </c>
      <c r="J229">
        <f>'Total Liabilities'!J229/'Total Assets'!J229</f>
        <v>0.12862507025119949</v>
      </c>
      <c r="K229">
        <f>'Total Liabilities'!K229/'Total Assets'!K229</f>
        <v>8.6160765755677493E-2</v>
      </c>
      <c r="L229">
        <f>'Total Liabilities'!L229/'Total Assets'!L229</f>
        <v>7.0198273536552475E-2</v>
      </c>
      <c r="M229">
        <f>'Total Liabilities'!M229/'Total Assets'!M229</f>
        <v>8.1222386392302434E-2</v>
      </c>
      <c r="N229">
        <f>'Total Liabilities'!N229/'Total Assets'!N229</f>
        <v>0.10984048649596159</v>
      </c>
      <c r="O229">
        <f>'Total Liabilities'!O229/'Total Assets'!O229</f>
        <v>0.1520291104459878</v>
      </c>
      <c r="P229">
        <f>'Total Liabilities'!P229/'Total Assets'!P229</f>
        <v>0.17986302715905353</v>
      </c>
      <c r="Q229">
        <f>'Total Liabilities'!Q229/'Total Assets'!Q229</f>
        <v>0.35483373874504909</v>
      </c>
    </row>
    <row r="230" spans="1:17" x14ac:dyDescent="0.25">
      <c r="A230" t="s">
        <v>239</v>
      </c>
      <c r="B230">
        <f>'Total Liabilities'!B230/'Total Assets'!B230</f>
        <v>0.52712786026811165</v>
      </c>
      <c r="C230">
        <f>'Total Liabilities'!C230/'Total Assets'!C230</f>
        <v>0.54935321359021272</v>
      </c>
      <c r="D230">
        <f>'Total Liabilities'!D230/'Total Assets'!D230</f>
        <v>0.5309818184712235</v>
      </c>
      <c r="E230">
        <f>'Total Liabilities'!E230/'Total Assets'!E230</f>
        <v>0.51691232930107467</v>
      </c>
      <c r="F230">
        <f>'Total Liabilities'!F230/'Total Assets'!F230</f>
        <v>0.54570073290863874</v>
      </c>
      <c r="G230">
        <f>'Total Liabilities'!G230/'Total Assets'!G230</f>
        <v>0.56262003244806025</v>
      </c>
      <c r="H230">
        <f>'Total Liabilities'!H230/'Total Assets'!H230</f>
        <v>0.60442684867245378</v>
      </c>
      <c r="I230">
        <f>'Total Liabilities'!I230/'Total Assets'!I230</f>
        <v>0.64085226401116036</v>
      </c>
      <c r="J230">
        <f>'Total Liabilities'!J230/'Total Assets'!J230</f>
        <v>0.65157276000705544</v>
      </c>
      <c r="K230">
        <f>'Total Liabilities'!K230/'Total Assets'!K230</f>
        <v>0.65013753094170357</v>
      </c>
      <c r="L230">
        <f>'Total Liabilities'!L230/'Total Assets'!L230</f>
        <v>0.69139382625189016</v>
      </c>
      <c r="M230">
        <f>'Total Liabilities'!M230/'Total Assets'!M230</f>
        <v>0.71687273486371861</v>
      </c>
      <c r="N230">
        <f>'Total Liabilities'!N230/'Total Assets'!N230</f>
        <v>0.8336633860263355</v>
      </c>
      <c r="O230">
        <f>'Total Liabilities'!O230/'Total Assets'!O230</f>
        <v>0.79945929944632887</v>
      </c>
      <c r="P230">
        <f>'Total Liabilities'!P230/'Total Assets'!P230</f>
        <v>0.71432558213524933</v>
      </c>
      <c r="Q230">
        <f>'Total Liabilities'!Q230/'Total Assets'!Q230</f>
        <v>0.77030512415005037</v>
      </c>
    </row>
    <row r="231" spans="1:17" x14ac:dyDescent="0.25">
      <c r="A231" t="s">
        <v>240</v>
      </c>
      <c r="B231">
        <f>'Total Liabilities'!B231/'Total Assets'!B231</f>
        <v>0</v>
      </c>
      <c r="C231">
        <f>'Total Liabilities'!C231/'Total Assets'!C231</f>
        <v>0</v>
      </c>
      <c r="D231">
        <f>'Total Liabilities'!D231/'Total Assets'!D231</f>
        <v>0</v>
      </c>
      <c r="E231">
        <f>'Total Liabilities'!E231/'Total Assets'!E231</f>
        <v>0</v>
      </c>
      <c r="F231">
        <f>'Total Liabilities'!F231/'Total Assets'!F231</f>
        <v>8.5027640663958992E-7</v>
      </c>
      <c r="G231">
        <f>'Total Liabilities'!G231/'Total Assets'!G231</f>
        <v>4.5366294532124248E-4</v>
      </c>
      <c r="H231">
        <f>'Total Liabilities'!H231/'Total Assets'!H231</f>
        <v>6.528270740867049E-4</v>
      </c>
      <c r="I231">
        <f>'Total Liabilities'!I231/'Total Assets'!I231</f>
        <v>6.262567565743037E-4</v>
      </c>
      <c r="J231">
        <f>'Total Liabilities'!J231/'Total Assets'!J231</f>
        <v>9.4493766454187137E-4</v>
      </c>
      <c r="K231">
        <f>'Total Liabilities'!K231/'Total Assets'!K231</f>
        <v>9.4683435839519874E-4</v>
      </c>
      <c r="L231">
        <f>'Total Liabilities'!L231/'Total Assets'!L231</f>
        <v>1.1549683729464282E-3</v>
      </c>
      <c r="M231">
        <f>'Total Liabilities'!M231/'Total Assets'!M231</f>
        <v>1.4836740200916223E-3</v>
      </c>
      <c r="N231">
        <f>'Total Liabilities'!N231/'Total Assets'!N231</f>
        <v>1.7134685532150442E-3</v>
      </c>
      <c r="O231">
        <f>'Total Liabilities'!O231/'Total Assets'!O231</f>
        <v>2.1641465047030112E-3</v>
      </c>
      <c r="P231">
        <f>'Total Liabilities'!P231/'Total Assets'!P231</f>
        <v>3.1794522668293114E-3</v>
      </c>
      <c r="Q231">
        <f>'Total Liabilities'!Q231/'Total Assets'!Q231</f>
        <v>3.4608676365322768E-3</v>
      </c>
    </row>
    <row r="232" spans="1:17" x14ac:dyDescent="0.25">
      <c r="A232" t="s">
        <v>536</v>
      </c>
      <c r="B232">
        <f>'Total Liabilities'!B232/'Total Assets'!B232</f>
        <v>13.83092166227101</v>
      </c>
      <c r="C232">
        <f>'Total Liabilities'!C232/'Total Assets'!C232</f>
        <v>16.489179918927348</v>
      </c>
      <c r="D232">
        <f>'Total Liabilities'!D232/'Total Assets'!D232</f>
        <v>15.479708944628491</v>
      </c>
      <c r="E232">
        <f>'Total Liabilities'!E232/'Total Assets'!E232</f>
        <v>8.7698723458440782</v>
      </c>
      <c r="F232">
        <f>'Total Liabilities'!F232/'Total Assets'!F232</f>
        <v>7.5656297761395299</v>
      </c>
      <c r="G232">
        <f>'Total Liabilities'!G232/'Total Assets'!G232</f>
        <v>8.3562564519317348</v>
      </c>
      <c r="H232">
        <f>'Total Liabilities'!H232/'Total Assets'!H232</f>
        <v>9.2087443795718418</v>
      </c>
      <c r="I232">
        <f>'Total Liabilities'!I232/'Total Assets'!I232</f>
        <v>9.4395871540069098</v>
      </c>
      <c r="J232">
        <f>'Total Liabilities'!J232/'Total Assets'!J232</f>
        <v>9.9075176777074798</v>
      </c>
      <c r="K232">
        <f>'Total Liabilities'!K232/'Total Assets'!K232</f>
        <v>10.896450644024721</v>
      </c>
      <c r="L232">
        <f>'Total Liabilities'!L232/'Total Assets'!L232</f>
        <v>8.7386994495585864</v>
      </c>
      <c r="M232">
        <f>'Total Liabilities'!M232/'Total Assets'!M232</f>
        <v>7.1066002847864613</v>
      </c>
      <c r="N232">
        <f>'Total Liabilities'!N232/'Total Assets'!N232</f>
        <v>6.4228184432050437</v>
      </c>
      <c r="O232">
        <f>'Total Liabilities'!O232/'Total Assets'!O232</f>
        <v>4.8226372787929277</v>
      </c>
      <c r="P232">
        <f>'Total Liabilities'!P232/'Total Assets'!P232</f>
        <v>4.4460324394793593</v>
      </c>
      <c r="Q232">
        <f>'Total Liabilities'!Q232/'Total Assets'!Q232</f>
        <v>4.7697756071484978</v>
      </c>
    </row>
    <row r="233" spans="1:17" x14ac:dyDescent="0.25">
      <c r="A233" t="s">
        <v>537</v>
      </c>
      <c r="B233">
        <f>'Total Liabilities'!B233/'Total Assets'!B233</f>
        <v>465.22888474101723</v>
      </c>
      <c r="C233">
        <f>'Total Liabilities'!C233/'Total Assets'!C233</f>
        <v>426.25773947630103</v>
      </c>
      <c r="D233">
        <f>'Total Liabilities'!D233/'Total Assets'!D233</f>
        <v>264.02500525320443</v>
      </c>
      <c r="E233">
        <f>'Total Liabilities'!E233/'Total Assets'!E233</f>
        <v>303.35598130225821</v>
      </c>
      <c r="F233">
        <f>'Total Liabilities'!F233/'Total Assets'!F233</f>
        <v>295.03303225806451</v>
      </c>
      <c r="G233">
        <f>'Total Liabilities'!G233/'Total Assets'!G233</f>
        <v>334.2943875373453</v>
      </c>
      <c r="H233">
        <f>'Total Liabilities'!H233/'Total Assets'!H233</f>
        <v>332.70422029762187</v>
      </c>
      <c r="I233">
        <f>'Total Liabilities'!I233/'Total Assets'!I233</f>
        <v>328.72099981300255</v>
      </c>
      <c r="J233">
        <f>'Total Liabilities'!J233/'Total Assets'!J233</f>
        <v>330.08843849946112</v>
      </c>
      <c r="K233">
        <f>'Total Liabilities'!K233/'Total Assets'!K233</f>
        <v>332.1605204086307</v>
      </c>
      <c r="L233">
        <f>'Total Liabilities'!L233/'Total Assets'!L233</f>
        <v>339.40431787392265</v>
      </c>
      <c r="M233">
        <f>'Total Liabilities'!M233/'Total Assets'!M233</f>
        <v>355.69740551583249</v>
      </c>
      <c r="N233">
        <f>'Total Liabilities'!N233/'Total Assets'!N233</f>
        <v>271.27273686802937</v>
      </c>
      <c r="O233">
        <f>'Total Liabilities'!O233/'Total Assets'!O233</f>
        <v>259.72150363371355</v>
      </c>
      <c r="P233">
        <f>'Total Liabilities'!P233/'Total Assets'!P233</f>
        <v>244.53070747656824</v>
      </c>
      <c r="Q233">
        <f>'Total Liabilities'!Q233/'Total Assets'!Q233</f>
        <v>256.20044825189569</v>
      </c>
    </row>
    <row r="234" spans="1:17" x14ac:dyDescent="0.25">
      <c r="A234" t="s">
        <v>242</v>
      </c>
      <c r="B234">
        <f>'Total Liabilities'!B234/'Total Assets'!B234</f>
        <v>99.868281200708594</v>
      </c>
      <c r="C234">
        <f>'Total Liabilities'!C234/'Total Assets'!C234</f>
        <v>98.005653929791848</v>
      </c>
      <c r="D234">
        <f>'Total Liabilities'!D234/'Total Assets'!D234</f>
        <v>86.414257533501129</v>
      </c>
      <c r="E234">
        <f>'Total Liabilities'!E234/'Total Assets'!E234</f>
        <v>88.71324506276963</v>
      </c>
      <c r="F234">
        <f>'Total Liabilities'!F234/'Total Assets'!F234</f>
        <v>96.40969880082443</v>
      </c>
      <c r="G234">
        <f>'Total Liabilities'!G234/'Total Assets'!G234</f>
        <v>94.968638385571609</v>
      </c>
      <c r="H234">
        <f>'Total Liabilities'!H234/'Total Assets'!H234</f>
        <v>93.564508775048111</v>
      </c>
      <c r="I234">
        <f>'Total Liabilities'!I234/'Total Assets'!I234</f>
        <v>80.602779058686096</v>
      </c>
      <c r="J234">
        <f>'Total Liabilities'!J234/'Total Assets'!J234</f>
        <v>74.672976280474302</v>
      </c>
      <c r="K234">
        <f>'Total Liabilities'!K234/'Total Assets'!K234</f>
        <v>77.130889629476144</v>
      </c>
      <c r="L234">
        <f>'Total Liabilities'!L234/'Total Assets'!L234</f>
        <v>80.950018363437238</v>
      </c>
      <c r="M234">
        <f>'Total Liabilities'!M234/'Total Assets'!M234</f>
        <v>83.270073213804295</v>
      </c>
      <c r="N234">
        <f>'Total Liabilities'!N234/'Total Assets'!N234</f>
        <v>83.322002502836838</v>
      </c>
      <c r="O234">
        <f>'Total Liabilities'!O234/'Total Assets'!O234</f>
        <v>80.93089976263839</v>
      </c>
      <c r="P234">
        <f>'Total Liabilities'!P234/'Total Assets'!P234</f>
        <v>59.978632177911514</v>
      </c>
      <c r="Q234">
        <f>'Total Liabilities'!Q234/'Total Assets'!Q234</f>
        <v>50.136576666922771</v>
      </c>
    </row>
    <row r="235" spans="1:17" x14ac:dyDescent="0.25">
      <c r="A235" t="s">
        <v>243</v>
      </c>
      <c r="B235">
        <f>'Total Liabilities'!B235/'Total Assets'!B235</f>
        <v>1.4169175654752465E-2</v>
      </c>
      <c r="C235">
        <f>'Total Liabilities'!C235/'Total Assets'!C235</f>
        <v>1.0628735965892595E-2</v>
      </c>
      <c r="D235">
        <f>'Total Liabilities'!D235/'Total Assets'!D235</f>
        <v>1.0820630635878481E-2</v>
      </c>
      <c r="E235">
        <f>'Total Liabilities'!E235/'Total Assets'!E235</f>
        <v>1.7779641792261245E-2</v>
      </c>
      <c r="F235">
        <f>'Total Liabilities'!F235/'Total Assets'!F235</f>
        <v>2.1215145473852757E-2</v>
      </c>
      <c r="G235">
        <f>'Total Liabilities'!G235/'Total Assets'!G235</f>
        <v>1.9524145848101124E-2</v>
      </c>
      <c r="H235">
        <f>'Total Liabilities'!H235/'Total Assets'!H235</f>
        <v>2.1536185771100884E-2</v>
      </c>
      <c r="I235">
        <f>'Total Liabilities'!I235/'Total Assets'!I235</f>
        <v>1.9853491556882239E-2</v>
      </c>
      <c r="J235">
        <f>'Total Liabilities'!J235/'Total Assets'!J235</f>
        <v>1.5290238099354814E-2</v>
      </c>
      <c r="K235">
        <f>'Total Liabilities'!K235/'Total Assets'!K235</f>
        <v>1.2007806843055821E-2</v>
      </c>
      <c r="L235">
        <f>'Total Liabilities'!L235/'Total Assets'!L235</f>
        <v>1.1554860904076853E-2</v>
      </c>
      <c r="M235">
        <f>'Total Liabilities'!M235/'Total Assets'!M235</f>
        <v>1.119593511525676E-2</v>
      </c>
      <c r="N235">
        <f>'Total Liabilities'!N235/'Total Assets'!N235</f>
        <v>1.0310702465940919E-2</v>
      </c>
      <c r="O235">
        <f>'Total Liabilities'!O235/'Total Assets'!O235</f>
        <v>8.9777613380382319E-3</v>
      </c>
      <c r="P235">
        <f>'Total Liabilities'!P235/'Total Assets'!P235</f>
        <v>8.0625768724076393E-3</v>
      </c>
      <c r="Q235">
        <f>'Total Liabilities'!Q235/'Total Assets'!Q235</f>
        <v>7.4188912817549539E-3</v>
      </c>
    </row>
    <row r="236" spans="1:17" x14ac:dyDescent="0.25">
      <c r="A236" t="s">
        <v>244</v>
      </c>
      <c r="B236" t="e">
        <f>'Total Liabilities'!B236/'Total Assets'!B236</f>
        <v>#DIV/0!</v>
      </c>
      <c r="C236" t="e">
        <f>'Total Liabilities'!C236/'Total Assets'!C236</f>
        <v>#DIV/0!</v>
      </c>
      <c r="D236" t="e">
        <f>'Total Liabilities'!D236/'Total Assets'!D236</f>
        <v>#DIV/0!</v>
      </c>
      <c r="E236" t="e">
        <f>'Total Liabilities'!E236/'Total Assets'!E236</f>
        <v>#DIV/0!</v>
      </c>
      <c r="F236" t="e">
        <f>'Total Liabilities'!F236/'Total Assets'!F236</f>
        <v>#DIV/0!</v>
      </c>
      <c r="G236" t="e">
        <f>'Total Liabilities'!G236/'Total Assets'!G236</f>
        <v>#DIV/0!</v>
      </c>
      <c r="H236" t="e">
        <f>'Total Liabilities'!H236/'Total Assets'!H236</f>
        <v>#DIV/0!</v>
      </c>
      <c r="I236" t="e">
        <f>'Total Liabilities'!I236/'Total Assets'!I236</f>
        <v>#DIV/0!</v>
      </c>
      <c r="J236">
        <f>'Total Liabilities'!J236/'Total Assets'!J236</f>
        <v>15.874614305750351</v>
      </c>
      <c r="K236">
        <f>'Total Liabilities'!K236/'Total Assets'!K236</f>
        <v>7.7637225844694733</v>
      </c>
      <c r="L236">
        <f>'Total Liabilities'!L236/'Total Assets'!L236</f>
        <v>9.3764864864864865</v>
      </c>
      <c r="M236">
        <f>'Total Liabilities'!M236/'Total Assets'!M236</f>
        <v>5.0308324768756432</v>
      </c>
      <c r="N236">
        <f>'Total Liabilities'!N236/'Total Assets'!N236</f>
        <v>2.9840419947506565</v>
      </c>
      <c r="O236">
        <f>'Total Liabilities'!O236/'Total Assets'!O236</f>
        <v>1.2804285975307352</v>
      </c>
      <c r="P236">
        <f>'Total Liabilities'!P236/'Total Assets'!P236</f>
        <v>1.2915520913019205</v>
      </c>
      <c r="Q236">
        <f>'Total Liabilities'!Q236/'Total Assets'!Q236</f>
        <v>0.44707808757707163</v>
      </c>
    </row>
    <row r="237" spans="1:17" x14ac:dyDescent="0.25">
      <c r="A237" t="s">
        <v>245</v>
      </c>
      <c r="B237" t="e">
        <f>'Total Liabilities'!B237/'Total Assets'!B237</f>
        <v>#DIV/0!</v>
      </c>
      <c r="C237" t="e">
        <f>'Total Liabilities'!C237/'Total Assets'!C237</f>
        <v>#DIV/0!</v>
      </c>
      <c r="D237" t="e">
        <f>'Total Liabilities'!D237/'Total Assets'!D237</f>
        <v>#DIV/0!</v>
      </c>
      <c r="E237">
        <f>'Total Liabilities'!E237/'Total Assets'!E237</f>
        <v>8.921427620189105</v>
      </c>
      <c r="F237">
        <f>'Total Liabilities'!F237/'Total Assets'!F237</f>
        <v>2.7599224305106658</v>
      </c>
      <c r="G237">
        <f>'Total Liabilities'!G237/'Total Assets'!G237</f>
        <v>2.5783981341220032</v>
      </c>
      <c r="H237">
        <f>'Total Liabilities'!H237/'Total Assets'!H237</f>
        <v>2.7159408122573199</v>
      </c>
      <c r="I237">
        <f>'Total Liabilities'!I237/'Total Assets'!I237</f>
        <v>2.8388284781735993</v>
      </c>
      <c r="J237">
        <f>'Total Liabilities'!J237/'Total Assets'!J237</f>
        <v>3.2321700978737766</v>
      </c>
      <c r="K237">
        <f>'Total Liabilities'!K237/'Total Assets'!K237</f>
        <v>3.0118248067098903</v>
      </c>
      <c r="L237">
        <f>'Total Liabilities'!L237/'Total Assets'!L237</f>
        <v>2.7447598808485907</v>
      </c>
      <c r="M237">
        <f>'Total Liabilities'!M237/'Total Assets'!M237</f>
        <v>2.5557516780082215</v>
      </c>
      <c r="N237">
        <f>'Total Liabilities'!N237/'Total Assets'!N237</f>
        <v>1.4722396392527379</v>
      </c>
      <c r="O237">
        <f>'Total Liabilities'!O237/'Total Assets'!O237</f>
        <v>1.2956631035246835</v>
      </c>
      <c r="P237">
        <f>'Total Liabilities'!P237/'Total Assets'!P237</f>
        <v>1.411754025973136</v>
      </c>
      <c r="Q237">
        <f>'Total Liabilities'!Q237/'Total Assets'!Q237</f>
        <v>1.5212192046258417</v>
      </c>
    </row>
    <row r="238" spans="1:17" x14ac:dyDescent="0.25">
      <c r="A238" t="s">
        <v>246</v>
      </c>
      <c r="B238">
        <f>'Total Liabilities'!B238/'Total Assets'!B238</f>
        <v>2.767061000114583</v>
      </c>
      <c r="C238">
        <f>'Total Liabilities'!C238/'Total Assets'!C238</f>
        <v>3.0110230500098791</v>
      </c>
      <c r="D238">
        <f>'Total Liabilities'!D238/'Total Assets'!D238</f>
        <v>2.364463447858332</v>
      </c>
      <c r="E238">
        <f>'Total Liabilities'!E238/'Total Assets'!E238</f>
        <v>1.9364270056992545</v>
      </c>
      <c r="F238">
        <f>'Total Liabilities'!F238/'Total Assets'!F238</f>
        <v>1.61222401599016</v>
      </c>
      <c r="G238">
        <f>'Total Liabilities'!G238/'Total Assets'!G238</f>
        <v>1.3509837205260415</v>
      </c>
      <c r="H238">
        <f>'Total Liabilities'!H238/'Total Assets'!H238</f>
        <v>1.3020422468949944</v>
      </c>
      <c r="I238">
        <f>'Total Liabilities'!I238/'Total Assets'!I238</f>
        <v>1.3540487655736453</v>
      </c>
      <c r="J238">
        <f>'Total Liabilities'!J238/'Total Assets'!J238</f>
        <v>1.5694222512279736</v>
      </c>
      <c r="K238">
        <f>'Total Liabilities'!K238/'Total Assets'!K238</f>
        <v>1.5947042720862714</v>
      </c>
      <c r="L238">
        <f>'Total Liabilities'!L238/'Total Assets'!L238</f>
        <v>1.69278409221902</v>
      </c>
      <c r="M238">
        <f>'Total Liabilities'!M238/'Total Assets'!M238</f>
        <v>1.6385649583732687</v>
      </c>
      <c r="N238">
        <f>'Total Liabilities'!N238/'Total Assets'!N238</f>
        <v>1.7932217258330532</v>
      </c>
      <c r="O238">
        <f>'Total Liabilities'!O238/'Total Assets'!O238</f>
        <v>1.9504036644718006</v>
      </c>
      <c r="P238">
        <f>'Total Liabilities'!P238/'Total Assets'!P238</f>
        <v>2.2188000396968155</v>
      </c>
      <c r="Q238">
        <f>'Total Liabilities'!Q238/'Total Assets'!Q238</f>
        <v>2.9115584159974808</v>
      </c>
    </row>
    <row r="239" spans="1:17" x14ac:dyDescent="0.25">
      <c r="A239" t="s">
        <v>247</v>
      </c>
      <c r="B239">
        <f>'Total Liabilities'!B239/'Total Assets'!B239</f>
        <v>0</v>
      </c>
      <c r="C239">
        <f>'Total Liabilities'!C239/'Total Assets'!C239</f>
        <v>0</v>
      </c>
      <c r="D239">
        <f>'Total Liabilities'!D239/'Total Assets'!D239</f>
        <v>0</v>
      </c>
      <c r="E239">
        <f>'Total Liabilities'!E239/'Total Assets'!E239</f>
        <v>0</v>
      </c>
      <c r="F239">
        <f>'Total Liabilities'!F239/'Total Assets'!F239</f>
        <v>0</v>
      </c>
      <c r="G239">
        <f>'Total Liabilities'!G239/'Total Assets'!G239</f>
        <v>0</v>
      </c>
      <c r="H239">
        <f>'Total Liabilities'!H239/'Total Assets'!H239</f>
        <v>0</v>
      </c>
      <c r="I239">
        <f>'Total Liabilities'!I239/'Total Assets'!I239</f>
        <v>0</v>
      </c>
      <c r="J239">
        <f>'Total Liabilities'!J239/'Total Assets'!J239</f>
        <v>5.9835515273581739E-2</v>
      </c>
      <c r="K239">
        <f>'Total Liabilities'!K239/'Total Assets'!K239</f>
        <v>0.12989912989912988</v>
      </c>
      <c r="L239">
        <f>'Total Liabilities'!L239/'Total Assets'!L239</f>
        <v>7.3540372670807458E-2</v>
      </c>
      <c r="M239">
        <f>'Total Liabilities'!M239/'Total Assets'!M239</f>
        <v>0.1437435367114788</v>
      </c>
      <c r="N239">
        <f>'Total Liabilities'!N239/'Total Assets'!N239</f>
        <v>0.24872265791603926</v>
      </c>
      <c r="O239">
        <f>'Total Liabilities'!O239/'Total Assets'!O239</f>
        <v>0.71521781743846324</v>
      </c>
      <c r="P239">
        <f>'Total Liabilities'!P239/'Total Assets'!P239</f>
        <v>0.82972938199596868</v>
      </c>
      <c r="Q239">
        <f>'Total Liabilities'!Q239/'Total Assets'!Q239</f>
        <v>2.2014680450405439</v>
      </c>
    </row>
    <row r="240" spans="1:17" x14ac:dyDescent="0.25">
      <c r="A240" t="s">
        <v>248</v>
      </c>
      <c r="B240" t="e">
        <f>'Total Liabilities'!B240/'Total Assets'!B240</f>
        <v>#DIV/0!</v>
      </c>
      <c r="C240" t="e">
        <f>'Total Liabilities'!C240/'Total Assets'!C240</f>
        <v>#DIV/0!</v>
      </c>
      <c r="D240" t="e">
        <f>'Total Liabilities'!D240/'Total Assets'!D240</f>
        <v>#DIV/0!</v>
      </c>
      <c r="E240" t="e">
        <f>'Total Liabilities'!E240/'Total Assets'!E240</f>
        <v>#DIV/0!</v>
      </c>
      <c r="F240" t="e">
        <f>'Total Liabilities'!F240/'Total Assets'!F240</f>
        <v>#DIV/0!</v>
      </c>
      <c r="G240" t="e">
        <f>'Total Liabilities'!G240/'Total Assets'!G240</f>
        <v>#DIV/0!</v>
      </c>
      <c r="H240" t="e">
        <f>'Total Liabilities'!H240/'Total Assets'!H240</f>
        <v>#DIV/0!</v>
      </c>
      <c r="I240">
        <f>'Total Liabilities'!I240/'Total Assets'!I240</f>
        <v>5.332061423918101</v>
      </c>
      <c r="J240">
        <f>'Total Liabilities'!J240/'Total Assets'!J240</f>
        <v>3.5759111754767074</v>
      </c>
      <c r="K240">
        <f>'Total Liabilities'!K240/'Total Assets'!K240</f>
        <v>2.3099682384559004</v>
      </c>
      <c r="L240">
        <f>'Total Liabilities'!L240/'Total Assets'!L240</f>
        <v>1.2137030995106035</v>
      </c>
      <c r="M240">
        <f>'Total Liabilities'!M240/'Total Assets'!M240</f>
        <v>0.94014338221914917</v>
      </c>
      <c r="N240">
        <f>'Total Liabilities'!N240/'Total Assets'!N240</f>
        <v>0.75724562270728724</v>
      </c>
      <c r="O240">
        <f>'Total Liabilities'!O240/'Total Assets'!O240</f>
        <v>0.58942585057297847</v>
      </c>
      <c r="P240">
        <f>'Total Liabilities'!P240/'Total Assets'!P240</f>
        <v>0.64869867823397132</v>
      </c>
      <c r="Q240">
        <f>'Total Liabilities'!Q240/'Total Assets'!Q240</f>
        <v>0.93854551857721435</v>
      </c>
    </row>
    <row r="241" spans="1:17" x14ac:dyDescent="0.25">
      <c r="A241" t="s">
        <v>538</v>
      </c>
      <c r="B241" t="e">
        <f>'Total Liabilities'!B241/'Total Assets'!B241</f>
        <v>#DIV/0!</v>
      </c>
      <c r="C241" t="e">
        <f>'Total Liabilities'!C241/'Total Assets'!C241</f>
        <v>#DIV/0!</v>
      </c>
      <c r="D241" t="e">
        <f>'Total Liabilities'!D241/'Total Assets'!D241</f>
        <v>#DIV/0!</v>
      </c>
      <c r="E241" t="e">
        <f>'Total Liabilities'!E241/'Total Assets'!E241</f>
        <v>#DIV/0!</v>
      </c>
      <c r="F241" t="e">
        <f>'Total Liabilities'!F241/'Total Assets'!F241</f>
        <v>#DIV/0!</v>
      </c>
      <c r="G241" t="e">
        <f>'Total Liabilities'!G241/'Total Assets'!G241</f>
        <v>#DIV/0!</v>
      </c>
      <c r="H241" t="e">
        <f>'Total Liabilities'!H241/'Total Assets'!H241</f>
        <v>#DIV/0!</v>
      </c>
      <c r="I241" t="e">
        <f>'Total Liabilities'!I241/'Total Assets'!I241</f>
        <v>#DIV/0!</v>
      </c>
      <c r="J241" t="e">
        <f>'Total Liabilities'!J241/'Total Assets'!J241</f>
        <v>#DIV/0!</v>
      </c>
      <c r="K241" t="e">
        <f>'Total Liabilities'!K241/'Total Assets'!K241</f>
        <v>#DIV/0!</v>
      </c>
      <c r="L241">
        <f>'Total Liabilities'!L241/'Total Assets'!L241</f>
        <v>722916.66666666674</v>
      </c>
      <c r="M241">
        <f>'Total Liabilities'!M241/'Total Assets'!M241</f>
        <v>886850</v>
      </c>
      <c r="N241">
        <f>'Total Liabilities'!N241/'Total Assets'!N241</f>
        <v>88.668502953203088</v>
      </c>
      <c r="O241">
        <f>'Total Liabilities'!O241/'Total Assets'!O241</f>
        <v>92.980187854127848</v>
      </c>
      <c r="P241">
        <f>'Total Liabilities'!P241/'Total Assets'!P241</f>
        <v>84.763567154919514</v>
      </c>
      <c r="Q241">
        <f>'Total Liabilities'!Q241/'Total Assets'!Q241</f>
        <v>64.847479259731969</v>
      </c>
    </row>
    <row r="242" spans="1:17" x14ac:dyDescent="0.25">
      <c r="A242" t="s">
        <v>249</v>
      </c>
      <c r="B242" t="e">
        <f>'Total Liabilities'!B242/'Total Assets'!B242</f>
        <v>#DIV/0!</v>
      </c>
      <c r="C242" t="e">
        <f>'Total Liabilities'!C242/'Total Assets'!C242</f>
        <v>#DIV/0!</v>
      </c>
      <c r="D242">
        <f>'Total Liabilities'!D242/'Total Assets'!D242</f>
        <v>810.27272727272725</v>
      </c>
      <c r="E242">
        <f>'Total Liabilities'!E242/'Total Assets'!E242</f>
        <v>196.15846994535519</v>
      </c>
      <c r="F242">
        <f>'Total Liabilities'!F242/'Total Assets'!F242</f>
        <v>1.6107210934957459</v>
      </c>
      <c r="G242">
        <f>'Total Liabilities'!G242/'Total Assets'!G242</f>
        <v>0.93076882762957913</v>
      </c>
      <c r="H242">
        <f>'Total Liabilities'!H242/'Total Assets'!H242</f>
        <v>0.69532467532467523</v>
      </c>
      <c r="I242">
        <f>'Total Liabilities'!I242/'Total Assets'!I242</f>
        <v>0.22200388238289206</v>
      </c>
      <c r="J242">
        <f>'Total Liabilities'!J242/'Total Assets'!J242</f>
        <v>0.18097540824261274</v>
      </c>
      <c r="K242">
        <f>'Total Liabilities'!K242/'Total Assets'!K242</f>
        <v>0.16066338750222681</v>
      </c>
      <c r="L242">
        <f>'Total Liabilities'!L242/'Total Assets'!L242</f>
        <v>0.15646672098621073</v>
      </c>
      <c r="M242">
        <f>'Total Liabilities'!M242/'Total Assets'!M242</f>
        <v>0.10360439416913429</v>
      </c>
      <c r="N242">
        <f>'Total Liabilities'!N242/'Total Assets'!N242</f>
        <v>9.799626565537406E-2</v>
      </c>
      <c r="O242">
        <f>'Total Liabilities'!O242/'Total Assets'!O242</f>
        <v>7.3022786604775444E-2</v>
      </c>
      <c r="P242">
        <f>'Total Liabilities'!P242/'Total Assets'!P242</f>
        <v>6.5603963304321694E-2</v>
      </c>
      <c r="Q242">
        <f>'Total Liabilities'!Q242/'Total Assets'!Q242</f>
        <v>5.3232426098352228E-2</v>
      </c>
    </row>
    <row r="243" spans="1:17" x14ac:dyDescent="0.25">
      <c r="A243" t="s">
        <v>250</v>
      </c>
      <c r="B243">
        <f>'Total Liabilities'!B243/'Total Assets'!B243</f>
        <v>0</v>
      </c>
      <c r="C243">
        <f>'Total Liabilities'!C243/'Total Assets'!C243</f>
        <v>0</v>
      </c>
      <c r="D243">
        <f>'Total Liabilities'!D243/'Total Assets'!D243</f>
        <v>0</v>
      </c>
      <c r="E243">
        <f>'Total Liabilities'!E243/'Total Assets'!E243</f>
        <v>0</v>
      </c>
      <c r="F243">
        <f>'Total Liabilities'!F243/'Total Assets'!F243</f>
        <v>0</v>
      </c>
      <c r="G243">
        <f>'Total Liabilities'!G243/'Total Assets'!G243</f>
        <v>0</v>
      </c>
      <c r="H243">
        <f>'Total Liabilities'!H243/'Total Assets'!H243</f>
        <v>0</v>
      </c>
      <c r="I243">
        <f>'Total Liabilities'!I243/'Total Assets'!I243</f>
        <v>6.6083223655887521E-2</v>
      </c>
      <c r="J243">
        <f>'Total Liabilities'!J243/'Total Assets'!J243</f>
        <v>0.10796991540662675</v>
      </c>
      <c r="K243">
        <f>'Total Liabilities'!K243/'Total Assets'!K243</f>
        <v>0.17529583581380012</v>
      </c>
      <c r="L243">
        <f>'Total Liabilities'!L243/'Total Assets'!L243</f>
        <v>0.33420146243530474</v>
      </c>
      <c r="M243">
        <f>'Total Liabilities'!M243/'Total Assets'!M243</f>
        <v>0.4261380377707269</v>
      </c>
      <c r="N243">
        <f>'Total Liabilities'!N243/'Total Assets'!N243</f>
        <v>0.80212023351784512</v>
      </c>
      <c r="O243">
        <f>'Total Liabilities'!O243/'Total Assets'!O243</f>
        <v>1.1371086478361845</v>
      </c>
      <c r="P243">
        <f>'Total Liabilities'!P243/'Total Assets'!P243</f>
        <v>1.1176252908904414</v>
      </c>
      <c r="Q243">
        <f>'Total Liabilities'!Q243/'Total Assets'!Q243</f>
        <v>0.8280364851492249</v>
      </c>
    </row>
    <row r="244" spans="1:17" x14ac:dyDescent="0.25">
      <c r="A244" t="s">
        <v>252</v>
      </c>
      <c r="B244">
        <f>'Total Liabilities'!B244/'Total Assets'!B244</f>
        <v>0</v>
      </c>
      <c r="C244">
        <f>'Total Liabilities'!C244/'Total Assets'!C244</f>
        <v>0</v>
      </c>
      <c r="D244">
        <f>'Total Liabilities'!D244/'Total Assets'!D244</f>
        <v>0</v>
      </c>
      <c r="E244">
        <f>'Total Liabilities'!E244/'Total Assets'!E244</f>
        <v>0</v>
      </c>
      <c r="F244">
        <f>'Total Liabilities'!F244/'Total Assets'!F244</f>
        <v>0</v>
      </c>
      <c r="G244">
        <f>'Total Liabilities'!G244/'Total Assets'!G244</f>
        <v>0</v>
      </c>
      <c r="H244">
        <f>'Total Liabilities'!H244/'Total Assets'!H244</f>
        <v>0</v>
      </c>
      <c r="I244">
        <f>'Total Liabilities'!I244/'Total Assets'!I244</f>
        <v>0</v>
      </c>
      <c r="J244">
        <f>'Total Liabilities'!J244/'Total Assets'!J244</f>
        <v>0</v>
      </c>
      <c r="K244">
        <f>'Total Liabilities'!K244/'Total Assets'!K244</f>
        <v>0</v>
      </c>
      <c r="L244">
        <f>'Total Liabilities'!L244/'Total Assets'!L244</f>
        <v>4.6942479814733673E-5</v>
      </c>
      <c r="M244">
        <f>'Total Liabilities'!M244/'Total Assets'!M244</f>
        <v>4.4095599259193927E-5</v>
      </c>
      <c r="N244">
        <f>'Total Liabilities'!N244/'Total Assets'!N244</f>
        <v>0.48287398875634174</v>
      </c>
      <c r="O244">
        <f>'Total Liabilities'!O244/'Total Assets'!O244</f>
        <v>0.38849165312453832</v>
      </c>
      <c r="P244">
        <f>'Total Liabilities'!P244/'Total Assets'!P244</f>
        <v>0.44517729666471623</v>
      </c>
      <c r="Q244">
        <f>'Total Liabilities'!Q244/'Total Assets'!Q244</f>
        <v>0.52230083461473509</v>
      </c>
    </row>
    <row r="245" spans="1:17" x14ac:dyDescent="0.25">
      <c r="A245" t="s">
        <v>253</v>
      </c>
      <c r="B245" t="e">
        <f>'Total Liabilities'!B245/'Total Assets'!B245</f>
        <v>#DIV/0!</v>
      </c>
      <c r="C245">
        <f>'Total Liabilities'!C245/'Total Assets'!C245</f>
        <v>0</v>
      </c>
      <c r="D245">
        <f>'Total Liabilities'!D245/'Total Assets'!D245</f>
        <v>1.8222630850914031E-4</v>
      </c>
      <c r="E245">
        <f>'Total Liabilities'!E245/'Total Assets'!E245</f>
        <v>1.228971491890803E-3</v>
      </c>
      <c r="F245">
        <f>'Total Liabilities'!F245/'Total Assets'!F245</f>
        <v>0.1304936054553838</v>
      </c>
      <c r="G245">
        <f>'Total Liabilities'!G245/'Total Assets'!G245</f>
        <v>0.19842660524222272</v>
      </c>
      <c r="H245">
        <f>'Total Liabilities'!H245/'Total Assets'!H245</f>
        <v>0.24757818923425304</v>
      </c>
      <c r="I245">
        <f>'Total Liabilities'!I245/'Total Assets'!I245</f>
        <v>0.83724771864384206</v>
      </c>
      <c r="J245">
        <f>'Total Liabilities'!J245/'Total Assets'!J245</f>
        <v>0.95912273086144961</v>
      </c>
      <c r="K245">
        <f>'Total Liabilities'!K245/'Total Assets'!K245</f>
        <v>1.119873650960779</v>
      </c>
      <c r="L245">
        <f>'Total Liabilities'!L245/'Total Assets'!L245</f>
        <v>1.6327676730747747</v>
      </c>
      <c r="M245">
        <f>'Total Liabilities'!M245/'Total Assets'!M245</f>
        <v>1.9046199412304294</v>
      </c>
      <c r="N245">
        <f>'Total Liabilities'!N245/'Total Assets'!N245</f>
        <v>2.1049172027585317</v>
      </c>
      <c r="O245">
        <f>'Total Liabilities'!O245/'Total Assets'!O245</f>
        <v>2.4817852871471029</v>
      </c>
      <c r="P245">
        <f>'Total Liabilities'!P245/'Total Assets'!P245</f>
        <v>2.8788040291200794</v>
      </c>
      <c r="Q245">
        <f>'Total Liabilities'!Q245/'Total Assets'!Q245</f>
        <v>3.8066723255795845</v>
      </c>
    </row>
    <row r="246" spans="1:17" x14ac:dyDescent="0.25">
      <c r="A246" t="s">
        <v>254</v>
      </c>
      <c r="B246">
        <f>'Total Liabilities'!B246/'Total Assets'!B246</f>
        <v>0.41181884601151897</v>
      </c>
      <c r="C246">
        <f>'Total Liabilities'!C246/'Total Assets'!C246</f>
        <v>0.56369583815610691</v>
      </c>
      <c r="D246">
        <f>'Total Liabilities'!D246/'Total Assets'!D246</f>
        <v>0.72760681269259597</v>
      </c>
      <c r="E246">
        <f>'Total Liabilities'!E246/'Total Assets'!E246</f>
        <v>0.70423749461176599</v>
      </c>
      <c r="F246">
        <f>'Total Liabilities'!F246/'Total Assets'!F246</f>
        <v>0.72011721312670396</v>
      </c>
      <c r="G246">
        <f>'Total Liabilities'!G246/'Total Assets'!G246</f>
        <v>0.78354392390565375</v>
      </c>
      <c r="H246">
        <f>'Total Liabilities'!H246/'Total Assets'!H246</f>
        <v>0.76662438277752731</v>
      </c>
      <c r="I246">
        <f>'Total Liabilities'!I246/'Total Assets'!I246</f>
        <v>0.67431396212017536</v>
      </c>
      <c r="J246">
        <f>'Total Liabilities'!J246/'Total Assets'!J246</f>
        <v>0.77306702017495432</v>
      </c>
      <c r="K246">
        <f>'Total Liabilities'!K246/'Total Assets'!K246</f>
        <v>0.82953544224647568</v>
      </c>
      <c r="L246">
        <f>'Total Liabilities'!L246/'Total Assets'!L246</f>
        <v>0.85509136325121504</v>
      </c>
      <c r="M246">
        <f>'Total Liabilities'!M246/'Total Assets'!M246</f>
        <v>0.89438600579208416</v>
      </c>
      <c r="N246">
        <f>'Total Liabilities'!N246/'Total Assets'!N246</f>
        <v>0.90169753050121482</v>
      </c>
      <c r="O246">
        <f>'Total Liabilities'!O246/'Total Assets'!O246</f>
        <v>0.88199345512196548</v>
      </c>
      <c r="P246">
        <f>'Total Liabilities'!P246/'Total Assets'!P246</f>
        <v>0.82047964201075518</v>
      </c>
      <c r="Q246">
        <f>'Total Liabilities'!Q246/'Total Assets'!Q246</f>
        <v>0.85643221820534132</v>
      </c>
    </row>
    <row r="247" spans="1:17" x14ac:dyDescent="0.25">
      <c r="A247" t="s">
        <v>255</v>
      </c>
      <c r="B247">
        <f>'Total Liabilities'!B247/'Total Assets'!B247</f>
        <v>0.12692314318694761</v>
      </c>
      <c r="C247">
        <f>'Total Liabilities'!C247/'Total Assets'!C247</f>
        <v>0.15330774634614394</v>
      </c>
      <c r="D247">
        <f>'Total Liabilities'!D247/'Total Assets'!D247</f>
        <v>0.18154912420347152</v>
      </c>
      <c r="E247">
        <f>'Total Liabilities'!E247/'Total Assets'!E247</f>
        <v>0.2177551922606453</v>
      </c>
      <c r="F247">
        <f>'Total Liabilities'!F247/'Total Assets'!F247</f>
        <v>0.30043042583235513</v>
      </c>
      <c r="G247">
        <f>'Total Liabilities'!G247/'Total Assets'!G247</f>
        <v>0.30848619113355874</v>
      </c>
      <c r="H247">
        <f>'Total Liabilities'!H247/'Total Assets'!H247</f>
        <v>0.30570092353665368</v>
      </c>
      <c r="I247">
        <f>'Total Liabilities'!I247/'Total Assets'!I247</f>
        <v>0.3124839354562331</v>
      </c>
      <c r="J247">
        <f>'Total Liabilities'!J247/'Total Assets'!J247</f>
        <v>0.28631661158147326</v>
      </c>
      <c r="K247">
        <f>'Total Liabilities'!K247/'Total Assets'!K247</f>
        <v>0.2690183474074514</v>
      </c>
      <c r="L247">
        <f>'Total Liabilities'!L247/'Total Assets'!L247</f>
        <v>0.2672163638036143</v>
      </c>
      <c r="M247">
        <f>'Total Liabilities'!M247/'Total Assets'!M247</f>
        <v>0.26329762531347722</v>
      </c>
      <c r="N247">
        <f>'Total Liabilities'!N247/'Total Assets'!N247</f>
        <v>0.24634019469421117</v>
      </c>
      <c r="O247">
        <f>'Total Liabilities'!O247/'Total Assets'!O247</f>
        <v>0.33182673830346288</v>
      </c>
      <c r="P247">
        <f>'Total Liabilities'!P247/'Total Assets'!P247</f>
        <v>0.29201375694066634</v>
      </c>
      <c r="Q247">
        <f>'Total Liabilities'!Q247/'Total Assets'!Q247</f>
        <v>0.30035105516771893</v>
      </c>
    </row>
    <row r="248" spans="1:17" x14ac:dyDescent="0.25">
      <c r="A248" t="s">
        <v>539</v>
      </c>
      <c r="B248" t="e">
        <f>'Total Liabilities'!B248/'Total Assets'!B248</f>
        <v>#DIV/0!</v>
      </c>
      <c r="C248" t="e">
        <f>'Total Liabilities'!C248/'Total Assets'!C248</f>
        <v>#DIV/0!</v>
      </c>
      <c r="D248" t="e">
        <f>'Total Liabilities'!D248/'Total Assets'!D248</f>
        <v>#DIV/0!</v>
      </c>
      <c r="E248">
        <f>'Total Liabilities'!E248/'Total Assets'!E248</f>
        <v>49.867716008037505</v>
      </c>
      <c r="F248">
        <f>'Total Liabilities'!F248/'Total Assets'!F248</f>
        <v>23.974981818181817</v>
      </c>
      <c r="G248">
        <f>'Total Liabilities'!G248/'Total Assets'!G248</f>
        <v>9.7720136171942489</v>
      </c>
      <c r="H248">
        <f>'Total Liabilities'!H248/'Total Assets'!H248</f>
        <v>7.5851508605672091</v>
      </c>
      <c r="I248">
        <f>'Total Liabilities'!I248/'Total Assets'!I248</f>
        <v>5.1741310678775143</v>
      </c>
      <c r="J248">
        <f>'Total Liabilities'!J248/'Total Assets'!J248</f>
        <v>5.2693736567393303</v>
      </c>
      <c r="K248">
        <f>'Total Liabilities'!K248/'Total Assets'!K248</f>
        <v>4.2300659876463627</v>
      </c>
      <c r="L248">
        <f>'Total Liabilities'!L248/'Total Assets'!L248</f>
        <v>3.40049555810721</v>
      </c>
      <c r="M248">
        <f>'Total Liabilities'!M248/'Total Assets'!M248</f>
        <v>3.1127242810303319</v>
      </c>
      <c r="N248">
        <f>'Total Liabilities'!N248/'Total Assets'!N248</f>
        <v>3.2912572019500663</v>
      </c>
      <c r="O248">
        <f>'Total Liabilities'!O248/'Total Assets'!O248</f>
        <v>3.009494669748404</v>
      </c>
      <c r="P248">
        <f>'Total Liabilities'!P248/'Total Assets'!P248</f>
        <v>2.1940232728410072</v>
      </c>
      <c r="Q248">
        <f>'Total Liabilities'!Q248/'Total Assets'!Q248</f>
        <v>1.8754016287139703</v>
      </c>
    </row>
    <row r="249" spans="1:17" x14ac:dyDescent="0.25">
      <c r="A249" t="s">
        <v>256</v>
      </c>
      <c r="B249">
        <f>'Total Liabilities'!B249/'Total Assets'!B249</f>
        <v>36.708812260536398</v>
      </c>
      <c r="C249">
        <f>'Total Liabilities'!C249/'Total Assets'!C249</f>
        <v>33.206885026737964</v>
      </c>
      <c r="D249">
        <f>'Total Liabilities'!D249/'Total Assets'!D249</f>
        <v>25.635441686682679</v>
      </c>
      <c r="E249">
        <f>'Total Liabilities'!E249/'Total Assets'!E249</f>
        <v>4.4025743636288635</v>
      </c>
      <c r="F249">
        <f>'Total Liabilities'!F249/'Total Assets'!F249</f>
        <v>3.4176029496026503</v>
      </c>
      <c r="G249">
        <f>'Total Liabilities'!G249/'Total Assets'!G249</f>
        <v>0.87602547524640917</v>
      </c>
      <c r="H249">
        <f>'Total Liabilities'!H249/'Total Assets'!H249</f>
        <v>1.0711261832841117</v>
      </c>
      <c r="I249">
        <f>'Total Liabilities'!I249/'Total Assets'!I249</f>
        <v>1.309036128226704</v>
      </c>
      <c r="J249">
        <f>'Total Liabilities'!J249/'Total Assets'!J249</f>
        <v>1.3911768827601669</v>
      </c>
      <c r="K249">
        <f>'Total Liabilities'!K249/'Total Assets'!K249</f>
        <v>1.5615558304808295</v>
      </c>
      <c r="L249">
        <f>'Total Liabilities'!L249/'Total Assets'!L249</f>
        <v>1.7908076061756462</v>
      </c>
      <c r="M249">
        <f>'Total Liabilities'!M249/'Total Assets'!M249</f>
        <v>2.0128535134984227</v>
      </c>
      <c r="N249">
        <f>'Total Liabilities'!N249/'Total Assets'!N249</f>
        <v>2.1815051799247773</v>
      </c>
      <c r="O249">
        <f>'Total Liabilities'!O249/'Total Assets'!O249</f>
        <v>1.9411715708624138</v>
      </c>
      <c r="P249">
        <f>'Total Liabilities'!P249/'Total Assets'!P249</f>
        <v>2.3868841774522251</v>
      </c>
      <c r="Q249">
        <f>'Total Liabilities'!Q249/'Total Assets'!Q249</f>
        <v>1.9009767677160758</v>
      </c>
    </row>
    <row r="250" spans="1:17" x14ac:dyDescent="0.25">
      <c r="A250" t="s">
        <v>257</v>
      </c>
      <c r="B250">
        <f>'Total Liabilities'!B250/'Total Assets'!B250</f>
        <v>1.9608459173676565</v>
      </c>
      <c r="C250">
        <f>'Total Liabilities'!C250/'Total Assets'!C250</f>
        <v>2.0031232839099395</v>
      </c>
      <c r="D250">
        <f>'Total Liabilities'!D250/'Total Assets'!D250</f>
        <v>1.6544410814586303</v>
      </c>
      <c r="E250">
        <f>'Total Liabilities'!E250/'Total Assets'!E250</f>
        <v>1.7289329177797566</v>
      </c>
      <c r="F250">
        <f>'Total Liabilities'!F250/'Total Assets'!F250</f>
        <v>1.427194366881146</v>
      </c>
      <c r="G250">
        <f>'Total Liabilities'!G250/'Total Assets'!G250</f>
        <v>0.96112914182202436</v>
      </c>
      <c r="H250">
        <f>'Total Liabilities'!H250/'Total Assets'!H250</f>
        <v>0.52916913743096994</v>
      </c>
      <c r="I250">
        <f>'Total Liabilities'!I250/'Total Assets'!I250</f>
        <v>0.32264455194655606</v>
      </c>
      <c r="J250">
        <f>'Total Liabilities'!J250/'Total Assets'!J250</f>
        <v>0.26189076966059405</v>
      </c>
      <c r="K250">
        <f>'Total Liabilities'!K250/'Total Assets'!K250</f>
        <v>0.29242665201344725</v>
      </c>
      <c r="L250">
        <f>'Total Liabilities'!L250/'Total Assets'!L250</f>
        <v>0.29803845331847889</v>
      </c>
      <c r="M250">
        <f>'Total Liabilities'!M250/'Total Assets'!M250</f>
        <v>0.33577461860332147</v>
      </c>
      <c r="N250">
        <f>'Total Liabilities'!N250/'Total Assets'!N250</f>
        <v>0.38380607845717357</v>
      </c>
      <c r="O250">
        <f>'Total Liabilities'!O250/'Total Assets'!O250</f>
        <v>0.32756030263048735</v>
      </c>
      <c r="P250">
        <f>'Total Liabilities'!P250/'Total Assets'!P250</f>
        <v>0.42303535462471381</v>
      </c>
      <c r="Q250">
        <f>'Total Liabilities'!Q250/'Total Assets'!Q250</f>
        <v>0.40576455722392202</v>
      </c>
    </row>
    <row r="251" spans="1:17" x14ac:dyDescent="0.25">
      <c r="A251" t="s">
        <v>258</v>
      </c>
      <c r="B251">
        <f>'Total Liabilities'!B251/'Total Assets'!B251</f>
        <v>0</v>
      </c>
      <c r="C251">
        <f>'Total Liabilities'!C251/'Total Assets'!C251</f>
        <v>0</v>
      </c>
      <c r="D251">
        <f>'Total Liabilities'!D251/'Total Assets'!D251</f>
        <v>0</v>
      </c>
      <c r="E251">
        <f>'Total Liabilities'!E251/'Total Assets'!E251</f>
        <v>2.5950639901411903E-3</v>
      </c>
      <c r="F251">
        <f>'Total Liabilities'!F251/'Total Assets'!F251</f>
        <v>5.2065741423731075E-3</v>
      </c>
      <c r="G251">
        <f>'Total Liabilities'!G251/'Total Assets'!G251</f>
        <v>9.4841245364195009E-3</v>
      </c>
      <c r="H251">
        <f>'Total Liabilities'!H251/'Total Assets'!H251</f>
        <v>1.0089814181071773E-2</v>
      </c>
      <c r="I251">
        <f>'Total Liabilities'!I251/'Total Assets'!I251</f>
        <v>1.8720993927960092E-2</v>
      </c>
      <c r="J251">
        <f>'Total Liabilities'!J251/'Total Assets'!J251</f>
        <v>1.5649501145123534E-2</v>
      </c>
      <c r="K251">
        <f>'Total Liabilities'!K251/'Total Assets'!K251</f>
        <v>1.6864135382722717E-2</v>
      </c>
      <c r="L251">
        <f>'Total Liabilities'!L251/'Total Assets'!L251</f>
        <v>2.1172881368325035E-2</v>
      </c>
      <c r="M251">
        <f>'Total Liabilities'!M251/'Total Assets'!M251</f>
        <v>2.3062779406313336E-2</v>
      </c>
      <c r="N251">
        <f>'Total Liabilities'!N251/'Total Assets'!N251</f>
        <v>2.1846471941629479E-2</v>
      </c>
      <c r="O251">
        <f>'Total Liabilities'!O251/'Total Assets'!O251</f>
        <v>2.389831954028834E-2</v>
      </c>
      <c r="P251">
        <f>'Total Liabilities'!P251/'Total Assets'!P251</f>
        <v>3.1415236542691571E-2</v>
      </c>
      <c r="Q251">
        <f>'Total Liabilities'!Q251/'Total Assets'!Q251</f>
        <v>3.6356260685802881E-2</v>
      </c>
    </row>
    <row r="252" spans="1:17" x14ac:dyDescent="0.25">
      <c r="A252" t="s">
        <v>259</v>
      </c>
      <c r="B252">
        <f>'Total Liabilities'!B252/'Total Assets'!B252</f>
        <v>0.16286589516678013</v>
      </c>
      <c r="C252">
        <f>'Total Liabilities'!C252/'Total Assets'!C252</f>
        <v>0.13297186791698148</v>
      </c>
      <c r="D252">
        <f>'Total Liabilities'!D252/'Total Assets'!D252</f>
        <v>0.13790945896209053</v>
      </c>
      <c r="E252">
        <f>'Total Liabilities'!E252/'Total Assets'!E252</f>
        <v>0.35208076113007475</v>
      </c>
      <c r="F252">
        <f>'Total Liabilities'!F252/'Total Assets'!F252</f>
        <v>0.51780139831273708</v>
      </c>
      <c r="G252">
        <f>'Total Liabilities'!G252/'Total Assets'!G252</f>
        <v>2.0981785022740578</v>
      </c>
      <c r="H252">
        <f>'Total Liabilities'!H252/'Total Assets'!H252</f>
        <v>1.6901309546403491</v>
      </c>
      <c r="I252">
        <f>'Total Liabilities'!I252/'Total Assets'!I252</f>
        <v>1.5418256997455471</v>
      </c>
      <c r="J252">
        <f>'Total Liabilities'!J252/'Total Assets'!J252</f>
        <v>1.1722168924868255</v>
      </c>
      <c r="K252">
        <f>'Total Liabilities'!K252/'Total Assets'!K252</f>
        <v>0.98887419834429635</v>
      </c>
      <c r="L252">
        <f>'Total Liabilities'!L252/'Total Assets'!L252</f>
        <v>0.79779396874114006</v>
      </c>
      <c r="M252">
        <f>'Total Liabilities'!M252/'Total Assets'!M252</f>
        <v>0.78818351853889324</v>
      </c>
      <c r="N252">
        <f>'Total Liabilities'!N252/'Total Assets'!N252</f>
        <v>0.72315627377131297</v>
      </c>
      <c r="O252">
        <f>'Total Liabilities'!O252/'Total Assets'!O252</f>
        <v>1.0321074350249766</v>
      </c>
      <c r="P252">
        <f>'Total Liabilities'!P252/'Total Assets'!P252</f>
        <v>0.89158282740676487</v>
      </c>
      <c r="Q252">
        <f>'Total Liabilities'!Q252/'Total Assets'!Q252</f>
        <v>1.1986882860021641</v>
      </c>
    </row>
    <row r="253" spans="1:17" x14ac:dyDescent="0.25">
      <c r="A253" t="s">
        <v>260</v>
      </c>
      <c r="B253">
        <f>'Total Liabilities'!B253/'Total Assets'!B253</f>
        <v>4.6831467784677452</v>
      </c>
      <c r="C253">
        <f>'Total Liabilities'!C253/'Total Assets'!C253</f>
        <v>4.1616911869732895</v>
      </c>
      <c r="D253">
        <f>'Total Liabilities'!D253/'Total Assets'!D253</f>
        <v>4.4338204458208326</v>
      </c>
      <c r="E253">
        <f>'Total Liabilities'!E253/'Total Assets'!E253</f>
        <v>4.1144322657466494</v>
      </c>
      <c r="F253">
        <f>'Total Liabilities'!F253/'Total Assets'!F253</f>
        <v>3.7318774918448714</v>
      </c>
      <c r="G253">
        <f>'Total Liabilities'!G253/'Total Assets'!G253</f>
        <v>0.93259263650037405</v>
      </c>
      <c r="H253">
        <f>'Total Liabilities'!H253/'Total Assets'!H253</f>
        <v>1.8565806275252856</v>
      </c>
      <c r="I253">
        <f>'Total Liabilities'!I253/'Total Assets'!I253</f>
        <v>3.1748817921516568</v>
      </c>
      <c r="J253">
        <f>'Total Liabilities'!J253/'Total Assets'!J253</f>
        <v>4.7542755068246034</v>
      </c>
      <c r="K253">
        <f>'Total Liabilities'!K253/'Total Assets'!K253</f>
        <v>6.4798424999025368</v>
      </c>
      <c r="L253">
        <f>'Total Liabilities'!L253/'Total Assets'!L253</f>
        <v>7.4972181606693225</v>
      </c>
      <c r="M253">
        <f>'Total Liabilities'!M253/'Total Assets'!M253</f>
        <v>7.1421676906799316</v>
      </c>
      <c r="N253">
        <f>'Total Liabilities'!N253/'Total Assets'!N253</f>
        <v>7.3854973526229619</v>
      </c>
      <c r="O253">
        <f>'Total Liabilities'!O253/'Total Assets'!O253</f>
        <v>9.2968466204549181</v>
      </c>
      <c r="P253">
        <f>'Total Liabilities'!P253/'Total Assets'!P253</f>
        <v>8.3920869244506573</v>
      </c>
      <c r="Q253">
        <f>'Total Liabilities'!Q253/'Total Assets'!Q253</f>
        <v>11.056717329596493</v>
      </c>
    </row>
    <row r="254" spans="1:17" x14ac:dyDescent="0.25">
      <c r="A254" t="s">
        <v>261</v>
      </c>
      <c r="B254">
        <f>'Total Liabilities'!B254/'Total Assets'!B254</f>
        <v>9.3234823984238506</v>
      </c>
      <c r="C254">
        <f>'Total Liabilities'!C254/'Total Assets'!C254</f>
        <v>8.6883525200735221</v>
      </c>
      <c r="D254">
        <f>'Total Liabilities'!D254/'Total Assets'!D254</f>
        <v>9.599341430037633</v>
      </c>
      <c r="E254">
        <f>'Total Liabilities'!E254/'Total Assets'!E254</f>
        <v>7.9249412850481766</v>
      </c>
      <c r="F254">
        <f>'Total Liabilities'!F254/'Total Assets'!F254</f>
        <v>7.5338251487713164</v>
      </c>
      <c r="G254">
        <f>'Total Liabilities'!G254/'Total Assets'!G254</f>
        <v>8.224971165165142</v>
      </c>
      <c r="H254">
        <f>'Total Liabilities'!H254/'Total Assets'!H254</f>
        <v>8.909022862511744</v>
      </c>
      <c r="I254">
        <f>'Total Liabilities'!I254/'Total Assets'!I254</f>
        <v>7.4073997959237321</v>
      </c>
      <c r="J254">
        <f>'Total Liabilities'!J254/'Total Assets'!J254</f>
        <v>7.7197889426732704</v>
      </c>
      <c r="K254">
        <f>'Total Liabilities'!K254/'Total Assets'!K254</f>
        <v>7.9772156050242353</v>
      </c>
      <c r="L254">
        <f>'Total Liabilities'!L254/'Total Assets'!L254</f>
        <v>7.9867992098797158</v>
      </c>
      <c r="M254">
        <f>'Total Liabilities'!M254/'Total Assets'!M254</f>
        <v>10.271948970247452</v>
      </c>
      <c r="N254">
        <f>'Total Liabilities'!N254/'Total Assets'!N254</f>
        <v>10.695564285073216</v>
      </c>
      <c r="O254">
        <f>'Total Liabilities'!O254/'Total Assets'!O254</f>
        <v>9.3163300235763522</v>
      </c>
      <c r="P254">
        <f>'Total Liabilities'!P254/'Total Assets'!P254</f>
        <v>11.116420741152639</v>
      </c>
      <c r="Q254">
        <f>'Total Liabilities'!Q254/'Total Assets'!Q254</f>
        <v>11.492820572279417</v>
      </c>
    </row>
    <row r="255" spans="1:17" x14ac:dyDescent="0.25">
      <c r="A255" t="s">
        <v>262</v>
      </c>
      <c r="B255">
        <f>'Total Liabilities'!B255/'Total Assets'!B255</f>
        <v>3.9504025923676647E-2</v>
      </c>
      <c r="C255">
        <f>'Total Liabilities'!C255/'Total Assets'!C255</f>
        <v>4.6946623018679745E-2</v>
      </c>
      <c r="D255">
        <f>'Total Liabilities'!D255/'Total Assets'!D255</f>
        <v>4.4149285356801619E-2</v>
      </c>
      <c r="E255">
        <f>'Total Liabilities'!E255/'Total Assets'!E255</f>
        <v>7.542103550688041E-2</v>
      </c>
      <c r="F255">
        <f>'Total Liabilities'!F255/'Total Assets'!F255</f>
        <v>6.923331794259463E-2</v>
      </c>
      <c r="G255">
        <f>'Total Liabilities'!G255/'Total Assets'!G255</f>
        <v>5.1851410812748161E-2</v>
      </c>
      <c r="H255">
        <f>'Total Liabilities'!H255/'Total Assets'!H255</f>
        <v>4.1224498258579857E-2</v>
      </c>
      <c r="I255">
        <f>'Total Liabilities'!I255/'Total Assets'!I255</f>
        <v>3.5854317526426621E-2</v>
      </c>
      <c r="J255">
        <f>'Total Liabilities'!J255/'Total Assets'!J255</f>
        <v>4.0385293093638815E-2</v>
      </c>
      <c r="K255">
        <f>'Total Liabilities'!K255/'Total Assets'!K255</f>
        <v>4.4597109343767115E-2</v>
      </c>
      <c r="L255">
        <f>'Total Liabilities'!L255/'Total Assets'!L255</f>
        <v>4.8174212750993858E-2</v>
      </c>
      <c r="M255">
        <f>'Total Liabilities'!M255/'Total Assets'!M255</f>
        <v>4.6196196348828301E-2</v>
      </c>
      <c r="N255">
        <f>'Total Liabilities'!N255/'Total Assets'!N255</f>
        <v>4.6292741489836274E-2</v>
      </c>
      <c r="O255">
        <f>'Total Liabilities'!O255/'Total Assets'!O255</f>
        <v>4.194302673078467E-2</v>
      </c>
      <c r="P255">
        <f>'Total Liabilities'!P255/'Total Assets'!P255</f>
        <v>4.6012771836512194E-2</v>
      </c>
      <c r="Q255">
        <f>'Total Liabilities'!Q255/'Total Assets'!Q255</f>
        <v>5.5173464563423258E-2</v>
      </c>
    </row>
    <row r="256" spans="1:17" x14ac:dyDescent="0.25">
      <c r="A256" t="s">
        <v>540</v>
      </c>
      <c r="B256">
        <f>'Total Liabilities'!B256/'Total Assets'!B256</f>
        <v>0.14767762435457116</v>
      </c>
      <c r="C256">
        <f>'Total Liabilities'!C256/'Total Assets'!C256</f>
        <v>0.15939075893314514</v>
      </c>
      <c r="D256">
        <f>'Total Liabilities'!D256/'Total Assets'!D256</f>
        <v>0.17747485214722872</v>
      </c>
      <c r="E256">
        <f>'Total Liabilities'!E256/'Total Assets'!E256</f>
        <v>0.17543023336779126</v>
      </c>
      <c r="F256">
        <f>'Total Liabilities'!F256/'Total Assets'!F256</f>
        <v>0.21402528896129083</v>
      </c>
      <c r="G256">
        <f>'Total Liabilities'!G256/'Total Assets'!G256</f>
        <v>1.3147368831219437</v>
      </c>
      <c r="H256">
        <f>'Total Liabilities'!H256/'Total Assets'!H256</f>
        <v>1.3253446752756906</v>
      </c>
      <c r="I256">
        <f>'Total Liabilities'!I256/'Total Assets'!I256</f>
        <v>0.2996781401608094</v>
      </c>
      <c r="J256">
        <f>'Total Liabilities'!J256/'Total Assets'!J256</f>
        <v>0.15441363285455711</v>
      </c>
      <c r="K256">
        <f>'Total Liabilities'!K256/'Total Assets'!K256</f>
        <v>0.10297988016601184</v>
      </c>
      <c r="L256">
        <f>'Total Liabilities'!L256/'Total Assets'!L256</f>
        <v>7.9112867967579797E-2</v>
      </c>
      <c r="M256">
        <f>'Total Liabilities'!M256/'Total Assets'!M256</f>
        <v>7.3024470713897463E-2</v>
      </c>
      <c r="N256">
        <f>'Total Liabilities'!N256/'Total Assets'!N256</f>
        <v>6.454916386388948E-2</v>
      </c>
      <c r="O256">
        <f>'Total Liabilities'!O256/'Total Assets'!O256</f>
        <v>8.1054831268702374E-2</v>
      </c>
      <c r="P256">
        <f>'Total Liabilities'!P256/'Total Assets'!P256</f>
        <v>8.1704217126149795E-2</v>
      </c>
      <c r="Q256">
        <f>'Total Liabilities'!Q256/'Total Assets'!Q256</f>
        <v>6.6421800269209838E-2</v>
      </c>
    </row>
    <row r="257" spans="1:17" x14ac:dyDescent="0.25">
      <c r="A257" t="s">
        <v>263</v>
      </c>
      <c r="B257">
        <f>'Total Liabilities'!B257/'Total Assets'!B257</f>
        <v>4.8055320514690865E-2</v>
      </c>
      <c r="C257">
        <f>'Total Liabilities'!C257/'Total Assets'!C257</f>
        <v>3.8996933381810706E-2</v>
      </c>
      <c r="D257">
        <f>'Total Liabilities'!D257/'Total Assets'!D257</f>
        <v>3.8298591932220793E-2</v>
      </c>
      <c r="E257">
        <f>'Total Liabilities'!E257/'Total Assets'!E257</f>
        <v>5.4895521451307931E-2</v>
      </c>
      <c r="F257">
        <f>'Total Liabilities'!F257/'Total Assets'!F257</f>
        <v>6.1183347924983561E-2</v>
      </c>
      <c r="G257">
        <f>'Total Liabilities'!G257/'Total Assets'!G257</f>
        <v>7.7023751373794108E-2</v>
      </c>
      <c r="H257">
        <f>'Total Liabilities'!H257/'Total Assets'!H257</f>
        <v>8.4709273158355941E-2</v>
      </c>
      <c r="I257">
        <f>'Total Liabilities'!I257/'Total Assets'!I257</f>
        <v>9.8355342404901888E-2</v>
      </c>
      <c r="J257">
        <f>'Total Liabilities'!J257/'Total Assets'!J257</f>
        <v>0.106753026292578</v>
      </c>
      <c r="K257">
        <f>'Total Liabilities'!K257/'Total Assets'!K257</f>
        <v>0.1052274938157448</v>
      </c>
      <c r="L257">
        <f>'Total Liabilities'!L257/'Total Assets'!L257</f>
        <v>9.5472785839632368E-2</v>
      </c>
      <c r="M257">
        <f>'Total Liabilities'!M257/'Total Assets'!M257</f>
        <v>8.8754947390432409E-2</v>
      </c>
      <c r="N257">
        <f>'Total Liabilities'!N257/'Total Assets'!N257</f>
        <v>9.5380963475018093E-2</v>
      </c>
      <c r="O257">
        <f>'Total Liabilities'!O257/'Total Assets'!O257</f>
        <v>0.10991171332657099</v>
      </c>
      <c r="P257">
        <f>'Total Liabilities'!P257/'Total Assets'!P257</f>
        <v>9.822935414940942E-2</v>
      </c>
      <c r="Q257">
        <f>'Total Liabilities'!Q257/'Total Assets'!Q257</f>
        <v>9.1356543005215535E-2</v>
      </c>
    </row>
    <row r="258" spans="1:17" x14ac:dyDescent="0.25">
      <c r="A258" t="s">
        <v>265</v>
      </c>
      <c r="B258">
        <f>'Total Liabilities'!B258/'Total Assets'!B258</f>
        <v>0.84198241817128605</v>
      </c>
      <c r="C258">
        <f>'Total Liabilities'!C258/'Total Assets'!C258</f>
        <v>1.0065607510001786</v>
      </c>
      <c r="D258">
        <f>'Total Liabilities'!D258/'Total Assets'!D258</f>
        <v>0.96186379749051287</v>
      </c>
      <c r="E258">
        <f>'Total Liabilities'!E258/'Total Assets'!E258</f>
        <v>1.0288348177352782</v>
      </c>
      <c r="F258">
        <f>'Total Liabilities'!F258/'Total Assets'!F258</f>
        <v>1.0394639856666759</v>
      </c>
      <c r="G258">
        <f>'Total Liabilities'!G258/'Total Assets'!G258</f>
        <v>0.81795159495991709</v>
      </c>
      <c r="H258">
        <f>'Total Liabilities'!H258/'Total Assets'!H258</f>
        <v>1.089585447682148</v>
      </c>
      <c r="I258">
        <f>'Total Liabilities'!I258/'Total Assets'!I258</f>
        <v>1.5858074758962952</v>
      </c>
      <c r="J258">
        <f>'Total Liabilities'!J258/'Total Assets'!J258</f>
        <v>1.7391893494756379</v>
      </c>
      <c r="K258">
        <f>'Total Liabilities'!K258/'Total Assets'!K258</f>
        <v>1.8614119036894978</v>
      </c>
      <c r="L258">
        <f>'Total Liabilities'!L258/'Total Assets'!L258</f>
        <v>2.3589608654783416</v>
      </c>
      <c r="M258">
        <f>'Total Liabilities'!M258/'Total Assets'!M258</f>
        <v>2.5204391646934212</v>
      </c>
      <c r="N258">
        <f>'Total Liabilities'!N258/'Total Assets'!N258</f>
        <v>2.8877340455188958</v>
      </c>
      <c r="O258">
        <f>'Total Liabilities'!O258/'Total Assets'!O258</f>
        <v>2.5571426352932498</v>
      </c>
      <c r="P258">
        <f>'Total Liabilities'!P258/'Total Assets'!P258</f>
        <v>3.1250363220282966</v>
      </c>
      <c r="Q258">
        <f>'Total Liabilities'!Q258/'Total Assets'!Q258</f>
        <v>2.4413327929778927</v>
      </c>
    </row>
    <row r="259" spans="1:17" x14ac:dyDescent="0.25">
      <c r="A259" t="s">
        <v>266</v>
      </c>
      <c r="B259">
        <f>'Total Liabilities'!B259/'Total Assets'!B259</f>
        <v>2.4862258753140383</v>
      </c>
      <c r="C259">
        <f>'Total Liabilities'!C259/'Total Assets'!C259</f>
        <v>2.2419671796442335</v>
      </c>
      <c r="D259">
        <f>'Total Liabilities'!D259/'Total Assets'!D259</f>
        <v>1.0629750667908153</v>
      </c>
      <c r="E259">
        <f>'Total Liabilities'!E259/'Total Assets'!E259</f>
        <v>0.77554250299082805</v>
      </c>
      <c r="F259">
        <f>'Total Liabilities'!F259/'Total Assets'!F259</f>
        <v>0.56051329295037455</v>
      </c>
      <c r="G259">
        <f>'Total Liabilities'!G259/'Total Assets'!G259</f>
        <v>0.48143171697701742</v>
      </c>
      <c r="H259">
        <f>'Total Liabilities'!H259/'Total Assets'!H259</f>
        <v>0.36524040422350118</v>
      </c>
      <c r="I259">
        <f>'Total Liabilities'!I259/'Total Assets'!I259</f>
        <v>1.6481247685875033</v>
      </c>
      <c r="J259">
        <f>'Total Liabilities'!J259/'Total Assets'!J259</f>
        <v>2.6797190950627328</v>
      </c>
      <c r="K259">
        <f>'Total Liabilities'!K259/'Total Assets'!K259</f>
        <v>2.8965207144629121</v>
      </c>
      <c r="L259">
        <f>'Total Liabilities'!L259/'Total Assets'!L259</f>
        <v>3.2649334728189978</v>
      </c>
      <c r="M259">
        <f>'Total Liabilities'!M259/'Total Assets'!M259</f>
        <v>3.4175943297894515</v>
      </c>
      <c r="N259">
        <f>'Total Liabilities'!N259/'Total Assets'!N259</f>
        <v>2.6377993640411832</v>
      </c>
      <c r="O259">
        <f>'Total Liabilities'!O259/'Total Assets'!O259</f>
        <v>2.0612540634015346</v>
      </c>
      <c r="P259">
        <f>'Total Liabilities'!P259/'Total Assets'!P259</f>
        <v>2.2146565274277532</v>
      </c>
      <c r="Q259">
        <f>'Total Liabilities'!Q259/'Total Assets'!Q259</f>
        <v>2.050115633898836</v>
      </c>
    </row>
    <row r="260" spans="1:17" x14ac:dyDescent="0.25">
      <c r="A260" t="s">
        <v>541</v>
      </c>
      <c r="B260" t="e">
        <f>'Total Liabilities'!B260/'Total Assets'!B260</f>
        <v>#DIV/0!</v>
      </c>
      <c r="C260" t="e">
        <f>'Total Liabilities'!C260/'Total Assets'!C260</f>
        <v>#DIV/0!</v>
      </c>
      <c r="D260" t="e">
        <f>'Total Liabilities'!D260/'Total Assets'!D260</f>
        <v>#DIV/0!</v>
      </c>
      <c r="E260" t="e">
        <f>'Total Liabilities'!E260/'Total Assets'!E260</f>
        <v>#DIV/0!</v>
      </c>
      <c r="F260" t="e">
        <f>'Total Liabilities'!F260/'Total Assets'!F260</f>
        <v>#DIV/0!</v>
      </c>
      <c r="G260" t="e">
        <f>'Total Liabilities'!G260/'Total Assets'!G260</f>
        <v>#DIV/0!</v>
      </c>
      <c r="H260" t="e">
        <f>'Total Liabilities'!H260/'Total Assets'!H260</f>
        <v>#DIV/0!</v>
      </c>
      <c r="I260" t="e">
        <f>'Total Liabilities'!I260/'Total Assets'!I260</f>
        <v>#DIV/0!</v>
      </c>
      <c r="J260" t="e">
        <f>'Total Liabilities'!J260/'Total Assets'!J260</f>
        <v>#DIV/0!</v>
      </c>
      <c r="K260" t="e">
        <f>'Total Liabilities'!K260/'Total Assets'!K260</f>
        <v>#DIV/0!</v>
      </c>
      <c r="L260" t="e">
        <f>'Total Liabilities'!L260/'Total Assets'!L260</f>
        <v>#DIV/0!</v>
      </c>
      <c r="M260">
        <f>'Total Liabilities'!M260/'Total Assets'!M260</f>
        <v>7861972.9999999991</v>
      </c>
      <c r="N260">
        <f>'Total Liabilities'!N260/'Total Assets'!N260</f>
        <v>12.916779224490769</v>
      </c>
      <c r="O260">
        <f>'Total Liabilities'!O260/'Total Assets'!O260</f>
        <v>15.298449915281855</v>
      </c>
      <c r="P260">
        <f>'Total Liabilities'!P260/'Total Assets'!P260</f>
        <v>12.745316384883143</v>
      </c>
      <c r="Q260">
        <f>'Total Liabilities'!Q260/'Total Assets'!Q260</f>
        <v>13.97769649402788</v>
      </c>
    </row>
    <row r="261" spans="1:17" x14ac:dyDescent="0.25">
      <c r="A261" t="s">
        <v>267</v>
      </c>
      <c r="B261">
        <f>'Total Liabilities'!B261/'Total Assets'!B261</f>
        <v>2.8947471911646629</v>
      </c>
      <c r="C261">
        <f>'Total Liabilities'!C261/'Total Assets'!C261</f>
        <v>2.1657350259024937</v>
      </c>
      <c r="D261">
        <f>'Total Liabilities'!D261/'Total Assets'!D261</f>
        <v>1.9476595343117109</v>
      </c>
      <c r="E261">
        <f>'Total Liabilities'!E261/'Total Assets'!E261</f>
        <v>1.9101572087375507</v>
      </c>
      <c r="F261">
        <f>'Total Liabilities'!F261/'Total Assets'!F261</f>
        <v>1.6637244408612615</v>
      </c>
      <c r="G261">
        <f>'Total Liabilities'!G261/'Total Assets'!G261</f>
        <v>2.2098410470950078</v>
      </c>
      <c r="H261">
        <f>'Total Liabilities'!H261/'Total Assets'!H261</f>
        <v>2.1459463365463596</v>
      </c>
      <c r="I261">
        <f>'Total Liabilities'!I261/'Total Assets'!I261</f>
        <v>1.6660875784385709</v>
      </c>
      <c r="J261">
        <f>'Total Liabilities'!J261/'Total Assets'!J261</f>
        <v>1.5177987134574205</v>
      </c>
      <c r="K261">
        <f>'Total Liabilities'!K261/'Total Assets'!K261</f>
        <v>1.3525916882163287</v>
      </c>
      <c r="L261">
        <f>'Total Liabilities'!L261/'Total Assets'!L261</f>
        <v>1.1084563419021258</v>
      </c>
      <c r="M261">
        <f>'Total Liabilities'!M261/'Total Assets'!M261</f>
        <v>1.1553810877327386</v>
      </c>
      <c r="N261">
        <f>'Total Liabilities'!N261/'Total Assets'!N261</f>
        <v>1.3791892289431105</v>
      </c>
      <c r="O261">
        <f>'Total Liabilities'!O261/'Total Assets'!O261</f>
        <v>1.3203062477854446</v>
      </c>
      <c r="P261">
        <f>'Total Liabilities'!P261/'Total Assets'!P261</f>
        <v>1.3865894970196768</v>
      </c>
      <c r="Q261">
        <f>'Total Liabilities'!Q261/'Total Assets'!Q261</f>
        <v>1.3899543594338684</v>
      </c>
    </row>
    <row r="262" spans="1:17" x14ac:dyDescent="0.25">
      <c r="A262" t="s">
        <v>268</v>
      </c>
      <c r="B262">
        <f>'Total Liabilities'!B262/'Total Assets'!B262</f>
        <v>0.38135349172066235</v>
      </c>
      <c r="C262">
        <f>'Total Liabilities'!C262/'Total Assets'!C262</f>
        <v>0.32373815405715795</v>
      </c>
      <c r="D262">
        <f>'Total Liabilities'!D262/'Total Assets'!D262</f>
        <v>0.45781383647097829</v>
      </c>
      <c r="E262">
        <f>'Total Liabilities'!E262/'Total Assets'!E262</f>
        <v>0.41607427725034524</v>
      </c>
      <c r="F262">
        <f>'Total Liabilities'!F262/'Total Assets'!F262</f>
        <v>0.48180105348195035</v>
      </c>
      <c r="G262">
        <f>'Total Liabilities'!G262/'Total Assets'!G262</f>
        <v>0.43542581987006235</v>
      </c>
      <c r="H262">
        <f>'Total Liabilities'!H262/'Total Assets'!H262</f>
        <v>0.38066687689281159</v>
      </c>
      <c r="I262">
        <f>'Total Liabilities'!I262/'Total Assets'!I262</f>
        <v>0.27440633637692341</v>
      </c>
      <c r="J262">
        <f>'Total Liabilities'!J262/'Total Assets'!J262</f>
        <v>0.25892744908185972</v>
      </c>
      <c r="K262">
        <f>'Total Liabilities'!K262/'Total Assets'!K262</f>
        <v>0.22982711415454604</v>
      </c>
      <c r="L262">
        <f>'Total Liabilities'!L262/'Total Assets'!L262</f>
        <v>0.20684230663542913</v>
      </c>
      <c r="M262">
        <f>'Total Liabilities'!M262/'Total Assets'!M262</f>
        <v>0.19820439389111957</v>
      </c>
      <c r="N262">
        <f>'Total Liabilities'!N262/'Total Assets'!N262</f>
        <v>0.25369423492972593</v>
      </c>
      <c r="O262">
        <f>'Total Liabilities'!O262/'Total Assets'!O262</f>
        <v>0.17629280191100513</v>
      </c>
      <c r="P262">
        <f>'Total Liabilities'!P262/'Total Assets'!P262</f>
        <v>0.16647424159720312</v>
      </c>
      <c r="Q262">
        <f>'Total Liabilities'!Q262/'Total Assets'!Q262</f>
        <v>0.17756508367228438</v>
      </c>
    </row>
    <row r="263" spans="1:17" x14ac:dyDescent="0.25">
      <c r="A263" t="s">
        <v>269</v>
      </c>
      <c r="B263">
        <f>'Total Liabilities'!B263/'Total Assets'!B263</f>
        <v>0</v>
      </c>
      <c r="C263">
        <f>'Total Liabilities'!C263/'Total Assets'!C263</f>
        <v>0</v>
      </c>
      <c r="D263">
        <f>'Total Liabilities'!D263/'Total Assets'!D263</f>
        <v>0</v>
      </c>
      <c r="E263">
        <f>'Total Liabilities'!E263/'Total Assets'!E263</f>
        <v>0</v>
      </c>
      <c r="F263">
        <f>'Total Liabilities'!F263/'Total Assets'!F263</f>
        <v>0</v>
      </c>
      <c r="G263">
        <f>'Total Liabilities'!G263/'Total Assets'!G263</f>
        <v>0</v>
      </c>
      <c r="H263">
        <f>'Total Liabilities'!H263/'Total Assets'!H263</f>
        <v>0</v>
      </c>
      <c r="I263">
        <f>'Total Liabilities'!I263/'Total Assets'!I263</f>
        <v>0</v>
      </c>
      <c r="J263">
        <f>'Total Liabilities'!J263/'Total Assets'!J263</f>
        <v>0</v>
      </c>
      <c r="K263">
        <f>'Total Liabilities'!K263/'Total Assets'!K263</f>
        <v>0</v>
      </c>
      <c r="L263">
        <f>'Total Liabilities'!L263/'Total Assets'!L263</f>
        <v>0</v>
      </c>
      <c r="M263">
        <f>'Total Liabilities'!M263/'Total Assets'!M263</f>
        <v>1.2994269527138531E-5</v>
      </c>
      <c r="N263">
        <f>'Total Liabilities'!N263/'Total Assets'!N263</f>
        <v>5.3921426540327833</v>
      </c>
      <c r="O263">
        <f>'Total Liabilities'!O263/'Total Assets'!O263</f>
        <v>4.3295869950901524</v>
      </c>
      <c r="P263">
        <f>'Total Liabilities'!P263/'Total Assets'!P263</f>
        <v>5.1007030587414688</v>
      </c>
      <c r="Q263">
        <f>'Total Liabilities'!Q263/'Total Assets'!Q263</f>
        <v>4.4209815553580407</v>
      </c>
    </row>
    <row r="264" spans="1:17" x14ac:dyDescent="0.25">
      <c r="A264" t="s">
        <v>270</v>
      </c>
      <c r="B264" t="e">
        <f>'Total Liabilities'!B264/'Total Assets'!B264</f>
        <v>#DIV/0!</v>
      </c>
      <c r="C264">
        <f>'Total Liabilities'!C264/'Total Assets'!C264</f>
        <v>49.351964085297425</v>
      </c>
      <c r="D264">
        <f>'Total Liabilities'!D264/'Total Assets'!D264</f>
        <v>75.55266789328428</v>
      </c>
      <c r="E264">
        <f>'Total Liabilities'!E264/'Total Assets'!E264</f>
        <v>102.89720868409393</v>
      </c>
      <c r="F264">
        <f>'Total Liabilities'!F264/'Total Assets'!F264</f>
        <v>97.878911564625838</v>
      </c>
      <c r="G264">
        <f>'Total Liabilities'!G264/'Total Assets'!G264</f>
        <v>92.374756335282655</v>
      </c>
      <c r="H264">
        <f>'Total Liabilities'!H264/'Total Assets'!H264</f>
        <v>72.976303317535539</v>
      </c>
      <c r="I264">
        <f>'Total Liabilities'!I264/'Total Assets'!I264</f>
        <v>63.017938340078956</v>
      </c>
      <c r="J264">
        <f>'Total Liabilities'!J264/'Total Assets'!J264</f>
        <v>46.236340080971658</v>
      </c>
      <c r="K264">
        <f>'Total Liabilities'!K264/'Total Assets'!K264</f>
        <v>34.11828250772367</v>
      </c>
      <c r="L264">
        <f>'Total Liabilities'!L264/'Total Assets'!L264</f>
        <v>26.604084033359975</v>
      </c>
      <c r="M264">
        <f>'Total Liabilities'!M264/'Total Assets'!M264</f>
        <v>19.129016183648737</v>
      </c>
      <c r="N264">
        <f>'Total Liabilities'!N264/'Total Assets'!N264</f>
        <v>13.176495510763353</v>
      </c>
      <c r="O264">
        <f>'Total Liabilities'!O264/'Total Assets'!O264</f>
        <v>12.309889260474508</v>
      </c>
      <c r="P264">
        <f>'Total Liabilities'!P264/'Total Assets'!P264</f>
        <v>8.5571618822136735</v>
      </c>
      <c r="Q264">
        <f>'Total Liabilities'!Q264/'Total Assets'!Q264</f>
        <v>7.2154942624345422</v>
      </c>
    </row>
    <row r="265" spans="1:17" x14ac:dyDescent="0.25">
      <c r="A265" t="s">
        <v>271</v>
      </c>
      <c r="B265">
        <f>'Total Liabilities'!B265/'Total Assets'!B265</f>
        <v>2.3984857541342897</v>
      </c>
      <c r="C265">
        <f>'Total Liabilities'!C265/'Total Assets'!C265</f>
        <v>2.7773239404300232</v>
      </c>
      <c r="D265">
        <f>'Total Liabilities'!D265/'Total Assets'!D265</f>
        <v>2.9276013670584589</v>
      </c>
      <c r="E265">
        <f>'Total Liabilities'!E265/'Total Assets'!E265</f>
        <v>3.0512596045838323</v>
      </c>
      <c r="F265">
        <f>'Total Liabilities'!F265/'Total Assets'!F265</f>
        <v>2.4076976668673731</v>
      </c>
      <c r="G265">
        <f>'Total Liabilities'!G265/'Total Assets'!G265</f>
        <v>2.6326919561734567</v>
      </c>
      <c r="H265">
        <f>'Total Liabilities'!H265/'Total Assets'!H265</f>
        <v>2.8728231802927073</v>
      </c>
      <c r="I265">
        <f>'Total Liabilities'!I265/'Total Assets'!I265</f>
        <v>3.7472267465507283</v>
      </c>
      <c r="J265">
        <f>'Total Liabilities'!J265/'Total Assets'!J265</f>
        <v>4.1797901194246032</v>
      </c>
      <c r="K265">
        <f>'Total Liabilities'!K265/'Total Assets'!K265</f>
        <v>5.3879433100698542</v>
      </c>
      <c r="L265">
        <f>'Total Liabilities'!L265/'Total Assets'!L265</f>
        <v>6.0977829116177995</v>
      </c>
      <c r="M265">
        <f>'Total Liabilities'!M265/'Total Assets'!M265</f>
        <v>6.3708023731773054</v>
      </c>
      <c r="N265">
        <f>'Total Liabilities'!N265/'Total Assets'!N265</f>
        <v>9.1593123002937702</v>
      </c>
      <c r="O265">
        <f>'Total Liabilities'!O265/'Total Assets'!O265</f>
        <v>14.986462799606381</v>
      </c>
      <c r="P265">
        <f>'Total Liabilities'!P265/'Total Assets'!P265</f>
        <v>14.786000678697333</v>
      </c>
      <c r="Q265">
        <f>'Total Liabilities'!Q265/'Total Assets'!Q265</f>
        <v>14.224825282133567</v>
      </c>
    </row>
    <row r="266" spans="1:17" x14ac:dyDescent="0.25">
      <c r="A266" t="s">
        <v>272</v>
      </c>
      <c r="B266" t="e">
        <f>'Total Liabilities'!B266/'Total Assets'!B266</f>
        <v>#DIV/0!</v>
      </c>
      <c r="C266" t="e">
        <f>'Total Liabilities'!C266/'Total Assets'!C266</f>
        <v>#DIV/0!</v>
      </c>
      <c r="D266" t="e">
        <f>'Total Liabilities'!D266/'Total Assets'!D266</f>
        <v>#DIV/0!</v>
      </c>
      <c r="E266" t="e">
        <f>'Total Liabilities'!E266/'Total Assets'!E266</f>
        <v>#DIV/0!</v>
      </c>
      <c r="F266" t="e">
        <f>'Total Liabilities'!F266/'Total Assets'!F266</f>
        <v>#DIV/0!</v>
      </c>
      <c r="G266">
        <f>'Total Liabilities'!G266/'Total Assets'!G266</f>
        <v>38.406976744186046</v>
      </c>
      <c r="H266">
        <f>'Total Liabilities'!H266/'Total Assets'!H266</f>
        <v>14.695746527777777</v>
      </c>
      <c r="I266">
        <f>'Total Liabilities'!I266/'Total Assets'!I266</f>
        <v>3.6168045830681095</v>
      </c>
      <c r="J266">
        <f>'Total Liabilities'!J266/'Total Assets'!J266</f>
        <v>2.8453266787658804</v>
      </c>
      <c r="K266">
        <f>'Total Liabilities'!K266/'Total Assets'!K266</f>
        <v>2.0149148443011189</v>
      </c>
      <c r="L266">
        <f>'Total Liabilities'!L266/'Total Assets'!L266</f>
        <v>1.2219162915373747</v>
      </c>
      <c r="M266">
        <f>'Total Liabilities'!M266/'Total Assets'!M266</f>
        <v>0.86713089724954651</v>
      </c>
      <c r="N266">
        <f>'Total Liabilities'!N266/'Total Assets'!N266</f>
        <v>0.95316325103168498</v>
      </c>
      <c r="O266">
        <f>'Total Liabilities'!O266/'Total Assets'!O266</f>
        <v>1.1390959421733859</v>
      </c>
      <c r="P266">
        <f>'Total Liabilities'!P266/'Total Assets'!P266</f>
        <v>0.9781442371803819</v>
      </c>
      <c r="Q266">
        <f>'Total Liabilities'!Q266/'Total Assets'!Q266</f>
        <v>1.015803582051946</v>
      </c>
    </row>
    <row r="267" spans="1:17" x14ac:dyDescent="0.25">
      <c r="A267" t="s">
        <v>273</v>
      </c>
      <c r="B267">
        <f>'Total Liabilities'!B267/'Total Assets'!B267</f>
        <v>0</v>
      </c>
      <c r="C267">
        <f>'Total Liabilities'!C267/'Total Assets'!C267</f>
        <v>0.188467721465437</v>
      </c>
      <c r="D267">
        <f>'Total Liabilities'!D267/'Total Assets'!D267</f>
        <v>0.16714077035442454</v>
      </c>
      <c r="E267">
        <f>'Total Liabilities'!E267/'Total Assets'!E267</f>
        <v>0.15550502962656748</v>
      </c>
      <c r="F267">
        <f>'Total Liabilities'!F267/'Total Assets'!F267</f>
        <v>0.19240278060556704</v>
      </c>
      <c r="G267">
        <f>'Total Liabilities'!G267/'Total Assets'!G267</f>
        <v>0.25812619502868067</v>
      </c>
      <c r="H267">
        <f>'Total Liabilities'!H267/'Total Assets'!H267</f>
        <v>0.34725666998910548</v>
      </c>
      <c r="I267">
        <f>'Total Liabilities'!I267/'Total Assets'!I267</f>
        <v>0.37554183633258903</v>
      </c>
      <c r="J267">
        <f>'Total Liabilities'!J267/'Total Assets'!J267</f>
        <v>0.36626017224607937</v>
      </c>
      <c r="K267">
        <f>'Total Liabilities'!K267/'Total Assets'!K267</f>
        <v>0.34914403539797034</v>
      </c>
      <c r="L267">
        <f>'Total Liabilities'!L267/'Total Assets'!L267</f>
        <v>0.39999396754539424</v>
      </c>
      <c r="M267">
        <f>'Total Liabilities'!M267/'Total Assets'!M267</f>
        <v>0.46583241449530732</v>
      </c>
      <c r="N267">
        <f>'Total Liabilities'!N267/'Total Assets'!N267</f>
        <v>0.535355095264753</v>
      </c>
      <c r="O267">
        <f>'Total Liabilities'!O267/'Total Assets'!O267</f>
        <v>0.8347807765494446</v>
      </c>
      <c r="P267">
        <f>'Total Liabilities'!P267/'Total Assets'!P267</f>
        <v>0.81081243213735088</v>
      </c>
      <c r="Q267">
        <f>'Total Liabilities'!Q267/'Total Assets'!Q267</f>
        <v>0.88658152319656747</v>
      </c>
    </row>
    <row r="268" spans="1:17" x14ac:dyDescent="0.25">
      <c r="A268" t="s">
        <v>274</v>
      </c>
      <c r="B268" t="e">
        <f>'Total Liabilities'!B268/'Total Assets'!B268</f>
        <v>#DIV/0!</v>
      </c>
      <c r="C268" t="e">
        <f>'Total Liabilities'!C268/'Total Assets'!C268</f>
        <v>#DIV/0!</v>
      </c>
      <c r="D268" t="e">
        <f>'Total Liabilities'!D268/'Total Assets'!D268</f>
        <v>#DIV/0!</v>
      </c>
      <c r="E268">
        <f>'Total Liabilities'!E268/'Total Assets'!E268</f>
        <v>1.2804318907713397</v>
      </c>
      <c r="F268">
        <f>'Total Liabilities'!F268/'Total Assets'!F268</f>
        <v>1.8809734172186217</v>
      </c>
      <c r="G268">
        <f>'Total Liabilities'!G268/'Total Assets'!G268</f>
        <v>1.4939221017038997</v>
      </c>
      <c r="H268">
        <f>'Total Liabilities'!H268/'Total Assets'!H268</f>
        <v>1.5963816913709954</v>
      </c>
      <c r="I268">
        <f>'Total Liabilities'!I268/'Total Assets'!I268</f>
        <v>1.5688740872828564</v>
      </c>
      <c r="J268">
        <f>'Total Liabilities'!J268/'Total Assets'!J268</f>
        <v>1.5499587925860894</v>
      </c>
      <c r="K268">
        <f>'Total Liabilities'!K268/'Total Assets'!K268</f>
        <v>1.3601720089399385</v>
      </c>
      <c r="L268">
        <f>'Total Liabilities'!L268/'Total Assets'!L268</f>
        <v>1.2609925539264604</v>
      </c>
      <c r="M268">
        <f>'Total Liabilities'!M268/'Total Assets'!M268</f>
        <v>1.1196529416291572</v>
      </c>
      <c r="N268">
        <f>'Total Liabilities'!N268/'Total Assets'!N268</f>
        <v>0.84716844589856688</v>
      </c>
      <c r="O268">
        <f>'Total Liabilities'!O268/'Total Assets'!O268</f>
        <v>0.56213621243588574</v>
      </c>
      <c r="P268">
        <f>'Total Liabilities'!P268/'Total Assets'!P268</f>
        <v>0.59361415484102753</v>
      </c>
      <c r="Q268">
        <f>'Total Liabilities'!Q268/'Total Assets'!Q268</f>
        <v>0.49286033338070778</v>
      </c>
    </row>
    <row r="269" spans="1:17" x14ac:dyDescent="0.25">
      <c r="A269" t="s">
        <v>275</v>
      </c>
      <c r="B269">
        <f>'Total Liabilities'!B269/'Total Assets'!B269</f>
        <v>0</v>
      </c>
      <c r="C269">
        <f>'Total Liabilities'!C269/'Total Assets'!C269</f>
        <v>0</v>
      </c>
      <c r="D269">
        <f>'Total Liabilities'!D269/'Total Assets'!D269</f>
        <v>0</v>
      </c>
      <c r="E269">
        <f>'Total Liabilities'!E269/'Total Assets'!E269</f>
        <v>0</v>
      </c>
      <c r="F269">
        <f>'Total Liabilities'!F269/'Total Assets'!F269</f>
        <v>0</v>
      </c>
      <c r="G269">
        <f>'Total Liabilities'!G269/'Total Assets'!G269</f>
        <v>3.2346365213030488E-3</v>
      </c>
      <c r="H269">
        <f>'Total Liabilities'!H269/'Total Assets'!H269</f>
        <v>9.601400204196444E-3</v>
      </c>
      <c r="I269">
        <f>'Total Liabilities'!I269/'Total Assets'!I269</f>
        <v>5.6469150446613117E-2</v>
      </c>
      <c r="J269">
        <f>'Total Liabilities'!J269/'Total Assets'!J269</f>
        <v>9.399081414638516E-2</v>
      </c>
      <c r="K269">
        <f>'Total Liabilities'!K269/'Total Assets'!K269</f>
        <v>0.12055496835173914</v>
      </c>
      <c r="L269">
        <f>'Total Liabilities'!L269/'Total Assets'!L269</f>
        <v>0.27297780959198281</v>
      </c>
      <c r="M269">
        <f>'Total Liabilities'!M269/'Total Assets'!M269</f>
        <v>0.32483328087140484</v>
      </c>
      <c r="N269">
        <f>'Total Liabilities'!N269/'Total Assets'!N269</f>
        <v>0.43057092735226132</v>
      </c>
      <c r="O269">
        <f>'Total Liabilities'!O269/'Total Assets'!O269</f>
        <v>0.43474902843785879</v>
      </c>
      <c r="P269">
        <f>'Total Liabilities'!P269/'Total Assets'!P269</f>
        <v>0.48666759737540133</v>
      </c>
      <c r="Q269">
        <f>'Total Liabilities'!Q269/'Total Assets'!Q269</f>
        <v>0.53895249052262306</v>
      </c>
    </row>
    <row r="270" spans="1:17" x14ac:dyDescent="0.25">
      <c r="A270" t="s">
        <v>276</v>
      </c>
      <c r="B270">
        <f>'Total Liabilities'!B270/'Total Assets'!B270</f>
        <v>3.2611272222922705</v>
      </c>
      <c r="C270">
        <f>'Total Liabilities'!C270/'Total Assets'!C270</f>
        <v>3.2986324309238069</v>
      </c>
      <c r="D270">
        <f>'Total Liabilities'!D270/'Total Assets'!D270</f>
        <v>3.3497295905227915</v>
      </c>
      <c r="E270">
        <f>'Total Liabilities'!E270/'Total Assets'!E270</f>
        <v>1.8147036759189794</v>
      </c>
      <c r="F270">
        <f>'Total Liabilities'!F270/'Total Assets'!F270</f>
        <v>1.2790074774003943</v>
      </c>
      <c r="G270">
        <f>'Total Liabilities'!G270/'Total Assets'!G270</f>
        <v>0.68337803452307277</v>
      </c>
      <c r="H270">
        <f>'Total Liabilities'!H270/'Total Assets'!H270</f>
        <v>0.63613843136676651</v>
      </c>
      <c r="I270">
        <f>'Total Liabilities'!I270/'Total Assets'!I270</f>
        <v>0.65742659758203792</v>
      </c>
      <c r="J270">
        <f>'Total Liabilities'!J270/'Total Assets'!J270</f>
        <v>1.0241401513770942</v>
      </c>
      <c r="K270">
        <f>'Total Liabilities'!K270/'Total Assets'!K270</f>
        <v>1.6678170625741944</v>
      </c>
      <c r="L270">
        <f>'Total Liabilities'!L270/'Total Assets'!L270</f>
        <v>1.7375035374762857</v>
      </c>
      <c r="M270">
        <f>'Total Liabilities'!M270/'Total Assets'!M270</f>
        <v>1.9752302946938436</v>
      </c>
      <c r="N270">
        <f>'Total Liabilities'!N270/'Total Assets'!N270</f>
        <v>2.0490274605199401</v>
      </c>
      <c r="O270">
        <f>'Total Liabilities'!O270/'Total Assets'!O270</f>
        <v>1.1698143726411461</v>
      </c>
      <c r="P270">
        <f>'Total Liabilities'!P270/'Total Assets'!P270</f>
        <v>0.98710873195400117</v>
      </c>
      <c r="Q270">
        <f>'Total Liabilities'!Q270/'Total Assets'!Q270</f>
        <v>0.86510103768432545</v>
      </c>
    </row>
    <row r="271" spans="1:17" x14ac:dyDescent="0.25">
      <c r="A271" t="s">
        <v>278</v>
      </c>
      <c r="B271">
        <f>'Total Liabilities'!B271/'Total Assets'!B271</f>
        <v>0</v>
      </c>
      <c r="C271">
        <f>'Total Liabilities'!C271/'Total Assets'!C271</f>
        <v>0</v>
      </c>
      <c r="D271">
        <f>'Total Liabilities'!D271/'Total Assets'!D271</f>
        <v>0</v>
      </c>
      <c r="E271">
        <f>'Total Liabilities'!E271/'Total Assets'!E271</f>
        <v>2.1725984390587407</v>
      </c>
      <c r="F271">
        <f>'Total Liabilities'!F271/'Total Assets'!F271</f>
        <v>1.8139312258661302</v>
      </c>
      <c r="G271">
        <f>'Total Liabilities'!G271/'Total Assets'!G271</f>
        <v>1.994976847030171</v>
      </c>
      <c r="H271">
        <f>'Total Liabilities'!H271/'Total Assets'!H271</f>
        <v>2.4895142357445601</v>
      </c>
      <c r="I271">
        <f>'Total Liabilities'!I271/'Total Assets'!I271</f>
        <v>2.887748319295913</v>
      </c>
      <c r="J271">
        <f>'Total Liabilities'!J271/'Total Assets'!J271</f>
        <v>2.7512666105971406</v>
      </c>
      <c r="K271">
        <f>'Total Liabilities'!K271/'Total Assets'!K271</f>
        <v>2.9179748025095886</v>
      </c>
      <c r="L271">
        <f>'Total Liabilities'!L271/'Total Assets'!L271</f>
        <v>3.2326866884627554</v>
      </c>
      <c r="M271">
        <f>'Total Liabilities'!M271/'Total Assets'!M271</f>
        <v>3.5205010404717574</v>
      </c>
      <c r="N271">
        <f>'Total Liabilities'!N271/'Total Assets'!N271</f>
        <v>3.5061379030987689</v>
      </c>
      <c r="O271">
        <f>'Total Liabilities'!O271/'Total Assets'!O271</f>
        <v>4.5035477556830816</v>
      </c>
      <c r="P271">
        <f>'Total Liabilities'!P271/'Total Assets'!P271</f>
        <v>4.3265718504701951</v>
      </c>
      <c r="Q271">
        <f>'Total Liabilities'!Q271/'Total Assets'!Q271</f>
        <v>5.0999741133833814</v>
      </c>
    </row>
    <row r="272" spans="1:17" x14ac:dyDescent="0.25">
      <c r="A272" t="s">
        <v>279</v>
      </c>
      <c r="B272">
        <f>'Total Liabilities'!B272/'Total Assets'!B272</f>
        <v>4.4325513681633195</v>
      </c>
      <c r="C272">
        <f>'Total Liabilities'!C272/'Total Assets'!C272</f>
        <v>5.0058054301295956</v>
      </c>
      <c r="D272">
        <f>'Total Liabilities'!D272/'Total Assets'!D272</f>
        <v>5.2346267171775152</v>
      </c>
      <c r="E272">
        <f>'Total Liabilities'!E272/'Total Assets'!E272</f>
        <v>3.9122432754736982</v>
      </c>
      <c r="F272">
        <f>'Total Liabilities'!F272/'Total Assets'!F272</f>
        <v>2.9116371448259089</v>
      </c>
      <c r="G272">
        <f>'Total Liabilities'!G272/'Total Assets'!G272</f>
        <v>1.7964878825189945</v>
      </c>
      <c r="H272">
        <f>'Total Liabilities'!H272/'Total Assets'!H272</f>
        <v>2.0604221046847093</v>
      </c>
      <c r="I272">
        <f>'Total Liabilities'!I272/'Total Assets'!I272</f>
        <v>1.6897135525406741</v>
      </c>
      <c r="J272">
        <f>'Total Liabilities'!J272/'Total Assets'!J272</f>
        <v>1.277901001106285</v>
      </c>
      <c r="K272">
        <f>'Total Liabilities'!K272/'Total Assets'!K272</f>
        <v>1.2594124547355536</v>
      </c>
      <c r="L272">
        <f>'Total Liabilities'!L272/'Total Assets'!L272</f>
        <v>1.2709692745477612</v>
      </c>
      <c r="M272">
        <f>'Total Liabilities'!M272/'Total Assets'!M272</f>
        <v>1.0164249122950606</v>
      </c>
      <c r="N272">
        <f>'Total Liabilities'!N272/'Total Assets'!N272</f>
        <v>0.88541868046157857</v>
      </c>
      <c r="O272">
        <f>'Total Liabilities'!O272/'Total Assets'!O272</f>
        <v>0.82726737975145714</v>
      </c>
      <c r="P272">
        <f>'Total Liabilities'!P272/'Total Assets'!P272</f>
        <v>0.77938832524628732</v>
      </c>
      <c r="Q272">
        <f>'Total Liabilities'!Q272/'Total Assets'!Q272</f>
        <v>0.6890855687253068</v>
      </c>
    </row>
    <row r="273" spans="1:17" x14ac:dyDescent="0.25">
      <c r="A273" t="s">
        <v>280</v>
      </c>
      <c r="B273">
        <f>'Total Liabilities'!B273/'Total Assets'!B273</f>
        <v>0.26200858936240506</v>
      </c>
      <c r="C273">
        <f>'Total Liabilities'!C273/'Total Assets'!C273</f>
        <v>0.22390951131108608</v>
      </c>
      <c r="D273">
        <f>'Total Liabilities'!D273/'Total Assets'!D273</f>
        <v>0.2085392051557465</v>
      </c>
      <c r="E273">
        <f>'Total Liabilities'!E273/'Total Assets'!E273</f>
        <v>0.36895398454618844</v>
      </c>
      <c r="F273">
        <f>'Total Liabilities'!F273/'Total Assets'!F273</f>
        <v>0.45493162740319526</v>
      </c>
      <c r="G273">
        <f>'Total Liabilities'!G273/'Total Assets'!G273</f>
        <v>0.9323693955083916</v>
      </c>
      <c r="H273">
        <f>'Total Liabilities'!H273/'Total Assets'!H273</f>
        <v>1.079888535031847</v>
      </c>
      <c r="I273">
        <f>'Total Liabilities'!I273/'Total Assets'!I273</f>
        <v>1.2499614494988436</v>
      </c>
      <c r="J273">
        <f>'Total Liabilities'!J273/'Total Assets'!J273</f>
        <v>1.0105709023941067</v>
      </c>
      <c r="K273">
        <f>'Total Liabilities'!K273/'Total Assets'!K273</f>
        <v>0.94622199062011469</v>
      </c>
      <c r="L273">
        <f>'Total Liabilities'!L273/'Total Assets'!L273</f>
        <v>1.0276607891080258</v>
      </c>
      <c r="M273">
        <f>'Total Liabilities'!M273/'Total Assets'!M273</f>
        <v>0.95329108139789009</v>
      </c>
      <c r="N273">
        <f>'Total Liabilities'!N273/'Total Assets'!N273</f>
        <v>0.79750638781111005</v>
      </c>
      <c r="O273">
        <f>'Total Liabilities'!O273/'Total Assets'!O273</f>
        <v>0.83391676890170663</v>
      </c>
      <c r="P273">
        <f>'Total Liabilities'!P273/'Total Assets'!P273</f>
        <v>1.0149165825280062</v>
      </c>
      <c r="Q273">
        <f>'Total Liabilities'!Q273/'Total Assets'!Q273</f>
        <v>1.1243445041598514</v>
      </c>
    </row>
    <row r="274" spans="1:17" x14ac:dyDescent="0.25">
      <c r="A274" t="s">
        <v>281</v>
      </c>
      <c r="B274">
        <f>'Total Liabilities'!B274/'Total Assets'!B274</f>
        <v>0.12416932482721957</v>
      </c>
      <c r="C274">
        <f>'Total Liabilities'!C274/'Total Assets'!C274</f>
        <v>0.15873830365227889</v>
      </c>
      <c r="D274">
        <f>'Total Liabilities'!D274/'Total Assets'!D274</f>
        <v>0.45417942076760065</v>
      </c>
      <c r="E274">
        <f>'Total Liabilities'!E274/'Total Assets'!E274</f>
        <v>0.87044911823672877</v>
      </c>
      <c r="F274">
        <f>'Total Liabilities'!F274/'Total Assets'!F274</f>
        <v>0.61369832269477798</v>
      </c>
      <c r="G274">
        <f>'Total Liabilities'!G274/'Total Assets'!G274</f>
        <v>0.73226133837065377</v>
      </c>
      <c r="H274">
        <f>'Total Liabilities'!H274/'Total Assets'!H274</f>
        <v>0.54652860003013926</v>
      </c>
      <c r="I274">
        <f>'Total Liabilities'!I274/'Total Assets'!I274</f>
        <v>0.41674059476764369</v>
      </c>
      <c r="J274">
        <f>'Total Liabilities'!J274/'Total Assets'!J274</f>
        <v>0.4261453237987648</v>
      </c>
      <c r="K274">
        <f>'Total Liabilities'!K274/'Total Assets'!K274</f>
        <v>0.43000734537173313</v>
      </c>
      <c r="L274">
        <f>'Total Liabilities'!L274/'Total Assets'!L274</f>
        <v>0.38658531613268393</v>
      </c>
      <c r="M274">
        <f>'Total Liabilities'!M274/'Total Assets'!M274</f>
        <v>0.37605568465593786</v>
      </c>
      <c r="N274">
        <f>'Total Liabilities'!N274/'Total Assets'!N274</f>
        <v>0.36744911986934992</v>
      </c>
      <c r="O274">
        <f>'Total Liabilities'!O274/'Total Assets'!O274</f>
        <v>0.33828951526734785</v>
      </c>
      <c r="P274">
        <f>'Total Liabilities'!P274/'Total Assets'!P274</f>
        <v>0.29221408074178495</v>
      </c>
      <c r="Q274">
        <f>'Total Liabilities'!Q274/'Total Assets'!Q274</f>
        <v>0.26291574445379134</v>
      </c>
    </row>
    <row r="275" spans="1:17" x14ac:dyDescent="0.25">
      <c r="A275" t="s">
        <v>282</v>
      </c>
      <c r="B275">
        <f>'Total Liabilities'!B275/'Total Assets'!B275</f>
        <v>0.65255316851991807</v>
      </c>
      <c r="C275">
        <f>'Total Liabilities'!C275/'Total Assets'!C275</f>
        <v>0.6497866178936138</v>
      </c>
      <c r="D275">
        <f>'Total Liabilities'!D275/'Total Assets'!D275</f>
        <v>0.82214147515454672</v>
      </c>
      <c r="E275">
        <f>'Total Liabilities'!E275/'Total Assets'!E275</f>
        <v>1.0076370530588268</v>
      </c>
      <c r="F275">
        <f>'Total Liabilities'!F275/'Total Assets'!F275</f>
        <v>1.1987997910567427</v>
      </c>
      <c r="G275">
        <f>'Total Liabilities'!G275/'Total Assets'!G275</f>
        <v>1.4096903244925174</v>
      </c>
      <c r="H275">
        <f>'Total Liabilities'!H275/'Total Assets'!H275</f>
        <v>1.0808021752647161</v>
      </c>
      <c r="I275">
        <f>'Total Liabilities'!I275/'Total Assets'!I275</f>
        <v>1.0274817854189744</v>
      </c>
      <c r="J275">
        <f>'Total Liabilities'!J275/'Total Assets'!J275</f>
        <v>1.2432298759459881</v>
      </c>
      <c r="K275">
        <f>'Total Liabilities'!K275/'Total Assets'!K275</f>
        <v>1.1519908813696746</v>
      </c>
      <c r="L275">
        <f>'Total Liabilities'!L275/'Total Assets'!L275</f>
        <v>0.95393509254928799</v>
      </c>
      <c r="M275">
        <f>'Total Liabilities'!M275/'Total Assets'!M275</f>
        <v>1.1862111269488929</v>
      </c>
      <c r="N275">
        <f>'Total Liabilities'!N275/'Total Assets'!N275</f>
        <v>1.2745292958129417</v>
      </c>
      <c r="O275">
        <f>'Total Liabilities'!O275/'Total Assets'!O275</f>
        <v>0.91882858704835735</v>
      </c>
      <c r="P275">
        <f>'Total Liabilities'!P275/'Total Assets'!P275</f>
        <v>0.9352824687826613</v>
      </c>
      <c r="Q275">
        <f>'Total Liabilities'!Q275/'Total Assets'!Q275</f>
        <v>0.93572827104792711</v>
      </c>
    </row>
    <row r="276" spans="1:17" x14ac:dyDescent="0.25">
      <c r="A276" t="s">
        <v>283</v>
      </c>
      <c r="B276">
        <f>'Total Liabilities'!B276/'Total Assets'!B276</f>
        <v>3.2671907987617703E-2</v>
      </c>
      <c r="C276">
        <f>'Total Liabilities'!C276/'Total Assets'!C276</f>
        <v>3.0259137117269762E-2</v>
      </c>
      <c r="D276">
        <f>'Total Liabilities'!D276/'Total Assets'!D276</f>
        <v>2.9691216135948134E-2</v>
      </c>
      <c r="E276">
        <f>'Total Liabilities'!E276/'Total Assets'!E276</f>
        <v>2.8978348618456981E-2</v>
      </c>
      <c r="F276">
        <f>'Total Liabilities'!F276/'Total Assets'!F276</f>
        <v>3.6404747748885607E-2</v>
      </c>
      <c r="G276">
        <f>'Total Liabilities'!G276/'Total Assets'!G276</f>
        <v>3.2230615028519469E-2</v>
      </c>
      <c r="H276">
        <f>'Total Liabilities'!H276/'Total Assets'!H276</f>
        <v>2.7444181898988802E-2</v>
      </c>
      <c r="I276">
        <f>'Total Liabilities'!I276/'Total Assets'!I276</f>
        <v>2.3957984677234038E-2</v>
      </c>
      <c r="J276">
        <f>'Total Liabilities'!J276/'Total Assets'!J276</f>
        <v>2.5699673208698072E-2</v>
      </c>
      <c r="K276">
        <f>'Total Liabilities'!K276/'Total Assets'!K276</f>
        <v>2.3775128663215822E-2</v>
      </c>
      <c r="L276">
        <f>'Total Liabilities'!L276/'Total Assets'!L276</f>
        <v>2.2356637481195683E-2</v>
      </c>
      <c r="M276">
        <f>'Total Liabilities'!M276/'Total Assets'!M276</f>
        <v>2.1341649564966671E-2</v>
      </c>
      <c r="N276">
        <f>'Total Liabilities'!N276/'Total Assets'!N276</f>
        <v>2.4373315137215704E-2</v>
      </c>
      <c r="O276">
        <f>'Total Liabilities'!O276/'Total Assets'!O276</f>
        <v>2.7457782559236688E-2</v>
      </c>
      <c r="P276">
        <f>'Total Liabilities'!P276/'Total Assets'!P276</f>
        <v>2.5938123688709472E-2</v>
      </c>
      <c r="Q276">
        <f>'Total Liabilities'!Q276/'Total Assets'!Q276</f>
        <v>2.6108439242521708E-2</v>
      </c>
    </row>
    <row r="277" spans="1:17" x14ac:dyDescent="0.25">
      <c r="A277" t="s">
        <v>542</v>
      </c>
      <c r="B277">
        <f>'Total Liabilities'!B277/'Total Assets'!B277</f>
        <v>4.8748724427814763E-2</v>
      </c>
      <c r="C277">
        <f>'Total Liabilities'!C277/'Total Assets'!C277</f>
        <v>4.6613126526569348E-2</v>
      </c>
      <c r="D277">
        <f>'Total Liabilities'!D277/'Total Assets'!D277</f>
        <v>5.3862787497542752E-2</v>
      </c>
      <c r="E277">
        <f>'Total Liabilities'!E277/'Total Assets'!E277</f>
        <v>8.6933691537428262E-2</v>
      </c>
      <c r="F277">
        <f>'Total Liabilities'!F277/'Total Assets'!F277</f>
        <v>0.13670963066841013</v>
      </c>
      <c r="G277">
        <f>'Total Liabilities'!G277/'Total Assets'!G277</f>
        <v>0.11688997416860555</v>
      </c>
      <c r="H277">
        <f>'Total Liabilities'!H277/'Total Assets'!H277</f>
        <v>0.13613418878665287</v>
      </c>
      <c r="I277">
        <f>'Total Liabilities'!I277/'Total Assets'!I277</f>
        <v>0.12996730617263472</v>
      </c>
      <c r="J277">
        <f>'Total Liabilities'!J277/'Total Assets'!J277</f>
        <v>0.12356704236410197</v>
      </c>
      <c r="K277">
        <f>'Total Liabilities'!K277/'Total Assets'!K277</f>
        <v>9.7279643413076614E-2</v>
      </c>
      <c r="L277">
        <f>'Total Liabilities'!L277/'Total Assets'!L277</f>
        <v>8.9195681327287418E-2</v>
      </c>
      <c r="M277">
        <f>'Total Liabilities'!M277/'Total Assets'!M277</f>
        <v>8.9347007156483929E-2</v>
      </c>
      <c r="N277">
        <f>'Total Liabilities'!N277/'Total Assets'!N277</f>
        <v>9.0878929355715579E-2</v>
      </c>
      <c r="O277">
        <f>'Total Liabilities'!O277/'Total Assets'!O277</f>
        <v>9.0003409887047067E-2</v>
      </c>
      <c r="P277">
        <f>'Total Liabilities'!P277/'Total Assets'!P277</f>
        <v>9.9559357958511438E-2</v>
      </c>
      <c r="Q277">
        <f>'Total Liabilities'!Q277/'Total Assets'!Q277</f>
        <v>0.10959399057962432</v>
      </c>
    </row>
    <row r="278" spans="1:17" x14ac:dyDescent="0.25">
      <c r="A278" t="s">
        <v>284</v>
      </c>
      <c r="B278">
        <f>'Total Liabilities'!B278/'Total Assets'!B278</f>
        <v>26.151891586674193</v>
      </c>
      <c r="C278">
        <f>'Total Liabilities'!C278/'Total Assets'!C278</f>
        <v>19.325478645066273</v>
      </c>
      <c r="D278">
        <f>'Total Liabilities'!D278/'Total Assets'!D278</f>
        <v>15.292999759441905</v>
      </c>
      <c r="E278">
        <f>'Total Liabilities'!E278/'Total Assets'!E278</f>
        <v>15.718363064008395</v>
      </c>
      <c r="F278">
        <f>'Total Liabilities'!F278/'Total Assets'!F278</f>
        <v>12.218940181089506</v>
      </c>
      <c r="G278">
        <f>'Total Liabilities'!G278/'Total Assets'!G278</f>
        <v>6.2084236809251596</v>
      </c>
      <c r="H278">
        <f>'Total Liabilities'!H278/'Total Assets'!H278</f>
        <v>4.7600053008216268</v>
      </c>
      <c r="I278">
        <f>'Total Liabilities'!I278/'Total Assets'!I278</f>
        <v>4.1161700488055484</v>
      </c>
      <c r="J278">
        <f>'Total Liabilities'!J278/'Total Assets'!J278</f>
        <v>3.9039595842039834</v>
      </c>
      <c r="K278">
        <f>'Total Liabilities'!K278/'Total Assets'!K278</f>
        <v>2.8729786300259952</v>
      </c>
      <c r="L278">
        <f>'Total Liabilities'!L278/'Total Assets'!L278</f>
        <v>2.3774114788110823</v>
      </c>
      <c r="M278">
        <f>'Total Liabilities'!M278/'Total Assets'!M278</f>
        <v>2.2094891720863115</v>
      </c>
      <c r="N278">
        <f>'Total Liabilities'!N278/'Total Assets'!N278</f>
        <v>2.0478485549736396</v>
      </c>
      <c r="O278">
        <f>'Total Liabilities'!O278/'Total Assets'!O278</f>
        <v>2.3315179606025493</v>
      </c>
      <c r="P278">
        <f>'Total Liabilities'!P278/'Total Assets'!P278</f>
        <v>2.3226902781504339</v>
      </c>
      <c r="Q278">
        <f>'Total Liabilities'!Q278/'Total Assets'!Q278</f>
        <v>2.7613824878602466</v>
      </c>
    </row>
    <row r="279" spans="1:17" x14ac:dyDescent="0.25">
      <c r="A279" t="s">
        <v>543</v>
      </c>
      <c r="B279">
        <f>'Total Liabilities'!B279/'Total Assets'!B279</f>
        <v>137.17559964465502</v>
      </c>
      <c r="C279">
        <f>'Total Liabilities'!C279/'Total Assets'!C279</f>
        <v>107.82587419716586</v>
      </c>
      <c r="D279">
        <f>'Total Liabilities'!D279/'Total Assets'!D279</f>
        <v>97.273382968822716</v>
      </c>
      <c r="E279">
        <f>'Total Liabilities'!E279/'Total Assets'!E279</f>
        <v>63.542875345083885</v>
      </c>
      <c r="F279">
        <f>'Total Liabilities'!F279/'Total Assets'!F279</f>
        <v>30.726861405069762</v>
      </c>
      <c r="G279">
        <f>'Total Liabilities'!G279/'Total Assets'!G279</f>
        <v>22.01280607776906</v>
      </c>
      <c r="H279">
        <f>'Total Liabilities'!H279/'Total Assets'!H279</f>
        <v>25.622925671287486</v>
      </c>
      <c r="I279">
        <f>'Total Liabilities'!I279/'Total Assets'!I279</f>
        <v>30.647200018115534</v>
      </c>
      <c r="J279">
        <f>'Total Liabilities'!J279/'Total Assets'!J279</f>
        <v>33.933285509325678</v>
      </c>
      <c r="K279">
        <f>'Total Liabilities'!K279/'Total Assets'!K279</f>
        <v>37.369408206099017</v>
      </c>
      <c r="L279">
        <f>'Total Liabilities'!L279/'Total Assets'!L279</f>
        <v>36.124650944298978</v>
      </c>
      <c r="M279">
        <f>'Total Liabilities'!M279/'Total Assets'!M279</f>
        <v>33.688149925722776</v>
      </c>
      <c r="N279">
        <f>'Total Liabilities'!N279/'Total Assets'!N279</f>
        <v>33.284337873543734</v>
      </c>
      <c r="O279">
        <f>'Total Liabilities'!O279/'Total Assets'!O279</f>
        <v>35.282788746943119</v>
      </c>
      <c r="P279">
        <f>'Total Liabilities'!P279/'Total Assets'!P279</f>
        <v>37.61093684957288</v>
      </c>
      <c r="Q279">
        <f>'Total Liabilities'!Q279/'Total Assets'!Q279</f>
        <v>43.180648046609363</v>
      </c>
    </row>
    <row r="280" spans="1:17" x14ac:dyDescent="0.25">
      <c r="A280" t="s">
        <v>286</v>
      </c>
      <c r="B280">
        <f>'Total Liabilities'!B280/'Total Assets'!B280</f>
        <v>2.8545073724217329</v>
      </c>
      <c r="C280">
        <f>'Total Liabilities'!C280/'Total Assets'!C280</f>
        <v>1.2198388752158227</v>
      </c>
      <c r="D280">
        <f>'Total Liabilities'!D280/'Total Assets'!D280</f>
        <v>1.2093291124873851</v>
      </c>
      <c r="E280">
        <f>'Total Liabilities'!E280/'Total Assets'!E280</f>
        <v>0.88505461401738483</v>
      </c>
      <c r="F280">
        <f>'Total Liabilities'!F280/'Total Assets'!F280</f>
        <v>0.55638891999082174</v>
      </c>
      <c r="G280">
        <f>'Total Liabilities'!G280/'Total Assets'!G280</f>
        <v>0.51502297344545178</v>
      </c>
      <c r="H280">
        <f>'Total Liabilities'!H280/'Total Assets'!H280</f>
        <v>0.59420532142466564</v>
      </c>
      <c r="I280">
        <f>'Total Liabilities'!I280/'Total Assets'!I280</f>
        <v>0.58614147971809194</v>
      </c>
      <c r="J280">
        <f>'Total Liabilities'!J280/'Total Assets'!J280</f>
        <v>0.55505356272661943</v>
      </c>
      <c r="K280">
        <f>'Total Liabilities'!K280/'Total Assets'!K280</f>
        <v>0.57328521768766227</v>
      </c>
      <c r="L280">
        <f>'Total Liabilities'!L280/'Total Assets'!L280</f>
        <v>0.5585459977384194</v>
      </c>
      <c r="M280">
        <f>'Total Liabilities'!M280/'Total Assets'!M280</f>
        <v>0.58921463839157628</v>
      </c>
      <c r="N280">
        <f>'Total Liabilities'!N280/'Total Assets'!N280</f>
        <v>0.50179564533263721</v>
      </c>
      <c r="O280">
        <f>'Total Liabilities'!O280/'Total Assets'!O280</f>
        <v>0.30700579434807412</v>
      </c>
      <c r="P280">
        <f>'Total Liabilities'!P280/'Total Assets'!P280</f>
        <v>0.28834835201511955</v>
      </c>
      <c r="Q280">
        <f>'Total Liabilities'!Q280/'Total Assets'!Q280</f>
        <v>0.25288314708658244</v>
      </c>
    </row>
    <row r="281" spans="1:17" x14ac:dyDescent="0.25">
      <c r="A281" t="s">
        <v>287</v>
      </c>
      <c r="B281" t="e">
        <f>'Total Liabilities'!B281/'Total Assets'!B281</f>
        <v>#DIV/0!</v>
      </c>
      <c r="C281" t="e">
        <f>'Total Liabilities'!C281/'Total Assets'!C281</f>
        <v>#DIV/0!</v>
      </c>
      <c r="D281" t="e">
        <f>'Total Liabilities'!D281/'Total Assets'!D281</f>
        <v>#DIV/0!</v>
      </c>
      <c r="E281" t="e">
        <f>'Total Liabilities'!E281/'Total Assets'!E281</f>
        <v>#DIV/0!</v>
      </c>
      <c r="F281" t="e">
        <f>'Total Liabilities'!F281/'Total Assets'!F281</f>
        <v>#DIV/0!</v>
      </c>
      <c r="G281" t="e">
        <f>'Total Liabilities'!G281/'Total Assets'!G281</f>
        <v>#DIV/0!</v>
      </c>
      <c r="H281">
        <f>'Total Liabilities'!H281/'Total Assets'!H281</f>
        <v>0.20988707374510931</v>
      </c>
      <c r="I281">
        <f>'Total Liabilities'!I281/'Total Assets'!I281</f>
        <v>0.19088479737184044</v>
      </c>
      <c r="J281">
        <f>'Total Liabilities'!J281/'Total Assets'!J281</f>
        <v>0.17675329714769258</v>
      </c>
      <c r="K281">
        <f>'Total Liabilities'!K281/'Total Assets'!K281</f>
        <v>0.17597661645581275</v>
      </c>
      <c r="L281">
        <f>'Total Liabilities'!L281/'Total Assets'!L281</f>
        <v>0.15831125467281237</v>
      </c>
      <c r="M281">
        <f>'Total Liabilities'!M281/'Total Assets'!M281</f>
        <v>0.19229572130348371</v>
      </c>
      <c r="N281">
        <f>'Total Liabilities'!N281/'Total Assets'!N281</f>
        <v>0.20476306690347212</v>
      </c>
      <c r="O281">
        <f>'Total Liabilities'!O281/'Total Assets'!O281</f>
        <v>0.23187704873985704</v>
      </c>
      <c r="P281">
        <f>'Total Liabilities'!P281/'Total Assets'!P281</f>
        <v>0.24543726951155262</v>
      </c>
      <c r="Q281">
        <f>'Total Liabilities'!Q281/'Total Assets'!Q281</f>
        <v>0.16292521510382871</v>
      </c>
    </row>
    <row r="282" spans="1:17" x14ac:dyDescent="0.25">
      <c r="A282" t="s">
        <v>544</v>
      </c>
      <c r="B282" t="e">
        <f>'Total Liabilities'!B282/'Total Assets'!B282</f>
        <v>#DIV/0!</v>
      </c>
      <c r="C282" t="e">
        <f>'Total Liabilities'!C282/'Total Assets'!C282</f>
        <v>#DIV/0!</v>
      </c>
      <c r="D282" t="e">
        <f>'Total Liabilities'!D282/'Total Assets'!D282</f>
        <v>#DIV/0!</v>
      </c>
      <c r="E282" t="e">
        <f>'Total Liabilities'!E282/'Total Assets'!E282</f>
        <v>#DIV/0!</v>
      </c>
      <c r="F282" t="e">
        <f>'Total Liabilities'!F282/'Total Assets'!F282</f>
        <v>#DIV/0!</v>
      </c>
      <c r="G282" t="e">
        <f>'Total Liabilities'!G282/'Total Assets'!G282</f>
        <v>#DIV/0!</v>
      </c>
      <c r="H282" t="e">
        <f>'Total Liabilities'!H282/'Total Assets'!H282</f>
        <v>#DIV/0!</v>
      </c>
      <c r="I282" t="e">
        <f>'Total Liabilities'!I282/'Total Assets'!I282</f>
        <v>#DIV/0!</v>
      </c>
      <c r="J282" t="e">
        <f>'Total Liabilities'!J282/'Total Assets'!J282</f>
        <v>#DIV/0!</v>
      </c>
      <c r="K282" t="e">
        <f>'Total Liabilities'!K282/'Total Assets'!K282</f>
        <v>#DIV/0!</v>
      </c>
      <c r="L282">
        <f>'Total Liabilities'!L282/'Total Assets'!L282</f>
        <v>22990.6</v>
      </c>
      <c r="M282">
        <f>'Total Liabilities'!M282/'Total Assets'!M282</f>
        <v>2.1948833709556061</v>
      </c>
      <c r="N282">
        <f>'Total Liabilities'!N282/'Total Assets'!N282</f>
        <v>0.89093261590725137</v>
      </c>
      <c r="O282">
        <f>'Total Liabilities'!O282/'Total Assets'!O282</f>
        <v>0.78656453428613382</v>
      </c>
      <c r="P282">
        <f>'Total Liabilities'!P282/'Total Assets'!P282</f>
        <v>0.74863275249089223</v>
      </c>
      <c r="Q282">
        <f>'Total Liabilities'!Q282/'Total Assets'!Q282</f>
        <v>0.59784272790535831</v>
      </c>
    </row>
    <row r="283" spans="1:17" x14ac:dyDescent="0.25">
      <c r="A283" t="s">
        <v>288</v>
      </c>
      <c r="B283">
        <f>'Total Liabilities'!B283/'Total Assets'!B283</f>
        <v>0.25154161248828238</v>
      </c>
      <c r="C283">
        <f>'Total Liabilities'!C283/'Total Assets'!C283</f>
        <v>0.55242738329559804</v>
      </c>
      <c r="D283">
        <f>'Total Liabilities'!D283/'Total Assets'!D283</f>
        <v>0.50871562961558547</v>
      </c>
      <c r="E283">
        <f>'Total Liabilities'!E283/'Total Assets'!E283</f>
        <v>0.64596936754879464</v>
      </c>
      <c r="F283">
        <f>'Total Liabilities'!F283/'Total Assets'!F283</f>
        <v>1.0664817853134452</v>
      </c>
      <c r="G283">
        <f>'Total Liabilities'!G283/'Total Assets'!G283</f>
        <v>1.2243273405418633</v>
      </c>
      <c r="H283">
        <f>'Total Liabilities'!H283/'Total Assets'!H283</f>
        <v>0.98514419195445635</v>
      </c>
      <c r="I283">
        <f>'Total Liabilities'!I283/'Total Assets'!I283</f>
        <v>0.93525238807595867</v>
      </c>
      <c r="J283">
        <f>'Total Liabilities'!J283/'Total Assets'!J283</f>
        <v>0.94812809128164188</v>
      </c>
      <c r="K283">
        <f>'Total Liabilities'!K283/'Total Assets'!K283</f>
        <v>0.99843681579331467</v>
      </c>
      <c r="L283">
        <f>'Total Liabilities'!L283/'Total Assets'!L283</f>
        <v>1.0388595067912034</v>
      </c>
      <c r="M283">
        <f>'Total Liabilities'!M283/'Total Assets'!M283</f>
        <v>0.91500147544403765</v>
      </c>
      <c r="N283">
        <f>'Total Liabilities'!N283/'Total Assets'!N283</f>
        <v>0.9404355455960578</v>
      </c>
      <c r="O283">
        <f>'Total Liabilities'!O283/'Total Assets'!O283</f>
        <v>1.4709064275955757</v>
      </c>
      <c r="P283">
        <f>'Total Liabilities'!P283/'Total Assets'!P283</f>
        <v>1.4193932595707104</v>
      </c>
      <c r="Q283">
        <f>'Total Liabilities'!Q283/'Total Assets'!Q283</f>
        <v>1.5383537643076304</v>
      </c>
    </row>
    <row r="284" spans="1:17" x14ac:dyDescent="0.25">
      <c r="A284" t="s">
        <v>290</v>
      </c>
      <c r="B284">
        <f>'Total Liabilities'!B284/'Total Assets'!B284</f>
        <v>0</v>
      </c>
      <c r="C284">
        <f>'Total Liabilities'!C284/'Total Assets'!C284</f>
        <v>0</v>
      </c>
      <c r="D284">
        <f>'Total Liabilities'!D284/'Total Assets'!D284</f>
        <v>0</v>
      </c>
      <c r="E284">
        <f>'Total Liabilities'!E284/'Total Assets'!E284</f>
        <v>0</v>
      </c>
      <c r="F284">
        <f>'Total Liabilities'!F284/'Total Assets'!F284</f>
        <v>0</v>
      </c>
      <c r="G284">
        <f>'Total Liabilities'!G284/'Total Assets'!G284</f>
        <v>0</v>
      </c>
      <c r="H284">
        <f>'Total Liabilities'!H284/'Total Assets'!H284</f>
        <v>0.64993883736765667</v>
      </c>
      <c r="I284">
        <f>'Total Liabilities'!I284/'Total Assets'!I284</f>
        <v>1.0228062036886119</v>
      </c>
      <c r="J284">
        <f>'Total Liabilities'!J284/'Total Assets'!J284</f>
        <v>1.1740132716405129</v>
      </c>
      <c r="K284">
        <f>'Total Liabilities'!K284/'Total Assets'!K284</f>
        <v>1.786987493895577</v>
      </c>
      <c r="L284">
        <f>'Total Liabilities'!L284/'Total Assets'!L284</f>
        <v>3.0697669236596998</v>
      </c>
      <c r="M284">
        <f>'Total Liabilities'!M284/'Total Assets'!M284</f>
        <v>2.6341289949771078</v>
      </c>
      <c r="N284">
        <f>'Total Liabilities'!N284/'Total Assets'!N284</f>
        <v>2.5847253941358477</v>
      </c>
      <c r="O284">
        <f>'Total Liabilities'!O284/'Total Assets'!O284</f>
        <v>2.2170232094058782</v>
      </c>
      <c r="P284">
        <f>'Total Liabilities'!P284/'Total Assets'!P284</f>
        <v>2.3148923814017643</v>
      </c>
      <c r="Q284">
        <f>'Total Liabilities'!Q284/'Total Assets'!Q284</f>
        <v>3.1163205456095482</v>
      </c>
    </row>
    <row r="285" spans="1:17" x14ac:dyDescent="0.25">
      <c r="A285" t="s">
        <v>291</v>
      </c>
      <c r="B285">
        <f>'Total Liabilities'!B285/'Total Assets'!B285</f>
        <v>0</v>
      </c>
      <c r="C285">
        <f>'Total Liabilities'!C285/'Total Assets'!C285</f>
        <v>0</v>
      </c>
      <c r="D285">
        <f>'Total Liabilities'!D285/'Total Assets'!D285</f>
        <v>0</v>
      </c>
      <c r="E285">
        <f>'Total Liabilities'!E285/'Total Assets'!E285</f>
        <v>0</v>
      </c>
      <c r="F285">
        <f>'Total Liabilities'!F285/'Total Assets'!F285</f>
        <v>0</v>
      </c>
      <c r="G285">
        <f>'Total Liabilities'!G285/'Total Assets'!G285</f>
        <v>0</v>
      </c>
      <c r="H285">
        <f>'Total Liabilities'!H285/'Total Assets'!H285</f>
        <v>0</v>
      </c>
      <c r="I285">
        <f>'Total Liabilities'!I285/'Total Assets'!I285</f>
        <v>0</v>
      </c>
      <c r="J285">
        <f>'Total Liabilities'!J285/'Total Assets'!J285</f>
        <v>0</v>
      </c>
      <c r="K285">
        <f>'Total Liabilities'!K285/'Total Assets'!K285</f>
        <v>0</v>
      </c>
      <c r="L285">
        <f>'Total Liabilities'!L285/'Total Assets'!L285</f>
        <v>2.8301865432554393E-6</v>
      </c>
      <c r="M285">
        <f>'Total Liabilities'!M285/'Total Assets'!M285</f>
        <v>3.0887447616695839E-2</v>
      </c>
      <c r="N285">
        <f>'Total Liabilities'!N285/'Total Assets'!N285</f>
        <v>7.1013509575219069E-2</v>
      </c>
      <c r="O285">
        <f>'Total Liabilities'!O285/'Total Assets'!O285</f>
        <v>7.110849692765768E-2</v>
      </c>
      <c r="P285">
        <f>'Total Liabilities'!P285/'Total Assets'!P285</f>
        <v>6.450747047076609E-2</v>
      </c>
      <c r="Q285">
        <f>'Total Liabilities'!Q285/'Total Assets'!Q285</f>
        <v>6.7476643413260901E-2</v>
      </c>
    </row>
    <row r="286" spans="1:17" x14ac:dyDescent="0.25">
      <c r="A286" t="s">
        <v>292</v>
      </c>
      <c r="B286">
        <f>'Total Liabilities'!B286/'Total Assets'!B286</f>
        <v>40.484697240794802</v>
      </c>
      <c r="C286">
        <f>'Total Liabilities'!C286/'Total Assets'!C286</f>
        <v>46.383570077839835</v>
      </c>
      <c r="D286">
        <f>'Total Liabilities'!D286/'Total Assets'!D286</f>
        <v>46.609317041239358</v>
      </c>
      <c r="E286">
        <f>'Total Liabilities'!E286/'Total Assets'!E286</f>
        <v>35.977165821802075</v>
      </c>
      <c r="F286">
        <f>'Total Liabilities'!F286/'Total Assets'!F286</f>
        <v>26.224200637524049</v>
      </c>
      <c r="G286">
        <f>'Total Liabilities'!G286/'Total Assets'!G286</f>
        <v>23.216847029534001</v>
      </c>
      <c r="H286">
        <f>'Total Liabilities'!H286/'Total Assets'!H286</f>
        <v>21.989459785725064</v>
      </c>
      <c r="I286">
        <f>'Total Liabilities'!I286/'Total Assets'!I286</f>
        <v>27.116696248323329</v>
      </c>
      <c r="J286">
        <f>'Total Liabilities'!J286/'Total Assets'!J286</f>
        <v>27.892290090230649</v>
      </c>
      <c r="K286">
        <f>'Total Liabilities'!K286/'Total Assets'!K286</f>
        <v>33.043242347054125</v>
      </c>
      <c r="L286">
        <f>'Total Liabilities'!L286/'Total Assets'!L286</f>
        <v>36.608581062045019</v>
      </c>
      <c r="M286">
        <f>'Total Liabilities'!M286/'Total Assets'!M286</f>
        <v>38.076520591299094</v>
      </c>
      <c r="N286">
        <f>'Total Liabilities'!N286/'Total Assets'!N286</f>
        <v>37.973000178427746</v>
      </c>
      <c r="O286">
        <f>'Total Liabilities'!O286/'Total Assets'!O286</f>
        <v>43.115114055907171</v>
      </c>
      <c r="P286">
        <f>'Total Liabilities'!P286/'Total Assets'!P286</f>
        <v>34.486892495668826</v>
      </c>
      <c r="Q286">
        <f>'Total Liabilities'!Q286/'Total Assets'!Q286</f>
        <v>32.968258523705657</v>
      </c>
    </row>
    <row r="287" spans="1:17" x14ac:dyDescent="0.25">
      <c r="A287" t="s">
        <v>293</v>
      </c>
      <c r="B287">
        <f>'Total Liabilities'!B287/'Total Assets'!B287</f>
        <v>4.510401690896676E-2</v>
      </c>
      <c r="C287">
        <f>'Total Liabilities'!C287/'Total Assets'!C287</f>
        <v>7.0532901683260762E-2</v>
      </c>
      <c r="D287">
        <f>'Total Liabilities'!D287/'Total Assets'!D287</f>
        <v>5.9583115714884387E-2</v>
      </c>
      <c r="E287">
        <f>'Total Liabilities'!E287/'Total Assets'!E287</f>
        <v>8.1162730749917672E-2</v>
      </c>
      <c r="F287">
        <f>'Total Liabilities'!F287/'Total Assets'!F287</f>
        <v>9.2078716531435859E-2</v>
      </c>
      <c r="G287">
        <f>'Total Liabilities'!G287/'Total Assets'!G287</f>
        <v>6.6437523990538302E-2</v>
      </c>
      <c r="H287">
        <f>'Total Liabilities'!H287/'Total Assets'!H287</f>
        <v>4.4045517231128879E-2</v>
      </c>
      <c r="I287">
        <f>'Total Liabilities'!I287/'Total Assets'!I287</f>
        <v>3.2977649051973729E-2</v>
      </c>
      <c r="J287">
        <f>'Total Liabilities'!J287/'Total Assets'!J287</f>
        <v>3.0639962571393689E-2</v>
      </c>
      <c r="K287">
        <f>'Total Liabilities'!K287/'Total Assets'!K287</f>
        <v>2.6698937969342737E-2</v>
      </c>
      <c r="L287">
        <f>'Total Liabilities'!L287/'Total Assets'!L287</f>
        <v>2.3872051167617672E-2</v>
      </c>
      <c r="M287">
        <f>'Total Liabilities'!M287/'Total Assets'!M287</f>
        <v>2.5007632976831323E-2</v>
      </c>
      <c r="N287">
        <f>'Total Liabilities'!N287/'Total Assets'!N287</f>
        <v>2.4240108146526398E-2</v>
      </c>
      <c r="O287">
        <f>'Total Liabilities'!O287/'Total Assets'!O287</f>
        <v>2.6348866494910542E-2</v>
      </c>
      <c r="P287">
        <f>'Total Liabilities'!P287/'Total Assets'!P287</f>
        <v>2.6239147577705055E-2</v>
      </c>
      <c r="Q287">
        <f>'Total Liabilities'!Q287/'Total Assets'!Q287</f>
        <v>2.4696492112786794E-2</v>
      </c>
    </row>
    <row r="288" spans="1:17" x14ac:dyDescent="0.25">
      <c r="A288" t="s">
        <v>294</v>
      </c>
      <c r="B288" t="e">
        <f>'Total Liabilities'!B288/'Total Assets'!B288</f>
        <v>#DIV/0!</v>
      </c>
      <c r="C288" t="e">
        <f>'Total Liabilities'!C288/'Total Assets'!C288</f>
        <v>#DIV/0!</v>
      </c>
      <c r="D288" t="e">
        <f>'Total Liabilities'!D288/'Total Assets'!D288</f>
        <v>#DIV/0!</v>
      </c>
      <c r="E288">
        <f>'Total Liabilities'!E288/'Total Assets'!E288</f>
        <v>1288.7486910994767</v>
      </c>
      <c r="F288">
        <f>'Total Liabilities'!F288/'Total Assets'!F288</f>
        <v>96.021739130434781</v>
      </c>
      <c r="G288">
        <f>'Total Liabilities'!G288/'Total Assets'!G288</f>
        <v>29.662026120079808</v>
      </c>
      <c r="H288">
        <f>'Total Liabilities'!H288/'Total Assets'!H288</f>
        <v>28.507389500394339</v>
      </c>
      <c r="I288">
        <f>'Total Liabilities'!I288/'Total Assets'!I288</f>
        <v>30.442327766179542</v>
      </c>
      <c r="J288">
        <f>'Total Liabilities'!J288/'Total Assets'!J288</f>
        <v>31.586046401177839</v>
      </c>
      <c r="K288">
        <f>'Total Liabilities'!K288/'Total Assets'!K288</f>
        <v>31.344652380490647</v>
      </c>
      <c r="L288">
        <f>'Total Liabilities'!L288/'Total Assets'!L288</f>
        <v>25.099350732379559</v>
      </c>
      <c r="M288">
        <f>'Total Liabilities'!M288/'Total Assets'!M288</f>
        <v>16.166644488105767</v>
      </c>
      <c r="N288">
        <f>'Total Liabilities'!N288/'Total Assets'!N288</f>
        <v>12.759426726920593</v>
      </c>
      <c r="O288">
        <f>'Total Liabilities'!O288/'Total Assets'!O288</f>
        <v>12.536443721120998</v>
      </c>
      <c r="P288">
        <f>'Total Liabilities'!P288/'Total Assets'!P288</f>
        <v>12.749538836966684</v>
      </c>
      <c r="Q288">
        <f>'Total Liabilities'!Q288/'Total Assets'!Q288</f>
        <v>12.92545871559633</v>
      </c>
    </row>
    <row r="289" spans="1:17" x14ac:dyDescent="0.25">
      <c r="A289" t="s">
        <v>295</v>
      </c>
      <c r="B289" t="e">
        <f>'Total Liabilities'!B289/'Total Assets'!B289</f>
        <v>#DIV/0!</v>
      </c>
      <c r="C289" t="e">
        <f>'Total Liabilities'!C289/'Total Assets'!C289</f>
        <v>#DIV/0!</v>
      </c>
      <c r="D289" t="e">
        <f>'Total Liabilities'!D289/'Total Assets'!D289</f>
        <v>#DIV/0!</v>
      </c>
      <c r="E289" t="e">
        <f>'Total Liabilities'!E289/'Total Assets'!E289</f>
        <v>#DIV/0!</v>
      </c>
      <c r="F289" t="e">
        <f>'Total Liabilities'!F289/'Total Assets'!F289</f>
        <v>#DIV/0!</v>
      </c>
      <c r="G289">
        <f>'Total Liabilities'!G289/'Total Assets'!G289</f>
        <v>3.7252804786836204</v>
      </c>
      <c r="H289">
        <f>'Total Liabilities'!H289/'Total Assets'!H289</f>
        <v>3.568082700694557</v>
      </c>
      <c r="I289">
        <f>'Total Liabilities'!I289/'Total Assets'!I289</f>
        <v>2.2064872944693574</v>
      </c>
      <c r="J289">
        <f>'Total Liabilities'!J289/'Total Assets'!J289</f>
        <v>2.5394550905320985</v>
      </c>
      <c r="K289">
        <f>'Total Liabilities'!K289/'Total Assets'!K289</f>
        <v>2.4710242085661083</v>
      </c>
      <c r="L289">
        <f>'Total Liabilities'!L289/'Total Assets'!L289</f>
        <v>1.7785698121747002</v>
      </c>
      <c r="M289">
        <f>'Total Liabilities'!M289/'Total Assets'!M289</f>
        <v>1.8788068933061424</v>
      </c>
      <c r="N289">
        <f>'Total Liabilities'!N289/'Total Assets'!N289</f>
        <v>2.173912088877179</v>
      </c>
      <c r="O289">
        <f>'Total Liabilities'!O289/'Total Assets'!O289</f>
        <v>2.2567230797842663</v>
      </c>
      <c r="P289">
        <f>'Total Liabilities'!P289/'Total Assets'!P289</f>
        <v>3.2673916281841207</v>
      </c>
      <c r="Q289">
        <f>'Total Liabilities'!Q289/'Total Assets'!Q289</f>
        <v>3.7688203057398333</v>
      </c>
    </row>
    <row r="290" spans="1:17" x14ac:dyDescent="0.25">
      <c r="A290" t="s">
        <v>296</v>
      </c>
      <c r="B290">
        <f>'Total Liabilities'!B290/'Total Assets'!B290</f>
        <v>25.667620767096743</v>
      </c>
      <c r="C290">
        <f>'Total Liabilities'!C290/'Total Assets'!C290</f>
        <v>19.487968710143697</v>
      </c>
      <c r="D290">
        <f>'Total Liabilities'!D290/'Total Assets'!D290</f>
        <v>22.060789855925883</v>
      </c>
      <c r="E290">
        <f>'Total Liabilities'!E290/'Total Assets'!E290</f>
        <v>21.595269889791652</v>
      </c>
      <c r="F290">
        <f>'Total Liabilities'!F290/'Total Assets'!F290</f>
        <v>27.123615384615384</v>
      </c>
      <c r="G290">
        <f>'Total Liabilities'!G290/'Total Assets'!G290</f>
        <v>29.329423839714323</v>
      </c>
      <c r="H290">
        <f>'Total Liabilities'!H290/'Total Assets'!H290</f>
        <v>25.79743923313934</v>
      </c>
      <c r="I290">
        <f>'Total Liabilities'!I290/'Total Assets'!I290</f>
        <v>27.215851867689178</v>
      </c>
      <c r="J290">
        <f>'Total Liabilities'!J290/'Total Assets'!J290</f>
        <v>25.193963197878137</v>
      </c>
      <c r="K290">
        <f>'Total Liabilities'!K290/'Total Assets'!K290</f>
        <v>23.497948594987378</v>
      </c>
      <c r="L290">
        <f>'Total Liabilities'!L290/'Total Assets'!L290</f>
        <v>21.496563868592272</v>
      </c>
      <c r="M290">
        <f>'Total Liabilities'!M290/'Total Assets'!M290</f>
        <v>19.894019101722691</v>
      </c>
      <c r="N290">
        <f>'Total Liabilities'!N290/'Total Assets'!N290</f>
        <v>22.102513752867754</v>
      </c>
      <c r="O290">
        <f>'Total Liabilities'!O290/'Total Assets'!O290</f>
        <v>26.182138766033297</v>
      </c>
      <c r="P290">
        <f>'Total Liabilities'!P290/'Total Assets'!P290</f>
        <v>27.177607636678005</v>
      </c>
      <c r="Q290">
        <f>'Total Liabilities'!Q290/'Total Assets'!Q290</f>
        <v>32.245610890693868</v>
      </c>
    </row>
    <row r="291" spans="1:17" x14ac:dyDescent="0.25">
      <c r="A291" t="s">
        <v>297</v>
      </c>
      <c r="B291">
        <f>'Total Liabilities'!B291/'Total Assets'!B291</f>
        <v>0</v>
      </c>
      <c r="C291">
        <f>'Total Liabilities'!C291/'Total Assets'!C291</f>
        <v>0</v>
      </c>
      <c r="D291">
        <f>'Total Liabilities'!D291/'Total Assets'!D291</f>
        <v>0</v>
      </c>
      <c r="E291">
        <f>'Total Liabilities'!E291/'Total Assets'!E291</f>
        <v>1.9099045047747613E-3</v>
      </c>
      <c r="F291">
        <f>'Total Liabilities'!F291/'Total Assets'!F291</f>
        <v>2.6561447406409394E-2</v>
      </c>
      <c r="G291">
        <f>'Total Liabilities'!G291/'Total Assets'!G291</f>
        <v>7.4470815491226416E-2</v>
      </c>
      <c r="H291">
        <f>'Total Liabilities'!H291/'Total Assets'!H291</f>
        <v>8.5987740046527664E-2</v>
      </c>
      <c r="I291">
        <f>'Total Liabilities'!I291/'Total Assets'!I291</f>
        <v>7.5080658153113336E-2</v>
      </c>
      <c r="J291">
        <f>'Total Liabilities'!J291/'Total Assets'!J291</f>
        <v>7.6150228119761521E-2</v>
      </c>
      <c r="K291">
        <f>'Total Liabilities'!K291/'Total Assets'!K291</f>
        <v>8.2992126491170465E-2</v>
      </c>
      <c r="L291">
        <f>'Total Liabilities'!L291/'Total Assets'!L291</f>
        <v>9.9060580258815423E-2</v>
      </c>
      <c r="M291">
        <f>'Total Liabilities'!M291/'Total Assets'!M291</f>
        <v>0.1436233959837479</v>
      </c>
      <c r="N291">
        <f>'Total Liabilities'!N291/'Total Assets'!N291</f>
        <v>0.17450013428286643</v>
      </c>
      <c r="O291">
        <f>'Total Liabilities'!O291/'Total Assets'!O291</f>
        <v>0.1590514471461664</v>
      </c>
      <c r="P291">
        <f>'Total Liabilities'!P291/'Total Assets'!P291</f>
        <v>0.15326297316347454</v>
      </c>
      <c r="Q291">
        <f>'Total Liabilities'!Q291/'Total Assets'!Q291</f>
        <v>0.16606933312962457</v>
      </c>
    </row>
    <row r="292" spans="1:17" x14ac:dyDescent="0.25">
      <c r="A292" t="s">
        <v>298</v>
      </c>
      <c r="B292">
        <f>'Total Liabilities'!B292/'Total Assets'!B292</f>
        <v>0</v>
      </c>
      <c r="C292">
        <f>'Total Liabilities'!C292/'Total Assets'!C292</f>
        <v>0</v>
      </c>
      <c r="D292">
        <f>'Total Liabilities'!D292/'Total Assets'!D292</f>
        <v>0</v>
      </c>
      <c r="E292">
        <f>'Total Liabilities'!E292/'Total Assets'!E292</f>
        <v>0</v>
      </c>
      <c r="F292">
        <f>'Total Liabilities'!F292/'Total Assets'!F292</f>
        <v>0</v>
      </c>
      <c r="G292">
        <f>'Total Liabilities'!G292/'Total Assets'!G292</f>
        <v>2.1476186651674563</v>
      </c>
      <c r="H292">
        <f>'Total Liabilities'!H292/'Total Assets'!H292</f>
        <v>3.0967903293038765</v>
      </c>
      <c r="I292">
        <f>'Total Liabilities'!I292/'Total Assets'!I292</f>
        <v>4.5163032471477758</v>
      </c>
      <c r="J292">
        <f>'Total Liabilities'!J292/'Total Assets'!J292</f>
        <v>3.0406794634969079</v>
      </c>
      <c r="K292">
        <f>'Total Liabilities'!K292/'Total Assets'!K292</f>
        <v>2.9886464826357972</v>
      </c>
      <c r="L292">
        <f>'Total Liabilities'!L292/'Total Assets'!L292</f>
        <v>3.2393967954759662</v>
      </c>
      <c r="M292">
        <f>'Total Liabilities'!M292/'Total Assets'!M292</f>
        <v>3.0903067937856368</v>
      </c>
      <c r="N292">
        <f>'Total Liabilities'!N292/'Total Assets'!N292</f>
        <v>2.2986003633672025</v>
      </c>
      <c r="O292">
        <f>'Total Liabilities'!O292/'Total Assets'!O292</f>
        <v>2.2347552866072617</v>
      </c>
      <c r="P292">
        <f>'Total Liabilities'!P292/'Total Assets'!P292</f>
        <v>1.9467846008845067</v>
      </c>
      <c r="Q292">
        <f>'Total Liabilities'!Q292/'Total Assets'!Q292</f>
        <v>1.580218778486782</v>
      </c>
    </row>
    <row r="293" spans="1:17" x14ac:dyDescent="0.25">
      <c r="A293" t="s">
        <v>545</v>
      </c>
      <c r="B293">
        <f>'Total Liabilities'!B293/'Total Assets'!B293</f>
        <v>48.420042643923239</v>
      </c>
      <c r="C293">
        <f>'Total Liabilities'!C293/'Total Assets'!C293</f>
        <v>20.9363595905652</v>
      </c>
      <c r="D293">
        <f>'Total Liabilities'!D293/'Total Assets'!D293</f>
        <v>19.023898431665419</v>
      </c>
      <c r="E293">
        <f>'Total Liabilities'!E293/'Total Assets'!E293</f>
        <v>15.924929541378425</v>
      </c>
      <c r="F293">
        <f>'Total Liabilities'!F293/'Total Assets'!F293</f>
        <v>13.33606893721789</v>
      </c>
      <c r="G293">
        <f>'Total Liabilities'!G293/'Total Assets'!G293</f>
        <v>11.360743349933196</v>
      </c>
      <c r="H293">
        <f>'Total Liabilities'!H293/'Total Assets'!H293</f>
        <v>7.9031385281385278</v>
      </c>
      <c r="I293">
        <f>'Total Liabilities'!I293/'Total Assets'!I293</f>
        <v>4.7946532142760798</v>
      </c>
      <c r="J293">
        <f>'Total Liabilities'!J293/'Total Assets'!J293</f>
        <v>4.9191121300541889</v>
      </c>
      <c r="K293">
        <f>'Total Liabilities'!K293/'Total Assets'!K293</f>
        <v>5.0955710164602079</v>
      </c>
      <c r="L293">
        <f>'Total Liabilities'!L293/'Total Assets'!L293</f>
        <v>4.5554369058471158</v>
      </c>
      <c r="M293">
        <f>'Total Liabilities'!M293/'Total Assets'!M293</f>
        <v>3.7903643407964833</v>
      </c>
      <c r="N293">
        <f>'Total Liabilities'!N293/'Total Assets'!N293</f>
        <v>2.7333904236596696</v>
      </c>
      <c r="O293">
        <f>'Total Liabilities'!O293/'Total Assets'!O293</f>
        <v>2.1458664021164022</v>
      </c>
      <c r="P293">
        <f>'Total Liabilities'!P293/'Total Assets'!P293</f>
        <v>1.8768599979596499</v>
      </c>
      <c r="Q293">
        <f>'Total Liabilities'!Q293/'Total Assets'!Q293</f>
        <v>1.3569451865499769</v>
      </c>
    </row>
    <row r="294" spans="1:17" x14ac:dyDescent="0.25">
      <c r="A294" t="s">
        <v>299</v>
      </c>
      <c r="B294">
        <f>'Total Liabilities'!B294/'Total Assets'!B294</f>
        <v>0.7828434072238285</v>
      </c>
      <c r="C294">
        <f>'Total Liabilities'!C294/'Total Assets'!C294</f>
        <v>0.26465776323511103</v>
      </c>
      <c r="D294">
        <f>'Total Liabilities'!D294/'Total Assets'!D294</f>
        <v>0.20324737315286537</v>
      </c>
      <c r="E294">
        <f>'Total Liabilities'!E294/'Total Assets'!E294</f>
        <v>0.47076019262543956</v>
      </c>
      <c r="F294">
        <f>'Total Liabilities'!F294/'Total Assets'!F294</f>
        <v>0.56427243802560678</v>
      </c>
      <c r="G294">
        <f>'Total Liabilities'!G294/'Total Assets'!G294</f>
        <v>0.3242203966421297</v>
      </c>
      <c r="H294">
        <f>'Total Liabilities'!H294/'Total Assets'!H294</f>
        <v>0.31598910282808446</v>
      </c>
      <c r="I294">
        <f>'Total Liabilities'!I294/'Total Assets'!I294</f>
        <v>0.38547283036949825</v>
      </c>
      <c r="J294">
        <f>'Total Liabilities'!J294/'Total Assets'!J294</f>
        <v>0.28351958672715777</v>
      </c>
      <c r="K294">
        <f>'Total Liabilities'!K294/'Total Assets'!K294</f>
        <v>0.4805650539909026</v>
      </c>
      <c r="L294">
        <f>'Total Liabilities'!L294/'Total Assets'!L294</f>
        <v>0.99383594982600221</v>
      </c>
      <c r="M294">
        <f>'Total Liabilities'!M294/'Total Assets'!M294</f>
        <v>1.565536189183814</v>
      </c>
      <c r="N294">
        <f>'Total Liabilities'!N294/'Total Assets'!N294</f>
        <v>1.6785463060871615</v>
      </c>
      <c r="O294">
        <f>'Total Liabilities'!O294/'Total Assets'!O294</f>
        <v>3.2478655210653007</v>
      </c>
      <c r="P294">
        <f>'Total Liabilities'!P294/'Total Assets'!P294</f>
        <v>2.6817858769661278</v>
      </c>
      <c r="Q294">
        <f>'Total Liabilities'!Q294/'Total Assets'!Q294</f>
        <v>3.1038523094756667</v>
      </c>
    </row>
    <row r="295" spans="1:17" x14ac:dyDescent="0.25">
      <c r="A295" t="s">
        <v>300</v>
      </c>
      <c r="B295">
        <f>'Total Liabilities'!B295/'Total Assets'!B295</f>
        <v>4.9217749568509543E-2</v>
      </c>
      <c r="C295">
        <f>'Total Liabilities'!C295/'Total Assets'!C295</f>
        <v>0.2620754275005856</v>
      </c>
      <c r="D295">
        <f>'Total Liabilities'!D295/'Total Assets'!D295</f>
        <v>0.17567865205660479</v>
      </c>
      <c r="E295">
        <f>'Total Liabilities'!E295/'Total Assets'!E295</f>
        <v>0.22282735185960989</v>
      </c>
      <c r="F295">
        <f>'Total Liabilities'!F295/'Total Assets'!F295</f>
        <v>0.17523577730453302</v>
      </c>
      <c r="G295">
        <f>'Total Liabilities'!G295/'Total Assets'!G295</f>
        <v>0.12160842302658567</v>
      </c>
      <c r="H295">
        <f>'Total Liabilities'!H295/'Total Assets'!H295</f>
        <v>7.1235138313161431E-2</v>
      </c>
      <c r="I295">
        <f>'Total Liabilities'!I295/'Total Assets'!I295</f>
        <v>7.4841858491138016E-2</v>
      </c>
      <c r="J295">
        <f>'Total Liabilities'!J295/'Total Assets'!J295</f>
        <v>0.1009776609937188</v>
      </c>
      <c r="K295">
        <f>'Total Liabilities'!K295/'Total Assets'!K295</f>
        <v>9.7428723254275512E-2</v>
      </c>
      <c r="L295">
        <f>'Total Liabilities'!L295/'Total Assets'!L295</f>
        <v>0.12103888860720986</v>
      </c>
      <c r="M295">
        <f>'Total Liabilities'!M295/'Total Assets'!M295</f>
        <v>0.12412534312910824</v>
      </c>
      <c r="N295">
        <f>'Total Liabilities'!N295/'Total Assets'!N295</f>
        <v>0.16279827682060807</v>
      </c>
      <c r="O295">
        <f>'Total Liabilities'!O295/'Total Assets'!O295</f>
        <v>0.16122953873534843</v>
      </c>
      <c r="P295">
        <f>'Total Liabilities'!P295/'Total Assets'!P295</f>
        <v>0.22263148380098913</v>
      </c>
      <c r="Q295">
        <f>'Total Liabilities'!Q295/'Total Assets'!Q295</f>
        <v>0.2704151748023344</v>
      </c>
    </row>
    <row r="296" spans="1:17" x14ac:dyDescent="0.25">
      <c r="A296" t="s">
        <v>301</v>
      </c>
      <c r="B296">
        <f>'Total Liabilities'!B296/'Total Assets'!B296</f>
        <v>6.9273660499981548E-3</v>
      </c>
      <c r="C296">
        <f>'Total Liabilities'!C296/'Total Assets'!C296</f>
        <v>1.4830900018480872E-2</v>
      </c>
      <c r="D296">
        <f>'Total Liabilities'!D296/'Total Assets'!D296</f>
        <v>1.5882618081749816E-2</v>
      </c>
      <c r="E296">
        <f>'Total Liabilities'!E296/'Total Assets'!E296</f>
        <v>2.0621879375478824E-2</v>
      </c>
      <c r="F296">
        <f>'Total Liabilities'!F296/'Total Assets'!F296</f>
        <v>2.2859769338642578E-2</v>
      </c>
      <c r="G296">
        <f>'Total Liabilities'!G296/'Total Assets'!G296</f>
        <v>3.2480777045286874E-2</v>
      </c>
      <c r="H296">
        <f>'Total Liabilities'!H296/'Total Assets'!H296</f>
        <v>5.4634146341463415E-2</v>
      </c>
      <c r="I296">
        <f>'Total Liabilities'!I296/'Total Assets'!I296</f>
        <v>0.13379267531211311</v>
      </c>
      <c r="J296">
        <f>'Total Liabilities'!J296/'Total Assets'!J296</f>
        <v>0.11960315086249876</v>
      </c>
      <c r="K296">
        <f>'Total Liabilities'!K296/'Total Assets'!K296</f>
        <v>9.278430051217941E-2</v>
      </c>
      <c r="L296">
        <f>'Total Liabilities'!L296/'Total Assets'!L296</f>
        <v>0.10617983509562269</v>
      </c>
      <c r="M296">
        <f>'Total Liabilities'!M296/'Total Assets'!M296</f>
        <v>0.12959587888677804</v>
      </c>
      <c r="N296">
        <f>'Total Liabilities'!N296/'Total Assets'!N296</f>
        <v>0.15094668015625667</v>
      </c>
      <c r="O296">
        <f>'Total Liabilities'!O296/'Total Assets'!O296</f>
        <v>0.13732762144078958</v>
      </c>
      <c r="P296">
        <f>'Total Liabilities'!P296/'Total Assets'!P296</f>
        <v>0.13697646578932132</v>
      </c>
      <c r="Q296">
        <f>'Total Liabilities'!Q296/'Total Assets'!Q296</f>
        <v>0.16545823471382357</v>
      </c>
    </row>
    <row r="297" spans="1:17" x14ac:dyDescent="0.25">
      <c r="A297" t="s">
        <v>302</v>
      </c>
      <c r="B297">
        <f>'Total Liabilities'!B297/'Total Assets'!B297</f>
        <v>3.5176881318991788</v>
      </c>
      <c r="C297">
        <f>'Total Liabilities'!C297/'Total Assets'!C297</f>
        <v>11.013661068403271</v>
      </c>
      <c r="D297">
        <f>'Total Liabilities'!D297/'Total Assets'!D297</f>
        <v>9.7283561005665522</v>
      </c>
      <c r="E297">
        <f>'Total Liabilities'!E297/'Total Assets'!E297</f>
        <v>4.3588070542611801</v>
      </c>
      <c r="F297">
        <f>'Total Liabilities'!F297/'Total Assets'!F297</f>
        <v>1.8995878483244322</v>
      </c>
      <c r="G297">
        <f>'Total Liabilities'!G297/'Total Assets'!G297</f>
        <v>3.1616667589797558</v>
      </c>
      <c r="H297">
        <f>'Total Liabilities'!H297/'Total Assets'!H297</f>
        <v>3.2480231442673455</v>
      </c>
      <c r="I297">
        <f>'Total Liabilities'!I297/'Total Assets'!I297</f>
        <v>2.6136706095493354</v>
      </c>
      <c r="J297">
        <f>'Total Liabilities'!J297/'Total Assets'!J297</f>
        <v>3.3335765961774122</v>
      </c>
      <c r="K297">
        <f>'Total Liabilities'!K297/'Total Assets'!K297</f>
        <v>1.6170990094056434</v>
      </c>
      <c r="L297">
        <f>'Total Liabilities'!L297/'Total Assets'!L297</f>
        <v>0.60499428813200762</v>
      </c>
      <c r="M297">
        <f>'Total Liabilities'!M297/'Total Assets'!M297</f>
        <v>0.49703919944221997</v>
      </c>
      <c r="N297">
        <f>'Total Liabilities'!N297/'Total Assets'!N297</f>
        <v>0.53172850151704787</v>
      </c>
      <c r="O297">
        <f>'Total Liabilities'!O297/'Total Assets'!O297</f>
        <v>0.34159024538219374</v>
      </c>
      <c r="P297">
        <f>'Total Liabilities'!P297/'Total Assets'!P297</f>
        <v>0.58549368183847816</v>
      </c>
      <c r="Q297">
        <f>'Total Liabilities'!Q297/'Total Assets'!Q297</f>
        <v>0.50424937645921819</v>
      </c>
    </row>
    <row r="298" spans="1:17" x14ac:dyDescent="0.25">
      <c r="A298" t="s">
        <v>303</v>
      </c>
      <c r="B298">
        <f>'Total Liabilities'!B298/'Total Assets'!B298</f>
        <v>0.45367517049760048</v>
      </c>
      <c r="C298">
        <f>'Total Liabilities'!C298/'Total Assets'!C298</f>
        <v>0.4532232036691014</v>
      </c>
      <c r="D298">
        <f>'Total Liabilities'!D298/'Total Assets'!D298</f>
        <v>0.70153549010140037</v>
      </c>
      <c r="E298">
        <f>'Total Liabilities'!E298/'Total Assets'!E298</f>
        <v>0.73424816719927555</v>
      </c>
      <c r="F298">
        <f>'Total Liabilities'!F298/'Total Assets'!F298</f>
        <v>0.81439647885271227</v>
      </c>
      <c r="G298">
        <f>'Total Liabilities'!G298/'Total Assets'!G298</f>
        <v>1.2871456408322333</v>
      </c>
      <c r="H298">
        <f>'Total Liabilities'!H298/'Total Assets'!H298</f>
        <v>1.8151693508397473</v>
      </c>
      <c r="I298">
        <f>'Total Liabilities'!I298/'Total Assets'!I298</f>
        <v>1.8416845788087728</v>
      </c>
      <c r="J298">
        <f>'Total Liabilities'!J298/'Total Assets'!J298</f>
        <v>1.9181509885972963</v>
      </c>
      <c r="K298">
        <f>'Total Liabilities'!K298/'Total Assets'!K298</f>
        <v>1.7831644492574259</v>
      </c>
      <c r="L298">
        <f>'Total Liabilities'!L298/'Total Assets'!L298</f>
        <v>1.7654351377358066</v>
      </c>
      <c r="M298">
        <f>'Total Liabilities'!M298/'Total Assets'!M298</f>
        <v>1.7622132567169755</v>
      </c>
      <c r="N298">
        <f>'Total Liabilities'!N298/'Total Assets'!N298</f>
        <v>1.6801673085683522</v>
      </c>
      <c r="O298">
        <f>'Total Liabilities'!O298/'Total Assets'!O298</f>
        <v>1.5684718999091918</v>
      </c>
      <c r="P298">
        <f>'Total Liabilities'!P298/'Total Assets'!P298</f>
        <v>1.1751415001289813</v>
      </c>
      <c r="Q298">
        <f>'Total Liabilities'!Q298/'Total Assets'!Q298</f>
        <v>1.0732147699389547</v>
      </c>
    </row>
    <row r="299" spans="1:17" x14ac:dyDescent="0.25">
      <c r="A299" t="s">
        <v>304</v>
      </c>
      <c r="B299">
        <f>'Total Liabilities'!B299/'Total Assets'!B299</f>
        <v>0.90497450258315892</v>
      </c>
      <c r="C299">
        <f>'Total Liabilities'!C299/'Total Assets'!C299</f>
        <v>0.72705111163364322</v>
      </c>
      <c r="D299">
        <f>'Total Liabilities'!D299/'Total Assets'!D299</f>
        <v>0.53129401533269682</v>
      </c>
      <c r="E299">
        <f>'Total Liabilities'!E299/'Total Assets'!E299</f>
        <v>0.37510380187368575</v>
      </c>
      <c r="F299">
        <f>'Total Liabilities'!F299/'Total Assets'!F299</f>
        <v>0.33845052447108426</v>
      </c>
      <c r="G299">
        <f>'Total Liabilities'!G299/'Total Assets'!G299</f>
        <v>0.36059647730134137</v>
      </c>
      <c r="H299">
        <f>'Total Liabilities'!H299/'Total Assets'!H299</f>
        <v>0.45393849519221091</v>
      </c>
      <c r="I299">
        <f>'Total Liabilities'!I299/'Total Assets'!I299</f>
        <v>0.2911723379815731</v>
      </c>
      <c r="J299">
        <f>'Total Liabilities'!J299/'Total Assets'!J299</f>
        <v>0.29317853444350817</v>
      </c>
      <c r="K299">
        <f>'Total Liabilities'!K299/'Total Assets'!K299</f>
        <v>0.34216662231076644</v>
      </c>
      <c r="L299">
        <f>'Total Liabilities'!L299/'Total Assets'!L299</f>
        <v>0.28369313737565988</v>
      </c>
      <c r="M299">
        <f>'Total Liabilities'!M299/'Total Assets'!M299</f>
        <v>0.26164216924693801</v>
      </c>
      <c r="N299">
        <f>'Total Liabilities'!N299/'Total Assets'!N299</f>
        <v>0.28011667845596921</v>
      </c>
      <c r="O299">
        <f>'Total Liabilities'!O299/'Total Assets'!O299</f>
        <v>0.33381413766870788</v>
      </c>
      <c r="P299">
        <f>'Total Liabilities'!P299/'Total Assets'!P299</f>
        <v>0.32785680329848438</v>
      </c>
      <c r="Q299">
        <f>'Total Liabilities'!Q299/'Total Assets'!Q299</f>
        <v>0.30167520082195692</v>
      </c>
    </row>
    <row r="300" spans="1:17" x14ac:dyDescent="0.25">
      <c r="A300" t="s">
        <v>305</v>
      </c>
      <c r="B300">
        <f>'Total Liabilities'!B300/'Total Assets'!B300</f>
        <v>0.12192589421262293</v>
      </c>
      <c r="C300">
        <f>'Total Liabilities'!C300/'Total Assets'!C300</f>
        <v>0.10207952736424092</v>
      </c>
      <c r="D300">
        <f>'Total Liabilities'!D300/'Total Assets'!D300</f>
        <v>0.13345968712394704</v>
      </c>
      <c r="E300">
        <f>'Total Liabilities'!E300/'Total Assets'!E300</f>
        <v>0.16350881430821645</v>
      </c>
      <c r="F300">
        <f>'Total Liabilities'!F300/'Total Assets'!F300</f>
        <v>0.26515492474444441</v>
      </c>
      <c r="G300">
        <f>'Total Liabilities'!G300/'Total Assets'!G300</f>
        <v>0.27702343083956116</v>
      </c>
      <c r="H300">
        <f>'Total Liabilities'!H300/'Total Assets'!H300</f>
        <v>0.22984430774538361</v>
      </c>
      <c r="I300">
        <f>'Total Liabilities'!I300/'Total Assets'!I300</f>
        <v>0.2818497994589596</v>
      </c>
      <c r="J300">
        <f>'Total Liabilities'!J300/'Total Assets'!J300</f>
        <v>0.29534192419654365</v>
      </c>
      <c r="K300">
        <f>'Total Liabilities'!K300/'Total Assets'!K300</f>
        <v>0.33241421059108794</v>
      </c>
      <c r="L300">
        <f>'Total Liabilities'!L300/'Total Assets'!L300</f>
        <v>0.42563513911164624</v>
      </c>
      <c r="M300">
        <f>'Total Liabilities'!M300/'Total Assets'!M300</f>
        <v>0.36126963298249409</v>
      </c>
      <c r="N300">
        <f>'Total Liabilities'!N300/'Total Assets'!N300</f>
        <v>0.37324677110457211</v>
      </c>
      <c r="O300">
        <f>'Total Liabilities'!O300/'Total Assets'!O300</f>
        <v>0.3554776267645165</v>
      </c>
      <c r="P300">
        <f>'Total Liabilities'!P300/'Total Assets'!P300</f>
        <v>0.27651795584556471</v>
      </c>
      <c r="Q300">
        <f>'Total Liabilities'!Q300/'Total Assets'!Q300</f>
        <v>0.24590927744962524</v>
      </c>
    </row>
    <row r="301" spans="1:17" x14ac:dyDescent="0.25">
      <c r="A301" t="s">
        <v>306</v>
      </c>
      <c r="B301" t="e">
        <f>'Total Liabilities'!B301/'Total Assets'!B301</f>
        <v>#DIV/0!</v>
      </c>
      <c r="C301" t="e">
        <f>'Total Liabilities'!C301/'Total Assets'!C301</f>
        <v>#DIV/0!</v>
      </c>
      <c r="D301">
        <f>'Total Liabilities'!D301/'Total Assets'!D301</f>
        <v>2353.409090909091</v>
      </c>
      <c r="E301">
        <f>'Total Liabilities'!E301/'Total Assets'!E301</f>
        <v>1.8196716213694881</v>
      </c>
      <c r="F301">
        <f>'Total Liabilities'!F301/'Total Assets'!F301</f>
        <v>2.6470429381582501</v>
      </c>
      <c r="G301">
        <f>'Total Liabilities'!G301/'Total Assets'!G301</f>
        <v>0.76695013305565196</v>
      </c>
      <c r="H301">
        <f>'Total Liabilities'!H301/'Total Assets'!H301</f>
        <v>0.95131931127131764</v>
      </c>
      <c r="I301">
        <f>'Total Liabilities'!I301/'Total Assets'!I301</f>
        <v>1.0242263669027039</v>
      </c>
      <c r="J301">
        <f>'Total Liabilities'!J301/'Total Assets'!J301</f>
        <v>1.2510679706125627</v>
      </c>
      <c r="K301">
        <f>'Total Liabilities'!K301/'Total Assets'!K301</f>
        <v>1.5261480344705465</v>
      </c>
      <c r="L301">
        <f>'Total Liabilities'!L301/'Total Assets'!L301</f>
        <v>1.6977859673451556</v>
      </c>
      <c r="M301">
        <f>'Total Liabilities'!M301/'Total Assets'!M301</f>
        <v>1.7716261428085809</v>
      </c>
      <c r="N301">
        <f>'Total Liabilities'!N301/'Total Assets'!N301</f>
        <v>0.78132426378857234</v>
      </c>
      <c r="O301">
        <f>'Total Liabilities'!O301/'Total Assets'!O301</f>
        <v>0.84967511707573218</v>
      </c>
      <c r="P301">
        <f>'Total Liabilities'!P301/'Total Assets'!P301</f>
        <v>0.65158357619037022</v>
      </c>
      <c r="Q301">
        <f>'Total Liabilities'!Q301/'Total Assets'!Q301</f>
        <v>0.69906166994546626</v>
      </c>
    </row>
    <row r="302" spans="1:17" x14ac:dyDescent="0.25">
      <c r="A302" t="s">
        <v>307</v>
      </c>
      <c r="B302">
        <f>'Total Liabilities'!B302/'Total Assets'!B302</f>
        <v>8.6793317477811947</v>
      </c>
      <c r="C302">
        <f>'Total Liabilities'!C302/'Total Assets'!C302</f>
        <v>9.7880225457961476</v>
      </c>
      <c r="D302">
        <f>'Total Liabilities'!D302/'Total Assets'!D302</f>
        <v>12.594690054766252</v>
      </c>
      <c r="E302">
        <f>'Total Liabilities'!E302/'Total Assets'!E302</f>
        <v>14.34610901026414</v>
      </c>
      <c r="F302">
        <f>'Total Liabilities'!F302/'Total Assets'!F302</f>
        <v>13.195810640971933</v>
      </c>
      <c r="G302">
        <f>'Total Liabilities'!G302/'Total Assets'!G302</f>
        <v>9.4695810319277935</v>
      </c>
      <c r="H302">
        <f>'Total Liabilities'!H302/'Total Assets'!H302</f>
        <v>6.7765712674724217</v>
      </c>
      <c r="I302">
        <f>'Total Liabilities'!I302/'Total Assets'!I302</f>
        <v>5.9429465440032976</v>
      </c>
      <c r="J302">
        <f>'Total Liabilities'!J302/'Total Assets'!J302</f>
        <v>7.7807833593012541</v>
      </c>
      <c r="K302">
        <f>'Total Liabilities'!K302/'Total Assets'!K302</f>
        <v>9.3988515990521133</v>
      </c>
      <c r="L302">
        <f>'Total Liabilities'!L302/'Total Assets'!L302</f>
        <v>11.345010970036002</v>
      </c>
      <c r="M302">
        <f>'Total Liabilities'!M302/'Total Assets'!M302</f>
        <v>12.10651435038098</v>
      </c>
      <c r="N302">
        <f>'Total Liabilities'!N302/'Total Assets'!N302</f>
        <v>12.89553177173909</v>
      </c>
      <c r="O302">
        <f>'Total Liabilities'!O302/'Total Assets'!O302</f>
        <v>13.635599760219938</v>
      </c>
      <c r="P302">
        <f>'Total Liabilities'!P302/'Total Assets'!P302</f>
        <v>14.587211115566502</v>
      </c>
      <c r="Q302">
        <f>'Total Liabilities'!Q302/'Total Assets'!Q302</f>
        <v>15.969818558869232</v>
      </c>
    </row>
    <row r="303" spans="1:17" x14ac:dyDescent="0.25">
      <c r="A303" t="s">
        <v>309</v>
      </c>
      <c r="B303" t="e">
        <f>'Total Liabilities'!B303/'Total Assets'!B303</f>
        <v>#DIV/0!</v>
      </c>
      <c r="C303" t="e">
        <f>'Total Liabilities'!C303/'Total Assets'!C303</f>
        <v>#DIV/0!</v>
      </c>
      <c r="D303" t="e">
        <f>'Total Liabilities'!D303/'Total Assets'!D303</f>
        <v>#DIV/0!</v>
      </c>
      <c r="E303" t="e">
        <f>'Total Liabilities'!E303/'Total Assets'!E303</f>
        <v>#DIV/0!</v>
      </c>
      <c r="F303" t="e">
        <f>'Total Liabilities'!F303/'Total Assets'!F303</f>
        <v>#DIV/0!</v>
      </c>
      <c r="G303">
        <f>'Total Liabilities'!G303/'Total Assets'!G303</f>
        <v>208554.19999999998</v>
      </c>
      <c r="H303">
        <f>'Total Liabilities'!H303/'Total Assets'!H303</f>
        <v>82.508350071736018</v>
      </c>
      <c r="I303">
        <f>'Total Liabilities'!I303/'Total Assets'!I303</f>
        <v>75.57578022799477</v>
      </c>
      <c r="J303">
        <f>'Total Liabilities'!J303/'Total Assets'!J303</f>
        <v>90.79271310724107</v>
      </c>
      <c r="K303">
        <f>'Total Liabilities'!K303/'Total Assets'!K303</f>
        <v>114.07123547545648</v>
      </c>
      <c r="L303">
        <f>'Total Liabilities'!L303/'Total Assets'!L303</f>
        <v>97.531843889415811</v>
      </c>
      <c r="M303">
        <f>'Total Liabilities'!M303/'Total Assets'!M303</f>
        <v>83.592069111275492</v>
      </c>
      <c r="N303">
        <f>'Total Liabilities'!N303/'Total Assets'!N303</f>
        <v>65.208461402924883</v>
      </c>
      <c r="O303">
        <f>'Total Liabilities'!O303/'Total Assets'!O303</f>
        <v>65.16431246655965</v>
      </c>
      <c r="P303">
        <f>'Total Liabilities'!P303/'Total Assets'!P303</f>
        <v>53.236492448559403</v>
      </c>
      <c r="Q303">
        <f>'Total Liabilities'!Q303/'Total Assets'!Q303</f>
        <v>52.874199781930457</v>
      </c>
    </row>
    <row r="304" spans="1:17" x14ac:dyDescent="0.25">
      <c r="A304" t="s">
        <v>310</v>
      </c>
      <c r="B304">
        <f>'Total Liabilities'!B304/'Total Assets'!B304</f>
        <v>0</v>
      </c>
      <c r="C304">
        <f>'Total Liabilities'!C304/'Total Assets'!C304</f>
        <v>0</v>
      </c>
      <c r="D304">
        <f>'Total Liabilities'!D304/'Total Assets'!D304</f>
        <v>2.3602617744877159E-3</v>
      </c>
      <c r="E304">
        <f>'Total Liabilities'!E304/'Total Assets'!E304</f>
        <v>2.9210645835225724</v>
      </c>
      <c r="F304">
        <f>'Total Liabilities'!F304/'Total Assets'!F304</f>
        <v>1.7603395585738539</v>
      </c>
      <c r="G304">
        <f>'Total Liabilities'!G304/'Total Assets'!G304</f>
        <v>3.5370187225045187</v>
      </c>
      <c r="H304">
        <f>'Total Liabilities'!H304/'Total Assets'!H304</f>
        <v>1.4726278750169897</v>
      </c>
      <c r="I304">
        <f>'Total Liabilities'!I304/'Total Assets'!I304</f>
        <v>0.41128810981584996</v>
      </c>
      <c r="J304">
        <f>'Total Liabilities'!J304/'Total Assets'!J304</f>
        <v>0.13224932598078645</v>
      </c>
      <c r="K304">
        <f>'Total Liabilities'!K304/'Total Assets'!K304</f>
        <v>8.4156739567956995E-2</v>
      </c>
      <c r="L304">
        <f>'Total Liabilities'!L304/'Total Assets'!L304</f>
        <v>8.2718605263261261E-2</v>
      </c>
      <c r="M304">
        <f>'Total Liabilities'!M304/'Total Assets'!M304</f>
        <v>0.10310649523141914</v>
      </c>
      <c r="N304">
        <f>'Total Liabilities'!N304/'Total Assets'!N304</f>
        <v>0.24537344980354031</v>
      </c>
      <c r="O304">
        <f>'Total Liabilities'!O304/'Total Assets'!O304</f>
        <v>0.23500292550088184</v>
      </c>
      <c r="P304">
        <f>'Total Liabilities'!P304/'Total Assets'!P304</f>
        <v>0.30772267467465642</v>
      </c>
      <c r="Q304">
        <f>'Total Liabilities'!Q304/'Total Assets'!Q304</f>
        <v>0.29474968792756651</v>
      </c>
    </row>
    <row r="305" spans="1:17" x14ac:dyDescent="0.25">
      <c r="A305" t="s">
        <v>311</v>
      </c>
      <c r="B305">
        <f>'Total Liabilities'!B305/'Total Assets'!B305</f>
        <v>2.0489543070947375E-2</v>
      </c>
      <c r="C305">
        <f>'Total Liabilities'!C305/'Total Assets'!C305</f>
        <v>2.3920676385494791E-2</v>
      </c>
      <c r="D305">
        <f>'Total Liabilities'!D305/'Total Assets'!D305</f>
        <v>2.7305196634692486E-2</v>
      </c>
      <c r="E305">
        <f>'Total Liabilities'!E305/'Total Assets'!E305</f>
        <v>3.8548546551773269E-2</v>
      </c>
      <c r="F305">
        <f>'Total Liabilities'!F305/'Total Assets'!F305</f>
        <v>5.0985698586305625E-2</v>
      </c>
      <c r="G305">
        <f>'Total Liabilities'!G305/'Total Assets'!G305</f>
        <v>5.95921912794539E-2</v>
      </c>
      <c r="H305">
        <f>'Total Liabilities'!H305/'Total Assets'!H305</f>
        <v>8.9621468921948888E-2</v>
      </c>
      <c r="I305">
        <f>'Total Liabilities'!I305/'Total Assets'!I305</f>
        <v>9.718171626820947E-2</v>
      </c>
      <c r="J305">
        <f>'Total Liabilities'!J305/'Total Assets'!J305</f>
        <v>9.3236734185335693E-2</v>
      </c>
      <c r="K305">
        <f>'Total Liabilities'!K305/'Total Assets'!K305</f>
        <v>7.4862389772511473E-2</v>
      </c>
      <c r="L305">
        <f>'Total Liabilities'!L305/'Total Assets'!L305</f>
        <v>8.3929992787420915E-2</v>
      </c>
      <c r="M305">
        <f>'Total Liabilities'!M305/'Total Assets'!M305</f>
        <v>6.5535591558178147E-2</v>
      </c>
      <c r="N305">
        <f>'Total Liabilities'!N305/'Total Assets'!N305</f>
        <v>7.5021873231247219E-2</v>
      </c>
      <c r="O305">
        <f>'Total Liabilities'!O305/'Total Assets'!O305</f>
        <v>6.7505761802100994E-2</v>
      </c>
      <c r="P305">
        <f>'Total Liabilities'!P305/'Total Assets'!P305</f>
        <v>9.5216508728013322E-2</v>
      </c>
      <c r="Q305">
        <f>'Total Liabilities'!Q305/'Total Assets'!Q305</f>
        <v>0.10253545917191807</v>
      </c>
    </row>
    <row r="306" spans="1:17" x14ac:dyDescent="0.25">
      <c r="A306" t="s">
        <v>312</v>
      </c>
      <c r="B306" t="e">
        <f>'Total Liabilities'!B306/'Total Assets'!B306</f>
        <v>#DIV/0!</v>
      </c>
      <c r="C306" t="e">
        <f>'Total Liabilities'!C306/'Total Assets'!C306</f>
        <v>#DIV/0!</v>
      </c>
      <c r="D306" t="e">
        <f>'Total Liabilities'!D306/'Total Assets'!D306</f>
        <v>#DIV/0!</v>
      </c>
      <c r="E306" t="e">
        <f>'Total Liabilities'!E306/'Total Assets'!E306</f>
        <v>#DIV/0!</v>
      </c>
      <c r="F306" t="e">
        <f>'Total Liabilities'!F306/'Total Assets'!F306</f>
        <v>#DIV/0!</v>
      </c>
      <c r="G306" t="e">
        <f>'Total Liabilities'!G306/'Total Assets'!G306</f>
        <v>#DIV/0!</v>
      </c>
      <c r="H306" t="e">
        <f>'Total Liabilities'!H306/'Total Assets'!H306</f>
        <v>#DIV/0!</v>
      </c>
      <c r="I306" t="e">
        <f>'Total Liabilities'!I306/'Total Assets'!I306</f>
        <v>#DIV/0!</v>
      </c>
      <c r="J306" t="e">
        <f>'Total Liabilities'!J306/'Total Assets'!J306</f>
        <v>#DIV/0!</v>
      </c>
      <c r="K306">
        <f>'Total Liabilities'!K306/'Total Assets'!K306</f>
        <v>2.1347575174648172</v>
      </c>
      <c r="L306">
        <f>'Total Liabilities'!L306/'Total Assets'!L306</f>
        <v>1.7383365901319006</v>
      </c>
      <c r="M306">
        <f>'Total Liabilities'!M306/'Total Assets'!M306</f>
        <v>1.9331971399387127</v>
      </c>
      <c r="N306">
        <f>'Total Liabilities'!N306/'Total Assets'!N306</f>
        <v>1.4573596964250051</v>
      </c>
      <c r="O306">
        <f>'Total Liabilities'!O306/'Total Assets'!O306</f>
        <v>0.84835005219917403</v>
      </c>
      <c r="P306">
        <f>'Total Liabilities'!P306/'Total Assets'!P306</f>
        <v>0.63315358207021644</v>
      </c>
      <c r="Q306">
        <f>'Total Liabilities'!Q306/'Total Assets'!Q306</f>
        <v>0.64879005428121161</v>
      </c>
    </row>
    <row r="307" spans="1:17" x14ac:dyDescent="0.25">
      <c r="A307" t="s">
        <v>313</v>
      </c>
      <c r="B307">
        <f>'Total Liabilities'!B307/'Total Assets'!B307</f>
        <v>0.19458256545776975</v>
      </c>
      <c r="C307">
        <f>'Total Liabilities'!C307/'Total Assets'!C307</f>
        <v>0.24083100816889097</v>
      </c>
      <c r="D307">
        <f>'Total Liabilities'!D307/'Total Assets'!D307</f>
        <v>0.23192913483789096</v>
      </c>
      <c r="E307">
        <f>'Total Liabilities'!E307/'Total Assets'!E307</f>
        <v>0.16283335058941856</v>
      </c>
      <c r="F307">
        <f>'Total Liabilities'!F307/'Total Assets'!F307</f>
        <v>0.21616265413975336</v>
      </c>
      <c r="G307">
        <f>'Total Liabilities'!G307/'Total Assets'!G307</f>
        <v>0.35258398864920765</v>
      </c>
      <c r="H307">
        <f>'Total Liabilities'!H307/'Total Assets'!H307</f>
        <v>0.72710801699810024</v>
      </c>
      <c r="I307">
        <f>'Total Liabilities'!I307/'Total Assets'!I307</f>
        <v>2.0489595296801086</v>
      </c>
      <c r="J307">
        <f>'Total Liabilities'!J307/'Total Assets'!J307</f>
        <v>4.0146884832578156</v>
      </c>
      <c r="K307">
        <f>'Total Liabilities'!K307/'Total Assets'!K307</f>
        <v>5.0484579472454527</v>
      </c>
      <c r="L307">
        <f>'Total Liabilities'!L307/'Total Assets'!L307</f>
        <v>3.5276843893691505</v>
      </c>
      <c r="M307">
        <f>'Total Liabilities'!M307/'Total Assets'!M307</f>
        <v>2.9034806524783945</v>
      </c>
      <c r="N307">
        <f>'Total Liabilities'!N307/'Total Assets'!N307</f>
        <v>2.8553443594174279</v>
      </c>
      <c r="O307">
        <f>'Total Liabilities'!O307/'Total Assets'!O307</f>
        <v>3.4190029275012916</v>
      </c>
      <c r="P307">
        <f>'Total Liabilities'!P307/'Total Assets'!P307</f>
        <v>3.4539763024459451</v>
      </c>
      <c r="Q307">
        <f>'Total Liabilities'!Q307/'Total Assets'!Q307</f>
        <v>3.6136231570031416</v>
      </c>
    </row>
    <row r="308" spans="1:17" x14ac:dyDescent="0.25">
      <c r="A308" t="s">
        <v>314</v>
      </c>
      <c r="B308">
        <f>'Total Liabilities'!B308/'Total Assets'!B308</f>
        <v>1.5323013039994171</v>
      </c>
      <c r="C308">
        <f>'Total Liabilities'!C308/'Total Assets'!C308</f>
        <v>1.5445119305856834</v>
      </c>
      <c r="D308">
        <f>'Total Liabilities'!D308/'Total Assets'!D308</f>
        <v>1.4092419522326065</v>
      </c>
      <c r="E308">
        <f>'Total Liabilities'!E308/'Total Assets'!E308</f>
        <v>1.1806643632646194</v>
      </c>
      <c r="F308">
        <f>'Total Liabilities'!F308/'Total Assets'!F308</f>
        <v>0.86203369545203457</v>
      </c>
      <c r="G308">
        <f>'Total Liabilities'!G308/'Total Assets'!G308</f>
        <v>0.77130411091227702</v>
      </c>
      <c r="H308">
        <f>'Total Liabilities'!H308/'Total Assets'!H308</f>
        <v>0.68669237485448198</v>
      </c>
      <c r="I308">
        <f>'Total Liabilities'!I308/'Total Assets'!I308</f>
        <v>0.76174498816392966</v>
      </c>
      <c r="J308">
        <f>'Total Liabilities'!J308/'Total Assets'!J308</f>
        <v>0.76489731860431165</v>
      </c>
      <c r="K308">
        <f>'Total Liabilities'!K308/'Total Assets'!K308</f>
        <v>0.91640595961385485</v>
      </c>
      <c r="L308">
        <f>'Total Liabilities'!L308/'Total Assets'!L308</f>
        <v>0.78874682190594303</v>
      </c>
      <c r="M308">
        <f>'Total Liabilities'!M308/'Total Assets'!M308</f>
        <v>1.0335348026610525</v>
      </c>
      <c r="N308">
        <f>'Total Liabilities'!N308/'Total Assets'!N308</f>
        <v>0.84938441678322341</v>
      </c>
      <c r="O308">
        <f>'Total Liabilities'!O308/'Total Assets'!O308</f>
        <v>1.0101464051796234</v>
      </c>
      <c r="P308">
        <f>'Total Liabilities'!P308/'Total Assets'!P308</f>
        <v>0.6361139488891544</v>
      </c>
      <c r="Q308">
        <f>'Total Liabilities'!Q308/'Total Assets'!Q308</f>
        <v>0.55599918950238114</v>
      </c>
    </row>
    <row r="309" spans="1:17" x14ac:dyDescent="0.25">
      <c r="A309" t="s">
        <v>315</v>
      </c>
      <c r="B309">
        <f>'Total Liabilities'!B309/'Total Assets'!B309</f>
        <v>0</v>
      </c>
      <c r="C309">
        <f>'Total Liabilities'!C309/'Total Assets'!C309</f>
        <v>0</v>
      </c>
      <c r="D309">
        <f>'Total Liabilities'!D309/'Total Assets'!D309</f>
        <v>0</v>
      </c>
      <c r="E309">
        <f>'Total Liabilities'!E309/'Total Assets'!E309</f>
        <v>0</v>
      </c>
      <c r="F309">
        <f>'Total Liabilities'!F309/'Total Assets'!F309</f>
        <v>0</v>
      </c>
      <c r="G309">
        <f>'Total Liabilities'!G309/'Total Assets'!G309</f>
        <v>0</v>
      </c>
      <c r="H309">
        <f>'Total Liabilities'!H309/'Total Assets'!H309</f>
        <v>0</v>
      </c>
      <c r="I309">
        <f>'Total Liabilities'!I309/'Total Assets'!I309</f>
        <v>0</v>
      </c>
      <c r="J309">
        <f>'Total Liabilities'!J309/'Total Assets'!J309</f>
        <v>0</v>
      </c>
      <c r="K309">
        <f>'Total Liabilities'!K309/'Total Assets'!K309</f>
        <v>3.187856644891425E-2</v>
      </c>
      <c r="L309">
        <f>'Total Liabilities'!L309/'Total Assets'!L309</f>
        <v>4.7957782157573056E-2</v>
      </c>
      <c r="M309">
        <f>'Total Liabilities'!M309/'Total Assets'!M309</f>
        <v>5.5337465272773008E-2</v>
      </c>
      <c r="N309">
        <f>'Total Liabilities'!N309/'Total Assets'!N309</f>
        <v>9.3761536609507506E-2</v>
      </c>
      <c r="O309">
        <f>'Total Liabilities'!O309/'Total Assets'!O309</f>
        <v>0.33587425487475797</v>
      </c>
      <c r="P309">
        <f>'Total Liabilities'!P309/'Total Assets'!P309</f>
        <v>0.58986985074626863</v>
      </c>
      <c r="Q309">
        <f>'Total Liabilities'!Q309/'Total Assets'!Q309</f>
        <v>0.63553003494246729</v>
      </c>
    </row>
    <row r="310" spans="1:17" x14ac:dyDescent="0.25">
      <c r="A310" t="s">
        <v>546</v>
      </c>
      <c r="B310" t="e">
        <f>'Total Liabilities'!B310/'Total Assets'!B310</f>
        <v>#DIV/0!</v>
      </c>
      <c r="C310" t="e">
        <f>'Total Liabilities'!C310/'Total Assets'!C310</f>
        <v>#DIV/0!</v>
      </c>
      <c r="D310" t="e">
        <f>'Total Liabilities'!D310/'Total Assets'!D310</f>
        <v>#DIV/0!</v>
      </c>
      <c r="E310" t="e">
        <f>'Total Liabilities'!E310/'Total Assets'!E310</f>
        <v>#DIV/0!</v>
      </c>
      <c r="F310" t="e">
        <f>'Total Liabilities'!F310/'Total Assets'!F310</f>
        <v>#DIV/0!</v>
      </c>
      <c r="G310" t="e">
        <f>'Total Liabilities'!G310/'Total Assets'!G310</f>
        <v>#DIV/0!</v>
      </c>
      <c r="H310" t="e">
        <f>'Total Liabilities'!H310/'Total Assets'!H310</f>
        <v>#DIV/0!</v>
      </c>
      <c r="I310" t="e">
        <f>'Total Liabilities'!I310/'Total Assets'!I310</f>
        <v>#DIV/0!</v>
      </c>
      <c r="J310" t="e">
        <f>'Total Liabilities'!J310/'Total Assets'!J310</f>
        <v>#DIV/0!</v>
      </c>
      <c r="K310" t="e">
        <f>'Total Liabilities'!K310/'Total Assets'!K310</f>
        <v>#DIV/0!</v>
      </c>
      <c r="L310" t="e">
        <f>'Total Liabilities'!L310/'Total Assets'!L310</f>
        <v>#DIV/0!</v>
      </c>
      <c r="M310" t="e">
        <f>'Total Liabilities'!M310/'Total Assets'!M310</f>
        <v>#DIV/0!</v>
      </c>
      <c r="N310" t="e">
        <f>'Total Liabilities'!N310/'Total Assets'!N310</f>
        <v>#DIV/0!</v>
      </c>
      <c r="O310">
        <f>'Total Liabilities'!O310/'Total Assets'!O310</f>
        <v>2.1133911186864243</v>
      </c>
      <c r="P310">
        <f>'Total Liabilities'!P310/'Total Assets'!P310</f>
        <v>2.2766858469010565</v>
      </c>
      <c r="Q310">
        <f>'Total Liabilities'!Q310/'Total Assets'!Q310</f>
        <v>2.3035500575700341</v>
      </c>
    </row>
    <row r="311" spans="1:17" x14ac:dyDescent="0.25">
      <c r="A311" t="s">
        <v>547</v>
      </c>
      <c r="B311">
        <f>'Total Liabilities'!B311/'Total Assets'!B311</f>
        <v>2691.5686274509803</v>
      </c>
      <c r="C311">
        <f>'Total Liabilities'!C311/'Total Assets'!C311</f>
        <v>96041.666666666672</v>
      </c>
      <c r="D311">
        <f>'Total Liabilities'!D311/'Total Assets'!D311</f>
        <v>5.8231810340228005</v>
      </c>
      <c r="E311">
        <f>'Total Liabilities'!E311/'Total Assets'!E311</f>
        <v>4.3837644656228729</v>
      </c>
      <c r="F311">
        <f>'Total Liabilities'!F311/'Total Assets'!F311</f>
        <v>6.0281818333176096</v>
      </c>
      <c r="G311">
        <f>'Total Liabilities'!G311/'Total Assets'!G311</f>
        <v>8.6667918858001496</v>
      </c>
      <c r="H311">
        <f>'Total Liabilities'!H311/'Total Assets'!H311</f>
        <v>9.2817105543405418</v>
      </c>
      <c r="I311">
        <f>'Total Liabilities'!I311/'Total Assets'!I311</f>
        <v>10.770939260085555</v>
      </c>
      <c r="J311">
        <f>'Total Liabilities'!J311/'Total Assets'!J311</f>
        <v>11.782176798589511</v>
      </c>
      <c r="K311">
        <f>'Total Liabilities'!K311/'Total Assets'!K311</f>
        <v>12.868216014697795</v>
      </c>
      <c r="L311">
        <f>'Total Liabilities'!L311/'Total Assets'!L311</f>
        <v>12.687471498949666</v>
      </c>
      <c r="M311">
        <f>'Total Liabilities'!M311/'Total Assets'!M311</f>
        <v>13.448783851554664</v>
      </c>
      <c r="N311">
        <f>'Total Liabilities'!N311/'Total Assets'!N311</f>
        <v>14.304946712246128</v>
      </c>
      <c r="O311">
        <f>'Total Liabilities'!O311/'Total Assets'!O311</f>
        <v>12.76308411915506</v>
      </c>
      <c r="P311">
        <f>'Total Liabilities'!P311/'Total Assets'!P311</f>
        <v>14.685024102626521</v>
      </c>
      <c r="Q311">
        <f>'Total Liabilities'!Q311/'Total Assets'!Q311</f>
        <v>15.435779460800786</v>
      </c>
    </row>
    <row r="312" spans="1:17" x14ac:dyDescent="0.25">
      <c r="A312" t="s">
        <v>317</v>
      </c>
      <c r="B312">
        <f>'Total Liabilities'!B312/'Total Assets'!B312</f>
        <v>2.6579329248629473</v>
      </c>
      <c r="C312">
        <f>'Total Liabilities'!C312/'Total Assets'!C312</f>
        <v>2.554103539886551</v>
      </c>
      <c r="D312">
        <f>'Total Liabilities'!D312/'Total Assets'!D312</f>
        <v>2.5570068359375</v>
      </c>
      <c r="E312">
        <f>'Total Liabilities'!E312/'Total Assets'!E312</f>
        <v>3.126953830281145</v>
      </c>
      <c r="F312">
        <f>'Total Liabilities'!F312/'Total Assets'!F312</f>
        <v>2.895263453497805</v>
      </c>
      <c r="G312">
        <f>'Total Liabilities'!G312/'Total Assets'!G312</f>
        <v>5.008728915294931</v>
      </c>
      <c r="H312">
        <f>'Total Liabilities'!H312/'Total Assets'!H312</f>
        <v>4.0408239103891281</v>
      </c>
      <c r="I312">
        <f>'Total Liabilities'!I312/'Total Assets'!I312</f>
        <v>5.3036366800069601</v>
      </c>
      <c r="J312">
        <f>'Total Liabilities'!J312/'Total Assets'!J312</f>
        <v>6.9390639747692173</v>
      </c>
      <c r="K312">
        <f>'Total Liabilities'!K312/'Total Assets'!K312</f>
        <v>3.6223256248977016</v>
      </c>
      <c r="L312">
        <f>'Total Liabilities'!L312/'Total Assets'!L312</f>
        <v>3.3237973796406255</v>
      </c>
      <c r="M312">
        <f>'Total Liabilities'!M312/'Total Assets'!M312</f>
        <v>3.134947637020892</v>
      </c>
      <c r="N312">
        <f>'Total Liabilities'!N312/'Total Assets'!N312</f>
        <v>3.0701314914132247</v>
      </c>
      <c r="O312">
        <f>'Total Liabilities'!O312/'Total Assets'!O312</f>
        <v>1.5147682572917549</v>
      </c>
      <c r="P312">
        <f>'Total Liabilities'!P312/'Total Assets'!P312</f>
        <v>1.4961127863604533</v>
      </c>
      <c r="Q312">
        <f>'Total Liabilities'!Q312/'Total Assets'!Q312</f>
        <v>1.4470811030164834</v>
      </c>
    </row>
    <row r="313" spans="1:17" x14ac:dyDescent="0.25">
      <c r="A313" t="s">
        <v>318</v>
      </c>
      <c r="B313">
        <f>'Total Liabilities'!B313/'Total Assets'!B313</f>
        <v>0</v>
      </c>
      <c r="C313">
        <f>'Total Liabilities'!C313/'Total Assets'!C313</f>
        <v>0</v>
      </c>
      <c r="D313">
        <f>'Total Liabilities'!D313/'Total Assets'!D313</f>
        <v>0</v>
      </c>
      <c r="E313">
        <f>'Total Liabilities'!E313/'Total Assets'!E313</f>
        <v>0</v>
      </c>
      <c r="F313">
        <f>'Total Liabilities'!F313/'Total Assets'!F313</f>
        <v>0</v>
      </c>
      <c r="G313">
        <f>'Total Liabilities'!G313/'Total Assets'!G313</f>
        <v>0</v>
      </c>
      <c r="H313">
        <f>'Total Liabilities'!H313/'Total Assets'!H313</f>
        <v>0</v>
      </c>
      <c r="I313">
        <f>'Total Liabilities'!I313/'Total Assets'!I313</f>
        <v>0</v>
      </c>
      <c r="J313">
        <f>'Total Liabilities'!J313/'Total Assets'!J313</f>
        <v>0</v>
      </c>
      <c r="K313">
        <f>'Total Liabilities'!K313/'Total Assets'!K313</f>
        <v>0</v>
      </c>
      <c r="L313">
        <f>'Total Liabilities'!L313/'Total Assets'!L313</f>
        <v>0</v>
      </c>
      <c r="M313">
        <f>'Total Liabilities'!M313/'Total Assets'!M313</f>
        <v>0</v>
      </c>
      <c r="N313">
        <f>'Total Liabilities'!N313/'Total Assets'!N313</f>
        <v>0</v>
      </c>
      <c r="O313">
        <f>'Total Liabilities'!O313/'Total Assets'!O313</f>
        <v>2.4987192894708925</v>
      </c>
      <c r="P313">
        <f>'Total Liabilities'!P313/'Total Assets'!P313</f>
        <v>2.0247789754147991</v>
      </c>
      <c r="Q313">
        <f>'Total Liabilities'!Q313/'Total Assets'!Q313</f>
        <v>1.7266379394770344</v>
      </c>
    </row>
    <row r="314" spans="1:17" x14ac:dyDescent="0.25">
      <c r="A314" t="s">
        <v>319</v>
      </c>
      <c r="B314">
        <f>'Total Liabilities'!B314/'Total Assets'!B314</f>
        <v>2.227803865894944E-2</v>
      </c>
      <c r="C314">
        <f>'Total Liabilities'!C314/'Total Assets'!C314</f>
        <v>5.8111380145278453E-4</v>
      </c>
      <c r="D314">
        <f>'Total Liabilities'!D314/'Total Assets'!D314</f>
        <v>8.377085816448151</v>
      </c>
      <c r="E314">
        <f>'Total Liabilities'!E314/'Total Assets'!E314</f>
        <v>11.253830439223698</v>
      </c>
      <c r="F314">
        <f>'Total Liabilities'!F314/'Total Assets'!F314</f>
        <v>7.8636204940211227</v>
      </c>
      <c r="G314">
        <f>'Total Liabilities'!G314/'Total Assets'!G314</f>
        <v>6.7108438073972705</v>
      </c>
      <c r="H314">
        <f>'Total Liabilities'!H314/'Total Assets'!H314</f>
        <v>6.0663998487331403</v>
      </c>
      <c r="I314">
        <f>'Total Liabilities'!I314/'Total Assets'!I314</f>
        <v>4.7391437741905031</v>
      </c>
      <c r="J314">
        <f>'Total Liabilities'!J314/'Total Assets'!J314</f>
        <v>3.5559501155362243</v>
      </c>
      <c r="K314">
        <f>'Total Liabilities'!K314/'Total Assets'!K314</f>
        <v>3.1285066987385677</v>
      </c>
      <c r="L314">
        <f>'Total Liabilities'!L314/'Total Assets'!L314</f>
        <v>3.6536381514257621</v>
      </c>
      <c r="M314">
        <f>'Total Liabilities'!M314/'Total Assets'!M314</f>
        <v>3.6720976033966801</v>
      </c>
      <c r="N314">
        <f>'Total Liabilities'!N314/'Total Assets'!N314</f>
        <v>3.5756827687034884</v>
      </c>
      <c r="O314">
        <f>'Total Liabilities'!O314/'Total Assets'!O314</f>
        <v>3.4658470939113992</v>
      </c>
      <c r="P314">
        <f>'Total Liabilities'!P314/'Total Assets'!P314</f>
        <v>2.6092810611991668</v>
      </c>
      <c r="Q314">
        <f>'Total Liabilities'!Q314/'Total Assets'!Q314</f>
        <v>2.5600693502385568</v>
      </c>
    </row>
    <row r="315" spans="1:17" x14ac:dyDescent="0.25">
      <c r="A315" t="s">
        <v>320</v>
      </c>
      <c r="B315">
        <f>'Total Liabilities'!B315/'Total Assets'!B315</f>
        <v>7.9563822963438104</v>
      </c>
      <c r="C315">
        <f>'Total Liabilities'!C315/'Total Assets'!C315</f>
        <v>4.9056005635787248</v>
      </c>
      <c r="D315">
        <f>'Total Liabilities'!D315/'Total Assets'!D315</f>
        <v>3.2258318566646977</v>
      </c>
      <c r="E315">
        <f>'Total Liabilities'!E315/'Total Assets'!E315</f>
        <v>1.3136583878290922</v>
      </c>
      <c r="F315">
        <f>'Total Liabilities'!F315/'Total Assets'!F315</f>
        <v>0.83275013858093139</v>
      </c>
      <c r="G315">
        <f>'Total Liabilities'!G315/'Total Assets'!G315</f>
        <v>0.64105340046435189</v>
      </c>
      <c r="H315">
        <f>'Total Liabilities'!H315/'Total Assets'!H315</f>
        <v>0.5903411821239789</v>
      </c>
      <c r="I315">
        <f>'Total Liabilities'!I315/'Total Assets'!I315</f>
        <v>0.60750528541226223</v>
      </c>
      <c r="J315">
        <f>'Total Liabilities'!J315/'Total Assets'!J315</f>
        <v>0.42654163393558525</v>
      </c>
      <c r="K315">
        <f>'Total Liabilities'!K315/'Total Assets'!K315</f>
        <v>0.63869474313022701</v>
      </c>
      <c r="L315">
        <f>'Total Liabilities'!L315/'Total Assets'!L315</f>
        <v>0.60588582212786035</v>
      </c>
      <c r="M315">
        <f>'Total Liabilities'!M315/'Total Assets'!M315</f>
        <v>0.53407466994747554</v>
      </c>
      <c r="N315">
        <f>'Total Liabilities'!N315/'Total Assets'!N315</f>
        <v>0.45873332830984853</v>
      </c>
      <c r="O315">
        <f>'Total Liabilities'!O315/'Total Assets'!O315</f>
        <v>0.39927157610031966</v>
      </c>
      <c r="P315">
        <f>'Total Liabilities'!P315/'Total Assets'!P315</f>
        <v>0.40679611650485442</v>
      </c>
      <c r="Q315">
        <f>'Total Liabilities'!Q315/'Total Assets'!Q315</f>
        <v>0.4013313341778042</v>
      </c>
    </row>
    <row r="316" spans="1:17" x14ac:dyDescent="0.25">
      <c r="A316" t="s">
        <v>321</v>
      </c>
      <c r="B316">
        <f>'Total Liabilities'!B316/'Total Assets'!B316</f>
        <v>0.14606032329774679</v>
      </c>
      <c r="C316">
        <f>'Total Liabilities'!C316/'Total Assets'!C316</f>
        <v>0.15979543313444888</v>
      </c>
      <c r="D316">
        <f>'Total Liabilities'!D316/'Total Assets'!D316</f>
        <v>0.19560613062230436</v>
      </c>
      <c r="E316">
        <f>'Total Liabilities'!E316/'Total Assets'!E316</f>
        <v>0.19508790934088827</v>
      </c>
      <c r="F316">
        <f>'Total Liabilities'!F316/'Total Assets'!F316</f>
        <v>0.22934443676830291</v>
      </c>
      <c r="G316">
        <f>'Total Liabilities'!G316/'Total Assets'!G316</f>
        <v>0.22083526459635269</v>
      </c>
      <c r="H316">
        <f>'Total Liabilities'!H316/'Total Assets'!H316</f>
        <v>0.2868571643701528</v>
      </c>
      <c r="I316">
        <f>'Total Liabilities'!I316/'Total Assets'!I316</f>
        <v>0.44120871973089998</v>
      </c>
      <c r="J316">
        <f>'Total Liabilities'!J316/'Total Assets'!J316</f>
        <v>0.76466095572298487</v>
      </c>
      <c r="K316">
        <f>'Total Liabilities'!K316/'Total Assets'!K316</f>
        <v>0.98876883444224095</v>
      </c>
      <c r="L316">
        <f>'Total Liabilities'!L316/'Total Assets'!L316</f>
        <v>0.93373341222212847</v>
      </c>
      <c r="M316">
        <f>'Total Liabilities'!M316/'Total Assets'!M316</f>
        <v>0.94321472392638028</v>
      </c>
      <c r="N316">
        <f>'Total Liabilities'!N316/'Total Assets'!N316</f>
        <v>0.90835780775548824</v>
      </c>
      <c r="O316">
        <f>'Total Liabilities'!O316/'Total Assets'!O316</f>
        <v>1.003254010491903</v>
      </c>
      <c r="P316">
        <f>'Total Liabilities'!P316/'Total Assets'!P316</f>
        <v>0.9836788182034788</v>
      </c>
      <c r="Q316">
        <f>'Total Liabilities'!Q316/'Total Assets'!Q316</f>
        <v>1.0237925744708585</v>
      </c>
    </row>
    <row r="317" spans="1:17" x14ac:dyDescent="0.25">
      <c r="A317" t="s">
        <v>322</v>
      </c>
      <c r="B317">
        <f>'Total Liabilities'!B317/'Total Assets'!B317</f>
        <v>0.32596468745550328</v>
      </c>
      <c r="C317">
        <f>'Total Liabilities'!C317/'Total Assets'!C317</f>
        <v>0.30888204146348763</v>
      </c>
      <c r="D317">
        <f>'Total Liabilities'!D317/'Total Assets'!D317</f>
        <v>0.31122342521966945</v>
      </c>
      <c r="E317">
        <f>'Total Liabilities'!E317/'Total Assets'!E317</f>
        <v>0.17372402014062949</v>
      </c>
      <c r="F317">
        <f>'Total Liabilities'!F317/'Total Assets'!F317</f>
        <v>0.21392561057584586</v>
      </c>
      <c r="G317">
        <f>'Total Liabilities'!G317/'Total Assets'!G317</f>
        <v>0.20646605248090896</v>
      </c>
      <c r="H317">
        <f>'Total Liabilities'!H317/'Total Assets'!H317</f>
        <v>0.21002746798159977</v>
      </c>
      <c r="I317">
        <f>'Total Liabilities'!I317/'Total Assets'!I317</f>
        <v>0.22686484055425868</v>
      </c>
      <c r="J317">
        <f>'Total Liabilities'!J317/'Total Assets'!J317</f>
        <v>0.23567853281544063</v>
      </c>
      <c r="K317">
        <f>'Total Liabilities'!K317/'Total Assets'!K317</f>
        <v>0.23585328847549308</v>
      </c>
      <c r="L317">
        <f>'Total Liabilities'!L317/'Total Assets'!L317</f>
        <v>0.1834866063597865</v>
      </c>
      <c r="M317">
        <f>'Total Liabilities'!M317/'Total Assets'!M317</f>
        <v>0.17629526085584166</v>
      </c>
      <c r="N317">
        <f>'Total Liabilities'!N317/'Total Assets'!N317</f>
        <v>0.17617861289982054</v>
      </c>
      <c r="O317">
        <f>'Total Liabilities'!O317/'Total Assets'!O317</f>
        <v>0.24650715987396574</v>
      </c>
      <c r="P317">
        <f>'Total Liabilities'!P317/'Total Assets'!P317</f>
        <v>0.16316658431651382</v>
      </c>
      <c r="Q317">
        <f>'Total Liabilities'!Q317/'Total Assets'!Q317</f>
        <v>0.17103002591758434</v>
      </c>
    </row>
    <row r="318" spans="1:17" x14ac:dyDescent="0.25">
      <c r="A318" t="s">
        <v>323</v>
      </c>
      <c r="B318" t="e">
        <f>'Total Liabilities'!B318/'Total Assets'!B318</f>
        <v>#DIV/0!</v>
      </c>
      <c r="C318" t="e">
        <f>'Total Liabilities'!C318/'Total Assets'!C318</f>
        <v>#DIV/0!</v>
      </c>
      <c r="D318" t="e">
        <f>'Total Liabilities'!D318/'Total Assets'!D318</f>
        <v>#DIV/0!</v>
      </c>
      <c r="E318">
        <f>'Total Liabilities'!E318/'Total Assets'!E318</f>
        <v>53.855839416058387</v>
      </c>
      <c r="F318">
        <f>'Total Liabilities'!F318/'Total Assets'!F318</f>
        <v>3.5350887936313531</v>
      </c>
      <c r="G318">
        <f>'Total Liabilities'!G318/'Total Assets'!G318</f>
        <v>1.8161273511157436</v>
      </c>
      <c r="H318">
        <f>'Total Liabilities'!H318/'Total Assets'!H318</f>
        <v>2.0281791601339041</v>
      </c>
      <c r="I318">
        <f>'Total Liabilities'!I318/'Total Assets'!I318</f>
        <v>1.5992967151865565</v>
      </c>
      <c r="J318">
        <f>'Total Liabilities'!J318/'Total Assets'!J318</f>
        <v>1.724756969142702</v>
      </c>
      <c r="K318">
        <f>'Total Liabilities'!K318/'Total Assets'!K318</f>
        <v>1.9774962346061842</v>
      </c>
      <c r="L318">
        <f>'Total Liabilities'!L318/'Total Assets'!L318</f>
        <v>2.0842501198480696</v>
      </c>
      <c r="M318">
        <f>'Total Liabilities'!M318/'Total Assets'!M318</f>
        <v>2.7571495668510595</v>
      </c>
      <c r="N318">
        <f>'Total Liabilities'!N318/'Total Assets'!N318</f>
        <v>2.4743171436561946</v>
      </c>
      <c r="O318">
        <f>'Total Liabilities'!O318/'Total Assets'!O318</f>
        <v>2.9386899815744787</v>
      </c>
      <c r="P318">
        <f>'Total Liabilities'!P318/'Total Assets'!P318</f>
        <v>2.9617831653078266</v>
      </c>
      <c r="Q318">
        <f>'Total Liabilities'!Q318/'Total Assets'!Q318</f>
        <v>0.83777309977996095</v>
      </c>
    </row>
    <row r="319" spans="1:17" x14ac:dyDescent="0.25">
      <c r="A319" t="s">
        <v>324</v>
      </c>
      <c r="B319">
        <f>'Total Liabilities'!B319/'Total Assets'!B319</f>
        <v>0.84380065768144141</v>
      </c>
      <c r="C319">
        <f>'Total Liabilities'!C319/'Total Assets'!C319</f>
        <v>0.55548356550125844</v>
      </c>
      <c r="D319">
        <f>'Total Liabilities'!D319/'Total Assets'!D319</f>
        <v>0.69212009754927439</v>
      </c>
      <c r="E319">
        <f>'Total Liabilities'!E319/'Total Assets'!E319</f>
        <v>0.41456379432440366</v>
      </c>
      <c r="F319">
        <f>'Total Liabilities'!F319/'Total Assets'!F319</f>
        <v>0.35824559525879945</v>
      </c>
      <c r="G319">
        <f>'Total Liabilities'!G319/'Total Assets'!G319</f>
        <v>0.33230120456331924</v>
      </c>
      <c r="H319">
        <f>'Total Liabilities'!H319/'Total Assets'!H319</f>
        <v>0.16393918166191943</v>
      </c>
      <c r="I319">
        <f>'Total Liabilities'!I319/'Total Assets'!I319</f>
        <v>0.14279496957489776</v>
      </c>
      <c r="J319">
        <f>'Total Liabilities'!J319/'Total Assets'!J319</f>
        <v>0.10561760518702459</v>
      </c>
      <c r="K319">
        <f>'Total Liabilities'!K319/'Total Assets'!K319</f>
        <v>0.10572879721907615</v>
      </c>
      <c r="L319">
        <f>'Total Liabilities'!L319/'Total Assets'!L319</f>
        <v>0.1187114822329117</v>
      </c>
      <c r="M319">
        <f>'Total Liabilities'!M319/'Total Assets'!M319</f>
        <v>0.12906188636219673</v>
      </c>
      <c r="N319">
        <f>'Total Liabilities'!N319/'Total Assets'!N319</f>
        <v>0.11421083152353122</v>
      </c>
      <c r="O319">
        <f>'Total Liabilities'!O319/'Total Assets'!O319</f>
        <v>0.12070781971557996</v>
      </c>
      <c r="P319">
        <f>'Total Liabilities'!P319/'Total Assets'!P319</f>
        <v>0.15287696081913202</v>
      </c>
      <c r="Q319">
        <f>'Total Liabilities'!Q319/'Total Assets'!Q319</f>
        <v>0.21098268341491688</v>
      </c>
    </row>
    <row r="320" spans="1:17" x14ac:dyDescent="0.25">
      <c r="A320" t="s">
        <v>326</v>
      </c>
      <c r="B320" t="e">
        <f>'Total Liabilities'!B320/'Total Assets'!B320</f>
        <v>#DIV/0!</v>
      </c>
      <c r="C320">
        <f>'Total Liabilities'!C320/'Total Assets'!C320</f>
        <v>0.60828344221425579</v>
      </c>
      <c r="D320">
        <f>'Total Liabilities'!D320/'Total Assets'!D320</f>
        <v>0.54940897742905181</v>
      </c>
      <c r="E320">
        <f>'Total Liabilities'!E320/'Total Assets'!E320</f>
        <v>0.95518877918555867</v>
      </c>
      <c r="F320">
        <f>'Total Liabilities'!F320/'Total Assets'!F320</f>
        <v>0.6633759638311707</v>
      </c>
      <c r="G320">
        <f>'Total Liabilities'!G320/'Total Assets'!G320</f>
        <v>0.58457358949839167</v>
      </c>
      <c r="H320">
        <f>'Total Liabilities'!H320/'Total Assets'!H320</f>
        <v>0.40032060623724858</v>
      </c>
      <c r="I320">
        <f>'Total Liabilities'!I320/'Total Assets'!I320</f>
        <v>0.28982826497502417</v>
      </c>
      <c r="J320">
        <f>'Total Liabilities'!J320/'Total Assets'!J320</f>
        <v>0.17877724468421724</v>
      </c>
      <c r="K320">
        <f>'Total Liabilities'!K320/'Total Assets'!K320</f>
        <v>0.12744476153604609</v>
      </c>
      <c r="L320">
        <f>'Total Liabilities'!L320/'Total Assets'!L320</f>
        <v>0.13341834056697194</v>
      </c>
      <c r="M320">
        <f>'Total Liabilities'!M320/'Total Assets'!M320</f>
        <v>0.17056370547092869</v>
      </c>
      <c r="N320">
        <f>'Total Liabilities'!N320/'Total Assets'!N320</f>
        <v>0.1746337355581053</v>
      </c>
      <c r="O320">
        <f>'Total Liabilities'!O320/'Total Assets'!O320</f>
        <v>0.14242771074007168</v>
      </c>
      <c r="P320">
        <f>'Total Liabilities'!P320/'Total Assets'!P320</f>
        <v>0.26417044133358969</v>
      </c>
      <c r="Q320">
        <f>'Total Liabilities'!Q320/'Total Assets'!Q320</f>
        <v>0.2734982467783314</v>
      </c>
    </row>
    <row r="321" spans="1:17" x14ac:dyDescent="0.25">
      <c r="A321" t="s">
        <v>327</v>
      </c>
      <c r="B321">
        <f>'Total Liabilities'!B321/'Total Assets'!B321</f>
        <v>0</v>
      </c>
      <c r="C321">
        <f>'Total Liabilities'!C321/'Total Assets'!C321</f>
        <v>0</v>
      </c>
      <c r="D321">
        <f>'Total Liabilities'!D321/'Total Assets'!D321</f>
        <v>0</v>
      </c>
      <c r="E321">
        <f>'Total Liabilities'!E321/'Total Assets'!E321</f>
        <v>3.5556709057876982E-3</v>
      </c>
      <c r="F321">
        <f>'Total Liabilities'!F321/'Total Assets'!F321</f>
        <v>9.5188132085919974E-2</v>
      </c>
      <c r="G321">
        <f>'Total Liabilities'!G321/'Total Assets'!G321</f>
        <v>0.19689457506798075</v>
      </c>
      <c r="H321">
        <f>'Total Liabilities'!H321/'Total Assets'!H321</f>
        <v>0.17879384801878931</v>
      </c>
      <c r="I321">
        <f>'Total Liabilities'!I321/'Total Assets'!I321</f>
        <v>0.19476658039789005</v>
      </c>
      <c r="J321">
        <f>'Total Liabilities'!J321/'Total Assets'!J321</f>
        <v>0.1693662890924163</v>
      </c>
      <c r="K321">
        <f>'Total Liabilities'!K321/'Total Assets'!K321</f>
        <v>0.1712681612988885</v>
      </c>
      <c r="L321">
        <f>'Total Liabilities'!L321/'Total Assets'!L321</f>
        <v>0.20328085957021488</v>
      </c>
      <c r="M321">
        <f>'Total Liabilities'!M321/'Total Assets'!M321</f>
        <v>0.17433907503485738</v>
      </c>
      <c r="N321">
        <f>'Total Liabilities'!N321/'Total Assets'!N321</f>
        <v>0.21217887349573941</v>
      </c>
      <c r="O321">
        <f>'Total Liabilities'!O321/'Total Assets'!O321</f>
        <v>0.18779810973830802</v>
      </c>
      <c r="P321">
        <f>'Total Liabilities'!P321/'Total Assets'!P321</f>
        <v>0.16235297406472984</v>
      </c>
      <c r="Q321">
        <f>'Total Liabilities'!Q321/'Total Assets'!Q321</f>
        <v>0.53827116166343947</v>
      </c>
    </row>
    <row r="322" spans="1:17" x14ac:dyDescent="0.25">
      <c r="A322" t="s">
        <v>328</v>
      </c>
      <c r="B322">
        <f>'Total Liabilities'!B322/'Total Assets'!B322</f>
        <v>1.2663343108504399</v>
      </c>
      <c r="C322">
        <f>'Total Liabilities'!C322/'Total Assets'!C322</f>
        <v>1.5316704517261781</v>
      </c>
      <c r="D322">
        <f>'Total Liabilities'!D322/'Total Assets'!D322</f>
        <v>0.82763298664343143</v>
      </c>
      <c r="E322">
        <f>'Total Liabilities'!E322/'Total Assets'!E322</f>
        <v>0.62457658201902955</v>
      </c>
      <c r="F322">
        <f>'Total Liabilities'!F322/'Total Assets'!F322</f>
        <v>0.49782054910840645</v>
      </c>
      <c r="G322">
        <f>'Total Liabilities'!G322/'Total Assets'!G322</f>
        <v>0.45552396966141262</v>
      </c>
      <c r="H322">
        <f>'Total Liabilities'!H322/'Total Assets'!H322</f>
        <v>0.6809956225057423</v>
      </c>
      <c r="I322">
        <f>'Total Liabilities'!I322/'Total Assets'!I322</f>
        <v>0.64128868005765738</v>
      </c>
      <c r="J322">
        <f>'Total Liabilities'!J322/'Total Assets'!J322</f>
        <v>0.64347480857773742</v>
      </c>
      <c r="K322">
        <f>'Total Liabilities'!K322/'Total Assets'!K322</f>
        <v>0.61493951629908916</v>
      </c>
      <c r="L322">
        <f>'Total Liabilities'!L322/'Total Assets'!L322</f>
        <v>0.59744624219934905</v>
      </c>
      <c r="M322">
        <f>'Total Liabilities'!M322/'Total Assets'!M322</f>
        <v>0.51419879617485875</v>
      </c>
      <c r="N322">
        <f>'Total Liabilities'!N322/'Total Assets'!N322</f>
        <v>0.55280650274317444</v>
      </c>
      <c r="O322">
        <f>'Total Liabilities'!O322/'Total Assets'!O322</f>
        <v>0.58427723001623622</v>
      </c>
      <c r="P322">
        <f>'Total Liabilities'!P322/'Total Assets'!P322</f>
        <v>0.60278166895746144</v>
      </c>
      <c r="Q322">
        <f>'Total Liabilities'!Q322/'Total Assets'!Q322</f>
        <v>0.43205573002160619</v>
      </c>
    </row>
    <row r="323" spans="1:17" x14ac:dyDescent="0.25">
      <c r="A323" t="s">
        <v>329</v>
      </c>
      <c r="B323">
        <f>'Total Liabilities'!B323/'Total Assets'!B323</f>
        <v>0</v>
      </c>
      <c r="C323">
        <f>'Total Liabilities'!C323/'Total Assets'!C323</f>
        <v>2.5700937857636268E-2</v>
      </c>
      <c r="D323">
        <f>'Total Liabilities'!D323/'Total Assets'!D323</f>
        <v>3.3261690292770492E-2</v>
      </c>
      <c r="E323">
        <f>'Total Liabilities'!E323/'Total Assets'!E323</f>
        <v>3.7389307710009867E-2</v>
      </c>
      <c r="F323">
        <f>'Total Liabilities'!F323/'Total Assets'!F323</f>
        <v>5.7892472347215007E-2</v>
      </c>
      <c r="G323">
        <f>'Total Liabilities'!G323/'Total Assets'!G323</f>
        <v>7.2467374561765469E-2</v>
      </c>
      <c r="H323">
        <f>'Total Liabilities'!H323/'Total Assets'!H323</f>
        <v>0.10474707609642915</v>
      </c>
      <c r="I323">
        <f>'Total Liabilities'!I323/'Total Assets'!I323</f>
        <v>0.14649932754571005</v>
      </c>
      <c r="J323">
        <f>'Total Liabilities'!J323/'Total Assets'!J323</f>
        <v>0.27725344666850993</v>
      </c>
      <c r="K323">
        <f>'Total Liabilities'!K323/'Total Assets'!K323</f>
        <v>0.4490464633796673</v>
      </c>
      <c r="L323">
        <f>'Total Liabilities'!L323/'Total Assets'!L323</f>
        <v>0.54808580658519912</v>
      </c>
      <c r="M323">
        <f>'Total Liabilities'!M323/'Total Assets'!M323</f>
        <v>0.48123293413118251</v>
      </c>
      <c r="N323">
        <f>'Total Liabilities'!N323/'Total Assets'!N323</f>
        <v>0.49335531886447698</v>
      </c>
      <c r="O323">
        <f>'Total Liabilities'!O323/'Total Assets'!O323</f>
        <v>0.48013103963176335</v>
      </c>
      <c r="P323">
        <f>'Total Liabilities'!P323/'Total Assets'!P323</f>
        <v>0.56848477345967308</v>
      </c>
      <c r="Q323">
        <f>'Total Liabilities'!Q323/'Total Assets'!Q323</f>
        <v>0.58173677731816043</v>
      </c>
    </row>
    <row r="324" spans="1:17" x14ac:dyDescent="0.25">
      <c r="A324" t="s">
        <v>330</v>
      </c>
      <c r="B324">
        <f>'Total Liabilities'!B324/'Total Assets'!B324</f>
        <v>2582.4</v>
      </c>
      <c r="C324">
        <f>'Total Liabilities'!C324/'Total Assets'!C324</f>
        <v>3.4274003147953835</v>
      </c>
      <c r="D324">
        <f>'Total Liabilities'!D324/'Total Assets'!D324</f>
        <v>4.2179251667794642</v>
      </c>
      <c r="E324">
        <f>'Total Liabilities'!E324/'Total Assets'!E324</f>
        <v>4.6800886702499165</v>
      </c>
      <c r="F324">
        <f>'Total Liabilities'!F324/'Total Assets'!F324</f>
        <v>4.1966535384916455</v>
      </c>
      <c r="G324">
        <f>'Total Liabilities'!G324/'Total Assets'!G324</f>
        <v>3.83423645760681</v>
      </c>
      <c r="H324">
        <f>'Total Liabilities'!H324/'Total Assets'!H324</f>
        <v>4.0987500970421555</v>
      </c>
      <c r="I324">
        <f>'Total Liabilities'!I324/'Total Assets'!I324</f>
        <v>4.5736186618074486</v>
      </c>
      <c r="J324">
        <f>'Total Liabilities'!J324/'Total Assets'!J324</f>
        <v>4.277184114637647</v>
      </c>
      <c r="K324">
        <f>'Total Liabilities'!K324/'Total Assets'!K324</f>
        <v>4.1206661178211528</v>
      </c>
      <c r="L324">
        <f>'Total Liabilities'!L324/'Total Assets'!L324</f>
        <v>3.3822957691722588</v>
      </c>
      <c r="M324">
        <f>'Total Liabilities'!M324/'Total Assets'!M324</f>
        <v>3.0193391982748556</v>
      </c>
      <c r="N324">
        <f>'Total Liabilities'!N324/'Total Assets'!N324</f>
        <v>2.8772636730977181</v>
      </c>
      <c r="O324">
        <f>'Total Liabilities'!O324/'Total Assets'!O324</f>
        <v>3.2131458469587963</v>
      </c>
      <c r="P324">
        <f>'Total Liabilities'!P324/'Total Assets'!P324</f>
        <v>3.5915411646586346</v>
      </c>
      <c r="Q324">
        <f>'Total Liabilities'!Q324/'Total Assets'!Q324</f>
        <v>3.9023428259485033</v>
      </c>
    </row>
    <row r="325" spans="1:17" x14ac:dyDescent="0.25">
      <c r="A325" t="s">
        <v>331</v>
      </c>
      <c r="B325">
        <f>'Total Liabilities'!B325/'Total Assets'!B325</f>
        <v>3.4999450888380489E-2</v>
      </c>
      <c r="C325">
        <f>'Total Liabilities'!C325/'Total Assets'!C325</f>
        <v>5.0552128536063459E-2</v>
      </c>
      <c r="D325">
        <f>'Total Liabilities'!D325/'Total Assets'!D325</f>
        <v>8.0133740364100453E-2</v>
      </c>
      <c r="E325">
        <f>'Total Liabilities'!E325/'Total Assets'!E325</f>
        <v>0.16308183823762257</v>
      </c>
      <c r="F325">
        <f>'Total Liabilities'!F325/'Total Assets'!F325</f>
        <v>0.22841537286686567</v>
      </c>
      <c r="G325">
        <f>'Total Liabilities'!G325/'Total Assets'!G325</f>
        <v>0.26905959494109249</v>
      </c>
      <c r="H325">
        <f>'Total Liabilities'!H325/'Total Assets'!H325</f>
        <v>0.26442347499290098</v>
      </c>
      <c r="I325">
        <f>'Total Liabilities'!I325/'Total Assets'!I325</f>
        <v>0.30262636105099766</v>
      </c>
      <c r="J325">
        <f>'Total Liabilities'!J325/'Total Assets'!J325</f>
        <v>0.36913642453107193</v>
      </c>
      <c r="K325">
        <f>'Total Liabilities'!K325/'Total Assets'!K325</f>
        <v>0.40837091158171129</v>
      </c>
      <c r="L325">
        <f>'Total Liabilities'!L325/'Total Assets'!L325</f>
        <v>0.39704032834675579</v>
      </c>
      <c r="M325">
        <f>'Total Liabilities'!M325/'Total Assets'!M325</f>
        <v>0.41649457125066752</v>
      </c>
      <c r="N325">
        <f>'Total Liabilities'!N325/'Total Assets'!N325</f>
        <v>0.41262856940305415</v>
      </c>
      <c r="O325">
        <f>'Total Liabilities'!O325/'Total Assets'!O325</f>
        <v>0.39351906947929566</v>
      </c>
      <c r="P325">
        <f>'Total Liabilities'!P325/'Total Assets'!P325</f>
        <v>0.30751654827620084</v>
      </c>
      <c r="Q325">
        <f>'Total Liabilities'!Q325/'Total Assets'!Q325</f>
        <v>0.31179571238577303</v>
      </c>
    </row>
    <row r="326" spans="1:17" x14ac:dyDescent="0.25">
      <c r="A326" t="s">
        <v>332</v>
      </c>
      <c r="B326">
        <f>'Total Liabilities'!B326/'Total Assets'!B326</f>
        <v>8.7107593154584997</v>
      </c>
      <c r="C326">
        <f>'Total Liabilities'!C326/'Total Assets'!C326</f>
        <v>7.7937305217882598</v>
      </c>
      <c r="D326">
        <f>'Total Liabilities'!D326/'Total Assets'!D326</f>
        <v>6.7134068297011789</v>
      </c>
      <c r="E326">
        <f>'Total Liabilities'!E326/'Total Assets'!E326</f>
        <v>4.6374674187972644</v>
      </c>
      <c r="F326">
        <f>'Total Liabilities'!F326/'Total Assets'!F326</f>
        <v>3.7341928919058236</v>
      </c>
      <c r="G326">
        <f>'Total Liabilities'!G326/'Total Assets'!G326</f>
        <v>2.9215310229826459</v>
      </c>
      <c r="H326">
        <f>'Total Liabilities'!H326/'Total Assets'!H326</f>
        <v>2.1399973272751569</v>
      </c>
      <c r="I326">
        <f>'Total Liabilities'!I326/'Total Assets'!I326</f>
        <v>2.0549857139920658</v>
      </c>
      <c r="J326">
        <f>'Total Liabilities'!J326/'Total Assets'!J326</f>
        <v>1.7771014558185831</v>
      </c>
      <c r="K326">
        <f>'Total Liabilities'!K326/'Total Assets'!K326</f>
        <v>1.5058285241956733</v>
      </c>
      <c r="L326">
        <f>'Total Liabilities'!L326/'Total Assets'!L326</f>
        <v>1.3406755273818998</v>
      </c>
      <c r="M326">
        <f>'Total Liabilities'!M326/'Total Assets'!M326</f>
        <v>1.3015761184395138</v>
      </c>
      <c r="N326">
        <f>'Total Liabilities'!N326/'Total Assets'!N326</f>
        <v>1.2391802445426463</v>
      </c>
      <c r="O326">
        <f>'Total Liabilities'!O326/'Total Assets'!O326</f>
        <v>1.3533875336183383</v>
      </c>
      <c r="P326">
        <f>'Total Liabilities'!P326/'Total Assets'!P326</f>
        <v>1.6209119073888336</v>
      </c>
      <c r="Q326">
        <f>'Total Liabilities'!Q326/'Total Assets'!Q326</f>
        <v>1.5277658336792768</v>
      </c>
    </row>
    <row r="327" spans="1:17" x14ac:dyDescent="0.25">
      <c r="A327" t="s">
        <v>333</v>
      </c>
      <c r="B327">
        <f>'Total Liabilities'!B327/'Total Assets'!B327</f>
        <v>6.1392091996926888E-6</v>
      </c>
      <c r="C327">
        <f>'Total Liabilities'!C327/'Total Assets'!C327</f>
        <v>4.5255153828346198E-3</v>
      </c>
      <c r="D327">
        <f>'Total Liabilities'!D327/'Total Assets'!D327</f>
        <v>4.2127085887446597E-3</v>
      </c>
      <c r="E327">
        <f>'Total Liabilities'!E327/'Total Assets'!E327</f>
        <v>4.329027661291807E-3</v>
      </c>
      <c r="F327">
        <f>'Total Liabilities'!F327/'Total Assets'!F327</f>
        <v>4.7312397933851301E-3</v>
      </c>
      <c r="G327">
        <f>'Total Liabilities'!G327/'Total Assets'!G327</f>
        <v>5.7804191235455134E-3</v>
      </c>
      <c r="H327">
        <f>'Total Liabilities'!H327/'Total Assets'!H327</f>
        <v>5.7786794050934563E-3</v>
      </c>
      <c r="I327">
        <f>'Total Liabilities'!I327/'Total Assets'!I327</f>
        <v>5.3249624001664771E-3</v>
      </c>
      <c r="J327">
        <f>'Total Liabilities'!J327/'Total Assets'!J327</f>
        <v>5.8519867850164329E-3</v>
      </c>
      <c r="K327">
        <f>'Total Liabilities'!K327/'Total Assets'!K327</f>
        <v>6.3833951235036188E-3</v>
      </c>
      <c r="L327">
        <f>'Total Liabilities'!L327/'Total Assets'!L327</f>
        <v>6.7117124322614626E-3</v>
      </c>
      <c r="M327">
        <f>'Total Liabilities'!M327/'Total Assets'!M327</f>
        <v>7.5836787396378101E-3</v>
      </c>
      <c r="N327">
        <f>'Total Liabilities'!N327/'Total Assets'!N327</f>
        <v>8.332130056341815E-3</v>
      </c>
      <c r="O327">
        <f>'Total Liabilities'!O327/'Total Assets'!O327</f>
        <v>7.9217092654984955E-3</v>
      </c>
      <c r="P327">
        <f>'Total Liabilities'!P327/'Total Assets'!P327</f>
        <v>7.9744315385244513E-3</v>
      </c>
      <c r="Q327">
        <f>'Total Liabilities'!Q327/'Total Assets'!Q327</f>
        <v>7.8619183617281447E-3</v>
      </c>
    </row>
    <row r="328" spans="1:17" x14ac:dyDescent="0.25">
      <c r="A328" t="s">
        <v>548</v>
      </c>
      <c r="B328" t="e">
        <f>'Total Liabilities'!B328/'Total Assets'!B328</f>
        <v>#DIV/0!</v>
      </c>
      <c r="C328" t="e">
        <f>'Total Liabilities'!C328/'Total Assets'!C328</f>
        <v>#DIV/0!</v>
      </c>
      <c r="D328" t="e">
        <f>'Total Liabilities'!D328/'Total Assets'!D328</f>
        <v>#DIV/0!</v>
      </c>
      <c r="E328" t="e">
        <f>'Total Liabilities'!E328/'Total Assets'!E328</f>
        <v>#DIV/0!</v>
      </c>
      <c r="F328" t="e">
        <f>'Total Liabilities'!F328/'Total Assets'!F328</f>
        <v>#DIV/0!</v>
      </c>
      <c r="G328" t="e">
        <f>'Total Liabilities'!G328/'Total Assets'!G328</f>
        <v>#DIV/0!</v>
      </c>
      <c r="H328" t="e">
        <f>'Total Liabilities'!H328/'Total Assets'!H328</f>
        <v>#DIV/0!</v>
      </c>
      <c r="I328" t="e">
        <f>'Total Liabilities'!I328/'Total Assets'!I328</f>
        <v>#DIV/0!</v>
      </c>
      <c r="J328" t="e">
        <f>'Total Liabilities'!J328/'Total Assets'!J328</f>
        <v>#DIV/0!</v>
      </c>
      <c r="K328" t="e">
        <f>'Total Liabilities'!K328/'Total Assets'!K328</f>
        <v>#DIV/0!</v>
      </c>
      <c r="L328" t="e">
        <f>'Total Liabilities'!L328/'Total Assets'!L328</f>
        <v>#DIV/0!</v>
      </c>
      <c r="M328">
        <f>'Total Liabilities'!M328/'Total Assets'!M328</f>
        <v>19.091526740622438</v>
      </c>
      <c r="N328">
        <f>'Total Liabilities'!N328/'Total Assets'!N328</f>
        <v>17.369910122314742</v>
      </c>
      <c r="O328">
        <f>'Total Liabilities'!O328/'Total Assets'!O328</f>
        <v>16.693305342059471</v>
      </c>
      <c r="P328">
        <f>'Total Liabilities'!P328/'Total Assets'!P328</f>
        <v>19.466181670018269</v>
      </c>
      <c r="Q328">
        <f>'Total Liabilities'!Q328/'Total Assets'!Q328</f>
        <v>16.64625769665</v>
      </c>
    </row>
    <row r="329" spans="1:17" x14ac:dyDescent="0.25">
      <c r="A329" t="s">
        <v>334</v>
      </c>
      <c r="B329">
        <f>'Total Liabilities'!B329/'Total Assets'!B329</f>
        <v>9.9079355238685682</v>
      </c>
      <c r="C329">
        <f>'Total Liabilities'!C329/'Total Assets'!C329</f>
        <v>11.10259004451639</v>
      </c>
      <c r="D329">
        <f>'Total Liabilities'!D329/'Total Assets'!D329</f>
        <v>12.232768518840681</v>
      </c>
      <c r="E329">
        <f>'Total Liabilities'!E329/'Total Assets'!E329</f>
        <v>18.408365456143912</v>
      </c>
      <c r="F329">
        <f>'Total Liabilities'!F329/'Total Assets'!F329</f>
        <v>21.922365717640155</v>
      </c>
      <c r="G329">
        <f>'Total Liabilities'!G329/'Total Assets'!G329</f>
        <v>26.933845581856488</v>
      </c>
      <c r="H329">
        <f>'Total Liabilities'!H329/'Total Assets'!H329</f>
        <v>33.300534018987342</v>
      </c>
      <c r="I329">
        <f>'Total Liabilities'!I329/'Total Assets'!I329</f>
        <v>40.140944379852236</v>
      </c>
      <c r="J329">
        <f>'Total Liabilities'!J329/'Total Assets'!J329</f>
        <v>40.557715691744278</v>
      </c>
      <c r="K329">
        <f>'Total Liabilities'!K329/'Total Assets'!K329</f>
        <v>39.409980956648369</v>
      </c>
      <c r="L329">
        <f>'Total Liabilities'!L329/'Total Assets'!L329</f>
        <v>38.340651784873309</v>
      </c>
      <c r="M329">
        <f>'Total Liabilities'!M329/'Total Assets'!M329</f>
        <v>35.144203094843064</v>
      </c>
      <c r="N329">
        <f>'Total Liabilities'!N329/'Total Assets'!N329</f>
        <v>31.766266406031836</v>
      </c>
      <c r="O329">
        <f>'Total Liabilities'!O329/'Total Assets'!O329</f>
        <v>22.814452617914323</v>
      </c>
      <c r="P329">
        <f>'Total Liabilities'!P329/'Total Assets'!P329</f>
        <v>14.519264843683448</v>
      </c>
      <c r="Q329">
        <f>'Total Liabilities'!Q329/'Total Assets'!Q329</f>
        <v>9.7267640683952798</v>
      </c>
    </row>
    <row r="330" spans="1:17" x14ac:dyDescent="0.25">
      <c r="A330" t="s">
        <v>335</v>
      </c>
      <c r="B330">
        <f>'Total Liabilities'!B330/'Total Assets'!B330</f>
        <v>9.0458124881989956</v>
      </c>
      <c r="C330">
        <f>'Total Liabilities'!C330/'Total Assets'!C330</f>
        <v>11.251667626752155</v>
      </c>
      <c r="D330">
        <f>'Total Liabilities'!D330/'Total Assets'!D330</f>
        <v>11.78857117249194</v>
      </c>
      <c r="E330">
        <f>'Total Liabilities'!E330/'Total Assets'!E330</f>
        <v>10.122205988412786</v>
      </c>
      <c r="F330">
        <f>'Total Liabilities'!F330/'Total Assets'!F330</f>
        <v>8.9678153260451019</v>
      </c>
      <c r="G330">
        <f>'Total Liabilities'!G330/'Total Assets'!G330</f>
        <v>8.6958147629432396</v>
      </c>
      <c r="H330">
        <f>'Total Liabilities'!H330/'Total Assets'!H330</f>
        <v>8.9597396635981639</v>
      </c>
      <c r="I330">
        <f>'Total Liabilities'!I330/'Total Assets'!I330</f>
        <v>9.2790784717292532</v>
      </c>
      <c r="J330">
        <f>'Total Liabilities'!J330/'Total Assets'!J330</f>
        <v>9.2136809127664527</v>
      </c>
      <c r="K330">
        <f>'Total Liabilities'!K330/'Total Assets'!K330</f>
        <v>9.5458569689549684</v>
      </c>
      <c r="L330">
        <f>'Total Liabilities'!L330/'Total Assets'!L330</f>
        <v>10.626666031729576</v>
      </c>
      <c r="M330">
        <f>'Total Liabilities'!M330/'Total Assets'!M330</f>
        <v>11.400250797993616</v>
      </c>
      <c r="N330">
        <f>'Total Liabilities'!N330/'Total Assets'!N330</f>
        <v>12.871172582670139</v>
      </c>
      <c r="O330">
        <f>'Total Liabilities'!O330/'Total Assets'!O330</f>
        <v>13.637466181107348</v>
      </c>
      <c r="P330">
        <f>'Total Liabilities'!P330/'Total Assets'!P330</f>
        <v>16.594700688903799</v>
      </c>
      <c r="Q330">
        <f>'Total Liabilities'!Q330/'Total Assets'!Q330</f>
        <v>18.365910597211883</v>
      </c>
    </row>
    <row r="331" spans="1:17" x14ac:dyDescent="0.25">
      <c r="A331" t="s">
        <v>549</v>
      </c>
      <c r="B331">
        <f>'Total Liabilities'!B331/'Total Assets'!B331</f>
        <v>0</v>
      </c>
      <c r="C331">
        <f>'Total Liabilities'!C331/'Total Assets'!C331</f>
        <v>0</v>
      </c>
      <c r="D331">
        <f>'Total Liabilities'!D331/'Total Assets'!D331</f>
        <v>0</v>
      </c>
      <c r="E331">
        <f>'Total Liabilities'!E331/'Total Assets'!E331</f>
        <v>0</v>
      </c>
      <c r="F331">
        <f>'Total Liabilities'!F331/'Total Assets'!F331</f>
        <v>0</v>
      </c>
      <c r="G331">
        <f>'Total Liabilities'!G331/'Total Assets'!G331</f>
        <v>0</v>
      </c>
      <c r="H331">
        <f>'Total Liabilities'!H331/'Total Assets'!H331</f>
        <v>0</v>
      </c>
      <c r="I331">
        <f>'Total Liabilities'!I331/'Total Assets'!I331</f>
        <v>0</v>
      </c>
      <c r="J331">
        <f>'Total Liabilities'!J331/'Total Assets'!J331</f>
        <v>0</v>
      </c>
      <c r="K331">
        <f>'Total Liabilities'!K331/'Total Assets'!K331</f>
        <v>0</v>
      </c>
      <c r="L331">
        <f>'Total Liabilities'!L331/'Total Assets'!L331</f>
        <v>0</v>
      </c>
      <c r="M331">
        <f>'Total Liabilities'!M331/'Total Assets'!M331</f>
        <v>8.2333908833152197E-2</v>
      </c>
      <c r="N331">
        <f>'Total Liabilities'!N331/'Total Assets'!N331</f>
        <v>9.6765099725139192E-2</v>
      </c>
      <c r="O331">
        <f>'Total Liabilities'!O331/'Total Assets'!O331</f>
        <v>0.11494972381909482</v>
      </c>
      <c r="P331">
        <f>'Total Liabilities'!P331/'Total Assets'!P331</f>
        <v>0.14415843159991931</v>
      </c>
      <c r="Q331">
        <f>'Total Liabilities'!Q331/'Total Assets'!Q331</f>
        <v>0.21069938611062802</v>
      </c>
    </row>
    <row r="332" spans="1:17" x14ac:dyDescent="0.25">
      <c r="A332" t="s">
        <v>336</v>
      </c>
      <c r="B332">
        <f>'Total Liabilities'!B332/'Total Assets'!B332</f>
        <v>0.61447619047619051</v>
      </c>
      <c r="C332">
        <f>'Total Liabilities'!C332/'Total Assets'!C332</f>
        <v>0.58962489262193374</v>
      </c>
      <c r="D332">
        <f>'Total Liabilities'!D332/'Total Assets'!D332</f>
        <v>0.50711954124393477</v>
      </c>
      <c r="E332">
        <f>'Total Liabilities'!E332/'Total Assets'!E332</f>
        <v>0.47794818753333229</v>
      </c>
      <c r="F332">
        <f>'Total Liabilities'!F332/'Total Assets'!F332</f>
        <v>0.3299661995293115</v>
      </c>
      <c r="G332">
        <f>'Total Liabilities'!G332/'Total Assets'!G332</f>
        <v>0.27708336194937022</v>
      </c>
      <c r="H332">
        <f>'Total Liabilities'!H332/'Total Assets'!H332</f>
        <v>0.27174468039364286</v>
      </c>
      <c r="I332">
        <f>'Total Liabilities'!I332/'Total Assets'!I332</f>
        <v>0.23435467426080231</v>
      </c>
      <c r="J332">
        <f>'Total Liabilities'!J332/'Total Assets'!J332</f>
        <v>0.29665796677064105</v>
      </c>
      <c r="K332">
        <f>'Total Liabilities'!K332/'Total Assets'!K332</f>
        <v>0.35293512983521524</v>
      </c>
      <c r="L332">
        <f>'Total Liabilities'!L332/'Total Assets'!L332</f>
        <v>0.39754069203608083</v>
      </c>
      <c r="M332">
        <f>'Total Liabilities'!M332/'Total Assets'!M332</f>
        <v>0.41809443250952921</v>
      </c>
      <c r="N332">
        <f>'Total Liabilities'!N332/'Total Assets'!N332</f>
        <v>0.4749433777469444</v>
      </c>
      <c r="O332">
        <f>'Total Liabilities'!O332/'Total Assets'!O332</f>
        <v>0.56204095529938225</v>
      </c>
      <c r="P332">
        <f>'Total Liabilities'!P332/'Total Assets'!P332</f>
        <v>0.73974881686821392</v>
      </c>
      <c r="Q332">
        <f>'Total Liabilities'!Q332/'Total Assets'!Q332</f>
        <v>1.1113159686805818</v>
      </c>
    </row>
    <row r="333" spans="1:17" x14ac:dyDescent="0.25">
      <c r="A333" t="s">
        <v>337</v>
      </c>
      <c r="B333">
        <f>'Total Liabilities'!B333/'Total Assets'!B333</f>
        <v>27.179705019837851</v>
      </c>
      <c r="C333">
        <f>'Total Liabilities'!C333/'Total Assets'!C333</f>
        <v>15.949533954727031</v>
      </c>
      <c r="D333">
        <f>'Total Liabilities'!D333/'Total Assets'!D333</f>
        <v>18.019957892308135</v>
      </c>
      <c r="E333">
        <f>'Total Liabilities'!E333/'Total Assets'!E333</f>
        <v>19.213529682466639</v>
      </c>
      <c r="F333">
        <f>'Total Liabilities'!F333/'Total Assets'!F333</f>
        <v>23.307714638217575</v>
      </c>
      <c r="G333">
        <f>'Total Liabilities'!G333/'Total Assets'!G333</f>
        <v>24.219677342100105</v>
      </c>
      <c r="H333">
        <f>'Total Liabilities'!H333/'Total Assets'!H333</f>
        <v>28.04168169522092</v>
      </c>
      <c r="I333">
        <f>'Total Liabilities'!I333/'Total Assets'!I333</f>
        <v>28.463972550514679</v>
      </c>
      <c r="J333">
        <f>'Total Liabilities'!J333/'Total Assets'!J333</f>
        <v>23.18114486375416</v>
      </c>
      <c r="K333">
        <f>'Total Liabilities'!K333/'Total Assets'!K333</f>
        <v>16.224778487533484</v>
      </c>
      <c r="L333">
        <f>'Total Liabilities'!L333/'Total Assets'!L333</f>
        <v>17.514326435810808</v>
      </c>
      <c r="M333">
        <f>'Total Liabilities'!M333/'Total Assets'!M333</f>
        <v>16.943221600740415</v>
      </c>
      <c r="N333">
        <f>'Total Liabilities'!N333/'Total Assets'!N333</f>
        <v>15.671956305479032</v>
      </c>
      <c r="O333">
        <f>'Total Liabilities'!O333/'Total Assets'!O333</f>
        <v>15.044600938967134</v>
      </c>
      <c r="P333">
        <f>'Total Liabilities'!P333/'Total Assets'!P333</f>
        <v>10.280631061330419</v>
      </c>
      <c r="Q333">
        <f>'Total Liabilities'!Q333/'Total Assets'!Q333</f>
        <v>9.6066876167398654</v>
      </c>
    </row>
    <row r="334" spans="1:17" x14ac:dyDescent="0.25">
      <c r="A334" t="s">
        <v>338</v>
      </c>
      <c r="B334" t="e">
        <f>'Total Liabilities'!B334/'Total Assets'!B334</f>
        <v>#DIV/0!</v>
      </c>
      <c r="C334" t="e">
        <f>'Total Liabilities'!C334/'Total Assets'!C334</f>
        <v>#DIV/0!</v>
      </c>
      <c r="D334" t="e">
        <f>'Total Liabilities'!D334/'Total Assets'!D334</f>
        <v>#DIV/0!</v>
      </c>
      <c r="E334" t="e">
        <f>'Total Liabilities'!E334/'Total Assets'!E334</f>
        <v>#DIV/0!</v>
      </c>
      <c r="F334" t="e">
        <f>'Total Liabilities'!F334/'Total Assets'!F334</f>
        <v>#DIV/0!</v>
      </c>
      <c r="G334" t="e">
        <f>'Total Liabilities'!G334/'Total Assets'!G334</f>
        <v>#DIV/0!</v>
      </c>
      <c r="H334" t="e">
        <f>'Total Liabilities'!H334/'Total Assets'!H334</f>
        <v>#DIV/0!</v>
      </c>
      <c r="I334">
        <f>'Total Liabilities'!I334/'Total Assets'!I334</f>
        <v>17.203046865914644</v>
      </c>
      <c r="J334">
        <f>'Total Liabilities'!J334/'Total Assets'!J334</f>
        <v>6.6293457076566122</v>
      </c>
      <c r="K334">
        <f>'Total Liabilities'!K334/'Total Assets'!K334</f>
        <v>9.6834019847842967</v>
      </c>
      <c r="L334">
        <f>'Total Liabilities'!L334/'Total Assets'!L334</f>
        <v>13.644466033390904</v>
      </c>
      <c r="M334">
        <f>'Total Liabilities'!M334/'Total Assets'!M334</f>
        <v>15.329138473942843</v>
      </c>
      <c r="N334">
        <f>'Total Liabilities'!N334/'Total Assets'!N334</f>
        <v>12.260444689910742</v>
      </c>
      <c r="O334">
        <f>'Total Liabilities'!O334/'Total Assets'!O334</f>
        <v>7.3918735297110612</v>
      </c>
      <c r="P334">
        <f>'Total Liabilities'!P334/'Total Assets'!P334</f>
        <v>4.8672550457192649</v>
      </c>
      <c r="Q334">
        <f>'Total Liabilities'!Q334/'Total Assets'!Q334</f>
        <v>4.3686975202714207</v>
      </c>
    </row>
    <row r="335" spans="1:17" x14ac:dyDescent="0.25">
      <c r="A335" t="s">
        <v>550</v>
      </c>
      <c r="B335">
        <f>'Total Liabilities'!B335/'Total Assets'!B335</f>
        <v>10.434412265758093</v>
      </c>
      <c r="C335">
        <f>'Total Liabilities'!C335/'Total Assets'!C335</f>
        <v>12.902709359605913</v>
      </c>
      <c r="D335">
        <f>'Total Liabilities'!D335/'Total Assets'!D335</f>
        <v>12.058510638297872</v>
      </c>
      <c r="E335">
        <f>'Total Liabilities'!E335/'Total Assets'!E335</f>
        <v>9.5592460991812143</v>
      </c>
      <c r="F335">
        <f>'Total Liabilities'!F335/'Total Assets'!F335</f>
        <v>10.632581608485223</v>
      </c>
      <c r="G335">
        <f>'Total Liabilities'!G335/'Total Assets'!G335</f>
        <v>8.2147249647390694</v>
      </c>
      <c r="H335">
        <f>'Total Liabilities'!H335/'Total Assets'!H335</f>
        <v>8.0141712611991736</v>
      </c>
      <c r="I335">
        <f>'Total Liabilities'!I335/'Total Assets'!I335</f>
        <v>9.5015867713378999</v>
      </c>
      <c r="J335">
        <f>'Total Liabilities'!J335/'Total Assets'!J335</f>
        <v>7.5126733620277379</v>
      </c>
      <c r="K335">
        <f>'Total Liabilities'!K335/'Total Assets'!K335</f>
        <v>6.6375206654945291</v>
      </c>
      <c r="L335">
        <f>'Total Liabilities'!L335/'Total Assets'!L335</f>
        <v>5.9726489992172658</v>
      </c>
      <c r="M335">
        <f>'Total Liabilities'!M335/'Total Assets'!M335</f>
        <v>5.0396140263261167</v>
      </c>
      <c r="N335">
        <f>'Total Liabilities'!N335/'Total Assets'!N335</f>
        <v>4.348110250192228</v>
      </c>
      <c r="O335">
        <f>'Total Liabilities'!O335/'Total Assets'!O335</f>
        <v>3.9119018171439444</v>
      </c>
      <c r="P335">
        <f>'Total Liabilities'!P335/'Total Assets'!P335</f>
        <v>3.0758450922623668</v>
      </c>
      <c r="Q335">
        <f>'Total Liabilities'!Q335/'Total Assets'!Q335</f>
        <v>2.8509406288945596</v>
      </c>
    </row>
    <row r="336" spans="1:17" x14ac:dyDescent="0.25">
      <c r="A336" t="s">
        <v>341</v>
      </c>
      <c r="B336" t="e">
        <f>'Total Liabilities'!B336/'Total Assets'!B336</f>
        <v>#DIV/0!</v>
      </c>
      <c r="C336" t="e">
        <f>'Total Liabilities'!C336/'Total Assets'!C336</f>
        <v>#DIV/0!</v>
      </c>
      <c r="D336">
        <f>'Total Liabilities'!D336/'Total Assets'!D336</f>
        <v>25.034657039711192</v>
      </c>
      <c r="E336">
        <f>'Total Liabilities'!E336/'Total Assets'!E336</f>
        <v>7.707192118226601</v>
      </c>
      <c r="F336">
        <f>'Total Liabilities'!F336/'Total Assets'!F336</f>
        <v>1.0134101495464576</v>
      </c>
      <c r="G336">
        <f>'Total Liabilities'!G336/'Total Assets'!G336</f>
        <v>0.56365354408010993</v>
      </c>
      <c r="H336">
        <f>'Total Liabilities'!H336/'Total Assets'!H336</f>
        <v>0.48900941420287941</v>
      </c>
      <c r="I336">
        <f>'Total Liabilities'!I336/'Total Assets'!I336</f>
        <v>0.28981112618391408</v>
      </c>
      <c r="J336">
        <f>'Total Liabilities'!J336/'Total Assets'!J336</f>
        <v>0.41606374969694648</v>
      </c>
      <c r="K336">
        <f>'Total Liabilities'!K336/'Total Assets'!K336</f>
        <v>0.37347863060400721</v>
      </c>
      <c r="L336">
        <f>'Total Liabilities'!L336/'Total Assets'!L336</f>
        <v>0.22313362340076187</v>
      </c>
      <c r="M336">
        <f>'Total Liabilities'!M336/'Total Assets'!M336</f>
        <v>0.23348358046990789</v>
      </c>
      <c r="N336">
        <f>'Total Liabilities'!N336/'Total Assets'!N336</f>
        <v>0.29437156300419831</v>
      </c>
      <c r="O336">
        <f>'Total Liabilities'!O336/'Total Assets'!O336</f>
        <v>0.31521808936903334</v>
      </c>
      <c r="P336">
        <f>'Total Liabilities'!P336/'Total Assets'!P336</f>
        <v>0.36816788576285081</v>
      </c>
      <c r="Q336">
        <f>'Total Liabilities'!Q336/'Total Assets'!Q336</f>
        <v>0.39473723540459621</v>
      </c>
    </row>
    <row r="337" spans="1:17" x14ac:dyDescent="0.25">
      <c r="A337" t="s">
        <v>551</v>
      </c>
      <c r="B337" t="e">
        <f>'Total Liabilities'!B337/'Total Assets'!B337</f>
        <v>#DIV/0!</v>
      </c>
      <c r="C337" t="e">
        <f>'Total Liabilities'!C337/'Total Assets'!C337</f>
        <v>#DIV/0!</v>
      </c>
      <c r="D337" t="e">
        <f>'Total Liabilities'!D337/'Total Assets'!D337</f>
        <v>#DIV/0!</v>
      </c>
      <c r="E337" t="e">
        <f>'Total Liabilities'!E337/'Total Assets'!E337</f>
        <v>#DIV/0!</v>
      </c>
      <c r="F337" t="e">
        <f>'Total Liabilities'!F337/'Total Assets'!F337</f>
        <v>#DIV/0!</v>
      </c>
      <c r="G337" t="e">
        <f>'Total Liabilities'!G337/'Total Assets'!G337</f>
        <v>#DIV/0!</v>
      </c>
      <c r="H337" t="e">
        <f>'Total Liabilities'!H337/'Total Assets'!H337</f>
        <v>#DIV/0!</v>
      </c>
      <c r="I337" t="e">
        <f>'Total Liabilities'!I337/'Total Assets'!I337</f>
        <v>#DIV/0!</v>
      </c>
      <c r="J337" t="e">
        <f>'Total Liabilities'!J337/'Total Assets'!J337</f>
        <v>#DIV/0!</v>
      </c>
      <c r="K337" t="e">
        <f>'Total Liabilities'!K337/'Total Assets'!K337</f>
        <v>#DIV/0!</v>
      </c>
      <c r="L337" t="e">
        <f>'Total Liabilities'!L337/'Total Assets'!L337</f>
        <v>#DIV/0!</v>
      </c>
      <c r="M337" t="e">
        <f>'Total Liabilities'!M337/'Total Assets'!M337</f>
        <v>#DIV/0!</v>
      </c>
      <c r="N337" t="e">
        <f>'Total Liabilities'!N337/'Total Assets'!N337</f>
        <v>#DIV/0!</v>
      </c>
      <c r="O337" t="e">
        <f>'Total Liabilities'!O337/'Total Assets'!O337</f>
        <v>#DIV/0!</v>
      </c>
      <c r="P337" t="e">
        <f>'Total Liabilities'!P337/'Total Assets'!P337</f>
        <v>#DIV/0!</v>
      </c>
      <c r="Q337" t="e">
        <f>'Total Liabilities'!Q337/'Total Assets'!Q337</f>
        <v>#DIV/0!</v>
      </c>
    </row>
    <row r="338" spans="1:17" x14ac:dyDescent="0.25">
      <c r="A338" t="s">
        <v>342</v>
      </c>
      <c r="B338">
        <f>'Total Liabilities'!B338/'Total Assets'!B338</f>
        <v>0.15868438837576032</v>
      </c>
      <c r="C338">
        <f>'Total Liabilities'!C338/'Total Assets'!C338</f>
        <v>0.14008453377037866</v>
      </c>
      <c r="D338">
        <f>'Total Liabilities'!D338/'Total Assets'!D338</f>
        <v>0.18979929733877154</v>
      </c>
      <c r="E338">
        <f>'Total Liabilities'!E338/'Total Assets'!E338</f>
        <v>0.25751909611712287</v>
      </c>
      <c r="F338">
        <f>'Total Liabilities'!F338/'Total Assets'!F338</f>
        <v>0.29461197742855411</v>
      </c>
      <c r="G338">
        <f>'Total Liabilities'!G338/'Total Assets'!G338</f>
        <v>0.28200273650046143</v>
      </c>
      <c r="H338">
        <f>'Total Liabilities'!H338/'Total Assets'!H338</f>
        <v>0.38961518452011346</v>
      </c>
      <c r="I338">
        <f>'Total Liabilities'!I338/'Total Assets'!I338</f>
        <v>0.35836351120821236</v>
      </c>
      <c r="J338">
        <f>'Total Liabilities'!J338/'Total Assets'!J338</f>
        <v>0.38831045027422528</v>
      </c>
      <c r="K338">
        <f>'Total Liabilities'!K338/'Total Assets'!K338</f>
        <v>0.40010289470092292</v>
      </c>
      <c r="L338">
        <f>'Total Liabilities'!L338/'Total Assets'!L338</f>
        <v>0.43154948607827048</v>
      </c>
      <c r="M338">
        <f>'Total Liabilities'!M338/'Total Assets'!M338</f>
        <v>0.55877135282744317</v>
      </c>
      <c r="N338">
        <f>'Total Liabilities'!N338/'Total Assets'!N338</f>
        <v>0.73041073993670957</v>
      </c>
      <c r="O338">
        <f>'Total Liabilities'!O338/'Total Assets'!O338</f>
        <v>0.88518343070687922</v>
      </c>
      <c r="P338">
        <f>'Total Liabilities'!P338/'Total Assets'!P338</f>
        <v>0.98449560629335264</v>
      </c>
      <c r="Q338">
        <f>'Total Liabilities'!Q338/'Total Assets'!Q338</f>
        <v>0.98809623536113389</v>
      </c>
    </row>
    <row r="339" spans="1:17" x14ac:dyDescent="0.25">
      <c r="A339" t="s">
        <v>344</v>
      </c>
      <c r="B339" t="e">
        <f>'Total Liabilities'!B339/'Total Assets'!B339</f>
        <v>#DIV/0!</v>
      </c>
      <c r="C339" t="e">
        <f>'Total Liabilities'!C339/'Total Assets'!C339</f>
        <v>#DIV/0!</v>
      </c>
      <c r="D339" t="e">
        <f>'Total Liabilities'!D339/'Total Assets'!D339</f>
        <v>#DIV/0!</v>
      </c>
      <c r="E339" t="e">
        <f>'Total Liabilities'!E339/'Total Assets'!E339</f>
        <v>#DIV/0!</v>
      </c>
      <c r="F339" t="e">
        <f>'Total Liabilities'!F339/'Total Assets'!F339</f>
        <v>#DIV/0!</v>
      </c>
      <c r="G339" t="e">
        <f>'Total Liabilities'!G339/'Total Assets'!G339</f>
        <v>#DIV/0!</v>
      </c>
      <c r="H339">
        <f>'Total Liabilities'!H339/'Total Assets'!H339</f>
        <v>0.88330834096087552</v>
      </c>
      <c r="I339">
        <f>'Total Liabilities'!I339/'Total Assets'!I339</f>
        <v>1.3170327493795324</v>
      </c>
      <c r="J339">
        <f>'Total Liabilities'!J339/'Total Assets'!J339</f>
        <v>0.61790829420600102</v>
      </c>
      <c r="K339">
        <f>'Total Liabilities'!K339/'Total Assets'!K339</f>
        <v>0.83586405200168534</v>
      </c>
      <c r="L339">
        <f>'Total Liabilities'!L339/'Total Assets'!L339</f>
        <v>1.2290603239862761</v>
      </c>
      <c r="M339">
        <f>'Total Liabilities'!M339/'Total Assets'!M339</f>
        <v>1.1870511018915062</v>
      </c>
      <c r="N339">
        <f>'Total Liabilities'!N339/'Total Assets'!N339</f>
        <v>0.84672366438421487</v>
      </c>
      <c r="O339">
        <f>'Total Liabilities'!O339/'Total Assets'!O339</f>
        <v>0.77960246332548944</v>
      </c>
      <c r="P339">
        <f>'Total Liabilities'!P339/'Total Assets'!P339</f>
        <v>0.85259520170133585</v>
      </c>
      <c r="Q339">
        <f>'Total Liabilities'!Q339/'Total Assets'!Q339</f>
        <v>0.69154036032404698</v>
      </c>
    </row>
    <row r="340" spans="1:17" x14ac:dyDescent="0.25">
      <c r="A340" t="s">
        <v>345</v>
      </c>
      <c r="B340">
        <f>'Total Liabilities'!B340/'Total Assets'!B340</f>
        <v>0</v>
      </c>
      <c r="C340">
        <f>'Total Liabilities'!C340/'Total Assets'!C340</f>
        <v>0</v>
      </c>
      <c r="D340">
        <f>'Total Liabilities'!D340/'Total Assets'!D340</f>
        <v>0</v>
      </c>
      <c r="E340">
        <f>'Total Liabilities'!E340/'Total Assets'!E340</f>
        <v>0</v>
      </c>
      <c r="F340">
        <f>'Total Liabilities'!F340/'Total Assets'!F340</f>
        <v>0</v>
      </c>
      <c r="G340">
        <f>'Total Liabilities'!G340/'Total Assets'!G340</f>
        <v>0</v>
      </c>
      <c r="H340">
        <f>'Total Liabilities'!H340/'Total Assets'!H340</f>
        <v>0</v>
      </c>
      <c r="I340">
        <f>'Total Liabilities'!I340/'Total Assets'!I340</f>
        <v>0</v>
      </c>
      <c r="J340">
        <f>'Total Liabilities'!J340/'Total Assets'!J340</f>
        <v>0</v>
      </c>
      <c r="K340">
        <f>'Total Liabilities'!K340/'Total Assets'!K340</f>
        <v>0</v>
      </c>
      <c r="L340">
        <f>'Total Liabilities'!L340/'Total Assets'!L340</f>
        <v>0</v>
      </c>
      <c r="M340">
        <f>'Total Liabilities'!M340/'Total Assets'!M340</f>
        <v>0</v>
      </c>
      <c r="N340">
        <f>'Total Liabilities'!N340/'Total Assets'!N340</f>
        <v>0</v>
      </c>
      <c r="O340">
        <f>'Total Liabilities'!O340/'Total Assets'!O340</f>
        <v>0</v>
      </c>
      <c r="P340">
        <f>'Total Liabilities'!P340/'Total Assets'!P340</f>
        <v>0</v>
      </c>
      <c r="Q340">
        <f>'Total Liabilities'!Q340/'Total Assets'!Q340</f>
        <v>0</v>
      </c>
    </row>
    <row r="341" spans="1:17" x14ac:dyDescent="0.25">
      <c r="A341" t="s">
        <v>346</v>
      </c>
      <c r="B341">
        <f>'Total Liabilities'!B341/'Total Assets'!B341</f>
        <v>4.3400554166120778E-2</v>
      </c>
      <c r="C341">
        <f>'Total Liabilities'!C341/'Total Assets'!C341</f>
        <v>4.1222780093020606E-2</v>
      </c>
      <c r="D341">
        <f>'Total Liabilities'!D341/'Total Assets'!D341</f>
        <v>3.4196331658707821E-2</v>
      </c>
      <c r="E341">
        <f>'Total Liabilities'!E341/'Total Assets'!E341</f>
        <v>2.786455273269052E-2</v>
      </c>
      <c r="F341">
        <f>'Total Liabilities'!F341/'Total Assets'!F341</f>
        <v>3.2011483034263613E-2</v>
      </c>
      <c r="G341">
        <f>'Total Liabilities'!G341/'Total Assets'!G341</f>
        <v>5.827276966708294E-2</v>
      </c>
      <c r="H341">
        <f>'Total Liabilities'!H341/'Total Assets'!H341</f>
        <v>4.3879984152629614E-2</v>
      </c>
      <c r="I341">
        <f>'Total Liabilities'!I341/'Total Assets'!I341</f>
        <v>3.6412735793796662E-2</v>
      </c>
      <c r="J341">
        <f>'Total Liabilities'!J341/'Total Assets'!J341</f>
        <v>3.7712988530111846E-2</v>
      </c>
      <c r="K341">
        <f>'Total Liabilities'!K341/'Total Assets'!K341</f>
        <v>4.0839735244730536E-2</v>
      </c>
      <c r="L341">
        <f>'Total Liabilities'!L341/'Total Assets'!L341</f>
        <v>3.988158884339351E-2</v>
      </c>
      <c r="M341">
        <f>'Total Liabilities'!M341/'Total Assets'!M341</f>
        <v>2.7756630852135044E-2</v>
      </c>
      <c r="N341">
        <f>'Total Liabilities'!N341/'Total Assets'!N341</f>
        <v>2.474435589283619E-2</v>
      </c>
      <c r="O341">
        <f>'Total Liabilities'!O341/'Total Assets'!O341</f>
        <v>2.3606866828643148E-2</v>
      </c>
      <c r="P341">
        <f>'Total Liabilities'!P341/'Total Assets'!P341</f>
        <v>2.1838547811269472E-2</v>
      </c>
      <c r="Q341">
        <f>'Total Liabilities'!Q341/'Total Assets'!Q341</f>
        <v>2.5243321222076689E-2</v>
      </c>
    </row>
    <row r="342" spans="1:17" x14ac:dyDescent="0.25">
      <c r="A342" t="s">
        <v>347</v>
      </c>
      <c r="B342">
        <f>'Total Liabilities'!B342/'Total Assets'!B342</f>
        <v>0</v>
      </c>
      <c r="C342">
        <f>'Total Liabilities'!C342/'Total Assets'!C342</f>
        <v>0</v>
      </c>
      <c r="D342">
        <f>'Total Liabilities'!D342/'Total Assets'!D342</f>
        <v>0</v>
      </c>
      <c r="E342">
        <f>'Total Liabilities'!E342/'Total Assets'!E342</f>
        <v>0</v>
      </c>
      <c r="F342">
        <f>'Total Liabilities'!F342/'Total Assets'!F342</f>
        <v>0</v>
      </c>
      <c r="G342">
        <f>'Total Liabilities'!G342/'Total Assets'!G342</f>
        <v>0</v>
      </c>
      <c r="H342">
        <f>'Total Liabilities'!H342/'Total Assets'!H342</f>
        <v>0.2883770821399288</v>
      </c>
      <c r="I342">
        <f>'Total Liabilities'!I342/'Total Assets'!I342</f>
        <v>0.34027470214925687</v>
      </c>
      <c r="J342">
        <f>'Total Liabilities'!J342/'Total Assets'!J342</f>
        <v>0.67278736005644157</v>
      </c>
      <c r="K342">
        <f>'Total Liabilities'!K342/'Total Assets'!K342</f>
        <v>0.73977058315468391</v>
      </c>
      <c r="L342">
        <f>'Total Liabilities'!L342/'Total Assets'!L342</f>
        <v>0.83872025254978144</v>
      </c>
      <c r="M342">
        <f>'Total Liabilities'!M342/'Total Assets'!M342</f>
        <v>0.83212339302990856</v>
      </c>
      <c r="N342">
        <f>'Total Liabilities'!N342/'Total Assets'!N342</f>
        <v>0.86902075835648673</v>
      </c>
      <c r="O342">
        <f>'Total Liabilities'!O342/'Total Assets'!O342</f>
        <v>0.92597131655597098</v>
      </c>
      <c r="P342">
        <f>'Total Liabilities'!P342/'Total Assets'!P342</f>
        <v>0.83809073774954135</v>
      </c>
      <c r="Q342">
        <f>'Total Liabilities'!Q342/'Total Assets'!Q342</f>
        <v>1.0023343307187218</v>
      </c>
    </row>
    <row r="343" spans="1:17" x14ac:dyDescent="0.25">
      <c r="A343" t="s">
        <v>348</v>
      </c>
      <c r="B343">
        <f>'Total Liabilities'!B343/'Total Assets'!B343</f>
        <v>71.580897817100592</v>
      </c>
      <c r="C343">
        <f>'Total Liabilities'!C343/'Total Assets'!C343</f>
        <v>65.951146715645677</v>
      </c>
      <c r="D343">
        <f>'Total Liabilities'!D343/'Total Assets'!D343</f>
        <v>62.119028948572179</v>
      </c>
      <c r="E343">
        <f>'Total Liabilities'!E343/'Total Assets'!E343</f>
        <v>61.596102284145317</v>
      </c>
      <c r="F343">
        <f>'Total Liabilities'!F343/'Total Assets'!F343</f>
        <v>45.101971910629516</v>
      </c>
      <c r="G343">
        <f>'Total Liabilities'!G343/'Total Assets'!G343</f>
        <v>38.601519412027372</v>
      </c>
      <c r="H343">
        <f>'Total Liabilities'!H343/'Total Assets'!H343</f>
        <v>35.695599846058748</v>
      </c>
      <c r="I343">
        <f>'Total Liabilities'!I343/'Total Assets'!I343</f>
        <v>31.547180278385866</v>
      </c>
      <c r="J343">
        <f>'Total Liabilities'!J343/'Total Assets'!J343</f>
        <v>27.85418292833614</v>
      </c>
      <c r="K343">
        <f>'Total Liabilities'!K343/'Total Assets'!K343</f>
        <v>25.868673963033537</v>
      </c>
      <c r="L343">
        <f>'Total Liabilities'!L343/'Total Assets'!L343</f>
        <v>23.099521664999664</v>
      </c>
      <c r="M343">
        <f>'Total Liabilities'!M343/'Total Assets'!M343</f>
        <v>20.316422801552353</v>
      </c>
      <c r="N343">
        <f>'Total Liabilities'!N343/'Total Assets'!N343</f>
        <v>28.881662853822608</v>
      </c>
      <c r="O343">
        <f>'Total Liabilities'!O343/'Total Assets'!O343</f>
        <v>50.580337429295888</v>
      </c>
      <c r="P343">
        <f>'Total Liabilities'!P343/'Total Assets'!P343</f>
        <v>48.930372057126696</v>
      </c>
      <c r="Q343">
        <f>'Total Liabilities'!Q343/'Total Assets'!Q343</f>
        <v>62.729251995762397</v>
      </c>
    </row>
    <row r="344" spans="1:17" x14ac:dyDescent="0.25">
      <c r="A344" t="s">
        <v>349</v>
      </c>
      <c r="B344" t="e">
        <f>'Total Liabilities'!B344/'Total Assets'!B344</f>
        <v>#DIV/0!</v>
      </c>
      <c r="C344" t="e">
        <f>'Total Liabilities'!C344/'Total Assets'!C344</f>
        <v>#DIV/0!</v>
      </c>
      <c r="D344" t="e">
        <f>'Total Liabilities'!D344/'Total Assets'!D344</f>
        <v>#DIV/0!</v>
      </c>
      <c r="E344" t="e">
        <f>'Total Liabilities'!E344/'Total Assets'!E344</f>
        <v>#DIV/0!</v>
      </c>
      <c r="F344" t="e">
        <f>'Total Liabilities'!F344/'Total Assets'!F344</f>
        <v>#DIV/0!</v>
      </c>
      <c r="G344" t="e">
        <f>'Total Liabilities'!G344/'Total Assets'!G344</f>
        <v>#DIV/0!</v>
      </c>
      <c r="H344" t="e">
        <f>'Total Liabilities'!H344/'Total Assets'!H344</f>
        <v>#DIV/0!</v>
      </c>
      <c r="I344" t="e">
        <f>'Total Liabilities'!I344/'Total Assets'!I344</f>
        <v>#DIV/0!</v>
      </c>
      <c r="J344" t="e">
        <f>'Total Liabilities'!J344/'Total Assets'!J344</f>
        <v>#DIV/0!</v>
      </c>
      <c r="K344">
        <f>'Total Liabilities'!K344/'Total Assets'!K344</f>
        <v>40914.315789473687</v>
      </c>
      <c r="L344">
        <f>'Total Liabilities'!L344/'Total Assets'!L344</f>
        <v>20.541968436699452</v>
      </c>
      <c r="M344">
        <f>'Total Liabilities'!M344/'Total Assets'!M344</f>
        <v>23.02643480476463</v>
      </c>
      <c r="N344">
        <f>'Total Liabilities'!N344/'Total Assets'!N344</f>
        <v>14.535189875384567</v>
      </c>
      <c r="O344">
        <f>'Total Liabilities'!O344/'Total Assets'!O344</f>
        <v>13.161859126367608</v>
      </c>
      <c r="P344">
        <f>'Total Liabilities'!P344/'Total Assets'!P344</f>
        <v>15.220158377282978</v>
      </c>
      <c r="Q344">
        <f>'Total Liabilities'!Q344/'Total Assets'!Q344</f>
        <v>14.709748260405682</v>
      </c>
    </row>
    <row r="345" spans="1:17" x14ac:dyDescent="0.25">
      <c r="A345" t="s">
        <v>350</v>
      </c>
      <c r="B345">
        <f>'Total Liabilities'!B345/'Total Assets'!B345</f>
        <v>1.1300372247556392E-3</v>
      </c>
      <c r="C345">
        <f>'Total Liabilities'!C345/'Total Assets'!C345</f>
        <v>1.8928678728476617E-3</v>
      </c>
      <c r="D345">
        <f>'Total Liabilities'!D345/'Total Assets'!D345</f>
        <v>2.9574926321610448E-3</v>
      </c>
      <c r="E345">
        <f>'Total Liabilities'!E345/'Total Assets'!E345</f>
        <v>9.4915993890464755E-3</v>
      </c>
      <c r="F345">
        <f>'Total Liabilities'!F345/'Total Assets'!F345</f>
        <v>1.6068022888354287E-2</v>
      </c>
      <c r="G345">
        <f>'Total Liabilities'!G345/'Total Assets'!G345</f>
        <v>2.0936476390086448E-2</v>
      </c>
      <c r="H345">
        <f>'Total Liabilities'!H345/'Total Assets'!H345</f>
        <v>3.1632238762274209E-2</v>
      </c>
      <c r="I345">
        <f>'Total Liabilities'!I345/'Total Assets'!I345</f>
        <v>2.6373826486933559E-2</v>
      </c>
      <c r="J345">
        <f>'Total Liabilities'!J345/'Total Assets'!J345</f>
        <v>2.3307460196088869E-2</v>
      </c>
      <c r="K345">
        <f>'Total Liabilities'!K345/'Total Assets'!K345</f>
        <v>2.3611591530022794E-2</v>
      </c>
      <c r="L345">
        <f>'Total Liabilities'!L345/'Total Assets'!L345</f>
        <v>2.0477965053193974E-2</v>
      </c>
      <c r="M345">
        <f>'Total Liabilities'!M345/'Total Assets'!M345</f>
        <v>1.9564597788740583E-2</v>
      </c>
      <c r="N345">
        <f>'Total Liabilities'!N345/'Total Assets'!N345</f>
        <v>2.0937983702480026E-2</v>
      </c>
      <c r="O345">
        <f>'Total Liabilities'!O345/'Total Assets'!O345</f>
        <v>2.0691043008241299E-2</v>
      </c>
      <c r="P345">
        <f>'Total Liabilities'!P345/'Total Assets'!P345</f>
        <v>2.1958865185940243E-2</v>
      </c>
      <c r="Q345">
        <f>'Total Liabilities'!Q345/'Total Assets'!Q345</f>
        <v>2.4753540968732033E-2</v>
      </c>
    </row>
    <row r="346" spans="1:17" x14ac:dyDescent="0.25">
      <c r="A346" t="s">
        <v>351</v>
      </c>
      <c r="B346" t="e">
        <f>'Total Liabilities'!B346/'Total Assets'!B346</f>
        <v>#DIV/0!</v>
      </c>
      <c r="C346" t="e">
        <f>'Total Liabilities'!C346/'Total Assets'!C346</f>
        <v>#DIV/0!</v>
      </c>
      <c r="D346" t="e">
        <f>'Total Liabilities'!D346/'Total Assets'!D346</f>
        <v>#DIV/0!</v>
      </c>
      <c r="E346" t="e">
        <f>'Total Liabilities'!E346/'Total Assets'!E346</f>
        <v>#DIV/0!</v>
      </c>
      <c r="F346" t="e">
        <f>'Total Liabilities'!F346/'Total Assets'!F346</f>
        <v>#DIV/0!</v>
      </c>
      <c r="G346" t="e">
        <f>'Total Liabilities'!G346/'Total Assets'!G346</f>
        <v>#DIV/0!</v>
      </c>
      <c r="H346" t="e">
        <f>'Total Liabilities'!H346/'Total Assets'!H346</f>
        <v>#DIV/0!</v>
      </c>
      <c r="I346">
        <f>'Total Liabilities'!I346/'Total Assets'!I346</f>
        <v>8.1466287262047885</v>
      </c>
      <c r="J346">
        <f>'Total Liabilities'!J346/'Total Assets'!J346</f>
        <v>6.0464306865290878</v>
      </c>
      <c r="K346">
        <f>'Total Liabilities'!K346/'Total Assets'!K346</f>
        <v>3.8389248817247741</v>
      </c>
      <c r="L346">
        <f>'Total Liabilities'!L346/'Total Assets'!L346</f>
        <v>2.7713451065100991</v>
      </c>
      <c r="M346">
        <f>'Total Liabilities'!M346/'Total Assets'!M346</f>
        <v>2.7212311206414324</v>
      </c>
      <c r="N346">
        <f>'Total Liabilities'!N346/'Total Assets'!N346</f>
        <v>1.7460601802819053</v>
      </c>
      <c r="O346">
        <f>'Total Liabilities'!O346/'Total Assets'!O346</f>
        <v>0.89343749509890191</v>
      </c>
      <c r="P346">
        <f>'Total Liabilities'!P346/'Total Assets'!P346</f>
        <v>0.72502794332940446</v>
      </c>
      <c r="Q346">
        <f>'Total Liabilities'!Q346/'Total Assets'!Q346</f>
        <v>0.53482969114755341</v>
      </c>
    </row>
    <row r="347" spans="1:17" x14ac:dyDescent="0.25">
      <c r="A347" t="s">
        <v>352</v>
      </c>
      <c r="B347">
        <f>'Total Liabilities'!B347/'Total Assets'!B347</f>
        <v>0</v>
      </c>
      <c r="C347">
        <f>'Total Liabilities'!C347/'Total Assets'!C347</f>
        <v>0</v>
      </c>
      <c r="D347">
        <f>'Total Liabilities'!D347/'Total Assets'!D347</f>
        <v>0</v>
      </c>
      <c r="E347">
        <f>'Total Liabilities'!E347/'Total Assets'!E347</f>
        <v>0</v>
      </c>
      <c r="F347">
        <f>'Total Liabilities'!F347/'Total Assets'!F347</f>
        <v>0</v>
      </c>
      <c r="G347">
        <f>'Total Liabilities'!G347/'Total Assets'!G347</f>
        <v>0</v>
      </c>
      <c r="H347">
        <f>'Total Liabilities'!H347/'Total Assets'!H347</f>
        <v>0</v>
      </c>
      <c r="I347">
        <f>'Total Liabilities'!I347/'Total Assets'!I347</f>
        <v>0</v>
      </c>
      <c r="J347">
        <f>'Total Liabilities'!J347/'Total Assets'!J347</f>
        <v>0</v>
      </c>
      <c r="K347">
        <f>'Total Liabilities'!K347/'Total Assets'!K347</f>
        <v>6.5197250277374257E-4</v>
      </c>
      <c r="L347">
        <f>'Total Liabilities'!L347/'Total Assets'!L347</f>
        <v>1.0212937765970331</v>
      </c>
      <c r="M347">
        <f>'Total Liabilities'!M347/'Total Assets'!M347</f>
        <v>1.052240006434489</v>
      </c>
      <c r="N347">
        <f>'Total Liabilities'!N347/'Total Assets'!N347</f>
        <v>1.3398844532347891</v>
      </c>
      <c r="O347">
        <f>'Total Liabilities'!O347/'Total Assets'!O347</f>
        <v>1.2960309621408979</v>
      </c>
      <c r="P347">
        <f>'Total Liabilities'!P347/'Total Assets'!P347</f>
        <v>1.0863354957400702</v>
      </c>
      <c r="Q347">
        <f>'Total Liabilities'!Q347/'Total Assets'!Q347</f>
        <v>0.9607319281699106</v>
      </c>
    </row>
    <row r="348" spans="1:17" x14ac:dyDescent="0.25">
      <c r="A348" t="s">
        <v>353</v>
      </c>
      <c r="B348">
        <f>'Total Liabilities'!B348/'Total Assets'!B348</f>
        <v>46.913125068992159</v>
      </c>
      <c r="C348">
        <f>'Total Liabilities'!C348/'Total Assets'!C348</f>
        <v>47.542735240921949</v>
      </c>
      <c r="D348">
        <f>'Total Liabilities'!D348/'Total Assets'!D348</f>
        <v>55.625289342921512</v>
      </c>
      <c r="E348">
        <f>'Total Liabilities'!E348/'Total Assets'!E348</f>
        <v>48.183340282376406</v>
      </c>
      <c r="F348">
        <f>'Total Liabilities'!F348/'Total Assets'!F348</f>
        <v>44.117627051894807</v>
      </c>
      <c r="G348">
        <f>'Total Liabilities'!G348/'Total Assets'!G348</f>
        <v>42.641316867011099</v>
      </c>
      <c r="H348">
        <f>'Total Liabilities'!H348/'Total Assets'!H348</f>
        <v>42.438522489106013</v>
      </c>
      <c r="I348">
        <f>'Total Liabilities'!I348/'Total Assets'!I348</f>
        <v>44.970750121534635</v>
      </c>
      <c r="J348">
        <f>'Total Liabilities'!J348/'Total Assets'!J348</f>
        <v>44.044536716856811</v>
      </c>
      <c r="K348">
        <f>'Total Liabilities'!K348/'Total Assets'!K348</f>
        <v>39.257149599595955</v>
      </c>
      <c r="L348">
        <f>'Total Liabilities'!L348/'Total Assets'!L348</f>
        <v>25.530811156689559</v>
      </c>
      <c r="M348">
        <f>'Total Liabilities'!M348/'Total Assets'!M348</f>
        <v>18.769740592019669</v>
      </c>
      <c r="N348">
        <f>'Total Liabilities'!N348/'Total Assets'!N348</f>
        <v>11.908668741046423</v>
      </c>
      <c r="O348">
        <f>'Total Liabilities'!O348/'Total Assets'!O348</f>
        <v>8.0627756396352765</v>
      </c>
      <c r="P348">
        <f>'Total Liabilities'!P348/'Total Assets'!P348</f>
        <v>5.8813270608021568</v>
      </c>
      <c r="Q348">
        <f>'Total Liabilities'!Q348/'Total Assets'!Q348</f>
        <v>3.6554103276462655</v>
      </c>
    </row>
    <row r="349" spans="1:17" x14ac:dyDescent="0.25">
      <c r="A349" t="s">
        <v>354</v>
      </c>
      <c r="B349" t="e">
        <f>'Total Liabilities'!B349/'Total Assets'!B349</f>
        <v>#DIV/0!</v>
      </c>
      <c r="C349" t="e">
        <f>'Total Liabilities'!C349/'Total Assets'!C349</f>
        <v>#DIV/0!</v>
      </c>
      <c r="D349">
        <f>'Total Liabilities'!D349/'Total Assets'!D349</f>
        <v>0</v>
      </c>
      <c r="E349">
        <f>'Total Liabilities'!E349/'Total Assets'!E349</f>
        <v>0</v>
      </c>
      <c r="F349">
        <f>'Total Liabilities'!F349/'Total Assets'!F349</f>
        <v>0</v>
      </c>
      <c r="G349">
        <f>'Total Liabilities'!G349/'Total Assets'!G349</f>
        <v>0</v>
      </c>
      <c r="H349">
        <f>'Total Liabilities'!H349/'Total Assets'!H349</f>
        <v>0</v>
      </c>
      <c r="I349">
        <f>'Total Liabilities'!I349/'Total Assets'!I349</f>
        <v>1.8425671507878649</v>
      </c>
      <c r="J349">
        <f>'Total Liabilities'!J349/'Total Assets'!J349</f>
        <v>1.8548155408716811</v>
      </c>
      <c r="K349">
        <f>'Total Liabilities'!K349/'Total Assets'!K349</f>
        <v>2.069488196632054</v>
      </c>
      <c r="L349">
        <f>'Total Liabilities'!L349/'Total Assets'!L349</f>
        <v>3.1176544337578131</v>
      </c>
      <c r="M349">
        <f>'Total Liabilities'!M349/'Total Assets'!M349</f>
        <v>3.1753456289410575</v>
      </c>
      <c r="N349">
        <f>'Total Liabilities'!N349/'Total Assets'!N349</f>
        <v>2.8350653179851615</v>
      </c>
      <c r="O349">
        <f>'Total Liabilities'!O349/'Total Assets'!O349</f>
        <v>2.9641370262089484</v>
      </c>
      <c r="P349">
        <f>'Total Liabilities'!P349/'Total Assets'!P349</f>
        <v>2.9558786201475491</v>
      </c>
      <c r="Q349">
        <f>'Total Liabilities'!Q349/'Total Assets'!Q349</f>
        <v>3.1692924936814015</v>
      </c>
    </row>
    <row r="350" spans="1:17" x14ac:dyDescent="0.25">
      <c r="A350" t="s">
        <v>552</v>
      </c>
      <c r="B350" t="e">
        <f>'Total Liabilities'!B350/'Total Assets'!B350</f>
        <v>#DIV/0!</v>
      </c>
      <c r="C350" t="e">
        <f>'Total Liabilities'!C350/'Total Assets'!C350</f>
        <v>#DIV/0!</v>
      </c>
      <c r="D350" t="e">
        <f>'Total Liabilities'!D350/'Total Assets'!D350</f>
        <v>#DIV/0!</v>
      </c>
      <c r="E350" t="e">
        <f>'Total Liabilities'!E350/'Total Assets'!E350</f>
        <v>#DIV/0!</v>
      </c>
      <c r="F350">
        <f>'Total Liabilities'!F350/'Total Assets'!F350</f>
        <v>55.894915254237283</v>
      </c>
      <c r="G350">
        <f>'Total Liabilities'!G350/'Total Assets'!G350</f>
        <v>3.1700035435861089</v>
      </c>
      <c r="H350">
        <f>'Total Liabilities'!H350/'Total Assets'!H350</f>
        <v>0.67127588722209885</v>
      </c>
      <c r="I350">
        <f>'Total Liabilities'!I350/'Total Assets'!I350</f>
        <v>0.4841074275774957</v>
      </c>
      <c r="J350">
        <f>'Total Liabilities'!J350/'Total Assets'!J350</f>
        <v>0.40664421684434593</v>
      </c>
      <c r="K350">
        <f>'Total Liabilities'!K350/'Total Assets'!K350</f>
        <v>0.43154221292054967</v>
      </c>
      <c r="L350">
        <f>'Total Liabilities'!L350/'Total Assets'!L350</f>
        <v>0.41097467892343942</v>
      </c>
      <c r="M350">
        <f>'Total Liabilities'!M350/'Total Assets'!M350</f>
        <v>0.26640715675945931</v>
      </c>
      <c r="N350">
        <f>'Total Liabilities'!N350/'Total Assets'!N350</f>
        <v>0.27173928416860194</v>
      </c>
      <c r="O350">
        <f>'Total Liabilities'!O350/'Total Assets'!O350</f>
        <v>0.2533124298669015</v>
      </c>
      <c r="P350">
        <f>'Total Liabilities'!P350/'Total Assets'!P350</f>
        <v>0.24911793457224443</v>
      </c>
      <c r="Q350">
        <f>'Total Liabilities'!Q350/'Total Assets'!Q350</f>
        <v>0.23787970341724191</v>
      </c>
    </row>
    <row r="351" spans="1:17" x14ac:dyDescent="0.25">
      <c r="A351" t="s">
        <v>355</v>
      </c>
      <c r="B351">
        <f>'Total Liabilities'!B351/'Total Assets'!B351</f>
        <v>3.7089048106448312</v>
      </c>
      <c r="C351">
        <f>'Total Liabilities'!C351/'Total Assets'!C351</f>
        <v>2.2098898283371766</v>
      </c>
      <c r="D351">
        <f>'Total Liabilities'!D351/'Total Assets'!D351</f>
        <v>2.9783980880009802</v>
      </c>
      <c r="E351">
        <f>'Total Liabilities'!E351/'Total Assets'!E351</f>
        <v>2.7637090761201115</v>
      </c>
      <c r="F351">
        <f>'Total Liabilities'!F351/'Total Assets'!F351</f>
        <v>3.3899508465319501</v>
      </c>
      <c r="G351">
        <f>'Total Liabilities'!G351/'Total Assets'!G351</f>
        <v>1.2128850901751045</v>
      </c>
      <c r="H351">
        <f>'Total Liabilities'!H351/'Total Assets'!H351</f>
        <v>1.387178414557624</v>
      </c>
      <c r="I351">
        <f>'Total Liabilities'!I351/'Total Assets'!I351</f>
        <v>1.1791792985641958</v>
      </c>
      <c r="J351">
        <f>'Total Liabilities'!J351/'Total Assets'!J351</f>
        <v>1.2339859355103164</v>
      </c>
      <c r="K351">
        <f>'Total Liabilities'!K351/'Total Assets'!K351</f>
        <v>1.1882837622158802</v>
      </c>
      <c r="L351">
        <f>'Total Liabilities'!L351/'Total Assets'!L351</f>
        <v>2.0762350869608768</v>
      </c>
      <c r="M351">
        <f>'Total Liabilities'!M351/'Total Assets'!M351</f>
        <v>2.8565994202644585</v>
      </c>
      <c r="N351">
        <f>'Total Liabilities'!N351/'Total Assets'!N351</f>
        <v>3.9768396960993391</v>
      </c>
      <c r="O351">
        <f>'Total Liabilities'!O351/'Total Assets'!O351</f>
        <v>4.614852806530207</v>
      </c>
      <c r="P351">
        <f>'Total Liabilities'!P351/'Total Assets'!P351</f>
        <v>6.2779735483880366</v>
      </c>
      <c r="Q351">
        <f>'Total Liabilities'!Q351/'Total Assets'!Q351</f>
        <v>9.8925984368793838</v>
      </c>
    </row>
    <row r="352" spans="1:17" x14ac:dyDescent="0.25">
      <c r="A352" t="s">
        <v>356</v>
      </c>
      <c r="B352">
        <f>'Total Liabilities'!B352/'Total Assets'!B352</f>
        <v>0</v>
      </c>
      <c r="C352">
        <f>'Total Liabilities'!C352/'Total Assets'!C352</f>
        <v>0</v>
      </c>
      <c r="D352">
        <f>'Total Liabilities'!D352/'Total Assets'!D352</f>
        <v>0.6120984564038382</v>
      </c>
      <c r="E352">
        <f>'Total Liabilities'!E352/'Total Assets'!E352</f>
        <v>0.51424910834862692</v>
      </c>
      <c r="F352">
        <f>'Total Liabilities'!F352/'Total Assets'!F352</f>
        <v>0.62909152773052057</v>
      </c>
      <c r="G352">
        <f>'Total Liabilities'!G352/'Total Assets'!G352</f>
        <v>0.56352183650615906</v>
      </c>
      <c r="H352">
        <f>'Total Liabilities'!H352/'Total Assets'!H352</f>
        <v>0.7633169871046418</v>
      </c>
      <c r="I352">
        <f>'Total Liabilities'!I352/'Total Assets'!I352</f>
        <v>0.75192376615436518</v>
      </c>
      <c r="J352">
        <f>'Total Liabilities'!J352/'Total Assets'!J352</f>
        <v>1.106120083744579</v>
      </c>
      <c r="K352">
        <f>'Total Liabilities'!K352/'Total Assets'!K352</f>
        <v>1.7363969408944337</v>
      </c>
      <c r="L352">
        <f>'Total Liabilities'!L352/'Total Assets'!L352</f>
        <v>0.96494214633218989</v>
      </c>
      <c r="M352">
        <f>'Total Liabilities'!M352/'Total Assets'!M352</f>
        <v>1.0684569702433202</v>
      </c>
      <c r="N352">
        <f>'Total Liabilities'!N352/'Total Assets'!N352</f>
        <v>1.1928694990561093</v>
      </c>
      <c r="O352">
        <f>'Total Liabilities'!O352/'Total Assets'!O352</f>
        <v>1.049237723087262</v>
      </c>
      <c r="P352">
        <f>'Total Liabilities'!P352/'Total Assets'!P352</f>
        <v>1.1095273136918227</v>
      </c>
      <c r="Q352">
        <f>'Total Liabilities'!Q352/'Total Assets'!Q352</f>
        <v>1.1883897852963046</v>
      </c>
    </row>
    <row r="353" spans="1:17" x14ac:dyDescent="0.25">
      <c r="A353" t="s">
        <v>357</v>
      </c>
      <c r="B353">
        <f>'Total Liabilities'!B353/'Total Assets'!B353</f>
        <v>0</v>
      </c>
      <c r="C353">
        <f>'Total Liabilities'!C353/'Total Assets'!C353</f>
        <v>0</v>
      </c>
      <c r="D353">
        <f>'Total Liabilities'!D353/'Total Assets'!D353</f>
        <v>0</v>
      </c>
      <c r="E353">
        <f>'Total Liabilities'!E353/'Total Assets'!E353</f>
        <v>0</v>
      </c>
      <c r="F353">
        <f>'Total Liabilities'!F353/'Total Assets'!F353</f>
        <v>4.8744216787838732E-2</v>
      </c>
      <c r="G353">
        <f>'Total Liabilities'!G353/'Total Assets'!G353</f>
        <v>0.64981866328939031</v>
      </c>
      <c r="H353">
        <f>'Total Liabilities'!H353/'Total Assets'!H353</f>
        <v>2.9708390257690676</v>
      </c>
      <c r="I353">
        <f>'Total Liabilities'!I353/'Total Assets'!I353</f>
        <v>3.529803018674853</v>
      </c>
      <c r="J353">
        <f>'Total Liabilities'!J353/'Total Assets'!J353</f>
        <v>5.0438264542814402</v>
      </c>
      <c r="K353">
        <f>'Total Liabilities'!K353/'Total Assets'!K353</f>
        <v>5.3905223106191631</v>
      </c>
      <c r="L353">
        <f>'Total Liabilities'!L353/'Total Assets'!L353</f>
        <v>6.313881613410163</v>
      </c>
      <c r="M353">
        <f>'Total Liabilities'!M353/'Total Assets'!M353</f>
        <v>6.3115483878238727</v>
      </c>
      <c r="N353">
        <f>'Total Liabilities'!N353/'Total Assets'!N353</f>
        <v>6.3108671397331193</v>
      </c>
      <c r="O353">
        <f>'Total Liabilities'!O353/'Total Assets'!O353</f>
        <v>9.7411637953577888</v>
      </c>
      <c r="P353">
        <f>'Total Liabilities'!P353/'Total Assets'!P353</f>
        <v>9.9965081462288836</v>
      </c>
      <c r="Q353">
        <f>'Total Liabilities'!Q353/'Total Assets'!Q353</f>
        <v>9.8649321504961591</v>
      </c>
    </row>
    <row r="354" spans="1:17" x14ac:dyDescent="0.25">
      <c r="A354" t="s">
        <v>553</v>
      </c>
      <c r="B354" t="e">
        <f>'Total Liabilities'!B354/'Total Assets'!B354</f>
        <v>#DIV/0!</v>
      </c>
      <c r="C354" t="e">
        <f>'Total Liabilities'!C354/'Total Assets'!C354</f>
        <v>#DIV/0!</v>
      </c>
      <c r="D354" t="e">
        <f>'Total Liabilities'!D354/'Total Assets'!D354</f>
        <v>#DIV/0!</v>
      </c>
      <c r="E354" t="e">
        <f>'Total Liabilities'!E354/'Total Assets'!E354</f>
        <v>#DIV/0!</v>
      </c>
      <c r="F354" t="e">
        <f>'Total Liabilities'!F354/'Total Assets'!F354</f>
        <v>#DIV/0!</v>
      </c>
      <c r="G354" t="e">
        <f>'Total Liabilities'!G354/'Total Assets'!G354</f>
        <v>#DIV/0!</v>
      </c>
      <c r="H354" t="e">
        <f>'Total Liabilities'!H354/'Total Assets'!H354</f>
        <v>#DIV/0!</v>
      </c>
      <c r="I354" t="e">
        <f>'Total Liabilities'!I354/'Total Assets'!I354</f>
        <v>#DIV/0!</v>
      </c>
      <c r="J354" t="e">
        <f>'Total Liabilities'!J354/'Total Assets'!J354</f>
        <v>#DIV/0!</v>
      </c>
      <c r="K354" t="e">
        <f>'Total Liabilities'!K354/'Total Assets'!K354</f>
        <v>#DIV/0!</v>
      </c>
      <c r="L354" t="e">
        <f>'Total Liabilities'!L354/'Total Assets'!L354</f>
        <v>#DIV/0!</v>
      </c>
      <c r="M354">
        <f>'Total Liabilities'!M354/'Total Assets'!M354</f>
        <v>5.0129570659931924</v>
      </c>
      <c r="N354">
        <f>'Total Liabilities'!N354/'Total Assets'!N354</f>
        <v>5.1659732540861816</v>
      </c>
      <c r="O354">
        <f>'Total Liabilities'!O354/'Total Assets'!O354</f>
        <v>6.1271275078444418</v>
      </c>
      <c r="P354">
        <f>'Total Liabilities'!P354/'Total Assets'!P354</f>
        <v>4.9687022735004378</v>
      </c>
      <c r="Q354">
        <f>'Total Liabilities'!Q354/'Total Assets'!Q354</f>
        <v>4.3680483359211504</v>
      </c>
    </row>
    <row r="355" spans="1:17" x14ac:dyDescent="0.25">
      <c r="A355" t="s">
        <v>358</v>
      </c>
      <c r="B355">
        <f>'Total Liabilities'!B355/'Total Assets'!B355</f>
        <v>1.0517363571934799</v>
      </c>
      <c r="C355">
        <f>'Total Liabilities'!C355/'Total Assets'!C355</f>
        <v>0.91842825167868691</v>
      </c>
      <c r="D355">
        <f>'Total Liabilities'!D355/'Total Assets'!D355</f>
        <v>0.818200436919716</v>
      </c>
      <c r="E355">
        <f>'Total Liabilities'!E355/'Total Assets'!E355</f>
        <v>1.198746419824831</v>
      </c>
      <c r="F355">
        <f>'Total Liabilities'!F355/'Total Assets'!F355</f>
        <v>0.93257179121053468</v>
      </c>
      <c r="G355">
        <f>'Total Liabilities'!G355/'Total Assets'!G355</f>
        <v>0.85009162521716364</v>
      </c>
      <c r="H355">
        <f>'Total Liabilities'!H355/'Total Assets'!H355</f>
        <v>0.75106693949137682</v>
      </c>
      <c r="I355">
        <f>'Total Liabilities'!I355/'Total Assets'!I355</f>
        <v>0.55546707575562404</v>
      </c>
      <c r="J355">
        <f>'Total Liabilities'!J355/'Total Assets'!J355</f>
        <v>0.55437992890970711</v>
      </c>
      <c r="K355">
        <f>'Total Liabilities'!K355/'Total Assets'!K355</f>
        <v>0.58705239893358707</v>
      </c>
      <c r="L355">
        <f>'Total Liabilities'!L355/'Total Assets'!L355</f>
        <v>0.98564833742164082</v>
      </c>
      <c r="M355">
        <f>'Total Liabilities'!M355/'Total Assets'!M355</f>
        <v>0.90736820957314746</v>
      </c>
      <c r="N355">
        <f>'Total Liabilities'!N355/'Total Assets'!N355</f>
        <v>0.86672265770810009</v>
      </c>
      <c r="O355">
        <f>'Total Liabilities'!O355/'Total Assets'!O355</f>
        <v>1.0078106651081751</v>
      </c>
      <c r="P355">
        <f>'Total Liabilities'!P355/'Total Assets'!P355</f>
        <v>1.0457546766485841</v>
      </c>
      <c r="Q355">
        <f>'Total Liabilities'!Q355/'Total Assets'!Q355</f>
        <v>1.0288805231515297</v>
      </c>
    </row>
    <row r="356" spans="1:17" x14ac:dyDescent="0.25">
      <c r="A356" t="s">
        <v>359</v>
      </c>
      <c r="B356">
        <f>'Total Liabilities'!B356/'Total Assets'!B356</f>
        <v>2.2056256849454076E-2</v>
      </c>
      <c r="C356">
        <f>'Total Liabilities'!C356/'Total Assets'!C356</f>
        <v>1.2554631930756704E-2</v>
      </c>
      <c r="D356">
        <f>'Total Liabilities'!D356/'Total Assets'!D356</f>
        <v>1.3521891883912493E-2</v>
      </c>
      <c r="E356">
        <f>'Total Liabilities'!E356/'Total Assets'!E356</f>
        <v>1.7103724361281037E-2</v>
      </c>
      <c r="F356">
        <f>'Total Liabilities'!F356/'Total Assets'!F356</f>
        <v>3.4512550147841686E-2</v>
      </c>
      <c r="G356">
        <f>'Total Liabilities'!G356/'Total Assets'!G356</f>
        <v>4.3105287972406266E-2</v>
      </c>
      <c r="H356">
        <f>'Total Liabilities'!H356/'Total Assets'!H356</f>
        <v>3.9095320975034764E-2</v>
      </c>
      <c r="I356">
        <f>'Total Liabilities'!I356/'Total Assets'!I356</f>
        <v>4.5893055411130527E-2</v>
      </c>
      <c r="J356">
        <f>'Total Liabilities'!J356/'Total Assets'!J356</f>
        <v>4.294563545405413E-2</v>
      </c>
      <c r="K356">
        <f>'Total Liabilities'!K356/'Total Assets'!K356</f>
        <v>3.7212954381629075E-2</v>
      </c>
      <c r="L356">
        <f>'Total Liabilities'!L356/'Total Assets'!L356</f>
        <v>4.3057288523078614E-2</v>
      </c>
      <c r="M356">
        <f>'Total Liabilities'!M356/'Total Assets'!M356</f>
        <v>7.4475871365428742E-2</v>
      </c>
      <c r="N356">
        <f>'Total Liabilities'!N356/'Total Assets'!N356</f>
        <v>0.10066426645413973</v>
      </c>
      <c r="O356">
        <f>'Total Liabilities'!O356/'Total Assets'!O356</f>
        <v>6.5096247472099467E-2</v>
      </c>
      <c r="P356">
        <f>'Total Liabilities'!P356/'Total Assets'!P356</f>
        <v>7.0157539511280204E-2</v>
      </c>
      <c r="Q356">
        <f>'Total Liabilities'!Q356/'Total Assets'!Q356</f>
        <v>7.9891241013320902E-2</v>
      </c>
    </row>
    <row r="357" spans="1:17" x14ac:dyDescent="0.25">
      <c r="A357" t="s">
        <v>360</v>
      </c>
      <c r="B357">
        <f>'Total Liabilities'!B357/'Total Assets'!B357</f>
        <v>0</v>
      </c>
      <c r="C357">
        <f>'Total Liabilities'!C357/'Total Assets'!C357</f>
        <v>0</v>
      </c>
      <c r="D357">
        <f>'Total Liabilities'!D357/'Total Assets'!D357</f>
        <v>0</v>
      </c>
      <c r="E357">
        <f>'Total Liabilities'!E357/'Total Assets'!E357</f>
        <v>0</v>
      </c>
      <c r="F357">
        <f>'Total Liabilities'!F357/'Total Assets'!F357</f>
        <v>0</v>
      </c>
      <c r="G357">
        <f>'Total Liabilities'!G357/'Total Assets'!G357</f>
        <v>0</v>
      </c>
      <c r="H357">
        <f>'Total Liabilities'!H357/'Total Assets'!H357</f>
        <v>0</v>
      </c>
      <c r="I357">
        <f>'Total Liabilities'!I357/'Total Assets'!I357</f>
        <v>0</v>
      </c>
      <c r="J357">
        <f>'Total Liabilities'!J357/'Total Assets'!J357</f>
        <v>0</v>
      </c>
      <c r="K357">
        <f>'Total Liabilities'!K357/'Total Assets'!K357</f>
        <v>0</v>
      </c>
      <c r="L357">
        <f>'Total Liabilities'!L357/'Total Assets'!L357</f>
        <v>0</v>
      </c>
      <c r="M357">
        <f>'Total Liabilities'!M357/'Total Assets'!M357</f>
        <v>0.83305890962312479</v>
      </c>
      <c r="N357">
        <f>'Total Liabilities'!N357/'Total Assets'!N357</f>
        <v>0.3561008057810634</v>
      </c>
      <c r="O357">
        <f>'Total Liabilities'!O357/'Total Assets'!O357</f>
        <v>0.36125872060071246</v>
      </c>
      <c r="P357">
        <f>'Total Liabilities'!P357/'Total Assets'!P357</f>
        <v>0.41956663680398437</v>
      </c>
      <c r="Q357">
        <f>'Total Liabilities'!Q357/'Total Assets'!Q357</f>
        <v>0.39841741169888861</v>
      </c>
    </row>
    <row r="358" spans="1:17" x14ac:dyDescent="0.25">
      <c r="A358" t="s">
        <v>361</v>
      </c>
      <c r="B358">
        <f>'Total Liabilities'!B358/'Total Assets'!B358</f>
        <v>0.12020019167287828</v>
      </c>
      <c r="C358">
        <f>'Total Liabilities'!C358/'Total Assets'!C358</f>
        <v>0.17068874031624748</v>
      </c>
      <c r="D358">
        <f>'Total Liabilities'!D358/'Total Assets'!D358</f>
        <v>0.20547349520963962</v>
      </c>
      <c r="E358">
        <f>'Total Liabilities'!E358/'Total Assets'!E358</f>
        <v>0.31693262994487786</v>
      </c>
      <c r="F358">
        <f>'Total Liabilities'!F358/'Total Assets'!F358</f>
        <v>0.39747001475614524</v>
      </c>
      <c r="G358">
        <f>'Total Liabilities'!G358/'Total Assets'!G358</f>
        <v>0.44709149527042125</v>
      </c>
      <c r="H358">
        <f>'Total Liabilities'!H358/'Total Assets'!H358</f>
        <v>0.44231349394474845</v>
      </c>
      <c r="I358">
        <f>'Total Liabilities'!I358/'Total Assets'!I358</f>
        <v>0.55232298666942636</v>
      </c>
      <c r="J358">
        <f>'Total Liabilities'!J358/'Total Assets'!J358</f>
        <v>0.51912203781908173</v>
      </c>
      <c r="K358">
        <f>'Total Liabilities'!K358/'Total Assets'!K358</f>
        <v>0.44853568761335755</v>
      </c>
      <c r="L358">
        <f>'Total Liabilities'!L358/'Total Assets'!L358</f>
        <v>0.47185158987878983</v>
      </c>
      <c r="M358">
        <f>'Total Liabilities'!M358/'Total Assets'!M358</f>
        <v>0.59969965318118057</v>
      </c>
      <c r="N358">
        <f>'Total Liabilities'!N358/'Total Assets'!N358</f>
        <v>0.73927240951110695</v>
      </c>
      <c r="O358">
        <f>'Total Liabilities'!O358/'Total Assets'!O358</f>
        <v>0.6744630687051022</v>
      </c>
      <c r="P358">
        <f>'Total Liabilities'!P358/'Total Assets'!P358</f>
        <v>0.74842237367434949</v>
      </c>
      <c r="Q358">
        <f>'Total Liabilities'!Q358/'Total Assets'!Q358</f>
        <v>0.72942715722437657</v>
      </c>
    </row>
    <row r="359" spans="1:17" x14ac:dyDescent="0.25">
      <c r="A359" t="s">
        <v>362</v>
      </c>
      <c r="B359">
        <f>'Total Liabilities'!B359/'Total Assets'!B359</f>
        <v>14.448158573774336</v>
      </c>
      <c r="C359">
        <f>'Total Liabilities'!C359/'Total Assets'!C359</f>
        <v>20.549440873470111</v>
      </c>
      <c r="D359">
        <f>'Total Liabilities'!D359/'Total Assets'!D359</f>
        <v>17.746283319143362</v>
      </c>
      <c r="E359">
        <f>'Total Liabilities'!E359/'Total Assets'!E359</f>
        <v>12.222660008246667</v>
      </c>
      <c r="F359">
        <f>'Total Liabilities'!F359/'Total Assets'!F359</f>
        <v>5.7302300503235086</v>
      </c>
      <c r="G359">
        <f>'Total Liabilities'!G359/'Total Assets'!G359</f>
        <v>2.3202482669675963</v>
      </c>
      <c r="H359">
        <f>'Total Liabilities'!H359/'Total Assets'!H359</f>
        <v>3.0519206772115615</v>
      </c>
      <c r="I359">
        <f>'Total Liabilities'!I359/'Total Assets'!I359</f>
        <v>3.2775417090399364</v>
      </c>
      <c r="J359">
        <f>'Total Liabilities'!J359/'Total Assets'!J359</f>
        <v>4.343290033815209</v>
      </c>
      <c r="K359">
        <f>'Total Liabilities'!K359/'Total Assets'!K359</f>
        <v>4.6266795548979101</v>
      </c>
      <c r="L359">
        <f>'Total Liabilities'!L359/'Total Assets'!L359</f>
        <v>4.8622232555283089</v>
      </c>
      <c r="M359">
        <f>'Total Liabilities'!M359/'Total Assets'!M359</f>
        <v>4.5383091702790628</v>
      </c>
      <c r="N359">
        <f>'Total Liabilities'!N359/'Total Assets'!N359</f>
        <v>3.9844803328046741</v>
      </c>
      <c r="O359">
        <f>'Total Liabilities'!O359/'Total Assets'!O359</f>
        <v>4.3988402428541047</v>
      </c>
      <c r="P359">
        <f>'Total Liabilities'!P359/'Total Assets'!P359</f>
        <v>4.8844164816910931</v>
      </c>
      <c r="Q359">
        <f>'Total Liabilities'!Q359/'Total Assets'!Q359</f>
        <v>5.0773147634530646</v>
      </c>
    </row>
    <row r="360" spans="1:17" x14ac:dyDescent="0.25">
      <c r="A360" t="s">
        <v>363</v>
      </c>
      <c r="B360">
        <f>'Total Liabilities'!B360/'Total Assets'!B360</f>
        <v>1.1387180700094606</v>
      </c>
      <c r="C360">
        <f>'Total Liabilities'!C360/'Total Assets'!C360</f>
        <v>0.97000776022987056</v>
      </c>
      <c r="D360">
        <f>'Total Liabilities'!D360/'Total Assets'!D360</f>
        <v>0.97493774457488436</v>
      </c>
      <c r="E360">
        <f>'Total Liabilities'!E360/'Total Assets'!E360</f>
        <v>0.93975034500062737</v>
      </c>
      <c r="F360">
        <f>'Total Liabilities'!F360/'Total Assets'!F360</f>
        <v>1.3696410500625038</v>
      </c>
      <c r="G360">
        <f>'Total Liabilities'!G360/'Total Assets'!G360</f>
        <v>1.0325927776736696</v>
      </c>
      <c r="H360">
        <f>'Total Liabilities'!H360/'Total Assets'!H360</f>
        <v>1.1299252374217013</v>
      </c>
      <c r="I360">
        <f>'Total Liabilities'!I360/'Total Assets'!I360</f>
        <v>1.1225123637819645</v>
      </c>
      <c r="J360">
        <f>'Total Liabilities'!J360/'Total Assets'!J360</f>
        <v>1.1843626331717028</v>
      </c>
      <c r="K360">
        <f>'Total Liabilities'!K360/'Total Assets'!K360</f>
        <v>0.68935998141631749</v>
      </c>
      <c r="L360">
        <f>'Total Liabilities'!L360/'Total Assets'!L360</f>
        <v>0.60509089004748162</v>
      </c>
      <c r="M360">
        <f>'Total Liabilities'!M360/'Total Assets'!M360</f>
        <v>0.2791893441087836</v>
      </c>
      <c r="N360">
        <f>'Total Liabilities'!N360/'Total Assets'!N360</f>
        <v>0.65139776210347511</v>
      </c>
      <c r="O360">
        <f>'Total Liabilities'!O360/'Total Assets'!O360</f>
        <v>0.6358325070218277</v>
      </c>
      <c r="P360">
        <f>'Total Liabilities'!P360/'Total Assets'!P360</f>
        <v>0.56684827983921637</v>
      </c>
      <c r="Q360">
        <f>'Total Liabilities'!Q360/'Total Assets'!Q360</f>
        <v>0.57082059029441035</v>
      </c>
    </row>
    <row r="361" spans="1:17" x14ac:dyDescent="0.25">
      <c r="A361" t="s">
        <v>364</v>
      </c>
      <c r="B361">
        <f>'Total Liabilities'!B361/'Total Assets'!B361</f>
        <v>0.50888696217622198</v>
      </c>
      <c r="C361">
        <f>'Total Liabilities'!C361/'Total Assets'!C361</f>
        <v>0.42056825586688923</v>
      </c>
      <c r="D361">
        <f>'Total Liabilities'!D361/'Total Assets'!D361</f>
        <v>0.54801860322097096</v>
      </c>
      <c r="E361">
        <f>'Total Liabilities'!E361/'Total Assets'!E361</f>
        <v>0.48452648822993227</v>
      </c>
      <c r="F361">
        <f>'Total Liabilities'!F361/'Total Assets'!F361</f>
        <v>0.40566785876911587</v>
      </c>
      <c r="G361">
        <f>'Total Liabilities'!G361/'Total Assets'!G361</f>
        <v>0.42301910231712375</v>
      </c>
      <c r="H361">
        <f>'Total Liabilities'!H361/'Total Assets'!H361</f>
        <v>0.38746447309974918</v>
      </c>
      <c r="I361">
        <f>'Total Liabilities'!I361/'Total Assets'!I361</f>
        <v>0.49119479471465283</v>
      </c>
      <c r="J361">
        <f>'Total Liabilities'!J361/'Total Assets'!J361</f>
        <v>0.10908731327780131</v>
      </c>
      <c r="K361">
        <f>'Total Liabilities'!K361/'Total Assets'!K361</f>
        <v>0.12752084560392871</v>
      </c>
      <c r="L361">
        <f>'Total Liabilities'!L361/'Total Assets'!L361</f>
        <v>0.12177913509915622</v>
      </c>
      <c r="M361">
        <f>'Total Liabilities'!M361/'Total Assets'!M361</f>
        <v>0.1105145198973024</v>
      </c>
      <c r="N361">
        <f>'Total Liabilities'!N361/'Total Assets'!N361</f>
        <v>0.10472644112647755</v>
      </c>
      <c r="O361">
        <f>'Total Liabilities'!O361/'Total Assets'!O361</f>
        <v>8.5613738063908942E-2</v>
      </c>
      <c r="P361">
        <f>'Total Liabilities'!P361/'Total Assets'!P361</f>
        <v>9.2816234566760553E-2</v>
      </c>
      <c r="Q361">
        <f>'Total Liabilities'!Q361/'Total Assets'!Q361</f>
        <v>7.5783477008713712E-2</v>
      </c>
    </row>
    <row r="362" spans="1:17" x14ac:dyDescent="0.25">
      <c r="A362" t="s">
        <v>365</v>
      </c>
      <c r="B362">
        <f>'Total Liabilities'!B362/'Total Assets'!B362</f>
        <v>3.8804585731691279E-3</v>
      </c>
      <c r="C362">
        <f>'Total Liabilities'!C362/'Total Assets'!C362</f>
        <v>4.2529734676918941E-3</v>
      </c>
      <c r="D362">
        <f>'Total Liabilities'!D362/'Total Assets'!D362</f>
        <v>4.898719480053655E-3</v>
      </c>
      <c r="E362">
        <f>'Total Liabilities'!E362/'Total Assets'!E362</f>
        <v>5.8186263755158644E-3</v>
      </c>
      <c r="F362">
        <f>'Total Liabilities'!F362/'Total Assets'!F362</f>
        <v>1.3104866769471766E-2</v>
      </c>
      <c r="G362">
        <f>'Total Liabilities'!G362/'Total Assets'!G362</f>
        <v>3.171401077681834E-2</v>
      </c>
      <c r="H362">
        <f>'Total Liabilities'!H362/'Total Assets'!H362</f>
        <v>2.6078658438264998E-2</v>
      </c>
      <c r="I362">
        <f>'Total Liabilities'!I362/'Total Assets'!I362</f>
        <v>2.1800082998859278E-2</v>
      </c>
      <c r="J362">
        <f>'Total Liabilities'!J362/'Total Assets'!J362</f>
        <v>1.7463359128603625E-2</v>
      </c>
      <c r="K362">
        <f>'Total Liabilities'!K362/'Total Assets'!K362</f>
        <v>1.6098864567887897E-2</v>
      </c>
      <c r="L362">
        <f>'Total Liabilities'!L362/'Total Assets'!L362</f>
        <v>1.3470076007785787E-2</v>
      </c>
      <c r="M362">
        <f>'Total Liabilities'!M362/'Total Assets'!M362</f>
        <v>1.3519004170095912E-2</v>
      </c>
      <c r="N362">
        <f>'Total Liabilities'!N362/'Total Assets'!N362</f>
        <v>1.2214811143433455E-2</v>
      </c>
      <c r="O362">
        <f>'Total Liabilities'!O362/'Total Assets'!O362</f>
        <v>1.353562339244125E-2</v>
      </c>
      <c r="P362">
        <f>'Total Liabilities'!P362/'Total Assets'!P362</f>
        <v>1.2891949705420265E-2</v>
      </c>
      <c r="Q362">
        <f>'Total Liabilities'!Q362/'Total Assets'!Q362</f>
        <v>1.2001097498363976E-2</v>
      </c>
    </row>
    <row r="363" spans="1:17" x14ac:dyDescent="0.25">
      <c r="A363" t="s">
        <v>366</v>
      </c>
      <c r="B363">
        <f>'Total Liabilities'!B363/'Total Assets'!B363</f>
        <v>1.9965056429144829E-2</v>
      </c>
      <c r="C363">
        <f>'Total Liabilities'!C363/'Total Assets'!C363</f>
        <v>2.017628382126857E-2</v>
      </c>
      <c r="D363">
        <f>'Total Liabilities'!D363/'Total Assets'!D363</f>
        <v>2.16587722457974E-2</v>
      </c>
      <c r="E363">
        <f>'Total Liabilities'!E363/'Total Assets'!E363</f>
        <v>2.1327104566625128E-2</v>
      </c>
      <c r="F363">
        <f>'Total Liabilities'!F363/'Total Assets'!F363</f>
        <v>2.2800490348303649E-2</v>
      </c>
      <c r="G363">
        <f>'Total Liabilities'!G363/'Total Assets'!G363</f>
        <v>3.3249126489571526E-2</v>
      </c>
      <c r="H363">
        <f>'Total Liabilities'!H363/'Total Assets'!H363</f>
        <v>2.9978440897864556E-2</v>
      </c>
      <c r="I363">
        <f>'Total Liabilities'!I363/'Total Assets'!I363</f>
        <v>2.8993182882453946E-2</v>
      </c>
      <c r="J363">
        <f>'Total Liabilities'!J363/'Total Assets'!J363</f>
        <v>2.6632077235015768E-2</v>
      </c>
      <c r="K363">
        <f>'Total Liabilities'!K363/'Total Assets'!K363</f>
        <v>2.4277280374798049E-2</v>
      </c>
      <c r="L363">
        <f>'Total Liabilities'!L363/'Total Assets'!L363</f>
        <v>2.9300454546113273E-2</v>
      </c>
      <c r="M363">
        <f>'Total Liabilities'!M363/'Total Assets'!M363</f>
        <v>2.4082619198564033E-2</v>
      </c>
      <c r="N363">
        <f>'Total Liabilities'!N363/'Total Assets'!N363</f>
        <v>2.4322666274647298E-2</v>
      </c>
      <c r="O363">
        <f>'Total Liabilities'!O363/'Total Assets'!O363</f>
        <v>2.4288853263620035E-2</v>
      </c>
      <c r="P363">
        <f>'Total Liabilities'!P363/'Total Assets'!P363</f>
        <v>2.792740130436043E-2</v>
      </c>
      <c r="Q363">
        <f>'Total Liabilities'!Q363/'Total Assets'!Q363</f>
        <v>2.829836761375441E-2</v>
      </c>
    </row>
    <row r="364" spans="1:17" x14ac:dyDescent="0.25">
      <c r="A364" t="s">
        <v>554</v>
      </c>
      <c r="B364">
        <f>'Total Liabilities'!B364/'Total Assets'!B364</f>
        <v>12.834886632354987</v>
      </c>
      <c r="C364">
        <f>'Total Liabilities'!C364/'Total Assets'!C364</f>
        <v>13.260771780303029</v>
      </c>
      <c r="D364">
        <f>'Total Liabilities'!D364/'Total Assets'!D364</f>
        <v>9.835551187055799</v>
      </c>
      <c r="E364">
        <f>'Total Liabilities'!E364/'Total Assets'!E364</f>
        <v>8.0041326530612249</v>
      </c>
      <c r="F364">
        <f>'Total Liabilities'!F364/'Total Assets'!F364</f>
        <v>3.5682233094786038</v>
      </c>
      <c r="G364">
        <f>'Total Liabilities'!G364/'Total Assets'!G364</f>
        <v>3.0185592782804811</v>
      </c>
      <c r="H364">
        <f>'Total Liabilities'!H364/'Total Assets'!H364</f>
        <v>3.23701877858139</v>
      </c>
      <c r="I364">
        <f>'Total Liabilities'!I364/'Total Assets'!I364</f>
        <v>3.6270266532996858</v>
      </c>
      <c r="J364">
        <f>'Total Liabilities'!J364/'Total Assets'!J364</f>
        <v>17.308298628745558</v>
      </c>
      <c r="K364">
        <f>'Total Liabilities'!K364/'Total Assets'!K364</f>
        <v>16.088658853572895</v>
      </c>
      <c r="L364">
        <f>'Total Liabilities'!L364/'Total Assets'!L364</f>
        <v>19.177249049697313</v>
      </c>
      <c r="M364">
        <f>'Total Liabilities'!M364/'Total Assets'!M364</f>
        <v>17.74486523889086</v>
      </c>
      <c r="N364">
        <f>'Total Liabilities'!N364/'Total Assets'!N364</f>
        <v>18.940573826574827</v>
      </c>
      <c r="O364">
        <f>'Total Liabilities'!O364/'Total Assets'!O364</f>
        <v>27.675916308057573</v>
      </c>
      <c r="P364">
        <f>'Total Liabilities'!P364/'Total Assets'!P364</f>
        <v>25.725787145901069</v>
      </c>
      <c r="Q364">
        <f>'Total Liabilities'!Q364/'Total Assets'!Q364</f>
        <v>36.546085605015449</v>
      </c>
    </row>
    <row r="365" spans="1:17" x14ac:dyDescent="0.25">
      <c r="A365" t="s">
        <v>367</v>
      </c>
      <c r="B365" t="e">
        <f>'Total Liabilities'!B365/'Total Assets'!B365</f>
        <v>#DIV/0!</v>
      </c>
      <c r="C365" t="e">
        <f>'Total Liabilities'!C365/'Total Assets'!C365</f>
        <v>#DIV/0!</v>
      </c>
      <c r="D365">
        <f>'Total Liabilities'!D365/'Total Assets'!D365</f>
        <v>42.811540257671076</v>
      </c>
      <c r="E365">
        <f>'Total Liabilities'!E365/'Total Assets'!E365</f>
        <v>30.668342653454985</v>
      </c>
      <c r="F365">
        <f>'Total Liabilities'!F365/'Total Assets'!F365</f>
        <v>22.757544305894623</v>
      </c>
      <c r="G365">
        <f>'Total Liabilities'!G365/'Total Assets'!G365</f>
        <v>22.948317186819079</v>
      </c>
      <c r="H365">
        <f>'Total Liabilities'!H365/'Total Assets'!H365</f>
        <v>26.473076385762848</v>
      </c>
      <c r="I365">
        <f>'Total Liabilities'!I365/'Total Assets'!I365</f>
        <v>28.518627501238868</v>
      </c>
      <c r="J365">
        <f>'Total Liabilities'!J365/'Total Assets'!J365</f>
        <v>25.199438472800122</v>
      </c>
      <c r="K365">
        <f>'Total Liabilities'!K365/'Total Assets'!K365</f>
        <v>28.525111446309069</v>
      </c>
      <c r="L365">
        <f>'Total Liabilities'!L365/'Total Assets'!L365</f>
        <v>27.002682132941889</v>
      </c>
      <c r="M365">
        <f>'Total Liabilities'!M365/'Total Assets'!M365</f>
        <v>27.017337019357189</v>
      </c>
      <c r="N365">
        <f>'Total Liabilities'!N365/'Total Assets'!N365</f>
        <v>24.848352412567845</v>
      </c>
      <c r="O365">
        <f>'Total Liabilities'!O365/'Total Assets'!O365</f>
        <v>20.756270091051384</v>
      </c>
      <c r="P365">
        <f>'Total Liabilities'!P365/'Total Assets'!P365</f>
        <v>21.051407894421882</v>
      </c>
      <c r="Q365">
        <f>'Total Liabilities'!Q365/'Total Assets'!Q365</f>
        <v>20.927093275798018</v>
      </c>
    </row>
    <row r="366" spans="1:17" x14ac:dyDescent="0.25">
      <c r="A366" t="s">
        <v>368</v>
      </c>
      <c r="B366">
        <f>'Total Liabilities'!B366/'Total Assets'!B366</f>
        <v>33.014779246694935</v>
      </c>
      <c r="C366">
        <f>'Total Liabilities'!C366/'Total Assets'!C366</f>
        <v>38.755571955719553</v>
      </c>
      <c r="D366">
        <f>'Total Liabilities'!D366/'Total Assets'!D366</f>
        <v>43.042400424501714</v>
      </c>
      <c r="E366">
        <f>'Total Liabilities'!E366/'Total Assets'!E366</f>
        <v>52.766222535956942</v>
      </c>
      <c r="F366">
        <f>'Total Liabilities'!F366/'Total Assets'!F366</f>
        <v>56.384106771152197</v>
      </c>
      <c r="G366">
        <f>'Total Liabilities'!G366/'Total Assets'!G366</f>
        <v>52.133359800772361</v>
      </c>
      <c r="H366">
        <f>'Total Liabilities'!H366/'Total Assets'!H366</f>
        <v>61.934436852696081</v>
      </c>
      <c r="I366">
        <f>'Total Liabilities'!I366/'Total Assets'!I366</f>
        <v>24.04506567283536</v>
      </c>
      <c r="J366">
        <f>'Total Liabilities'!J366/'Total Assets'!J366</f>
        <v>22.629671530232116</v>
      </c>
      <c r="K366">
        <f>'Total Liabilities'!K366/'Total Assets'!K366</f>
        <v>25.61902519551473</v>
      </c>
      <c r="L366">
        <f>'Total Liabilities'!L366/'Total Assets'!L366</f>
        <v>27.88532423045929</v>
      </c>
      <c r="M366">
        <f>'Total Liabilities'!M366/'Total Assets'!M366</f>
        <v>33.662621750072461</v>
      </c>
      <c r="N366">
        <f>'Total Liabilities'!N366/'Total Assets'!N366</f>
        <v>36.35904542525212</v>
      </c>
      <c r="O366">
        <f>'Total Liabilities'!O366/'Total Assets'!O366</f>
        <v>41.308194127611266</v>
      </c>
      <c r="P366">
        <f>'Total Liabilities'!P366/'Total Assets'!P366</f>
        <v>47.581392954933818</v>
      </c>
      <c r="Q366">
        <f>'Total Liabilities'!Q366/'Total Assets'!Q366</f>
        <v>51.516353503362907</v>
      </c>
    </row>
    <row r="367" spans="1:17" x14ac:dyDescent="0.25">
      <c r="A367" t="s">
        <v>369</v>
      </c>
      <c r="B367">
        <f>'Total Liabilities'!B367/'Total Assets'!B367</f>
        <v>0.16660100577043407</v>
      </c>
      <c r="C367">
        <f>'Total Liabilities'!C367/'Total Assets'!C367</f>
        <v>0.17552462081861625</v>
      </c>
      <c r="D367">
        <f>'Total Liabilities'!D367/'Total Assets'!D367</f>
        <v>0.26623990981742052</v>
      </c>
      <c r="E367">
        <f>'Total Liabilities'!E367/'Total Assets'!E367</f>
        <v>0.38339658072845351</v>
      </c>
      <c r="F367">
        <f>'Total Liabilities'!F367/'Total Assets'!F367</f>
        <v>0.93039372218636407</v>
      </c>
      <c r="G367">
        <f>'Total Liabilities'!G367/'Total Assets'!G367</f>
        <v>1.0004621574597652</v>
      </c>
      <c r="H367">
        <f>'Total Liabilities'!H367/'Total Assets'!H367</f>
        <v>1.0581593548018076</v>
      </c>
      <c r="I367">
        <f>'Total Liabilities'!I367/'Total Assets'!I367</f>
        <v>0.78333513864818027</v>
      </c>
      <c r="J367">
        <f>'Total Liabilities'!J367/'Total Assets'!J367</f>
        <v>0.82346348154839577</v>
      </c>
      <c r="K367">
        <f>'Total Liabilities'!K367/'Total Assets'!K367</f>
        <v>0.74190732671123494</v>
      </c>
      <c r="L367">
        <f>'Total Liabilities'!L367/'Total Assets'!L367</f>
        <v>0.84477058109940295</v>
      </c>
      <c r="M367">
        <f>'Total Liabilities'!M367/'Total Assets'!M367</f>
        <v>0.78001935139902712</v>
      </c>
      <c r="N367">
        <f>'Total Liabilities'!N367/'Total Assets'!N367</f>
        <v>0.55848516344664556</v>
      </c>
      <c r="O367">
        <f>'Total Liabilities'!O367/'Total Assets'!O367</f>
        <v>0.52514978020013481</v>
      </c>
      <c r="P367">
        <f>'Total Liabilities'!P367/'Total Assets'!P367</f>
        <v>0.99816126626898038</v>
      </c>
      <c r="Q367">
        <f>'Total Liabilities'!Q367/'Total Assets'!Q367</f>
        <v>0.78829594653194113</v>
      </c>
    </row>
    <row r="368" spans="1:17" x14ac:dyDescent="0.25">
      <c r="A368" t="s">
        <v>370</v>
      </c>
      <c r="B368">
        <f>'Total Liabilities'!B368/'Total Assets'!B368</f>
        <v>0</v>
      </c>
      <c r="C368">
        <f>'Total Liabilities'!C368/'Total Assets'!C368</f>
        <v>0</v>
      </c>
      <c r="D368">
        <f>'Total Liabilities'!D368/'Total Assets'!D368</f>
        <v>5.7659573777224769E-3</v>
      </c>
      <c r="E368">
        <f>'Total Liabilities'!E368/'Total Assets'!E368</f>
        <v>8.4152856361195977E-3</v>
      </c>
      <c r="F368">
        <f>'Total Liabilities'!F368/'Total Assets'!F368</f>
        <v>1.2626721129929139E-2</v>
      </c>
      <c r="G368">
        <f>'Total Liabilities'!G368/'Total Assets'!G368</f>
        <v>1.198942349656318E-2</v>
      </c>
      <c r="H368">
        <f>'Total Liabilities'!H368/'Total Assets'!H368</f>
        <v>1.0435423779234166E-2</v>
      </c>
      <c r="I368">
        <f>'Total Liabilities'!I368/'Total Assets'!I368</f>
        <v>9.8633800261675123E-3</v>
      </c>
      <c r="J368">
        <f>'Total Liabilities'!J368/'Total Assets'!J368</f>
        <v>1.0976383421531569E-2</v>
      </c>
      <c r="K368">
        <f>'Total Liabilities'!K368/'Total Assets'!K368</f>
        <v>1.0373630615549963E-2</v>
      </c>
      <c r="L368">
        <f>'Total Liabilities'!L368/'Total Assets'!L368</f>
        <v>1.3085285394680218E-2</v>
      </c>
      <c r="M368">
        <f>'Total Liabilities'!M368/'Total Assets'!M368</f>
        <v>1.3050444988233916E-2</v>
      </c>
      <c r="N368">
        <f>'Total Liabilities'!N368/'Total Assets'!N368</f>
        <v>1.5242981608926162E-2</v>
      </c>
      <c r="O368">
        <f>'Total Liabilities'!O368/'Total Assets'!O368</f>
        <v>1.7794823176055331E-2</v>
      </c>
      <c r="P368">
        <f>'Total Liabilities'!P368/'Total Assets'!P368</f>
        <v>1.7386756210817231E-2</v>
      </c>
      <c r="Q368">
        <f>'Total Liabilities'!Q368/'Total Assets'!Q368</f>
        <v>1.8252924224166286E-2</v>
      </c>
    </row>
    <row r="369" spans="1:17" x14ac:dyDescent="0.25">
      <c r="A369" t="s">
        <v>555</v>
      </c>
      <c r="B369" t="e">
        <f>'Total Liabilities'!B369/'Total Assets'!B369</f>
        <v>#DIV/0!</v>
      </c>
      <c r="C369" t="e">
        <f>'Total Liabilities'!C369/'Total Assets'!C369</f>
        <v>#DIV/0!</v>
      </c>
      <c r="D369" t="e">
        <f>'Total Liabilities'!D369/'Total Assets'!D369</f>
        <v>#DIV/0!</v>
      </c>
      <c r="E369" t="e">
        <f>'Total Liabilities'!E369/'Total Assets'!E369</f>
        <v>#DIV/0!</v>
      </c>
      <c r="F369" t="e">
        <f>'Total Liabilities'!F369/'Total Assets'!F369</f>
        <v>#DIV/0!</v>
      </c>
      <c r="G369" t="e">
        <f>'Total Liabilities'!G369/'Total Assets'!G369</f>
        <v>#DIV/0!</v>
      </c>
      <c r="H369" t="e">
        <f>'Total Liabilities'!H369/'Total Assets'!H369</f>
        <v>#DIV/0!</v>
      </c>
      <c r="I369" t="e">
        <f>'Total Liabilities'!I369/'Total Assets'!I369</f>
        <v>#DIV/0!</v>
      </c>
      <c r="J369" t="e">
        <f>'Total Liabilities'!J369/'Total Assets'!J369</f>
        <v>#DIV/0!</v>
      </c>
      <c r="K369" t="e">
        <f>'Total Liabilities'!K369/'Total Assets'!K369</f>
        <v>#DIV/0!</v>
      </c>
      <c r="L369" t="e">
        <f>'Total Liabilities'!L369/'Total Assets'!L369</f>
        <v>#DIV/0!</v>
      </c>
      <c r="M369">
        <f>'Total Liabilities'!M369/'Total Assets'!M369</f>
        <v>15.187687792607086</v>
      </c>
      <c r="N369">
        <f>'Total Liabilities'!N369/'Total Assets'!N369</f>
        <v>7.1968661861485419</v>
      </c>
      <c r="O369">
        <f>'Total Liabilities'!O369/'Total Assets'!O369</f>
        <v>4.0483579070633953</v>
      </c>
      <c r="P369">
        <f>'Total Liabilities'!P369/'Total Assets'!P369</f>
        <v>1.797927162804088</v>
      </c>
      <c r="Q369">
        <f>'Total Liabilities'!Q369/'Total Assets'!Q369</f>
        <v>1.1405170279190993</v>
      </c>
    </row>
    <row r="370" spans="1:17" x14ac:dyDescent="0.25">
      <c r="A370" t="s">
        <v>371</v>
      </c>
      <c r="B370">
        <f>'Total Liabilities'!B370/'Total Assets'!B370</f>
        <v>0.58263346925548865</v>
      </c>
      <c r="C370">
        <f>'Total Liabilities'!C370/'Total Assets'!C370</f>
        <v>0.58934453328761927</v>
      </c>
      <c r="D370">
        <f>'Total Liabilities'!D370/'Total Assets'!D370</f>
        <v>0.57025931835661725</v>
      </c>
      <c r="E370">
        <f>'Total Liabilities'!E370/'Total Assets'!E370</f>
        <v>0.5218181261419429</v>
      </c>
      <c r="F370">
        <f>'Total Liabilities'!F370/'Total Assets'!F370</f>
        <v>0.51286652612505879</v>
      </c>
      <c r="G370">
        <f>'Total Liabilities'!G370/'Total Assets'!G370</f>
        <v>0.49800305971866832</v>
      </c>
      <c r="H370">
        <f>'Total Liabilities'!H370/'Total Assets'!H370</f>
        <v>0.51133638288662442</v>
      </c>
      <c r="I370">
        <f>'Total Liabilities'!I370/'Total Assets'!I370</f>
        <v>0.53053914009597058</v>
      </c>
      <c r="J370">
        <f>'Total Liabilities'!J370/'Total Assets'!J370</f>
        <v>0.3699305351424107</v>
      </c>
      <c r="K370">
        <f>'Total Liabilities'!K370/'Total Assets'!K370</f>
        <v>0.20500883634860437</v>
      </c>
      <c r="L370">
        <f>'Total Liabilities'!L370/'Total Assets'!L370</f>
        <v>9.7253194659066719E-2</v>
      </c>
      <c r="M370">
        <f>'Total Liabilities'!M370/'Total Assets'!M370</f>
        <v>8.3484859724752239E-2</v>
      </c>
      <c r="N370">
        <f>'Total Liabilities'!N370/'Total Assets'!N370</f>
        <v>7.2312354355294789E-2</v>
      </c>
      <c r="O370">
        <f>'Total Liabilities'!O370/'Total Assets'!O370</f>
        <v>5.5645157381930717E-2</v>
      </c>
      <c r="P370">
        <f>'Total Liabilities'!P370/'Total Assets'!P370</f>
        <v>2.4238197136213963E-2</v>
      </c>
      <c r="Q370">
        <f>'Total Liabilities'!Q370/'Total Assets'!Q370</f>
        <v>2.3486412175435737E-2</v>
      </c>
    </row>
    <row r="371" spans="1:17" x14ac:dyDescent="0.25">
      <c r="A371" t="s">
        <v>372</v>
      </c>
      <c r="B371">
        <f>'Total Liabilities'!B371/'Total Assets'!B371</f>
        <v>5.0927214196165274</v>
      </c>
      <c r="C371">
        <f>'Total Liabilities'!C371/'Total Assets'!C371</f>
        <v>5.1743741609652742</v>
      </c>
      <c r="D371">
        <f>'Total Liabilities'!D371/'Total Assets'!D371</f>
        <v>5.1102459718004791</v>
      </c>
      <c r="E371">
        <f>'Total Liabilities'!E371/'Total Assets'!E371</f>
        <v>4.8531041547439626</v>
      </c>
      <c r="F371">
        <f>'Total Liabilities'!F371/'Total Assets'!F371</f>
        <v>4.4893358023477372</v>
      </c>
      <c r="G371">
        <f>'Total Liabilities'!G371/'Total Assets'!G371</f>
        <v>4.6344969356949974</v>
      </c>
      <c r="H371">
        <f>'Total Liabilities'!H371/'Total Assets'!H371</f>
        <v>4.4121777273519127</v>
      </c>
      <c r="I371">
        <f>'Total Liabilities'!I371/'Total Assets'!I371</f>
        <v>4.1595750602677066</v>
      </c>
      <c r="J371">
        <f>'Total Liabilities'!J371/'Total Assets'!J371</f>
        <v>4.2408319001230259</v>
      </c>
      <c r="K371">
        <f>'Total Liabilities'!K371/'Total Assets'!K371</f>
        <v>4.1490798635917399</v>
      </c>
      <c r="L371">
        <f>'Total Liabilities'!L371/'Total Assets'!L371</f>
        <v>3.6057380988516217</v>
      </c>
      <c r="M371">
        <f>'Total Liabilities'!M371/'Total Assets'!M371</f>
        <v>3.5112108229405097</v>
      </c>
      <c r="N371">
        <f>'Total Liabilities'!N371/'Total Assets'!N371</f>
        <v>3.2039428534553926</v>
      </c>
      <c r="O371">
        <f>'Total Liabilities'!O371/'Total Assets'!O371</f>
        <v>3.1383467543911179</v>
      </c>
      <c r="P371">
        <f>'Total Liabilities'!P371/'Total Assets'!P371</f>
        <v>3.4020591221715555</v>
      </c>
      <c r="Q371">
        <f>'Total Liabilities'!Q371/'Total Assets'!Q371</f>
        <v>3.0836709762228471</v>
      </c>
    </row>
    <row r="372" spans="1:17" x14ac:dyDescent="0.25">
      <c r="A372" t="s">
        <v>373</v>
      </c>
      <c r="B372">
        <f>'Total Liabilities'!B372/'Total Assets'!B372</f>
        <v>0</v>
      </c>
      <c r="C372">
        <f>'Total Liabilities'!C372/'Total Assets'!C372</f>
        <v>0</v>
      </c>
      <c r="D372">
        <f>'Total Liabilities'!D372/'Total Assets'!D372</f>
        <v>0</v>
      </c>
      <c r="E372">
        <f>'Total Liabilities'!E372/'Total Assets'!E372</f>
        <v>0</v>
      </c>
      <c r="F372">
        <f>'Total Liabilities'!F372/'Total Assets'!F372</f>
        <v>0</v>
      </c>
      <c r="G372">
        <f>'Total Liabilities'!G372/'Total Assets'!G372</f>
        <v>0</v>
      </c>
      <c r="H372">
        <f>'Total Liabilities'!H372/'Total Assets'!H372</f>
        <v>0</v>
      </c>
      <c r="I372">
        <f>'Total Liabilities'!I372/'Total Assets'!I372</f>
        <v>0</v>
      </c>
      <c r="J372">
        <f>'Total Liabilities'!J372/'Total Assets'!J372</f>
        <v>0</v>
      </c>
      <c r="K372">
        <f>'Total Liabilities'!K372/'Total Assets'!K372</f>
        <v>0</v>
      </c>
      <c r="L372">
        <f>'Total Liabilities'!L372/'Total Assets'!L372</f>
        <v>0</v>
      </c>
      <c r="M372">
        <f>'Total Liabilities'!M372/'Total Assets'!M372</f>
        <v>0.14035414633667931</v>
      </c>
      <c r="N372">
        <f>'Total Liabilities'!N372/'Total Assets'!N372</f>
        <v>0.30257487329499394</v>
      </c>
      <c r="O372">
        <f>'Total Liabilities'!O372/'Total Assets'!O372</f>
        <v>0.42906898402439164</v>
      </c>
      <c r="P372">
        <f>'Total Liabilities'!P372/'Total Assets'!P372</f>
        <v>0.99124716664220591</v>
      </c>
      <c r="Q372">
        <f>'Total Liabilities'!Q372/'Total Assets'!Q372</f>
        <v>1.6543730731872122</v>
      </c>
    </row>
    <row r="373" spans="1:17" x14ac:dyDescent="0.25">
      <c r="A373" t="s">
        <v>374</v>
      </c>
      <c r="B373">
        <f>'Total Liabilities'!B373/'Total Assets'!B373</f>
        <v>2.7900546242230178</v>
      </c>
      <c r="C373">
        <f>'Total Liabilities'!C373/'Total Assets'!C373</f>
        <v>9.3762342135476473</v>
      </c>
      <c r="D373">
        <f>'Total Liabilities'!D373/'Total Assets'!D373</f>
        <v>11.087310678375971</v>
      </c>
      <c r="E373">
        <f>'Total Liabilities'!E373/'Total Assets'!E373</f>
        <v>10.471248396750749</v>
      </c>
      <c r="F373">
        <f>'Total Liabilities'!F373/'Total Assets'!F373</f>
        <v>9.68480553446385</v>
      </c>
      <c r="G373">
        <f>'Total Liabilities'!G373/'Total Assets'!G373</f>
        <v>1.6222217341649829</v>
      </c>
      <c r="H373">
        <f>'Total Liabilities'!H373/'Total Assets'!H373</f>
        <v>1.3850616153677882</v>
      </c>
      <c r="I373">
        <f>'Total Liabilities'!I373/'Total Assets'!I373</f>
        <v>1.7401021658152849</v>
      </c>
      <c r="J373">
        <f>'Total Liabilities'!J373/'Total Assets'!J373</f>
        <v>3.5557817141599735</v>
      </c>
      <c r="K373">
        <f>'Total Liabilities'!K373/'Total Assets'!K373</f>
        <v>7.5850799663299657</v>
      </c>
      <c r="L373">
        <f>'Total Liabilities'!L373/'Total Assets'!L373</f>
        <v>14.695373318677833</v>
      </c>
      <c r="M373">
        <f>'Total Liabilities'!M373/'Total Assets'!M373</f>
        <v>26.759624150810225</v>
      </c>
      <c r="N373">
        <f>'Total Liabilities'!N373/'Total Assets'!N373</f>
        <v>37.162328682722453</v>
      </c>
      <c r="O373">
        <f>'Total Liabilities'!O373/'Total Assets'!O373</f>
        <v>50.662690771874956</v>
      </c>
      <c r="P373">
        <f>'Total Liabilities'!P373/'Total Assets'!P373</f>
        <v>31.627004696299469</v>
      </c>
      <c r="Q373">
        <f>'Total Liabilities'!Q373/'Total Assets'!Q373</f>
        <v>44.892207877032938</v>
      </c>
    </row>
    <row r="374" spans="1:17" x14ac:dyDescent="0.25">
      <c r="A374" t="s">
        <v>375</v>
      </c>
      <c r="B374">
        <f>'Total Liabilities'!B374/'Total Assets'!B374</f>
        <v>81.004255319148939</v>
      </c>
      <c r="C374">
        <f>'Total Liabilities'!C374/'Total Assets'!C374</f>
        <v>6.1301530939478166</v>
      </c>
      <c r="D374">
        <f>'Total Liabilities'!D374/'Total Assets'!D374</f>
        <v>8.9328327452568264</v>
      </c>
      <c r="E374">
        <f>'Total Liabilities'!E374/'Total Assets'!E374</f>
        <v>7.3533761852617516</v>
      </c>
      <c r="F374">
        <f>'Total Liabilities'!F374/'Total Assets'!F374</f>
        <v>5.1896600659971384</v>
      </c>
      <c r="G374">
        <f>'Total Liabilities'!G374/'Total Assets'!G374</f>
        <v>6.9441870090898217</v>
      </c>
      <c r="H374">
        <f>'Total Liabilities'!H374/'Total Assets'!H374</f>
        <v>7.4870940425913322</v>
      </c>
      <c r="I374">
        <f>'Total Liabilities'!I374/'Total Assets'!I374</f>
        <v>8.2687497971052117</v>
      </c>
      <c r="J374">
        <f>'Total Liabilities'!J374/'Total Assets'!J374</f>
        <v>8.461444203969295</v>
      </c>
      <c r="K374">
        <f>'Total Liabilities'!K374/'Total Assets'!K374</f>
        <v>9.2238780540157705</v>
      </c>
      <c r="L374">
        <f>'Total Liabilities'!L374/'Total Assets'!L374</f>
        <v>9.5975376523162161</v>
      </c>
      <c r="M374">
        <f>'Total Liabilities'!M374/'Total Assets'!M374</f>
        <v>14.181272184480855</v>
      </c>
      <c r="N374">
        <f>'Total Liabilities'!N374/'Total Assets'!N374</f>
        <v>12.135556195271299</v>
      </c>
      <c r="O374">
        <f>'Total Liabilities'!O374/'Total Assets'!O374</f>
        <v>11.151432031749907</v>
      </c>
      <c r="P374">
        <f>'Total Liabilities'!P374/'Total Assets'!P374</f>
        <v>9.9944424108861192</v>
      </c>
      <c r="Q374">
        <f>'Total Liabilities'!Q374/'Total Assets'!Q374</f>
        <v>12.478048751115814</v>
      </c>
    </row>
    <row r="375" spans="1:17" x14ac:dyDescent="0.25">
      <c r="A375" t="s">
        <v>376</v>
      </c>
      <c r="B375">
        <f>'Total Liabilities'!B375/'Total Assets'!B375</f>
        <v>0.30915435826776722</v>
      </c>
      <c r="C375">
        <f>'Total Liabilities'!C375/'Total Assets'!C375</f>
        <v>0.46798909317047505</v>
      </c>
      <c r="D375">
        <f>'Total Liabilities'!D375/'Total Assets'!D375</f>
        <v>0.79213778339982488</v>
      </c>
      <c r="E375">
        <f>'Total Liabilities'!E375/'Total Assets'!E375</f>
        <v>0.9320366207278532</v>
      </c>
      <c r="F375">
        <f>'Total Liabilities'!F375/'Total Assets'!F375</f>
        <v>1.6278463880900016</v>
      </c>
      <c r="G375">
        <f>'Total Liabilities'!G375/'Total Assets'!G375</f>
        <v>1.5236367704404525</v>
      </c>
      <c r="H375">
        <f>'Total Liabilities'!H375/'Total Assets'!H375</f>
        <v>1.5132367463441689</v>
      </c>
      <c r="I375">
        <f>'Total Liabilities'!I375/'Total Assets'!I375</f>
        <v>1.6143117982984343</v>
      </c>
      <c r="J375">
        <f>'Total Liabilities'!J375/'Total Assets'!J375</f>
        <v>1.3896815466580563</v>
      </c>
      <c r="K375">
        <f>'Total Liabilities'!K375/'Total Assets'!K375</f>
        <v>1.5565972713968748</v>
      </c>
      <c r="L375">
        <f>'Total Liabilities'!L375/'Total Assets'!L375</f>
        <v>1.66844669976368</v>
      </c>
      <c r="M375">
        <f>'Total Liabilities'!M375/'Total Assets'!M375</f>
        <v>1.3921452172250894</v>
      </c>
      <c r="N375">
        <f>'Total Liabilities'!N375/'Total Assets'!N375</f>
        <v>1.3088288221204563</v>
      </c>
      <c r="O375">
        <f>'Total Liabilities'!O375/'Total Assets'!O375</f>
        <v>1.9699535092981406</v>
      </c>
      <c r="P375">
        <f>'Total Liabilities'!P375/'Total Assets'!P375</f>
        <v>1.1874234539513495</v>
      </c>
      <c r="Q375">
        <f>'Total Liabilities'!Q375/'Total Assets'!Q375</f>
        <v>1.0342026301652261</v>
      </c>
    </row>
    <row r="376" spans="1:17" x14ac:dyDescent="0.25">
      <c r="A376" t="s">
        <v>377</v>
      </c>
      <c r="B376">
        <f>'Total Liabilities'!B376/'Total Assets'!B376</f>
        <v>0.2072112157119885</v>
      </c>
      <c r="C376">
        <f>'Total Liabilities'!C376/'Total Assets'!C376</f>
        <v>6.9428391509170767E-2</v>
      </c>
      <c r="D376">
        <f>'Total Liabilities'!D376/'Total Assets'!D376</f>
        <v>5.6524773203070477E-2</v>
      </c>
      <c r="E376">
        <f>'Total Liabilities'!E376/'Total Assets'!E376</f>
        <v>6.5373543139830625E-2</v>
      </c>
      <c r="F376">
        <f>'Total Liabilities'!F376/'Total Assets'!F376</f>
        <v>5.9919016060298154E-2</v>
      </c>
      <c r="G376">
        <f>'Total Liabilities'!G376/'Total Assets'!G376</f>
        <v>0.270280538044188</v>
      </c>
      <c r="H376">
        <f>'Total Liabilities'!H376/'Total Assets'!H376</f>
        <v>0.26462800455386487</v>
      </c>
      <c r="I376">
        <f>'Total Liabilities'!I376/'Total Assets'!I376</f>
        <v>0.22786716214702243</v>
      </c>
      <c r="J376">
        <f>'Total Liabilities'!J376/'Total Assets'!J376</f>
        <v>0.15884472748753045</v>
      </c>
      <c r="K376">
        <f>'Total Liabilities'!K376/'Total Assets'!K376</f>
        <v>0.15642101347781648</v>
      </c>
      <c r="L376">
        <f>'Total Liabilities'!L376/'Total Assets'!L376</f>
        <v>0.13598589737070407</v>
      </c>
      <c r="M376">
        <f>'Total Liabilities'!M376/'Total Assets'!M376</f>
        <v>9.873829401088928E-2</v>
      </c>
      <c r="N376">
        <f>'Total Liabilities'!N376/'Total Assets'!N376</f>
        <v>0.103005968498962</v>
      </c>
      <c r="O376">
        <f>'Total Liabilities'!O376/'Total Assets'!O376</f>
        <v>0.10752432681792856</v>
      </c>
      <c r="P376">
        <f>'Total Liabilities'!P376/'Total Assets'!P376</f>
        <v>0.20933495959501189</v>
      </c>
      <c r="Q376">
        <f>'Total Liabilities'!Q376/'Total Assets'!Q376</f>
        <v>0.18577094815406023</v>
      </c>
    </row>
    <row r="377" spans="1:17" x14ac:dyDescent="0.25">
      <c r="A377" t="s">
        <v>556</v>
      </c>
      <c r="B377">
        <f>'Total Liabilities'!B377/'Total Assets'!B377</f>
        <v>10.40547263681592</v>
      </c>
      <c r="C377">
        <f>'Total Liabilities'!C377/'Total Assets'!C377</f>
        <v>85.881585949973385</v>
      </c>
      <c r="D377">
        <f>'Total Liabilities'!D377/'Total Assets'!D377</f>
        <v>33.806893180151555</v>
      </c>
      <c r="E377">
        <f>'Total Liabilities'!E377/'Total Assets'!E377</f>
        <v>31.458561828995133</v>
      </c>
      <c r="F377">
        <f>'Total Liabilities'!F377/'Total Assets'!F377</f>
        <v>36.476130718954252</v>
      </c>
      <c r="G377">
        <f>'Total Liabilities'!G377/'Total Assets'!G377</f>
        <v>19.423842723447017</v>
      </c>
      <c r="H377">
        <f>'Total Liabilities'!H377/'Total Assets'!H377</f>
        <v>21.200311968235958</v>
      </c>
      <c r="I377">
        <f>'Total Liabilities'!I377/'Total Assets'!I377</f>
        <v>22.685849552866912</v>
      </c>
      <c r="J377">
        <f>'Total Liabilities'!J377/'Total Assets'!J377</f>
        <v>24.363279264291329</v>
      </c>
      <c r="K377">
        <f>'Total Liabilities'!K377/'Total Assets'!K377</f>
        <v>24.283393501805055</v>
      </c>
      <c r="L377">
        <f>'Total Liabilities'!L377/'Total Assets'!L377</f>
        <v>22.086411872656189</v>
      </c>
      <c r="M377">
        <f>'Total Liabilities'!M377/'Total Assets'!M377</f>
        <v>10.918716683119447</v>
      </c>
      <c r="N377">
        <f>'Total Liabilities'!N377/'Total Assets'!N377</f>
        <v>10.939258163373136</v>
      </c>
      <c r="O377">
        <f>'Total Liabilities'!O377/'Total Assets'!O377</f>
        <v>11.483405248936311</v>
      </c>
      <c r="P377">
        <f>'Total Liabilities'!P377/'Total Assets'!P377</f>
        <v>11.170803935103462</v>
      </c>
      <c r="Q377">
        <f>'Total Liabilities'!Q377/'Total Assets'!Q377</f>
        <v>9.4778644904481322</v>
      </c>
    </row>
    <row r="378" spans="1:17" x14ac:dyDescent="0.25">
      <c r="A378" t="s">
        <v>378</v>
      </c>
      <c r="B378">
        <f>'Total Liabilities'!B378/'Total Assets'!B378</f>
        <v>0.33539055549317187</v>
      </c>
      <c r="C378">
        <f>'Total Liabilities'!C378/'Total Assets'!C378</f>
        <v>0.29885249182734003</v>
      </c>
      <c r="D378">
        <f>'Total Liabilities'!D378/'Total Assets'!D378</f>
        <v>0.2147520018723148</v>
      </c>
      <c r="E378">
        <f>'Total Liabilities'!E378/'Total Assets'!E378</f>
        <v>0.22496756649784144</v>
      </c>
      <c r="F378">
        <f>'Total Liabilities'!F378/'Total Assets'!F378</f>
        <v>0.17951723802813482</v>
      </c>
      <c r="G378">
        <f>'Total Liabilities'!G378/'Total Assets'!G378</f>
        <v>0.16004174201287558</v>
      </c>
      <c r="H378">
        <f>'Total Liabilities'!H378/'Total Assets'!H378</f>
        <v>0.13989784389684468</v>
      </c>
      <c r="I378">
        <f>'Total Liabilities'!I378/'Total Assets'!I378</f>
        <v>0.16497433191409364</v>
      </c>
      <c r="J378">
        <f>'Total Liabilities'!J378/'Total Assets'!J378</f>
        <v>0.25929540429874021</v>
      </c>
      <c r="K378">
        <f>'Total Liabilities'!K378/'Total Assets'!K378</f>
        <v>0.18704635761589405</v>
      </c>
      <c r="L378">
        <f>'Total Liabilities'!L378/'Total Assets'!L378</f>
        <v>0.1851006003638466</v>
      </c>
      <c r="M378">
        <f>'Total Liabilities'!M378/'Total Assets'!M378</f>
        <v>0.25719974575705751</v>
      </c>
      <c r="N378">
        <f>'Total Liabilities'!N378/'Total Assets'!N378</f>
        <v>0.25491548373421746</v>
      </c>
      <c r="O378">
        <f>'Total Liabilities'!O378/'Total Assets'!O378</f>
        <v>0.17167205180026515</v>
      </c>
      <c r="P378">
        <f>'Total Liabilities'!P378/'Total Assets'!P378</f>
        <v>0.30903906541021448</v>
      </c>
      <c r="Q378">
        <f>'Total Liabilities'!Q378/'Total Assets'!Q378</f>
        <v>0.34516917825979465</v>
      </c>
    </row>
    <row r="379" spans="1:17" x14ac:dyDescent="0.25">
      <c r="A379" t="s">
        <v>380</v>
      </c>
      <c r="B379">
        <f>'Total Liabilities'!B379/'Total Assets'!B379</f>
        <v>0.7244175525899117</v>
      </c>
      <c r="C379">
        <f>'Total Liabilities'!C379/'Total Assets'!C379</f>
        <v>0.67595032193755211</v>
      </c>
      <c r="D379">
        <f>'Total Liabilities'!D379/'Total Assets'!D379</f>
        <v>0.69453618807305073</v>
      </c>
      <c r="E379">
        <f>'Total Liabilities'!E379/'Total Assets'!E379</f>
        <v>0.60185372089893685</v>
      </c>
      <c r="F379">
        <f>'Total Liabilities'!F379/'Total Assets'!F379</f>
        <v>0.76261502816190108</v>
      </c>
      <c r="G379">
        <f>'Total Liabilities'!G379/'Total Assets'!G379</f>
        <v>1.2299863101213835</v>
      </c>
      <c r="H379">
        <f>'Total Liabilities'!H379/'Total Assets'!H379</f>
        <v>1.5513001310441625</v>
      </c>
      <c r="I379">
        <f>'Total Liabilities'!I379/'Total Assets'!I379</f>
        <v>1.8242966114024819</v>
      </c>
      <c r="J379">
        <f>'Total Liabilities'!J379/'Total Assets'!J379</f>
        <v>1.9677427120194506</v>
      </c>
      <c r="K379">
        <f>'Total Liabilities'!K379/'Total Assets'!K379</f>
        <v>1.8454517566373161</v>
      </c>
      <c r="L379">
        <f>'Total Liabilities'!L379/'Total Assets'!L379</f>
        <v>1.9325527169203369</v>
      </c>
      <c r="M379">
        <f>'Total Liabilities'!M379/'Total Assets'!M379</f>
        <v>2.0545043983546067</v>
      </c>
      <c r="N379">
        <f>'Total Liabilities'!N379/'Total Assets'!N379</f>
        <v>2.0251741540781616</v>
      </c>
      <c r="O379">
        <f>'Total Liabilities'!O379/'Total Assets'!O379</f>
        <v>2.0339797867890614</v>
      </c>
      <c r="P379">
        <f>'Total Liabilities'!P379/'Total Assets'!P379</f>
        <v>2.0145372965066111</v>
      </c>
      <c r="Q379">
        <f>'Total Liabilities'!Q379/'Total Assets'!Q379</f>
        <v>1.8377223952410329</v>
      </c>
    </row>
    <row r="380" spans="1:17" x14ac:dyDescent="0.25">
      <c r="A380" t="s">
        <v>381</v>
      </c>
      <c r="B380">
        <f>'Total Liabilities'!B380/'Total Assets'!B380</f>
        <v>0.1016126586117992</v>
      </c>
      <c r="C380">
        <f>'Total Liabilities'!C380/'Total Assets'!C380</f>
        <v>0.16307224994575831</v>
      </c>
      <c r="D380">
        <f>'Total Liabilities'!D380/'Total Assets'!D380</f>
        <v>0.13959360551413508</v>
      </c>
      <c r="E380">
        <f>'Total Liabilities'!E380/'Total Assets'!E380</f>
        <v>0.15483138005261898</v>
      </c>
      <c r="F380">
        <f>'Total Liabilities'!F380/'Total Assets'!F380</f>
        <v>0.14989536715547577</v>
      </c>
      <c r="G380">
        <f>'Total Liabilities'!G380/'Total Assets'!G380</f>
        <v>0.239627937778915</v>
      </c>
      <c r="H380">
        <f>'Total Liabilities'!H380/'Total Assets'!H380</f>
        <v>0.22338936017891423</v>
      </c>
      <c r="I380">
        <f>'Total Liabilities'!I380/'Total Assets'!I380</f>
        <v>0.19829452108378753</v>
      </c>
      <c r="J380">
        <f>'Total Liabilities'!J380/'Total Assets'!J380</f>
        <v>0.18095078814232554</v>
      </c>
      <c r="K380">
        <f>'Total Liabilities'!K380/'Total Assets'!K380</f>
        <v>0.18579255563678018</v>
      </c>
      <c r="L380">
        <f>'Total Liabilities'!L380/'Total Assets'!L380</f>
        <v>0.22046277304982007</v>
      </c>
      <c r="M380">
        <f>'Total Liabilities'!M380/'Total Assets'!M380</f>
        <v>0.33267979651687868</v>
      </c>
      <c r="N380">
        <f>'Total Liabilities'!N380/'Total Assets'!N380</f>
        <v>0.39302634019919203</v>
      </c>
      <c r="O380">
        <f>'Total Liabilities'!O380/'Total Assets'!O380</f>
        <v>0.42304715544851396</v>
      </c>
      <c r="P380">
        <f>'Total Liabilities'!P380/'Total Assets'!P380</f>
        <v>0.40824540457982428</v>
      </c>
      <c r="Q380">
        <f>'Total Liabilities'!Q380/'Total Assets'!Q380</f>
        <v>0.4606360792492179</v>
      </c>
    </row>
    <row r="381" spans="1:17" x14ac:dyDescent="0.25">
      <c r="A381" t="s">
        <v>382</v>
      </c>
      <c r="B381">
        <f>'Total Liabilities'!B381/'Total Assets'!B381</f>
        <v>29.673458926054082</v>
      </c>
      <c r="C381">
        <f>'Total Liabilities'!C381/'Total Assets'!C381</f>
        <v>22.255382331106162</v>
      </c>
      <c r="D381">
        <f>'Total Liabilities'!D381/'Total Assets'!D381</f>
        <v>19.106923261199395</v>
      </c>
      <c r="E381">
        <f>'Total Liabilities'!E381/'Total Assets'!E381</f>
        <v>22.972385923556153</v>
      </c>
      <c r="F381">
        <f>'Total Liabilities'!F381/'Total Assets'!F381</f>
        <v>22.968191964285712</v>
      </c>
      <c r="G381">
        <f>'Total Liabilities'!G381/'Total Assets'!G381</f>
        <v>22.216899647687239</v>
      </c>
      <c r="H381">
        <f>'Total Liabilities'!H381/'Total Assets'!H381</f>
        <v>22.060159478979667</v>
      </c>
      <c r="I381">
        <f>'Total Liabilities'!I381/'Total Assets'!I381</f>
        <v>13.427354350133387</v>
      </c>
      <c r="J381">
        <f>'Total Liabilities'!J381/'Total Assets'!J381</f>
        <v>8.5981508143615599</v>
      </c>
      <c r="K381">
        <f>'Total Liabilities'!K381/'Total Assets'!K381</f>
        <v>11.75695035608247</v>
      </c>
      <c r="L381">
        <f>'Total Liabilities'!L381/'Total Assets'!L381</f>
        <v>9.9004431463390077</v>
      </c>
      <c r="M381">
        <f>'Total Liabilities'!M381/'Total Assets'!M381</f>
        <v>8.5427110051148212</v>
      </c>
      <c r="N381">
        <f>'Total Liabilities'!N381/'Total Assets'!N381</f>
        <v>7.3997869675652259</v>
      </c>
      <c r="O381">
        <f>'Total Liabilities'!O381/'Total Assets'!O381</f>
        <v>7.6549304795971667</v>
      </c>
      <c r="P381">
        <f>'Total Liabilities'!P381/'Total Assets'!P381</f>
        <v>6.1156165085406355</v>
      </c>
      <c r="Q381">
        <f>'Total Liabilities'!Q381/'Total Assets'!Q381</f>
        <v>5.1332920600526233</v>
      </c>
    </row>
    <row r="382" spans="1:17" x14ac:dyDescent="0.25">
      <c r="A382" t="s">
        <v>383</v>
      </c>
      <c r="B382">
        <f>'Total Liabilities'!B382/'Total Assets'!B382</f>
        <v>0.54204163703685537</v>
      </c>
      <c r="C382">
        <f>'Total Liabilities'!C382/'Total Assets'!C382</f>
        <v>0.52982183689840345</v>
      </c>
      <c r="D382">
        <f>'Total Liabilities'!D382/'Total Assets'!D382</f>
        <v>0.71300063414251813</v>
      </c>
      <c r="E382">
        <f>'Total Liabilities'!E382/'Total Assets'!E382</f>
        <v>0.5323208897087135</v>
      </c>
      <c r="F382">
        <f>'Total Liabilities'!F382/'Total Assets'!F382</f>
        <v>0.38272610442478133</v>
      </c>
      <c r="G382">
        <f>'Total Liabilities'!G382/'Total Assets'!G382</f>
        <v>0.16605933336202783</v>
      </c>
      <c r="H382">
        <f>'Total Liabilities'!H382/'Total Assets'!H382</f>
        <v>0.14082733753979565</v>
      </c>
      <c r="I382">
        <f>'Total Liabilities'!I382/'Total Assets'!I382</f>
        <v>0.14048982658869516</v>
      </c>
      <c r="J382">
        <f>'Total Liabilities'!J382/'Total Assets'!J382</f>
        <v>0.10884376403653241</v>
      </c>
      <c r="K382">
        <f>'Total Liabilities'!K382/'Total Assets'!K382</f>
        <v>0.10818420793217888</v>
      </c>
      <c r="L382">
        <f>'Total Liabilities'!L382/'Total Assets'!L382</f>
        <v>9.9367639225898099E-2</v>
      </c>
      <c r="M382">
        <f>'Total Liabilities'!M382/'Total Assets'!M382</f>
        <v>9.1080229304208435E-2</v>
      </c>
      <c r="N382">
        <f>'Total Liabilities'!N382/'Total Assets'!N382</f>
        <v>9.7185643701770949E-2</v>
      </c>
      <c r="O382">
        <f>'Total Liabilities'!O382/'Total Assets'!O382</f>
        <v>9.6177661801081851E-2</v>
      </c>
      <c r="P382">
        <f>'Total Liabilities'!P382/'Total Assets'!P382</f>
        <v>0.10837816173851086</v>
      </c>
      <c r="Q382">
        <f>'Total Liabilities'!Q382/'Total Assets'!Q382</f>
        <v>0.11035022965879265</v>
      </c>
    </row>
    <row r="383" spans="1:17" x14ac:dyDescent="0.25">
      <c r="A383" t="s">
        <v>384</v>
      </c>
      <c r="B383" t="e">
        <f>'Total Liabilities'!B383/'Total Assets'!B383</f>
        <v>#DIV/0!</v>
      </c>
      <c r="C383" t="e">
        <f>'Total Liabilities'!C383/'Total Assets'!C383</f>
        <v>#DIV/0!</v>
      </c>
      <c r="D383">
        <f>'Total Liabilities'!D383/'Total Assets'!D383</f>
        <v>58613</v>
      </c>
      <c r="E383">
        <f>'Total Liabilities'!E383/'Total Assets'!E383</f>
        <v>5.4301204795805517E-2</v>
      </c>
      <c r="F383">
        <f>'Total Liabilities'!F383/'Total Assets'!F383</f>
        <v>2.7504890838637358E-2</v>
      </c>
      <c r="G383">
        <f>'Total Liabilities'!G383/'Total Assets'!G383</f>
        <v>2.3276398141125237E-2</v>
      </c>
      <c r="H383">
        <f>'Total Liabilities'!H383/'Total Assets'!H383</f>
        <v>1.7105040146306556E-2</v>
      </c>
      <c r="I383">
        <f>'Total Liabilities'!I383/'Total Assets'!I383</f>
        <v>2.2655765997905936E-2</v>
      </c>
      <c r="J383">
        <f>'Total Liabilities'!J383/'Total Assets'!J383</f>
        <v>2.6408898795185778E-2</v>
      </c>
      <c r="K383">
        <f>'Total Liabilities'!K383/'Total Assets'!K383</f>
        <v>3.0667530901019785E-2</v>
      </c>
      <c r="L383">
        <f>'Total Liabilities'!L383/'Total Assets'!L383</f>
        <v>3.6991430140175273E-2</v>
      </c>
      <c r="M383">
        <f>'Total Liabilities'!M383/'Total Assets'!M383</f>
        <v>3.7947197169971095E-2</v>
      </c>
      <c r="N383">
        <f>'Total Liabilities'!N383/'Total Assets'!N383</f>
        <v>4.7151008979030823E-2</v>
      </c>
      <c r="O383">
        <f>'Total Liabilities'!O383/'Total Assets'!O383</f>
        <v>5.043347628463573E-2</v>
      </c>
      <c r="P383">
        <f>'Total Liabilities'!P383/'Total Assets'!P383</f>
        <v>5.9827415348579806E-2</v>
      </c>
      <c r="Q383">
        <f>'Total Liabilities'!Q383/'Total Assets'!Q383</f>
        <v>7.8909574927829351E-2</v>
      </c>
    </row>
    <row r="384" spans="1:17" x14ac:dyDescent="0.25">
      <c r="A384" t="s">
        <v>557</v>
      </c>
      <c r="B384" t="e">
        <f>'Total Liabilities'!B384/'Total Assets'!B384</f>
        <v>#DIV/0!</v>
      </c>
      <c r="C384" t="e">
        <f>'Total Liabilities'!C384/'Total Assets'!C384</f>
        <v>#DIV/0!</v>
      </c>
      <c r="D384" t="e">
        <f>'Total Liabilities'!D384/'Total Assets'!D384</f>
        <v>#DIV/0!</v>
      </c>
      <c r="E384" t="e">
        <f>'Total Liabilities'!E384/'Total Assets'!E384</f>
        <v>#DIV/0!</v>
      </c>
      <c r="F384" t="e">
        <f>'Total Liabilities'!F384/'Total Assets'!F384</f>
        <v>#DIV/0!</v>
      </c>
      <c r="G384" t="e">
        <f>'Total Liabilities'!G384/'Total Assets'!G384</f>
        <v>#DIV/0!</v>
      </c>
      <c r="H384" t="e">
        <f>'Total Liabilities'!H384/'Total Assets'!H384</f>
        <v>#DIV/0!</v>
      </c>
      <c r="I384">
        <f>'Total Liabilities'!I384/'Total Assets'!I384</f>
        <v>3.4420418641390205</v>
      </c>
      <c r="J384">
        <f>'Total Liabilities'!J384/'Total Assets'!J384</f>
        <v>0.17341302041071094</v>
      </c>
      <c r="K384">
        <f>'Total Liabilities'!K384/'Total Assets'!K384</f>
        <v>0.18726258286514125</v>
      </c>
      <c r="L384">
        <f>'Total Liabilities'!L384/'Total Assets'!L384</f>
        <v>0.20170576703650908</v>
      </c>
      <c r="M384">
        <f>'Total Liabilities'!M384/'Total Assets'!M384</f>
        <v>0.17532247248629246</v>
      </c>
      <c r="N384">
        <f>'Total Liabilities'!N384/'Total Assets'!N384</f>
        <v>0.15114518132185026</v>
      </c>
      <c r="O384">
        <f>'Total Liabilities'!O384/'Total Assets'!O384</f>
        <v>0.12936678717664996</v>
      </c>
      <c r="P384">
        <f>'Total Liabilities'!P384/'Total Assets'!P384</f>
        <v>9.6078486527159293E-2</v>
      </c>
      <c r="Q384">
        <f>'Total Liabilities'!Q384/'Total Assets'!Q384</f>
        <v>8.1725119754306033E-2</v>
      </c>
    </row>
    <row r="385" spans="1:17" x14ac:dyDescent="0.25">
      <c r="A385" t="s">
        <v>385</v>
      </c>
      <c r="B385">
        <f>'Total Liabilities'!B385/'Total Assets'!B385</f>
        <v>5.1298783083200766E-2</v>
      </c>
      <c r="C385">
        <f>'Total Liabilities'!C385/'Total Assets'!C385</f>
        <v>4.8541968584222488E-2</v>
      </c>
      <c r="D385">
        <f>'Total Liabilities'!D385/'Total Assets'!D385</f>
        <v>3.4673746669204766E-2</v>
      </c>
      <c r="E385">
        <f>'Total Liabilities'!E385/'Total Assets'!E385</f>
        <v>4.792136873937089E-2</v>
      </c>
      <c r="F385">
        <f>'Total Liabilities'!F385/'Total Assets'!F385</f>
        <v>5.7606944340086765E-2</v>
      </c>
      <c r="G385">
        <f>'Total Liabilities'!G385/'Total Assets'!G385</f>
        <v>0.10986128219992029</v>
      </c>
      <c r="H385">
        <f>'Total Liabilities'!H385/'Total Assets'!H385</f>
        <v>8.6803885748001769E-2</v>
      </c>
      <c r="I385">
        <f>'Total Liabilities'!I385/'Total Assets'!I385</f>
        <v>8.1782012755613559E-2</v>
      </c>
      <c r="J385">
        <f>'Total Liabilities'!J385/'Total Assets'!J385</f>
        <v>9.3773253773253767E-2</v>
      </c>
      <c r="K385">
        <f>'Total Liabilities'!K385/'Total Assets'!K385</f>
        <v>0.1030840884071471</v>
      </c>
      <c r="L385">
        <f>'Total Liabilities'!L385/'Total Assets'!L385</f>
        <v>0.10606664553326785</v>
      </c>
      <c r="M385">
        <f>'Total Liabilities'!M385/'Total Assets'!M385</f>
        <v>0.10008864862513052</v>
      </c>
      <c r="N385">
        <f>'Total Liabilities'!N385/'Total Assets'!N385</f>
        <v>9.050303468788938E-2</v>
      </c>
      <c r="O385">
        <f>'Total Liabilities'!O385/'Total Assets'!O385</f>
        <v>7.6307994822779765E-2</v>
      </c>
      <c r="P385">
        <f>'Total Liabilities'!P385/'Total Assets'!P385</f>
        <v>6.1517444918473496E-2</v>
      </c>
      <c r="Q385">
        <f>'Total Liabilities'!Q385/'Total Assets'!Q385</f>
        <v>5.9149340116791488E-2</v>
      </c>
    </row>
    <row r="386" spans="1:17" x14ac:dyDescent="0.25">
      <c r="A386" t="s">
        <v>386</v>
      </c>
      <c r="B386">
        <f>'Total Liabilities'!B386/'Total Assets'!B386</f>
        <v>0</v>
      </c>
      <c r="C386">
        <f>'Total Liabilities'!C386/'Total Assets'!C386</f>
        <v>0</v>
      </c>
      <c r="D386">
        <f>'Total Liabilities'!D386/'Total Assets'!D386</f>
        <v>8.1225860689526334E-7</v>
      </c>
      <c r="E386">
        <f>'Total Liabilities'!E386/'Total Assets'!E386</f>
        <v>1.0528536383923688</v>
      </c>
      <c r="F386">
        <f>'Total Liabilities'!F386/'Total Assets'!F386</f>
        <v>2.4875469152439482</v>
      </c>
      <c r="G386">
        <f>'Total Liabilities'!G386/'Total Assets'!G386</f>
        <v>2.7971887146807051</v>
      </c>
      <c r="H386">
        <f>'Total Liabilities'!H386/'Total Assets'!H386</f>
        <v>3.6093135976037378</v>
      </c>
      <c r="I386">
        <f>'Total Liabilities'!I386/'Total Assets'!I386</f>
        <v>3.1388021323019717</v>
      </c>
      <c r="J386">
        <f>'Total Liabilities'!J386/'Total Assets'!J386</f>
        <v>2.485506999772209</v>
      </c>
      <c r="K386">
        <f>'Total Liabilities'!K386/'Total Assets'!K386</f>
        <v>1.9238075018007523</v>
      </c>
      <c r="L386">
        <f>'Total Liabilities'!L386/'Total Assets'!L386</f>
        <v>1.6726942835996341</v>
      </c>
      <c r="M386">
        <f>'Total Liabilities'!M386/'Total Assets'!M386</f>
        <v>1.5728221963882179</v>
      </c>
      <c r="N386">
        <f>'Total Liabilities'!N386/'Total Assets'!N386</f>
        <v>1.4812726806840104</v>
      </c>
      <c r="O386">
        <f>'Total Liabilities'!O386/'Total Assets'!O386</f>
        <v>1.2559153739896736</v>
      </c>
      <c r="P386">
        <f>'Total Liabilities'!P386/'Total Assets'!P386</f>
        <v>1.2774403646889119</v>
      </c>
      <c r="Q386">
        <f>'Total Liabilities'!Q386/'Total Assets'!Q386</f>
        <v>0.93059222400747443</v>
      </c>
    </row>
    <row r="387" spans="1:17" x14ac:dyDescent="0.25">
      <c r="A387" t="s">
        <v>558</v>
      </c>
      <c r="B387">
        <f>'Total Liabilities'!B387/'Total Assets'!B387</f>
        <v>0</v>
      </c>
      <c r="C387">
        <f>'Total Liabilities'!C387/'Total Assets'!C387</f>
        <v>0</v>
      </c>
      <c r="D387">
        <f>'Total Liabilities'!D387/'Total Assets'!D387</f>
        <v>0</v>
      </c>
      <c r="E387">
        <f>'Total Liabilities'!E387/'Total Assets'!E387</f>
        <v>0</v>
      </c>
      <c r="F387">
        <f>'Total Liabilities'!F387/'Total Assets'!F387</f>
        <v>0</v>
      </c>
      <c r="G387">
        <f>'Total Liabilities'!G387/'Total Assets'!G387</f>
        <v>0</v>
      </c>
      <c r="H387">
        <f>'Total Liabilities'!H387/'Total Assets'!H387</f>
        <v>0</v>
      </c>
      <c r="I387">
        <f>'Total Liabilities'!I387/'Total Assets'!I387</f>
        <v>2.6041680058624634E-2</v>
      </c>
      <c r="J387">
        <f>'Total Liabilities'!J387/'Total Assets'!J387</f>
        <v>0.55854289368693311</v>
      </c>
      <c r="K387">
        <f>'Total Liabilities'!K387/'Total Assets'!K387</f>
        <v>0.42008235211490746</v>
      </c>
      <c r="L387">
        <f>'Total Liabilities'!L387/'Total Assets'!L387</f>
        <v>0.36096462228696929</v>
      </c>
      <c r="M387">
        <f>'Total Liabilities'!M387/'Total Assets'!M387</f>
        <v>0.38666822581957216</v>
      </c>
      <c r="N387">
        <f>'Total Liabilities'!N387/'Total Assets'!N387</f>
        <v>0.50428686390701483</v>
      </c>
      <c r="O387">
        <f>'Total Liabilities'!O387/'Total Assets'!O387</f>
        <v>0.67926933284841551</v>
      </c>
      <c r="P387">
        <f>'Total Liabilities'!P387/'Total Assets'!P387</f>
        <v>0.94018036304012209</v>
      </c>
      <c r="Q387">
        <f>'Total Liabilities'!Q387/'Total Assets'!Q387</f>
        <v>1.2583926455267742</v>
      </c>
    </row>
    <row r="388" spans="1:17" x14ac:dyDescent="0.25">
      <c r="A388" t="s">
        <v>387</v>
      </c>
      <c r="B388">
        <f>'Total Liabilities'!B388/'Total Assets'!B388</f>
        <v>3386.4542066027689</v>
      </c>
      <c r="C388">
        <f>'Total Liabilities'!C388/'Total Assets'!C388</f>
        <v>1972.2257447389998</v>
      </c>
      <c r="D388">
        <f>'Total Liabilities'!D388/'Total Assets'!D388</f>
        <v>1762.1438833260775</v>
      </c>
      <c r="E388">
        <f>'Total Liabilities'!E388/'Total Assets'!E388</f>
        <v>844.96800217548946</v>
      </c>
      <c r="F388">
        <f>'Total Liabilities'!F388/'Total Assets'!F388</f>
        <v>636.3292768673266</v>
      </c>
      <c r="G388">
        <f>'Total Liabilities'!G388/'Total Assets'!G388</f>
        <v>191.42436064152579</v>
      </c>
      <c r="H388">
        <f>'Total Liabilities'!H388/'Total Assets'!H388</f>
        <v>238.83121322172809</v>
      </c>
      <c r="I388">
        <f>'Total Liabilities'!I388/'Total Assets'!I388</f>
        <v>186.74975099971755</v>
      </c>
      <c r="J388">
        <f>'Total Liabilities'!J388/'Total Assets'!J388</f>
        <v>176.40320733104238</v>
      </c>
      <c r="K388">
        <f>'Total Liabilities'!K388/'Total Assets'!K388</f>
        <v>164.38466763923071</v>
      </c>
      <c r="L388">
        <f>'Total Liabilities'!L388/'Total Assets'!L388</f>
        <v>177.43787661086424</v>
      </c>
      <c r="M388">
        <f>'Total Liabilities'!M388/'Total Assets'!M388</f>
        <v>196.6261555818144</v>
      </c>
      <c r="N388">
        <f>'Total Liabilities'!N388/'Total Assets'!N388</f>
        <v>210.51117433657333</v>
      </c>
      <c r="O388">
        <f>'Total Liabilities'!O388/'Total Assets'!O388</f>
        <v>214.89759076422476</v>
      </c>
      <c r="P388">
        <f>'Total Liabilities'!P388/'Total Assets'!P388</f>
        <v>226.26302696716502</v>
      </c>
      <c r="Q388">
        <f>'Total Liabilities'!Q388/'Total Assets'!Q388</f>
        <v>205.27046092051322</v>
      </c>
    </row>
    <row r="389" spans="1:17" x14ac:dyDescent="0.25">
      <c r="A389" t="s">
        <v>388</v>
      </c>
      <c r="B389">
        <f>'Total Liabilities'!B389/'Total Assets'!B389</f>
        <v>241652</v>
      </c>
      <c r="C389">
        <f>'Total Liabilities'!C389/'Total Assets'!C389</f>
        <v>547.24506172839517</v>
      </c>
      <c r="D389">
        <f>'Total Liabilities'!D389/'Total Assets'!D389</f>
        <v>138.34531969884259</v>
      </c>
      <c r="E389">
        <f>'Total Liabilities'!E389/'Total Assets'!E389</f>
        <v>142.26476023733099</v>
      </c>
      <c r="F389">
        <f>'Total Liabilities'!F389/'Total Assets'!F389</f>
        <v>91.041302543572726</v>
      </c>
      <c r="G389">
        <f>'Total Liabilities'!G389/'Total Assets'!G389</f>
        <v>1.4604757437386979</v>
      </c>
      <c r="H389">
        <f>'Total Liabilities'!H389/'Total Assets'!H389</f>
        <v>1.8456681124099059</v>
      </c>
      <c r="I389">
        <f>'Total Liabilities'!I389/'Total Assets'!I389</f>
        <v>1.9078409784028496</v>
      </c>
      <c r="J389">
        <f>'Total Liabilities'!J389/'Total Assets'!J389</f>
        <v>2.070113740952424</v>
      </c>
      <c r="K389">
        <f>'Total Liabilities'!K389/'Total Assets'!K389</f>
        <v>2.7570760817465345</v>
      </c>
      <c r="L389">
        <f>'Total Liabilities'!L389/'Total Assets'!L389</f>
        <v>2.4496033752034312</v>
      </c>
      <c r="M389">
        <f>'Total Liabilities'!M389/'Total Assets'!M389</f>
        <v>2.4591434793548332</v>
      </c>
      <c r="N389">
        <f>'Total Liabilities'!N389/'Total Assets'!N389</f>
        <v>2.3931367412826643</v>
      </c>
      <c r="O389">
        <f>'Total Liabilities'!O389/'Total Assets'!O389</f>
        <v>2.8079460182969789</v>
      </c>
      <c r="P389">
        <f>'Total Liabilities'!P389/'Total Assets'!P389</f>
        <v>2.4899192425964194</v>
      </c>
      <c r="Q389">
        <f>'Total Liabilities'!Q389/'Total Assets'!Q389</f>
        <v>2.3870953868319615</v>
      </c>
    </row>
    <row r="390" spans="1:17" x14ac:dyDescent="0.25">
      <c r="A390" t="s">
        <v>389</v>
      </c>
      <c r="B390">
        <f>'Total Liabilities'!B390/'Total Assets'!B390</f>
        <v>6.9569331158238175</v>
      </c>
      <c r="C390">
        <f>'Total Liabilities'!C390/'Total Assets'!C390</f>
        <v>3.8583744873189922</v>
      </c>
      <c r="D390">
        <f>'Total Liabilities'!D390/'Total Assets'!D390</f>
        <v>3.2908749010292953</v>
      </c>
      <c r="E390">
        <f>'Total Liabilities'!E390/'Total Assets'!E390</f>
        <v>2.2854890604890605</v>
      </c>
      <c r="F390">
        <f>'Total Liabilities'!F390/'Total Assets'!F390</f>
        <v>2.0453425441105293</v>
      </c>
      <c r="G390">
        <f>'Total Liabilities'!G390/'Total Assets'!G390</f>
        <v>3.2973778711294806</v>
      </c>
      <c r="H390">
        <f>'Total Liabilities'!H390/'Total Assets'!H390</f>
        <v>3.3380960102248123</v>
      </c>
      <c r="I390">
        <f>'Total Liabilities'!I390/'Total Assets'!I390</f>
        <v>2.6041380695704577</v>
      </c>
      <c r="J390">
        <f>'Total Liabilities'!J390/'Total Assets'!J390</f>
        <v>2.1545225363948339</v>
      </c>
      <c r="K390">
        <f>'Total Liabilities'!K390/'Total Assets'!K390</f>
        <v>2.1460960092539039</v>
      </c>
      <c r="L390">
        <f>'Total Liabilities'!L390/'Total Assets'!L390</f>
        <v>2.1574018166717202</v>
      </c>
      <c r="M390">
        <f>'Total Liabilities'!M390/'Total Assets'!M390</f>
        <v>2.0750743780727112</v>
      </c>
      <c r="N390">
        <f>'Total Liabilities'!N390/'Total Assets'!N390</f>
        <v>1.836864927581833</v>
      </c>
      <c r="O390">
        <f>'Total Liabilities'!O390/'Total Assets'!O390</f>
        <v>1.4808994383319227</v>
      </c>
      <c r="P390">
        <f>'Total Liabilities'!P390/'Total Assets'!P390</f>
        <v>1.3309149625145191</v>
      </c>
      <c r="Q390">
        <f>'Total Liabilities'!Q390/'Total Assets'!Q390</f>
        <v>1.251921243225955</v>
      </c>
    </row>
    <row r="391" spans="1:17" x14ac:dyDescent="0.25">
      <c r="A391" t="s">
        <v>585</v>
      </c>
      <c r="B391">
        <f>'Total Liabilities'!B391/'Total Assets'!B391</f>
        <v>3.0889173985986382E-2</v>
      </c>
      <c r="C391">
        <f>'Total Liabilities'!C391/'Total Assets'!C391</f>
        <v>6.3976360743447633E-2</v>
      </c>
      <c r="D391">
        <f>'Total Liabilities'!D391/'Total Assets'!D391</f>
        <v>6.7325165601735154E-2</v>
      </c>
      <c r="E391">
        <f>'Total Liabilities'!E391/'Total Assets'!E391</f>
        <v>0.12345015890067589</v>
      </c>
      <c r="F391">
        <f>'Total Liabilities'!F391/'Total Assets'!F391</f>
        <v>0.17236107356272545</v>
      </c>
      <c r="G391">
        <f>'Total Liabilities'!G391/'Total Assets'!G391</f>
        <v>0.60262753534111868</v>
      </c>
      <c r="H391">
        <f>'Total Liabilities'!H391/'Total Assets'!H391</f>
        <v>0.5967030738476693</v>
      </c>
      <c r="I391">
        <f>'Total Liabilities'!I391/'Total Assets'!I391</f>
        <v>0.65512287997351037</v>
      </c>
      <c r="J391">
        <f>'Total Liabilities'!J391/'Total Assets'!J391</f>
        <v>0.5956846473029046</v>
      </c>
      <c r="K391">
        <f>'Total Liabilities'!K391/'Total Assets'!K391</f>
        <v>0.56472371321390724</v>
      </c>
      <c r="L391">
        <f>'Total Liabilities'!L391/'Total Assets'!L391</f>
        <v>0.53974552045665636</v>
      </c>
      <c r="M391">
        <f>'Total Liabilities'!M391/'Total Assets'!M391</f>
        <v>0.5087522679730917</v>
      </c>
      <c r="N391">
        <f>'Total Liabilities'!N391/'Total Assets'!N391</f>
        <v>0.52290802499861733</v>
      </c>
      <c r="O391">
        <f>'Total Liabilities'!O391/'Total Assets'!O391</f>
        <v>0.5197093176795452</v>
      </c>
      <c r="P391">
        <f>'Total Liabilities'!P391/'Total Assets'!P391</f>
        <v>0.5094426609125835</v>
      </c>
      <c r="Q391">
        <f>'Total Liabilities'!Q391/'Total Assets'!Q391</f>
        <v>0.57928165959017908</v>
      </c>
    </row>
    <row r="392" spans="1:17" x14ac:dyDescent="0.25">
      <c r="A392" t="s">
        <v>559</v>
      </c>
      <c r="B392">
        <f>'Total Liabilities'!B392/'Total Assets'!B392</f>
        <v>1.46177459435755E-4</v>
      </c>
      <c r="C392">
        <f>'Total Liabilities'!C392/'Total Assets'!C392</f>
        <v>0.12288553440036409</v>
      </c>
      <c r="D392">
        <f>'Total Liabilities'!D392/'Total Assets'!D392</f>
        <v>0.54080826496505618</v>
      </c>
      <c r="E392">
        <f>'Total Liabilities'!E392/'Total Assets'!E392</f>
        <v>0.55951020408163266</v>
      </c>
      <c r="F392">
        <f>'Total Liabilities'!F392/'Total Assets'!F392</f>
        <v>0.9353395132197817</v>
      </c>
      <c r="G392">
        <f>'Total Liabilities'!G392/'Total Assets'!G392</f>
        <v>59.419721064716384</v>
      </c>
      <c r="H392">
        <f>'Total Liabilities'!H392/'Total Assets'!H392</f>
        <v>59.687004481213371</v>
      </c>
      <c r="I392">
        <f>'Total Liabilities'!I392/'Total Assets'!I392</f>
        <v>40.19459613196814</v>
      </c>
      <c r="J392">
        <f>'Total Liabilities'!J392/'Total Assets'!J392</f>
        <v>36.718541388518027</v>
      </c>
      <c r="K392">
        <f>'Total Liabilities'!K392/'Total Assets'!K392</f>
        <v>32.445350409673061</v>
      </c>
      <c r="L392">
        <f>'Total Liabilities'!L392/'Total Assets'!L392</f>
        <v>31.140181329082395</v>
      </c>
      <c r="M392">
        <f>'Total Liabilities'!M392/'Total Assets'!M392</f>
        <v>32.548258550360842</v>
      </c>
      <c r="N392">
        <f>'Total Liabilities'!N392/'Total Assets'!N392</f>
        <v>29.240050340338581</v>
      </c>
      <c r="O392">
        <f>'Total Liabilities'!O392/'Total Assets'!O392</f>
        <v>32.592266824085009</v>
      </c>
      <c r="P392">
        <f>'Total Liabilities'!P392/'Total Assets'!P392</f>
        <v>34.286885245901637</v>
      </c>
      <c r="Q392">
        <f>'Total Liabilities'!Q392/'Total Assets'!Q392</f>
        <v>29.092142011305494</v>
      </c>
    </row>
    <row r="393" spans="1:17" x14ac:dyDescent="0.25">
      <c r="A393" t="s">
        <v>560</v>
      </c>
      <c r="B393" t="e">
        <f>'Total Liabilities'!B393/'Total Assets'!B393</f>
        <v>#DIV/0!</v>
      </c>
      <c r="C393" t="e">
        <f>'Total Liabilities'!C393/'Total Assets'!C393</f>
        <v>#DIV/0!</v>
      </c>
      <c r="D393" t="e">
        <f>'Total Liabilities'!D393/'Total Assets'!D393</f>
        <v>#DIV/0!</v>
      </c>
      <c r="E393" t="e">
        <f>'Total Liabilities'!E393/'Total Assets'!E393</f>
        <v>#DIV/0!</v>
      </c>
      <c r="F393" t="e">
        <f>'Total Liabilities'!F393/'Total Assets'!F393</f>
        <v>#DIV/0!</v>
      </c>
      <c r="G393" t="e">
        <f>'Total Liabilities'!G393/'Total Assets'!G393</f>
        <v>#DIV/0!</v>
      </c>
      <c r="H393" t="e">
        <f>'Total Liabilities'!H393/'Total Assets'!H393</f>
        <v>#DIV/0!</v>
      </c>
      <c r="I393" t="e">
        <f>'Total Liabilities'!I393/'Total Assets'!I393</f>
        <v>#DIV/0!</v>
      </c>
      <c r="J393" t="e">
        <f>'Total Liabilities'!J393/'Total Assets'!J393</f>
        <v>#DIV/0!</v>
      </c>
      <c r="K393" t="e">
        <f>'Total Liabilities'!K393/'Total Assets'!K393</f>
        <v>#DIV/0!</v>
      </c>
      <c r="L393" t="e">
        <f>'Total Liabilities'!L393/'Total Assets'!L393</f>
        <v>#DIV/0!</v>
      </c>
      <c r="M393" t="e">
        <f>'Total Liabilities'!M393/'Total Assets'!M393</f>
        <v>#DIV/0!</v>
      </c>
      <c r="N393" t="e">
        <f>'Total Liabilities'!N393/'Total Assets'!N393</f>
        <v>#DIV/0!</v>
      </c>
      <c r="O393" t="e">
        <f>'Total Liabilities'!O393/'Total Assets'!O393</f>
        <v>#DIV/0!</v>
      </c>
      <c r="P393" t="e">
        <f>'Total Liabilities'!P393/'Total Assets'!P393</f>
        <v>#DIV/0!</v>
      </c>
      <c r="Q393" t="e">
        <f>'Total Liabilities'!Q393/'Total Assets'!Q393</f>
        <v>#DIV/0!</v>
      </c>
    </row>
    <row r="394" spans="1:17" x14ac:dyDescent="0.25">
      <c r="A394" t="s">
        <v>390</v>
      </c>
      <c r="B394">
        <f>'Total Liabilities'!B394/'Total Assets'!B394</f>
        <v>1.5896363425119089</v>
      </c>
      <c r="C394">
        <f>'Total Liabilities'!C394/'Total Assets'!C394</f>
        <v>1.3382397726119177</v>
      </c>
      <c r="D394">
        <f>'Total Liabilities'!D394/'Total Assets'!D394</f>
        <v>1.3906025521845686</v>
      </c>
      <c r="E394">
        <f>'Total Liabilities'!E394/'Total Assets'!E394</f>
        <v>1.3518981753972927</v>
      </c>
      <c r="F394">
        <f>'Total Liabilities'!F394/'Total Assets'!F394</f>
        <v>1.5742218388325784</v>
      </c>
      <c r="G394">
        <f>'Total Liabilities'!G394/'Total Assets'!G394</f>
        <v>1.3163550878764134</v>
      </c>
      <c r="H394">
        <f>'Total Liabilities'!H394/'Total Assets'!H394</f>
        <v>1.192477648751413</v>
      </c>
      <c r="I394">
        <f>'Total Liabilities'!I394/'Total Assets'!I394</f>
        <v>1.5915263443780556</v>
      </c>
      <c r="J394">
        <f>'Total Liabilities'!J394/'Total Assets'!J394</f>
        <v>1.9517915309446254</v>
      </c>
      <c r="K394">
        <f>'Total Liabilities'!K394/'Total Assets'!K394</f>
        <v>1.8243297173747415</v>
      </c>
      <c r="L394">
        <f>'Total Liabilities'!L394/'Total Assets'!L394</f>
        <v>1.8650933754529408</v>
      </c>
      <c r="M394">
        <f>'Total Liabilities'!M394/'Total Assets'!M394</f>
        <v>1.6780308016322232</v>
      </c>
      <c r="N394">
        <f>'Total Liabilities'!N394/'Total Assets'!N394</f>
        <v>1.2019485694767491</v>
      </c>
      <c r="O394">
        <f>'Total Liabilities'!O394/'Total Assets'!O394</f>
        <v>1.020067141373237</v>
      </c>
      <c r="P394">
        <f>'Total Liabilities'!P394/'Total Assets'!P394</f>
        <v>0.8399806651654661</v>
      </c>
      <c r="Q394">
        <f>'Total Liabilities'!Q394/'Total Assets'!Q394</f>
        <v>0.94659701366270466</v>
      </c>
    </row>
    <row r="395" spans="1:17" x14ac:dyDescent="0.25">
      <c r="A395" t="s">
        <v>391</v>
      </c>
      <c r="B395">
        <f>'Total Liabilities'!B395/'Total Assets'!B395</f>
        <v>0</v>
      </c>
      <c r="C395">
        <f>'Total Liabilities'!C395/'Total Assets'!C395</f>
        <v>0</v>
      </c>
      <c r="D395">
        <f>'Total Liabilities'!D395/'Total Assets'!D395</f>
        <v>0</v>
      </c>
      <c r="E395">
        <f>'Total Liabilities'!E395/'Total Assets'!E395</f>
        <v>0</v>
      </c>
      <c r="F395">
        <f>'Total Liabilities'!F395/'Total Assets'!F395</f>
        <v>0</v>
      </c>
      <c r="G395">
        <f>'Total Liabilities'!G395/'Total Assets'!G395</f>
        <v>0</v>
      </c>
      <c r="H395">
        <f>'Total Liabilities'!H395/'Total Assets'!H395</f>
        <v>0</v>
      </c>
      <c r="I395">
        <f>'Total Liabilities'!I395/'Total Assets'!I395</f>
        <v>0</v>
      </c>
      <c r="J395">
        <f>'Total Liabilities'!J395/'Total Assets'!J395</f>
        <v>0</v>
      </c>
      <c r="K395">
        <f>'Total Liabilities'!K395/'Total Assets'!K395</f>
        <v>0</v>
      </c>
      <c r="L395">
        <f>'Total Liabilities'!L395/'Total Assets'!L395</f>
        <v>0</v>
      </c>
      <c r="M395">
        <f>'Total Liabilities'!M395/'Total Assets'!M395</f>
        <v>0</v>
      </c>
      <c r="N395">
        <f>'Total Liabilities'!N395/'Total Assets'!N395</f>
        <v>0</v>
      </c>
      <c r="O395">
        <f>'Total Liabilities'!O395/'Total Assets'!O395</f>
        <v>0</v>
      </c>
      <c r="P395">
        <f>'Total Liabilities'!P395/'Total Assets'!P395</f>
        <v>0</v>
      </c>
      <c r="Q395">
        <f>'Total Liabilities'!Q395/'Total Assets'!Q395</f>
        <v>0</v>
      </c>
    </row>
    <row r="396" spans="1:17" x14ac:dyDescent="0.25">
      <c r="A396" t="s">
        <v>392</v>
      </c>
      <c r="B396">
        <f>'Total Liabilities'!B396/'Total Assets'!B396</f>
        <v>0.15462139585017515</v>
      </c>
      <c r="C396">
        <f>'Total Liabilities'!C396/'Total Assets'!C396</f>
        <v>0.17670589079428858</v>
      </c>
      <c r="D396">
        <f>'Total Liabilities'!D396/'Total Assets'!D396</f>
        <v>0.24420596429677019</v>
      </c>
      <c r="E396">
        <f>'Total Liabilities'!E396/'Total Assets'!E396</f>
        <v>0.24389018481966623</v>
      </c>
      <c r="F396">
        <f>'Total Liabilities'!F396/'Total Assets'!F396</f>
        <v>0.19135853416969298</v>
      </c>
      <c r="G396">
        <f>'Total Liabilities'!G396/'Total Assets'!G396</f>
        <v>0.20383575397323414</v>
      </c>
      <c r="H396">
        <f>'Total Liabilities'!H396/'Total Assets'!H396</f>
        <v>0.20245079682103773</v>
      </c>
      <c r="I396">
        <f>'Total Liabilities'!I396/'Total Assets'!I396</f>
        <v>0.20190277739697857</v>
      </c>
      <c r="J396">
        <f>'Total Liabilities'!J396/'Total Assets'!J396</f>
        <v>0.18897686264552216</v>
      </c>
      <c r="K396">
        <f>'Total Liabilities'!K396/'Total Assets'!K396</f>
        <v>0.18089162778182485</v>
      </c>
      <c r="L396">
        <f>'Total Liabilities'!L396/'Total Assets'!L396</f>
        <v>0.20010163420362781</v>
      </c>
      <c r="M396">
        <f>'Total Liabilities'!M396/'Total Assets'!M396</f>
        <v>0.22127012605727334</v>
      </c>
      <c r="N396">
        <f>'Total Liabilities'!N396/'Total Assets'!N396</f>
        <v>0.31770007079408219</v>
      </c>
      <c r="O396">
        <f>'Total Liabilities'!O396/'Total Assets'!O396</f>
        <v>0.30634955772618683</v>
      </c>
      <c r="P396">
        <f>'Total Liabilities'!P396/'Total Assets'!P396</f>
        <v>0.36506959568222708</v>
      </c>
      <c r="Q396">
        <f>'Total Liabilities'!Q396/'Total Assets'!Q396</f>
        <v>0.38284865243460547</v>
      </c>
    </row>
    <row r="397" spans="1:17" x14ac:dyDescent="0.25">
      <c r="A397" t="s">
        <v>393</v>
      </c>
      <c r="B397">
        <f>'Total Liabilities'!B397/'Total Assets'!B397</f>
        <v>6.2548701603074894</v>
      </c>
      <c r="C397">
        <f>'Total Liabilities'!C397/'Total Assets'!C397</f>
        <v>6.751548892650832</v>
      </c>
      <c r="D397">
        <f>'Total Liabilities'!D397/'Total Assets'!D397</f>
        <v>6.5630115483798619</v>
      </c>
      <c r="E397">
        <f>'Total Liabilities'!E397/'Total Assets'!E397</f>
        <v>3.6229288488247624</v>
      </c>
      <c r="F397">
        <f>'Total Liabilities'!F397/'Total Assets'!F397</f>
        <v>2.0315347823273826</v>
      </c>
      <c r="G397">
        <f>'Total Liabilities'!G397/'Total Assets'!G397</f>
        <v>5.484155463910164</v>
      </c>
      <c r="H397">
        <f>'Total Liabilities'!H397/'Total Assets'!H397</f>
        <v>4.8824501581451907</v>
      </c>
      <c r="I397">
        <f>'Total Liabilities'!I397/'Total Assets'!I397</f>
        <v>2.3295932960445147</v>
      </c>
      <c r="J397">
        <f>'Total Liabilities'!J397/'Total Assets'!J397</f>
        <v>1.3678709127467152</v>
      </c>
      <c r="K397">
        <f>'Total Liabilities'!K397/'Total Assets'!K397</f>
        <v>0.94592679365381627</v>
      </c>
      <c r="L397">
        <f>'Total Liabilities'!L397/'Total Assets'!L397</f>
        <v>0.92262067465121078</v>
      </c>
      <c r="M397">
        <f>'Total Liabilities'!M397/'Total Assets'!M397</f>
        <v>0.88344992648692433</v>
      </c>
      <c r="N397">
        <f>'Total Liabilities'!N397/'Total Assets'!N397</f>
        <v>0.90316676637837401</v>
      </c>
      <c r="O397">
        <f>'Total Liabilities'!O397/'Total Assets'!O397</f>
        <v>0.91524262884610852</v>
      </c>
      <c r="P397">
        <f>'Total Liabilities'!P397/'Total Assets'!P397</f>
        <v>1.0079680993344604</v>
      </c>
      <c r="Q397">
        <f>'Total Liabilities'!Q397/'Total Assets'!Q397</f>
        <v>0.92107436235208218</v>
      </c>
    </row>
    <row r="398" spans="1:17" x14ac:dyDescent="0.25">
      <c r="A398" t="s">
        <v>394</v>
      </c>
      <c r="B398">
        <f>'Total Liabilities'!B398/'Total Assets'!B398</f>
        <v>0.59146354421233827</v>
      </c>
      <c r="C398">
        <f>'Total Liabilities'!C398/'Total Assets'!C398</f>
        <v>0.56852646929846928</v>
      </c>
      <c r="D398">
        <f>'Total Liabilities'!D398/'Total Assets'!D398</f>
        <v>0.37465013066942959</v>
      </c>
      <c r="E398">
        <f>'Total Liabilities'!E398/'Total Assets'!E398</f>
        <v>0.35219768066483392</v>
      </c>
      <c r="F398">
        <f>'Total Liabilities'!F398/'Total Assets'!F398</f>
        <v>0.4106770612659944</v>
      </c>
      <c r="G398">
        <f>'Total Liabilities'!G398/'Total Assets'!G398</f>
        <v>0.44887204568150973</v>
      </c>
      <c r="H398">
        <f>'Total Liabilities'!H398/'Total Assets'!H398</f>
        <v>0.40516892575359098</v>
      </c>
      <c r="I398">
        <f>'Total Liabilities'!I398/'Total Assets'!I398</f>
        <v>0.37823030018113185</v>
      </c>
      <c r="J398">
        <f>'Total Liabilities'!J398/'Total Assets'!J398</f>
        <v>0.39995753088243441</v>
      </c>
      <c r="K398">
        <f>'Total Liabilities'!K398/'Total Assets'!K398</f>
        <v>0.41913336249081956</v>
      </c>
      <c r="L398">
        <f>'Total Liabilities'!L398/'Total Assets'!L398</f>
        <v>0.41680141342026006</v>
      </c>
      <c r="M398">
        <f>'Total Liabilities'!M398/'Total Assets'!M398</f>
        <v>0.3833731963920024</v>
      </c>
      <c r="N398">
        <f>'Total Liabilities'!N398/'Total Assets'!N398</f>
        <v>0.39642697651170322</v>
      </c>
      <c r="O398">
        <f>'Total Liabilities'!O398/'Total Assets'!O398</f>
        <v>0.39252864303778223</v>
      </c>
      <c r="P398">
        <f>'Total Liabilities'!P398/'Total Assets'!P398</f>
        <v>0.37832336811390316</v>
      </c>
      <c r="Q398">
        <f>'Total Liabilities'!Q398/'Total Assets'!Q398</f>
        <v>0.32763446223066439</v>
      </c>
    </row>
    <row r="399" spans="1:17" x14ac:dyDescent="0.25">
      <c r="A399" t="s">
        <v>395</v>
      </c>
      <c r="B399">
        <f>'Total Liabilities'!B399/'Total Assets'!B399</f>
        <v>5.5906708595387844</v>
      </c>
      <c r="C399">
        <f>'Total Liabilities'!C399/'Total Assets'!C399</f>
        <v>5.95964428727443</v>
      </c>
      <c r="D399">
        <f>'Total Liabilities'!D399/'Total Assets'!D399</f>
        <v>5.8504427681206952</v>
      </c>
      <c r="E399">
        <f>'Total Liabilities'!E399/'Total Assets'!E399</f>
        <v>6.220271831838442</v>
      </c>
      <c r="F399">
        <f>'Total Liabilities'!F399/'Total Assets'!F399</f>
        <v>7.9296313836924783</v>
      </c>
      <c r="G399">
        <f>'Total Liabilities'!G399/'Total Assets'!G399</f>
        <v>2.404610629346613</v>
      </c>
      <c r="H399">
        <f>'Total Liabilities'!H399/'Total Assets'!H399</f>
        <v>2.5301115062962607</v>
      </c>
      <c r="I399">
        <f>'Total Liabilities'!I399/'Total Assets'!I399</f>
        <v>3.1561406350122874</v>
      </c>
      <c r="J399">
        <f>'Total Liabilities'!J399/'Total Assets'!J399</f>
        <v>4.0882736941478948</v>
      </c>
      <c r="K399">
        <f>'Total Liabilities'!K399/'Total Assets'!K399</f>
        <v>5.9892073048176844</v>
      </c>
      <c r="L399">
        <f>'Total Liabilities'!L399/'Total Assets'!L399</f>
        <v>5.7575115222174045</v>
      </c>
      <c r="M399">
        <f>'Total Liabilities'!M399/'Total Assets'!M399</f>
        <v>5.3707084896461685</v>
      </c>
      <c r="N399">
        <f>'Total Liabilities'!N399/'Total Assets'!N399</f>
        <v>4.8840428821478516</v>
      </c>
      <c r="O399">
        <f>'Total Liabilities'!O399/'Total Assets'!O399</f>
        <v>5.0135233214751116</v>
      </c>
      <c r="P399">
        <f>'Total Liabilities'!P399/'Total Assets'!P399</f>
        <v>4.1185312208941323</v>
      </c>
      <c r="Q399">
        <f>'Total Liabilities'!Q399/'Total Assets'!Q399</f>
        <v>3.9561924969767315</v>
      </c>
    </row>
    <row r="400" spans="1:17" x14ac:dyDescent="0.25">
      <c r="A400" t="s">
        <v>561</v>
      </c>
      <c r="B400" t="e">
        <f>'Total Liabilities'!B400/'Total Assets'!B400</f>
        <v>#DIV/0!</v>
      </c>
      <c r="C400" t="e">
        <f>'Total Liabilities'!C400/'Total Assets'!C400</f>
        <v>#DIV/0!</v>
      </c>
      <c r="D400" t="e">
        <f>'Total Liabilities'!D400/'Total Assets'!D400</f>
        <v>#DIV/0!</v>
      </c>
      <c r="E400" t="e">
        <f>'Total Liabilities'!E400/'Total Assets'!E400</f>
        <v>#DIV/0!</v>
      </c>
      <c r="F400">
        <f>'Total Liabilities'!F400/'Total Assets'!F400</f>
        <v>35403</v>
      </c>
      <c r="G400">
        <f>'Total Liabilities'!G400/'Total Assets'!G400</f>
        <v>10848.055555555557</v>
      </c>
      <c r="H400">
        <f>'Total Liabilities'!H400/'Total Assets'!H400</f>
        <v>3541.2537313432831</v>
      </c>
      <c r="I400">
        <f>'Total Liabilities'!I400/'Total Assets'!I400</f>
        <v>30.946940522036797</v>
      </c>
      <c r="J400">
        <f>'Total Liabilities'!J400/'Total Assets'!J400</f>
        <v>4.5038254698674942</v>
      </c>
      <c r="K400">
        <f>'Total Liabilities'!K400/'Total Assets'!K400</f>
        <v>4.0949210962051836</v>
      </c>
      <c r="L400">
        <f>'Total Liabilities'!L400/'Total Assets'!L400</f>
        <v>3.1431331796187445</v>
      </c>
      <c r="M400">
        <f>'Total Liabilities'!M400/'Total Assets'!M400</f>
        <v>2.8118594896011251</v>
      </c>
      <c r="N400">
        <f>'Total Liabilities'!N400/'Total Assets'!N400</f>
        <v>2.2147021327756025</v>
      </c>
      <c r="O400">
        <f>'Total Liabilities'!O400/'Total Assets'!O400</f>
        <v>2.1991703392293389</v>
      </c>
      <c r="P400">
        <f>'Total Liabilities'!P400/'Total Assets'!P400</f>
        <v>2.1991706593902411</v>
      </c>
      <c r="Q400">
        <f>'Total Liabilities'!Q400/'Total Assets'!Q400</f>
        <v>2.4148267257754017</v>
      </c>
    </row>
    <row r="401" spans="1:17" x14ac:dyDescent="0.25">
      <c r="A401" t="s">
        <v>396</v>
      </c>
      <c r="B401">
        <f>'Total Liabilities'!B401/'Total Assets'!B401</f>
        <v>0.43393222651808055</v>
      </c>
      <c r="C401">
        <f>'Total Liabilities'!C401/'Total Assets'!C401</f>
        <v>0.39189271812012144</v>
      </c>
      <c r="D401">
        <f>'Total Liabilities'!D401/'Total Assets'!D401</f>
        <v>0.36124980958345326</v>
      </c>
      <c r="E401">
        <f>'Total Liabilities'!E401/'Total Assets'!E401</f>
        <v>0.51120987932149986</v>
      </c>
      <c r="F401">
        <f>'Total Liabilities'!F401/'Total Assets'!F401</f>
        <v>0.58021525074421798</v>
      </c>
      <c r="G401">
        <f>'Total Liabilities'!G401/'Total Assets'!G401</f>
        <v>0.74990342104133589</v>
      </c>
      <c r="H401">
        <f>'Total Liabilities'!H401/'Total Assets'!H401</f>
        <v>0.77064967775390769</v>
      </c>
      <c r="I401">
        <f>'Total Liabilities'!I401/'Total Assets'!I401</f>
        <v>1.1621453530716293</v>
      </c>
      <c r="J401">
        <f>'Total Liabilities'!J401/'Total Assets'!J401</f>
        <v>1.3962041912347247</v>
      </c>
      <c r="K401">
        <f>'Total Liabilities'!K401/'Total Assets'!K401</f>
        <v>1.400815840132001</v>
      </c>
      <c r="L401">
        <f>'Total Liabilities'!L401/'Total Assets'!L401</f>
        <v>1.5010757094559986</v>
      </c>
      <c r="M401">
        <f>'Total Liabilities'!M401/'Total Assets'!M401</f>
        <v>1.5850342630817913</v>
      </c>
      <c r="N401">
        <f>'Total Liabilities'!N401/'Total Assets'!N401</f>
        <v>1.5590973625897311</v>
      </c>
      <c r="O401">
        <f>'Total Liabilities'!O401/'Total Assets'!O401</f>
        <v>1.4898666360836228</v>
      </c>
      <c r="P401">
        <f>'Total Liabilities'!P401/'Total Assets'!P401</f>
        <v>1.5939379880924767</v>
      </c>
      <c r="Q401">
        <f>'Total Liabilities'!Q401/'Total Assets'!Q401</f>
        <v>1.6035587441397925</v>
      </c>
    </row>
    <row r="402" spans="1:17" x14ac:dyDescent="0.25">
      <c r="A402" t="s">
        <v>397</v>
      </c>
      <c r="B402">
        <f>'Total Liabilities'!B402/'Total Assets'!B402</f>
        <v>0</v>
      </c>
      <c r="C402">
        <f>'Total Liabilities'!C402/'Total Assets'!C402</f>
        <v>0</v>
      </c>
      <c r="D402">
        <f>'Total Liabilities'!D402/'Total Assets'!D402</f>
        <v>0</v>
      </c>
      <c r="E402">
        <f>'Total Liabilities'!E402/'Total Assets'!E402</f>
        <v>0</v>
      </c>
      <c r="F402">
        <f>'Total Liabilities'!F402/'Total Assets'!F402</f>
        <v>1.3930680931683941E-4</v>
      </c>
      <c r="G402">
        <f>'Total Liabilities'!G402/'Total Assets'!G402</f>
        <v>4.0311744154797097E-4</v>
      </c>
      <c r="H402">
        <f>'Total Liabilities'!H402/'Total Assets'!H402</f>
        <v>1.2075335676308913E-3</v>
      </c>
      <c r="I402">
        <f>'Total Liabilities'!I402/'Total Assets'!I402</f>
        <v>0.15200741499585346</v>
      </c>
      <c r="J402">
        <f>'Total Liabilities'!J402/'Total Assets'!J402</f>
        <v>0.92095991830482515</v>
      </c>
      <c r="K402">
        <f>'Total Liabilities'!K402/'Total Assets'!K402</f>
        <v>0.88490520901859937</v>
      </c>
      <c r="L402">
        <f>'Total Liabilities'!L402/'Total Assets'!L402</f>
        <v>1.068923023518181</v>
      </c>
      <c r="M402">
        <f>'Total Liabilities'!M402/'Total Assets'!M402</f>
        <v>1.1874874165765632</v>
      </c>
      <c r="N402">
        <f>'Total Liabilities'!N402/'Total Assets'!N402</f>
        <v>1.5250183347862789</v>
      </c>
      <c r="O402">
        <f>'Total Liabilities'!O402/'Total Assets'!O402</f>
        <v>1.5067935190128552</v>
      </c>
      <c r="P402">
        <f>'Total Liabilities'!P402/'Total Assets'!P402</f>
        <v>1.4828278322925958</v>
      </c>
      <c r="Q402">
        <f>'Total Liabilities'!Q402/'Total Assets'!Q402</f>
        <v>1.4700913059242899</v>
      </c>
    </row>
    <row r="403" spans="1:17" x14ac:dyDescent="0.25">
      <c r="A403" t="s">
        <v>399</v>
      </c>
      <c r="B403" t="e">
        <f>'Total Liabilities'!B403/'Total Assets'!B403</f>
        <v>#DIV/0!</v>
      </c>
      <c r="C403" t="e">
        <f>'Total Liabilities'!C403/'Total Assets'!C403</f>
        <v>#DIV/0!</v>
      </c>
      <c r="D403" t="e">
        <f>'Total Liabilities'!D403/'Total Assets'!D403</f>
        <v>#DIV/0!</v>
      </c>
      <c r="E403" t="e">
        <f>'Total Liabilities'!E403/'Total Assets'!E403</f>
        <v>#DIV/0!</v>
      </c>
      <c r="F403" t="e">
        <f>'Total Liabilities'!F403/'Total Assets'!F403</f>
        <v>#DIV/0!</v>
      </c>
      <c r="G403" t="e">
        <f>'Total Liabilities'!G403/'Total Assets'!G403</f>
        <v>#DIV/0!</v>
      </c>
      <c r="H403">
        <f>'Total Liabilities'!H403/'Total Assets'!H403</f>
        <v>9.0841184387617773</v>
      </c>
      <c r="I403">
        <f>'Total Liabilities'!I403/'Total Assets'!I403</f>
        <v>7.8945022288261519</v>
      </c>
      <c r="J403">
        <f>'Total Liabilities'!J403/'Total Assets'!J403</f>
        <v>7.1269175036226455</v>
      </c>
      <c r="K403">
        <f>'Total Liabilities'!K403/'Total Assets'!K403</f>
        <v>6.3453404794549009</v>
      </c>
      <c r="L403">
        <f>'Total Liabilities'!L403/'Total Assets'!L403</f>
        <v>5.4226005686088685</v>
      </c>
      <c r="M403">
        <f>'Total Liabilities'!M403/'Total Assets'!M403</f>
        <v>5.2388088376560997</v>
      </c>
      <c r="N403">
        <f>'Total Liabilities'!N403/'Total Assets'!N403</f>
        <v>5.1835981383405549</v>
      </c>
      <c r="O403">
        <f>'Total Liabilities'!O403/'Total Assets'!O403</f>
        <v>4.8382711400883851</v>
      </c>
      <c r="P403">
        <f>'Total Liabilities'!P403/'Total Assets'!P403</f>
        <v>2.8724680170575692</v>
      </c>
      <c r="Q403">
        <f>'Total Liabilities'!Q403/'Total Assets'!Q403</f>
        <v>2.5069449390982266</v>
      </c>
    </row>
    <row r="404" spans="1:17" x14ac:dyDescent="0.25">
      <c r="A404" t="s">
        <v>400</v>
      </c>
      <c r="B404" t="e">
        <f>'Total Liabilities'!B404/'Total Assets'!B404</f>
        <v>#DIV/0!</v>
      </c>
      <c r="C404" t="e">
        <f>'Total Liabilities'!C404/'Total Assets'!C404</f>
        <v>#DIV/0!</v>
      </c>
      <c r="D404" t="e">
        <f>'Total Liabilities'!D404/'Total Assets'!D404</f>
        <v>#DIV/0!</v>
      </c>
      <c r="E404" t="e">
        <f>'Total Liabilities'!E404/'Total Assets'!E404</f>
        <v>#DIV/0!</v>
      </c>
      <c r="F404">
        <f>'Total Liabilities'!F404/'Total Assets'!F404</f>
        <v>2.7444563388897385</v>
      </c>
      <c r="G404">
        <f>'Total Liabilities'!G404/'Total Assets'!G404</f>
        <v>2.421606377786214</v>
      </c>
      <c r="H404">
        <f>'Total Liabilities'!H404/'Total Assets'!H404</f>
        <v>3.5560469140549897</v>
      </c>
      <c r="I404">
        <f>'Total Liabilities'!I404/'Total Assets'!I404</f>
        <v>2.6374319166273539</v>
      </c>
      <c r="J404">
        <f>'Total Liabilities'!J404/'Total Assets'!J404</f>
        <v>2.5062384029688398</v>
      </c>
      <c r="K404">
        <f>'Total Liabilities'!K404/'Total Assets'!K404</f>
        <v>2.1928701011999738</v>
      </c>
      <c r="L404">
        <f>'Total Liabilities'!L404/'Total Assets'!L404</f>
        <v>2.0337816371915705</v>
      </c>
      <c r="M404">
        <f>'Total Liabilities'!M404/'Total Assets'!M404</f>
        <v>2.2443224607969476</v>
      </c>
      <c r="N404">
        <f>'Total Liabilities'!N404/'Total Assets'!N404</f>
        <v>2.6192711259310273</v>
      </c>
      <c r="O404">
        <f>'Total Liabilities'!O404/'Total Assets'!O404</f>
        <v>2.8158814884883703</v>
      </c>
      <c r="P404">
        <f>'Total Liabilities'!P404/'Total Assets'!P404</f>
        <v>2.7101843457237837</v>
      </c>
      <c r="Q404">
        <f>'Total Liabilities'!Q404/'Total Assets'!Q404</f>
        <v>2.2969584874640363</v>
      </c>
    </row>
    <row r="405" spans="1:17" x14ac:dyDescent="0.25">
      <c r="A405" t="s">
        <v>586</v>
      </c>
      <c r="B405" t="e">
        <f>'Total Liabilities'!B405/'Total Assets'!B405</f>
        <v>#DIV/0!</v>
      </c>
      <c r="C405" t="e">
        <f>'Total Liabilities'!C405/'Total Assets'!C405</f>
        <v>#DIV/0!</v>
      </c>
      <c r="D405" t="e">
        <f>'Total Liabilities'!D405/'Total Assets'!D405</f>
        <v>#DIV/0!</v>
      </c>
      <c r="E405" t="e">
        <f>'Total Liabilities'!E405/'Total Assets'!E405</f>
        <v>#DIV/0!</v>
      </c>
      <c r="F405" t="e">
        <f>'Total Liabilities'!F405/'Total Assets'!F405</f>
        <v>#DIV/0!</v>
      </c>
      <c r="G405" t="e">
        <f>'Total Liabilities'!G405/'Total Assets'!G405</f>
        <v>#DIV/0!</v>
      </c>
      <c r="H405" t="e">
        <f>'Total Liabilities'!H405/'Total Assets'!H405</f>
        <v>#DIV/0!</v>
      </c>
      <c r="I405" t="e">
        <f>'Total Liabilities'!I405/'Total Assets'!I405</f>
        <v>#DIV/0!</v>
      </c>
      <c r="J405" t="e">
        <f>'Total Liabilities'!J405/'Total Assets'!J405</f>
        <v>#DIV/0!</v>
      </c>
      <c r="K405" t="e">
        <f>'Total Liabilities'!K405/'Total Assets'!K405</f>
        <v>#DIV/0!</v>
      </c>
      <c r="L405" t="e">
        <f>'Total Liabilities'!L405/'Total Assets'!L405</f>
        <v>#DIV/0!</v>
      </c>
      <c r="M405">
        <f>'Total Liabilities'!M405/'Total Assets'!M405</f>
        <v>0.77387905949321389</v>
      </c>
      <c r="N405">
        <f>'Total Liabilities'!N405/'Total Assets'!N405</f>
        <v>0.80785686503306109</v>
      </c>
      <c r="O405">
        <f>'Total Liabilities'!O405/'Total Assets'!O405</f>
        <v>0.77739947619781236</v>
      </c>
      <c r="P405">
        <f>'Total Liabilities'!P405/'Total Assets'!P405</f>
        <v>1.1545799569186583</v>
      </c>
      <c r="Q405">
        <f>'Total Liabilities'!Q405/'Total Assets'!Q405</f>
        <v>1.256398782888849</v>
      </c>
    </row>
    <row r="406" spans="1:17" x14ac:dyDescent="0.25">
      <c r="A406" t="s">
        <v>402</v>
      </c>
      <c r="B406">
        <f>'Total Liabilities'!B406/'Total Assets'!B406</f>
        <v>0</v>
      </c>
      <c r="C406">
        <f>'Total Liabilities'!C406/'Total Assets'!C406</f>
        <v>0</v>
      </c>
      <c r="D406">
        <f>'Total Liabilities'!D406/'Total Assets'!D406</f>
        <v>0</v>
      </c>
      <c r="E406">
        <f>'Total Liabilities'!E406/'Total Assets'!E406</f>
        <v>0</v>
      </c>
      <c r="F406">
        <f>'Total Liabilities'!F406/'Total Assets'!F406</f>
        <v>1.8339643808722479</v>
      </c>
      <c r="G406">
        <f>'Total Liabilities'!G406/'Total Assets'!G406</f>
        <v>1.194467837014964</v>
      </c>
      <c r="H406">
        <f>'Total Liabilities'!H406/'Total Assets'!H406</f>
        <v>0.77599840851444779</v>
      </c>
      <c r="I406">
        <f>'Total Liabilities'!I406/'Total Assets'!I406</f>
        <v>0.96097098582261786</v>
      </c>
      <c r="J406">
        <f>'Total Liabilities'!J406/'Total Assets'!J406</f>
        <v>0.94509282215637658</v>
      </c>
      <c r="K406">
        <f>'Total Liabilities'!K406/'Total Assets'!K406</f>
        <v>1.083556355540819</v>
      </c>
      <c r="L406">
        <f>'Total Liabilities'!L406/'Total Assets'!L406</f>
        <v>1.1170741324921136</v>
      </c>
      <c r="M406">
        <f>'Total Liabilities'!M406/'Total Assets'!M406</f>
        <v>0.95275527776006119</v>
      </c>
      <c r="N406">
        <f>'Total Liabilities'!N406/'Total Assets'!N406</f>
        <v>0.70384826337070616</v>
      </c>
      <c r="O406">
        <f>'Total Liabilities'!O406/'Total Assets'!O406</f>
        <v>0.63582467860249814</v>
      </c>
      <c r="P406">
        <f>'Total Liabilities'!P406/'Total Assets'!P406</f>
        <v>0.46434967390142201</v>
      </c>
      <c r="Q406">
        <f>'Total Liabilities'!Q406/'Total Assets'!Q406</f>
        <v>0.58438627873608628</v>
      </c>
    </row>
    <row r="407" spans="1:17" x14ac:dyDescent="0.25">
      <c r="A407" t="s">
        <v>403</v>
      </c>
      <c r="B407">
        <f>'Total Liabilities'!B407/'Total Assets'!B407</f>
        <v>3.6326435067581043E-3</v>
      </c>
      <c r="C407">
        <f>'Total Liabilities'!C407/'Total Assets'!C407</f>
        <v>4.1267816190915987E-3</v>
      </c>
      <c r="D407">
        <f>'Total Liabilities'!D407/'Total Assets'!D407</f>
        <v>4.8304027298539578E-3</v>
      </c>
      <c r="E407">
        <f>'Total Liabilities'!E407/'Total Assets'!E407</f>
        <v>6.5852823796927924E-3</v>
      </c>
      <c r="F407">
        <f>'Total Liabilities'!F407/'Total Assets'!F407</f>
        <v>9.4164221557281585E-3</v>
      </c>
      <c r="G407">
        <f>'Total Liabilities'!G407/'Total Assets'!G407</f>
        <v>1.8926056338028172E-2</v>
      </c>
      <c r="H407">
        <f>'Total Liabilities'!H407/'Total Assets'!H407</f>
        <v>1.9877494449090798E-2</v>
      </c>
      <c r="I407">
        <f>'Total Liabilities'!I407/'Total Assets'!I407</f>
        <v>2.3390347143830776E-2</v>
      </c>
      <c r="J407">
        <f>'Total Liabilities'!J407/'Total Assets'!J407</f>
        <v>2.5299356080366802E-2</v>
      </c>
      <c r="K407">
        <f>'Total Liabilities'!K407/'Total Assets'!K407</f>
        <v>2.9915877315357688E-2</v>
      </c>
      <c r="L407">
        <f>'Total Liabilities'!L407/'Total Assets'!L407</f>
        <v>3.1333515370843772E-2</v>
      </c>
      <c r="M407">
        <f>'Total Liabilities'!M407/'Total Assets'!M407</f>
        <v>3.7718532756533356E-2</v>
      </c>
      <c r="N407">
        <f>'Total Liabilities'!N407/'Total Assets'!N407</f>
        <v>5.2010386288188985E-2</v>
      </c>
      <c r="O407">
        <f>'Total Liabilities'!O407/'Total Assets'!O407</f>
        <v>6.2492071791147658E-2</v>
      </c>
      <c r="P407">
        <f>'Total Liabilities'!P407/'Total Assets'!P407</f>
        <v>0.10179526667791317</v>
      </c>
      <c r="Q407">
        <f>'Total Liabilities'!Q407/'Total Assets'!Q407</f>
        <v>0.10812419653676163</v>
      </c>
    </row>
    <row r="408" spans="1:17" x14ac:dyDescent="0.25">
      <c r="A408" t="s">
        <v>404</v>
      </c>
      <c r="B408">
        <f>'Total Liabilities'!B408/'Total Assets'!B408</f>
        <v>28.99522373051785</v>
      </c>
      <c r="C408">
        <f>'Total Liabilities'!C408/'Total Assets'!C408</f>
        <v>26.523354785135979</v>
      </c>
      <c r="D408">
        <f>'Total Liabilities'!D408/'Total Assets'!D408</f>
        <v>25.339248265849328</v>
      </c>
      <c r="E408">
        <f>'Total Liabilities'!E408/'Total Assets'!E408</f>
        <v>16.683231316381583</v>
      </c>
      <c r="F408">
        <f>'Total Liabilities'!F408/'Total Assets'!F408</f>
        <v>13.775493869829372</v>
      </c>
      <c r="G408">
        <f>'Total Liabilities'!G408/'Total Assets'!G408</f>
        <v>11.8862738811734</v>
      </c>
      <c r="H408">
        <f>'Total Liabilities'!H408/'Total Assets'!H408</f>
        <v>14.303939591051783</v>
      </c>
      <c r="I408">
        <f>'Total Liabilities'!I408/'Total Assets'!I408</f>
        <v>13.328249669154966</v>
      </c>
      <c r="J408">
        <f>'Total Liabilities'!J408/'Total Assets'!J408</f>
        <v>12.453023938120957</v>
      </c>
      <c r="K408">
        <f>'Total Liabilities'!K408/'Total Assets'!K408</f>
        <v>11.090261189338696</v>
      </c>
      <c r="L408">
        <f>'Total Liabilities'!L408/'Total Assets'!L408</f>
        <v>11.246927219037692</v>
      </c>
      <c r="M408">
        <f>'Total Liabilities'!M408/'Total Assets'!M408</f>
        <v>9.9950527783788985</v>
      </c>
      <c r="N408">
        <f>'Total Liabilities'!N408/'Total Assets'!N408</f>
        <v>8.3980834586885056</v>
      </c>
      <c r="O408">
        <f>'Total Liabilities'!O408/'Total Assets'!O408</f>
        <v>7.768645587836569</v>
      </c>
      <c r="P408">
        <f>'Total Liabilities'!P408/'Total Assets'!P408</f>
        <v>7.8306549125096545</v>
      </c>
      <c r="Q408">
        <f>'Total Liabilities'!Q408/'Total Assets'!Q408</f>
        <v>8.1348377699201624</v>
      </c>
    </row>
    <row r="409" spans="1:17" x14ac:dyDescent="0.25">
      <c r="A409" t="s">
        <v>405</v>
      </c>
      <c r="B409">
        <f>'Total Liabilities'!B409/'Total Assets'!B409</f>
        <v>0.18433521391086757</v>
      </c>
      <c r="C409">
        <f>'Total Liabilities'!C409/'Total Assets'!C409</f>
        <v>0.23706875338353267</v>
      </c>
      <c r="D409">
        <f>'Total Liabilities'!D409/'Total Assets'!D409</f>
        <v>0.30546350477363721</v>
      </c>
      <c r="E409">
        <f>'Total Liabilities'!E409/'Total Assets'!E409</f>
        <v>0.41266972843450478</v>
      </c>
      <c r="F409">
        <f>'Total Liabilities'!F409/'Total Assets'!F409</f>
        <v>0.2780073125218086</v>
      </c>
      <c r="G409">
        <f>'Total Liabilities'!G409/'Total Assets'!G409</f>
        <v>0.27452023667124059</v>
      </c>
      <c r="H409">
        <f>'Total Liabilities'!H409/'Total Assets'!H409</f>
        <v>0.20541912845449103</v>
      </c>
      <c r="I409">
        <f>'Total Liabilities'!I409/'Total Assets'!I409</f>
        <v>0.15429922920763814</v>
      </c>
      <c r="J409">
        <f>'Total Liabilities'!J409/'Total Assets'!J409</f>
        <v>0.21224300822656722</v>
      </c>
      <c r="K409">
        <f>'Total Liabilities'!K409/'Total Assets'!K409</f>
        <v>0.21606864539438167</v>
      </c>
      <c r="L409">
        <f>'Total Liabilities'!L409/'Total Assets'!L409</f>
        <v>0.23334295293743798</v>
      </c>
      <c r="M409">
        <f>'Total Liabilities'!M409/'Total Assets'!M409</f>
        <v>0.22641355356423462</v>
      </c>
      <c r="N409">
        <f>'Total Liabilities'!N409/'Total Assets'!N409</f>
        <v>0.2240773615574182</v>
      </c>
      <c r="O409">
        <f>'Total Liabilities'!O409/'Total Assets'!O409</f>
        <v>0.20256506938657393</v>
      </c>
      <c r="P409">
        <f>'Total Liabilities'!P409/'Total Assets'!P409</f>
        <v>0.16781322125225928</v>
      </c>
      <c r="Q409">
        <f>'Total Liabilities'!Q409/'Total Assets'!Q409</f>
        <v>0.11872130446376475</v>
      </c>
    </row>
    <row r="410" spans="1:17" x14ac:dyDescent="0.25">
      <c r="A410" t="s">
        <v>562</v>
      </c>
      <c r="B410">
        <f>'Total Liabilities'!B410/'Total Assets'!B410</f>
        <v>7.1133910177173467</v>
      </c>
      <c r="C410">
        <f>'Total Liabilities'!C410/'Total Assets'!C410</f>
        <v>6.3235042402551933</v>
      </c>
      <c r="D410">
        <f>'Total Liabilities'!D410/'Total Assets'!D410</f>
        <v>3.984635774592578</v>
      </c>
      <c r="E410">
        <f>'Total Liabilities'!E410/'Total Assets'!E410</f>
        <v>2.9918155206404209</v>
      </c>
      <c r="F410">
        <f>'Total Liabilities'!F410/'Total Assets'!F410</f>
        <v>2.7274896551724139</v>
      </c>
      <c r="G410">
        <f>'Total Liabilities'!G410/'Total Assets'!G410</f>
        <v>2.1837282035153929</v>
      </c>
      <c r="H410">
        <f>'Total Liabilities'!H410/'Total Assets'!H410</f>
        <v>1.7843603738085243</v>
      </c>
      <c r="I410">
        <f>'Total Liabilities'!I410/'Total Assets'!I410</f>
        <v>1.3716013563304028</v>
      </c>
      <c r="J410">
        <f>'Total Liabilities'!J410/'Total Assets'!J410</f>
        <v>0.86602012123164629</v>
      </c>
      <c r="K410">
        <f>'Total Liabilities'!K410/'Total Assets'!K410</f>
        <v>0.780744055588105</v>
      </c>
      <c r="L410">
        <f>'Total Liabilities'!L410/'Total Assets'!L410</f>
        <v>0.76149252515176247</v>
      </c>
      <c r="M410">
        <f>'Total Liabilities'!M410/'Total Assets'!M410</f>
        <v>1.0495982994868747</v>
      </c>
      <c r="N410">
        <f>'Total Liabilities'!N410/'Total Assets'!N410</f>
        <v>1.0620256789652045</v>
      </c>
      <c r="O410">
        <f>'Total Liabilities'!O410/'Total Assets'!O410</f>
        <v>0.9477807964667323</v>
      </c>
      <c r="P410">
        <f>'Total Liabilities'!P410/'Total Assets'!P410</f>
        <v>1.1609469273221242</v>
      </c>
      <c r="Q410">
        <f>'Total Liabilities'!Q410/'Total Assets'!Q410</f>
        <v>1.561926794668778</v>
      </c>
    </row>
    <row r="411" spans="1:17" x14ac:dyDescent="0.25">
      <c r="A411" t="s">
        <v>406</v>
      </c>
      <c r="B411">
        <f>'Total Liabilities'!B411/'Total Assets'!B411</f>
        <v>0.32279087088365166</v>
      </c>
      <c r="C411">
        <f>'Total Liabilities'!C411/'Total Assets'!C411</f>
        <v>0.15630738547227865</v>
      </c>
      <c r="D411">
        <f>'Total Liabilities'!D411/'Total Assets'!D411</f>
        <v>0.22036171685704395</v>
      </c>
      <c r="E411">
        <f>'Total Liabilities'!E411/'Total Assets'!E411</f>
        <v>0.26521639242963185</v>
      </c>
      <c r="F411">
        <f>'Total Liabilities'!F411/'Total Assets'!F411</f>
        <v>0.32641336989163072</v>
      </c>
      <c r="G411">
        <f>'Total Liabilities'!G411/'Total Assets'!G411</f>
        <v>0.30147196317063346</v>
      </c>
      <c r="H411">
        <f>'Total Liabilities'!H411/'Total Assets'!H411</f>
        <v>0.34434059079381113</v>
      </c>
      <c r="I411">
        <f>'Total Liabilities'!I411/'Total Assets'!I411</f>
        <v>0.56894420507901633</v>
      </c>
      <c r="J411">
        <f>'Total Liabilities'!J411/'Total Assets'!J411</f>
        <v>0.58778888349154867</v>
      </c>
      <c r="K411">
        <f>'Total Liabilities'!K411/'Total Assets'!K411</f>
        <v>0.59624300344749648</v>
      </c>
      <c r="L411">
        <f>'Total Liabilities'!L411/'Total Assets'!L411</f>
        <v>0.49456033274229078</v>
      </c>
      <c r="M411">
        <f>'Total Liabilities'!M411/'Total Assets'!M411</f>
        <v>0.4270840069844144</v>
      </c>
      <c r="N411">
        <f>'Total Liabilities'!N411/'Total Assets'!N411</f>
        <v>0.41803459955227756</v>
      </c>
      <c r="O411">
        <f>'Total Liabilities'!O411/'Total Assets'!O411</f>
        <v>0.47896317548842687</v>
      </c>
      <c r="P411">
        <f>'Total Liabilities'!P411/'Total Assets'!P411</f>
        <v>0.39272681330415254</v>
      </c>
      <c r="Q411">
        <f>'Total Liabilities'!Q411/'Total Assets'!Q411</f>
        <v>0.3348418726323355</v>
      </c>
    </row>
    <row r="412" spans="1:17" x14ac:dyDescent="0.25">
      <c r="A412" t="s">
        <v>407</v>
      </c>
      <c r="B412">
        <f>'Total Liabilities'!B412/'Total Assets'!B412</f>
        <v>0.45098909535862952</v>
      </c>
      <c r="C412">
        <f>'Total Liabilities'!C412/'Total Assets'!C412</f>
        <v>0.64895430510614793</v>
      </c>
      <c r="D412">
        <f>'Total Liabilities'!D412/'Total Assets'!D412</f>
        <v>0.46066223185589361</v>
      </c>
      <c r="E412">
        <f>'Total Liabilities'!E412/'Total Assets'!E412</f>
        <v>0.20805148997890296</v>
      </c>
      <c r="F412">
        <f>'Total Liabilities'!F412/'Total Assets'!F412</f>
        <v>0.20490795282091973</v>
      </c>
      <c r="G412">
        <f>'Total Liabilities'!G412/'Total Assets'!G412</f>
        <v>0.20775330290419197</v>
      </c>
      <c r="H412">
        <f>'Total Liabilities'!H412/'Total Assets'!H412</f>
        <v>0.21590641102511976</v>
      </c>
      <c r="I412">
        <f>'Total Liabilities'!I412/'Total Assets'!I412</f>
        <v>0.22762648106789724</v>
      </c>
      <c r="J412">
        <f>'Total Liabilities'!J412/'Total Assets'!J412</f>
        <v>0.28753740801689348</v>
      </c>
      <c r="K412">
        <f>'Total Liabilities'!K412/'Total Assets'!K412</f>
        <v>0.32814310567150679</v>
      </c>
      <c r="L412">
        <f>'Total Liabilities'!L412/'Total Assets'!L412</f>
        <v>0.34148387850077561</v>
      </c>
      <c r="M412">
        <f>'Total Liabilities'!M412/'Total Assets'!M412</f>
        <v>0.30767316115844034</v>
      </c>
      <c r="N412">
        <f>'Total Liabilities'!N412/'Total Assets'!N412</f>
        <v>0.28217406794224281</v>
      </c>
      <c r="O412">
        <f>'Total Liabilities'!O412/'Total Assets'!O412</f>
        <v>0.28469408717551464</v>
      </c>
      <c r="P412">
        <f>'Total Liabilities'!P412/'Total Assets'!P412</f>
        <v>0.30527981152221739</v>
      </c>
      <c r="Q412">
        <f>'Total Liabilities'!Q412/'Total Assets'!Q412</f>
        <v>0.30394815245158519</v>
      </c>
    </row>
    <row r="413" spans="1:17" x14ac:dyDescent="0.25">
      <c r="A413" t="s">
        <v>408</v>
      </c>
      <c r="B413">
        <f>'Total Liabilities'!B413/'Total Assets'!B413</f>
        <v>0.74680391682568692</v>
      </c>
      <c r="C413">
        <f>'Total Liabilities'!C413/'Total Assets'!C413</f>
        <v>0.7984649509742141</v>
      </c>
      <c r="D413">
        <f>'Total Liabilities'!D413/'Total Assets'!D413</f>
        <v>1.0126553535475862</v>
      </c>
      <c r="E413">
        <f>'Total Liabilities'!E413/'Total Assets'!E413</f>
        <v>2.1134473101199682</v>
      </c>
      <c r="F413">
        <f>'Total Liabilities'!F413/'Total Assets'!F413</f>
        <v>2.4155524357088738</v>
      </c>
      <c r="G413">
        <f>'Total Liabilities'!G413/'Total Assets'!G413</f>
        <v>3.1031336380491847</v>
      </c>
      <c r="H413">
        <f>'Total Liabilities'!H413/'Total Assets'!H413</f>
        <v>3.1908019633494975</v>
      </c>
      <c r="I413">
        <f>'Total Liabilities'!I413/'Total Assets'!I413</f>
        <v>2.9052067486288204</v>
      </c>
      <c r="J413">
        <f>'Total Liabilities'!J413/'Total Assets'!J413</f>
        <v>2.9610210837514392</v>
      </c>
      <c r="K413">
        <f>'Total Liabilities'!K413/'Total Assets'!K413</f>
        <v>3.05526493031069</v>
      </c>
      <c r="L413">
        <f>'Total Liabilities'!L413/'Total Assets'!L413</f>
        <v>3.5757751981331127</v>
      </c>
      <c r="M413">
        <f>'Total Liabilities'!M413/'Total Assets'!M413</f>
        <v>4.1557144305851335</v>
      </c>
      <c r="N413">
        <f>'Total Liabilities'!N413/'Total Assets'!N413</f>
        <v>4.6346324739241682</v>
      </c>
      <c r="O413">
        <f>'Total Liabilities'!O413/'Total Assets'!O413</f>
        <v>5.0475575306600522</v>
      </c>
      <c r="P413">
        <f>'Total Liabilities'!P413/'Total Assets'!P413</f>
        <v>4.83699794181722</v>
      </c>
      <c r="Q413">
        <f>'Total Liabilities'!Q413/'Total Assets'!Q413</f>
        <v>5.0976182580603746</v>
      </c>
    </row>
    <row r="414" spans="1:17" x14ac:dyDescent="0.25">
      <c r="A414" t="s">
        <v>563</v>
      </c>
      <c r="B414" t="e">
        <f>'Total Liabilities'!B414/'Total Assets'!B414</f>
        <v>#DIV/0!</v>
      </c>
      <c r="C414" t="e">
        <f>'Total Liabilities'!C414/'Total Assets'!C414</f>
        <v>#DIV/0!</v>
      </c>
      <c r="D414" t="e">
        <f>'Total Liabilities'!D414/'Total Assets'!D414</f>
        <v>#DIV/0!</v>
      </c>
      <c r="E414" t="e">
        <f>'Total Liabilities'!E414/'Total Assets'!E414</f>
        <v>#DIV/0!</v>
      </c>
      <c r="F414" t="e">
        <f>'Total Liabilities'!F414/'Total Assets'!F414</f>
        <v>#DIV/0!</v>
      </c>
      <c r="G414" t="e">
        <f>'Total Liabilities'!G414/'Total Assets'!G414</f>
        <v>#DIV/0!</v>
      </c>
      <c r="H414" t="e">
        <f>'Total Liabilities'!H414/'Total Assets'!H414</f>
        <v>#DIV/0!</v>
      </c>
      <c r="I414" t="e">
        <f>'Total Liabilities'!I414/'Total Assets'!I414</f>
        <v>#DIV/0!</v>
      </c>
      <c r="J414" t="e">
        <f>'Total Liabilities'!J414/'Total Assets'!J414</f>
        <v>#DIV/0!</v>
      </c>
      <c r="K414" t="e">
        <f>'Total Liabilities'!K414/'Total Assets'!K414</f>
        <v>#DIV/0!</v>
      </c>
      <c r="L414" t="e">
        <f>'Total Liabilities'!L414/'Total Assets'!L414</f>
        <v>#DIV/0!</v>
      </c>
      <c r="M414" t="e">
        <f>'Total Liabilities'!M414/'Total Assets'!M414</f>
        <v>#DIV/0!</v>
      </c>
      <c r="N414" t="e">
        <f>'Total Liabilities'!N414/'Total Assets'!N414</f>
        <v>#DIV/0!</v>
      </c>
      <c r="O414">
        <f>'Total Liabilities'!O414/'Total Assets'!O414</f>
        <v>1451400</v>
      </c>
      <c r="P414">
        <f>'Total Liabilities'!P414/'Total Assets'!P414</f>
        <v>36.13089802130898</v>
      </c>
      <c r="Q414">
        <f>'Total Liabilities'!Q414/'Total Assets'!Q414</f>
        <v>24.797930897274355</v>
      </c>
    </row>
    <row r="415" spans="1:17" x14ac:dyDescent="0.25">
      <c r="A415" t="s">
        <v>409</v>
      </c>
      <c r="B415">
        <f>'Total Liabilities'!B415/'Total Assets'!B415</f>
        <v>0</v>
      </c>
      <c r="C415">
        <f>'Total Liabilities'!C415/'Total Assets'!C415</f>
        <v>0</v>
      </c>
      <c r="D415">
        <f>'Total Liabilities'!D415/'Total Assets'!D415</f>
        <v>0</v>
      </c>
      <c r="E415">
        <f>'Total Liabilities'!E415/'Total Assets'!E415</f>
        <v>0</v>
      </c>
      <c r="F415">
        <f>'Total Liabilities'!F415/'Total Assets'!F415</f>
        <v>0</v>
      </c>
      <c r="G415">
        <f>'Total Liabilities'!G415/'Total Assets'!G415</f>
        <v>0</v>
      </c>
      <c r="H415">
        <f>'Total Liabilities'!H415/'Total Assets'!H415</f>
        <v>0</v>
      </c>
      <c r="I415">
        <f>'Total Liabilities'!I415/'Total Assets'!I415</f>
        <v>0</v>
      </c>
      <c r="J415">
        <f>'Total Liabilities'!J415/'Total Assets'!J415</f>
        <v>0</v>
      </c>
      <c r="K415">
        <f>'Total Liabilities'!K415/'Total Assets'!K415</f>
        <v>0</v>
      </c>
      <c r="L415">
        <f>'Total Liabilities'!L415/'Total Assets'!L415</f>
        <v>0</v>
      </c>
      <c r="M415">
        <f>'Total Liabilities'!M415/'Total Assets'!M415</f>
        <v>0</v>
      </c>
      <c r="N415">
        <f>'Total Liabilities'!N415/'Total Assets'!N415</f>
        <v>0</v>
      </c>
      <c r="O415">
        <f>'Total Liabilities'!O415/'Total Assets'!O415</f>
        <v>1.2511150562939221E-6</v>
      </c>
      <c r="P415">
        <f>'Total Liabilities'!P415/'Total Assets'!P415</f>
        <v>5.2322426286131658E-2</v>
      </c>
      <c r="Q415">
        <f>'Total Liabilities'!Q415/'Total Assets'!Q415</f>
        <v>8.4692738183231531E-2</v>
      </c>
    </row>
    <row r="416" spans="1:17" x14ac:dyDescent="0.25">
      <c r="A416" t="s">
        <v>410</v>
      </c>
      <c r="B416">
        <f>'Total Liabilities'!B416/'Total Assets'!B416</f>
        <v>3.6555555555555559</v>
      </c>
      <c r="C416">
        <f>'Total Liabilities'!C416/'Total Assets'!C416</f>
        <v>5.0113148653921185</v>
      </c>
      <c r="D416">
        <f>'Total Liabilities'!D416/'Total Assets'!D416</f>
        <v>8.1881188118811892</v>
      </c>
      <c r="E416">
        <f>'Total Liabilities'!E416/'Total Assets'!E416</f>
        <v>5.2905761924862809</v>
      </c>
      <c r="F416">
        <f>'Total Liabilities'!F416/'Total Assets'!F416</f>
        <v>8.4453691390330743</v>
      </c>
      <c r="G416">
        <f>'Total Liabilities'!G416/'Total Assets'!G416</f>
        <v>13.20120108176901</v>
      </c>
      <c r="H416">
        <f>'Total Liabilities'!H416/'Total Assets'!H416</f>
        <v>8.9190735627036837</v>
      </c>
      <c r="I416">
        <f>'Total Liabilities'!I416/'Total Assets'!I416</f>
        <v>8.350922957886592</v>
      </c>
      <c r="J416">
        <f>'Total Liabilities'!J416/'Total Assets'!J416</f>
        <v>7.8444728487197457</v>
      </c>
      <c r="K416">
        <f>'Total Liabilities'!K416/'Total Assets'!K416</f>
        <v>6.4946829648233217</v>
      </c>
      <c r="L416">
        <f>'Total Liabilities'!L416/'Total Assets'!L416</f>
        <v>6.5867765109445955</v>
      </c>
      <c r="M416">
        <f>'Total Liabilities'!M416/'Total Assets'!M416</f>
        <v>6.3501308583337375</v>
      </c>
      <c r="N416">
        <f>'Total Liabilities'!N416/'Total Assets'!N416</f>
        <v>7.3746470743245798</v>
      </c>
      <c r="O416">
        <f>'Total Liabilities'!O416/'Total Assets'!O416</f>
        <v>8.6966933965856779</v>
      </c>
      <c r="P416">
        <f>'Total Liabilities'!P416/'Total Assets'!P416</f>
        <v>8.1939480381463756</v>
      </c>
      <c r="Q416">
        <f>'Total Liabilities'!Q416/'Total Assets'!Q416</f>
        <v>7.9715066039847775</v>
      </c>
    </row>
    <row r="417" spans="1:17" x14ac:dyDescent="0.25">
      <c r="A417" t="s">
        <v>412</v>
      </c>
      <c r="B417">
        <f>'Total Liabilities'!B417/'Total Assets'!B417</f>
        <v>0.27399922269724059</v>
      </c>
      <c r="C417">
        <f>'Total Liabilities'!C417/'Total Assets'!C417</f>
        <v>0.31771414404363452</v>
      </c>
      <c r="D417">
        <f>'Total Liabilities'!D417/'Total Assets'!D417</f>
        <v>0.36551482605650243</v>
      </c>
      <c r="E417">
        <f>'Total Liabilities'!E417/'Total Assets'!E417</f>
        <v>1.0621532253544808</v>
      </c>
      <c r="F417">
        <f>'Total Liabilities'!F417/'Total Assets'!F417</f>
        <v>1.1879427202772259</v>
      </c>
      <c r="G417">
        <f>'Total Liabilities'!G417/'Total Assets'!G417</f>
        <v>1.1428571428571428</v>
      </c>
      <c r="H417">
        <f>'Total Liabilities'!H417/'Total Assets'!H417</f>
        <v>1.5962592327853229</v>
      </c>
      <c r="I417">
        <f>'Total Liabilities'!I417/'Total Assets'!I417</f>
        <v>1.3791158536585366</v>
      </c>
      <c r="J417">
        <f>'Total Liabilities'!J417/'Total Assets'!J417</f>
        <v>1.3762909998865056</v>
      </c>
      <c r="K417">
        <f>'Total Liabilities'!K417/'Total Assets'!K417</f>
        <v>1.5883808417703942</v>
      </c>
      <c r="L417">
        <f>'Total Liabilities'!L417/'Total Assets'!L417</f>
        <v>1.6930308944637502</v>
      </c>
      <c r="M417">
        <f>'Total Liabilities'!M417/'Total Assets'!M417</f>
        <v>1.7255639883752536</v>
      </c>
      <c r="N417">
        <f>'Total Liabilities'!N417/'Total Assets'!N417</f>
        <v>1.3824682534175281</v>
      </c>
      <c r="O417">
        <f>'Total Liabilities'!O417/'Total Assets'!O417</f>
        <v>1.4448514384530735</v>
      </c>
      <c r="P417">
        <f>'Total Liabilities'!P417/'Total Assets'!P417</f>
        <v>1.9243506027554533</v>
      </c>
      <c r="Q417">
        <f>'Total Liabilities'!Q417/'Total Assets'!Q417</f>
        <v>1.8102316383264982</v>
      </c>
    </row>
    <row r="418" spans="1:17" x14ac:dyDescent="0.25">
      <c r="A418" t="s">
        <v>413</v>
      </c>
      <c r="B418">
        <f>'Total Liabilities'!B418/'Total Assets'!B418</f>
        <v>2.0236870219501484E-2</v>
      </c>
      <c r="C418">
        <f>'Total Liabilities'!C418/'Total Assets'!C418</f>
        <v>1.7434509825957473E-2</v>
      </c>
      <c r="D418">
        <f>'Total Liabilities'!D418/'Total Assets'!D418</f>
        <v>1.8076458820450919E-2</v>
      </c>
      <c r="E418">
        <f>'Total Liabilities'!E418/'Total Assets'!E418</f>
        <v>1.6479456786565962E-2</v>
      </c>
      <c r="F418">
        <f>'Total Liabilities'!F418/'Total Assets'!F418</f>
        <v>1.4373107500560332E-2</v>
      </c>
      <c r="G418">
        <f>'Total Liabilities'!G418/'Total Assets'!G418</f>
        <v>1.2873655495572249E-2</v>
      </c>
      <c r="H418">
        <f>'Total Liabilities'!H418/'Total Assets'!H418</f>
        <v>1.2356583258993633E-2</v>
      </c>
      <c r="I418">
        <f>'Total Liabilities'!I418/'Total Assets'!I418</f>
        <v>1.2845592453997702E-2</v>
      </c>
      <c r="J418">
        <f>'Total Liabilities'!J418/'Total Assets'!J418</f>
        <v>1.0738498785657503E-2</v>
      </c>
      <c r="K418">
        <f>'Total Liabilities'!K418/'Total Assets'!K418</f>
        <v>9.8086001762759511E-3</v>
      </c>
      <c r="L418">
        <f>'Total Liabilities'!L418/'Total Assets'!L418</f>
        <v>8.4373882293072213E-3</v>
      </c>
      <c r="M418">
        <f>'Total Liabilities'!M418/'Total Assets'!M418</f>
        <v>8.6951621128067719E-3</v>
      </c>
      <c r="N418">
        <f>'Total Liabilities'!N418/'Total Assets'!N418</f>
        <v>9.7435415484868147E-3</v>
      </c>
      <c r="O418">
        <f>'Total Liabilities'!O418/'Total Assets'!O418</f>
        <v>1.0013880267618234E-2</v>
      </c>
      <c r="P418">
        <f>'Total Liabilities'!P418/'Total Assets'!P418</f>
        <v>7.4959389825403145E-3</v>
      </c>
      <c r="Q418">
        <f>'Total Liabilities'!Q418/'Total Assets'!Q418</f>
        <v>7.4537365946073953E-3</v>
      </c>
    </row>
    <row r="419" spans="1:17" x14ac:dyDescent="0.25">
      <c r="A419" t="s">
        <v>415</v>
      </c>
      <c r="B419">
        <f>'Total Liabilities'!B419/'Total Assets'!B419</f>
        <v>108980.71428571428</v>
      </c>
      <c r="C419">
        <f>'Total Liabilities'!C419/'Total Assets'!C419</f>
        <v>1152.4358655043586</v>
      </c>
      <c r="D419">
        <f>'Total Liabilities'!D419/'Total Assets'!D419</f>
        <v>152.5924971824183</v>
      </c>
      <c r="E419">
        <f>'Total Liabilities'!E419/'Total Assets'!E419</f>
        <v>85.389747634069408</v>
      </c>
      <c r="F419">
        <f>'Total Liabilities'!F419/'Total Assets'!F419</f>
        <v>71.047980849292259</v>
      </c>
      <c r="G419">
        <f>'Total Liabilities'!G419/'Total Assets'!G419</f>
        <v>46.788424683786886</v>
      </c>
      <c r="H419">
        <f>'Total Liabilities'!H419/'Total Assets'!H419</f>
        <v>51.017423521754367</v>
      </c>
      <c r="I419">
        <f>'Total Liabilities'!I419/'Total Assets'!I419</f>
        <v>54.318520251872023</v>
      </c>
      <c r="J419">
        <f>'Total Liabilities'!J419/'Total Assets'!J419</f>
        <v>56.073243238625693</v>
      </c>
      <c r="K419">
        <f>'Total Liabilities'!K419/'Total Assets'!K419</f>
        <v>56.423259648436414</v>
      </c>
      <c r="L419">
        <f>'Total Liabilities'!L419/'Total Assets'!L419</f>
        <v>53.918734840609844</v>
      </c>
      <c r="M419">
        <f>'Total Liabilities'!M419/'Total Assets'!M419</f>
        <v>49.496054277307373</v>
      </c>
      <c r="N419">
        <f>'Total Liabilities'!N419/'Total Assets'!N419</f>
        <v>47.037734348911535</v>
      </c>
      <c r="O419">
        <f>'Total Liabilities'!O419/'Total Assets'!O419</f>
        <v>42.481277879207383</v>
      </c>
      <c r="P419">
        <f>'Total Liabilities'!P419/'Total Assets'!P419</f>
        <v>45.859115323659829</v>
      </c>
      <c r="Q419">
        <f>'Total Liabilities'!Q419/'Total Assets'!Q419</f>
        <v>46.756565901939403</v>
      </c>
    </row>
    <row r="420" spans="1:17" x14ac:dyDescent="0.25">
      <c r="A420" t="s">
        <v>416</v>
      </c>
      <c r="B420">
        <f>'Total Liabilities'!B420/'Total Assets'!B420</f>
        <v>1.8609491856393317E-7</v>
      </c>
      <c r="C420">
        <f>'Total Liabilities'!C420/'Total Assets'!C420</f>
        <v>1.9677878278722317E-5</v>
      </c>
      <c r="D420">
        <f>'Total Liabilities'!D420/'Total Assets'!D420</f>
        <v>1.3505613734141503E-4</v>
      </c>
      <c r="E420">
        <f>'Total Liabilities'!E420/'Total Assets'!E420</f>
        <v>2.5659674203082968E-4</v>
      </c>
      <c r="F420">
        <f>'Total Liabilities'!F420/'Total Assets'!F420</f>
        <v>3.3902243895946504E-4</v>
      </c>
      <c r="G420">
        <f>'Total Liabilities'!G420/'Total Assets'!G420</f>
        <v>5.0581264251599398E-4</v>
      </c>
      <c r="H420">
        <f>'Total Liabilities'!H420/'Total Assets'!H420</f>
        <v>4.1392975914771713E-4</v>
      </c>
      <c r="I420">
        <f>'Total Liabilities'!I420/'Total Assets'!I420</f>
        <v>4.4601456600760819E-4</v>
      </c>
      <c r="J420">
        <f>'Total Liabilities'!J420/'Total Assets'!J420</f>
        <v>4.7792353910893035E-4</v>
      </c>
      <c r="K420">
        <f>'Total Liabilities'!K420/'Total Assets'!K420</f>
        <v>5.3498912289951395E-4</v>
      </c>
      <c r="L420">
        <f>'Total Liabilities'!L420/'Total Assets'!L420</f>
        <v>5.8871707583402276E-4</v>
      </c>
      <c r="M420">
        <f>'Total Liabilities'!M420/'Total Assets'!M420</f>
        <v>6.1927366682011284E-4</v>
      </c>
      <c r="N420">
        <f>'Total Liabilities'!N420/'Total Assets'!N420</f>
        <v>6.1308441588052518E-4</v>
      </c>
      <c r="O420">
        <f>'Total Liabilities'!O420/'Total Assets'!O420</f>
        <v>6.3318779317393247E-4</v>
      </c>
      <c r="P420">
        <f>'Total Liabilities'!P420/'Total Assets'!P420</f>
        <v>5.9927205819498906E-4</v>
      </c>
      <c r="Q420">
        <f>'Total Liabilities'!Q420/'Total Assets'!Q420</f>
        <v>5.1237541797500956E-4</v>
      </c>
    </row>
    <row r="421" spans="1:17" x14ac:dyDescent="0.25">
      <c r="A421" t="s">
        <v>417</v>
      </c>
      <c r="B421">
        <f>'Total Liabilities'!B421/'Total Assets'!B421</f>
        <v>16.324070566107661</v>
      </c>
      <c r="C421">
        <f>'Total Liabilities'!C421/'Total Assets'!C421</f>
        <v>17.670958908024698</v>
      </c>
      <c r="D421">
        <f>'Total Liabilities'!D421/'Total Assets'!D421</f>
        <v>15.50888126511869</v>
      </c>
      <c r="E421">
        <f>'Total Liabilities'!E421/'Total Assets'!E421</f>
        <v>16.016515634201845</v>
      </c>
      <c r="F421">
        <f>'Total Liabilities'!F421/'Total Assets'!F421</f>
        <v>15.978644440391252</v>
      </c>
      <c r="G421">
        <f>'Total Liabilities'!G421/'Total Assets'!G421</f>
        <v>17.09893810783062</v>
      </c>
      <c r="H421">
        <f>'Total Liabilities'!H421/'Total Assets'!H421</f>
        <v>17.339224214756765</v>
      </c>
      <c r="I421">
        <f>'Total Liabilities'!I421/'Total Assets'!I421</f>
        <v>15.12070173847885</v>
      </c>
      <c r="J421">
        <f>'Total Liabilities'!J421/'Total Assets'!J421</f>
        <v>15.835250114688805</v>
      </c>
      <c r="K421">
        <f>'Total Liabilities'!K421/'Total Assets'!K421</f>
        <v>17.24114765404374</v>
      </c>
      <c r="L421">
        <f>'Total Liabilities'!L421/'Total Assets'!L421</f>
        <v>18.310087746533256</v>
      </c>
      <c r="M421">
        <f>'Total Liabilities'!M421/'Total Assets'!M421</f>
        <v>19.153125418241174</v>
      </c>
      <c r="N421">
        <f>'Total Liabilities'!N421/'Total Assets'!N421</f>
        <v>20.173725797623515</v>
      </c>
      <c r="O421">
        <f>'Total Liabilities'!O421/'Total Assets'!O421</f>
        <v>22.093464441247537</v>
      </c>
      <c r="P421">
        <f>'Total Liabilities'!P421/'Total Assets'!P421</f>
        <v>23.587969271100881</v>
      </c>
      <c r="Q421">
        <f>'Total Liabilities'!Q421/'Total Assets'!Q421</f>
        <v>27.864157040273735</v>
      </c>
    </row>
    <row r="422" spans="1:17" x14ac:dyDescent="0.25">
      <c r="A422" t="s">
        <v>418</v>
      </c>
      <c r="B422">
        <f>'Total Liabilities'!B422/'Total Assets'!B422</f>
        <v>29.481563459570111</v>
      </c>
      <c r="C422">
        <f>'Total Liabilities'!C422/'Total Assets'!C422</f>
        <v>39.96059803768884</v>
      </c>
      <c r="D422">
        <f>'Total Liabilities'!D422/'Total Assets'!D422</f>
        <v>46.461831343423896</v>
      </c>
      <c r="E422">
        <f>'Total Liabilities'!E422/'Total Assets'!E422</f>
        <v>39.017628833386027</v>
      </c>
      <c r="F422">
        <f>'Total Liabilities'!F422/'Total Assets'!F422</f>
        <v>26.874298268873822</v>
      </c>
      <c r="G422">
        <f>'Total Liabilities'!G422/'Total Assets'!G422</f>
        <v>25.638289734888268</v>
      </c>
      <c r="H422">
        <f>'Total Liabilities'!H422/'Total Assets'!H422</f>
        <v>31.75009127418766</v>
      </c>
      <c r="I422">
        <f>'Total Liabilities'!I422/'Total Assets'!I422</f>
        <v>33.167845178727781</v>
      </c>
      <c r="J422">
        <f>'Total Liabilities'!J422/'Total Assets'!J422</f>
        <v>30.099600694309309</v>
      </c>
      <c r="K422">
        <f>'Total Liabilities'!K422/'Total Assets'!K422</f>
        <v>27.036567645265269</v>
      </c>
      <c r="L422">
        <f>'Total Liabilities'!L422/'Total Assets'!L422</f>
        <v>25.322401302858424</v>
      </c>
      <c r="M422">
        <f>'Total Liabilities'!M422/'Total Assets'!M422</f>
        <v>25.64995195558561</v>
      </c>
      <c r="N422">
        <f>'Total Liabilities'!N422/'Total Assets'!N422</f>
        <v>23.460023485063456</v>
      </c>
      <c r="O422">
        <f>'Total Liabilities'!O422/'Total Assets'!O422</f>
        <v>41.634089244815605</v>
      </c>
      <c r="P422">
        <f>'Total Liabilities'!P422/'Total Assets'!P422</f>
        <v>40.061206815269053</v>
      </c>
      <c r="Q422">
        <f>'Total Liabilities'!Q422/'Total Assets'!Q422</f>
        <v>35.539786277747204</v>
      </c>
    </row>
    <row r="423" spans="1:17" x14ac:dyDescent="0.25">
      <c r="A423" t="s">
        <v>419</v>
      </c>
      <c r="B423">
        <f>'Total Liabilities'!B423/'Total Assets'!B423</f>
        <v>1.5986582397578286</v>
      </c>
      <c r="C423">
        <f>'Total Liabilities'!C423/'Total Assets'!C423</f>
        <v>1.1333620977073486</v>
      </c>
      <c r="D423">
        <f>'Total Liabilities'!D423/'Total Assets'!D423</f>
        <v>1.1790068720904454</v>
      </c>
      <c r="E423">
        <f>'Total Liabilities'!E423/'Total Assets'!E423</f>
        <v>1.009897828863346</v>
      </c>
      <c r="F423">
        <f>'Total Liabilities'!F423/'Total Assets'!F423</f>
        <v>1.4478374850548994</v>
      </c>
      <c r="G423">
        <f>'Total Liabilities'!G423/'Total Assets'!G423</f>
        <v>1.0308201604525713</v>
      </c>
      <c r="H423">
        <f>'Total Liabilities'!H423/'Total Assets'!H423</f>
        <v>0.99824605362064645</v>
      </c>
      <c r="I423">
        <f>'Total Liabilities'!I423/'Total Assets'!I423</f>
        <v>0.82327638553178484</v>
      </c>
      <c r="J423">
        <f>'Total Liabilities'!J423/'Total Assets'!J423</f>
        <v>0.85028243913577273</v>
      </c>
      <c r="K423">
        <f>'Total Liabilities'!K423/'Total Assets'!K423</f>
        <v>0.85374415788800406</v>
      </c>
      <c r="L423">
        <f>'Total Liabilities'!L423/'Total Assets'!L423</f>
        <v>1.4200993930643115</v>
      </c>
      <c r="M423">
        <f>'Total Liabilities'!M423/'Total Assets'!M423</f>
        <v>0.9971773390004941</v>
      </c>
      <c r="N423">
        <f>'Total Liabilities'!N423/'Total Assets'!N423</f>
        <v>1.2418656620206565</v>
      </c>
      <c r="O423">
        <f>'Total Liabilities'!O423/'Total Assets'!O423</f>
        <v>0.47663799521379202</v>
      </c>
      <c r="P423">
        <f>'Total Liabilities'!P423/'Total Assets'!P423</f>
        <v>0.51242421639574254</v>
      </c>
      <c r="Q423">
        <f>'Total Liabilities'!Q423/'Total Assets'!Q423</f>
        <v>0.80222041837501989</v>
      </c>
    </row>
    <row r="424" spans="1:17" x14ac:dyDescent="0.25">
      <c r="A424" t="s">
        <v>420</v>
      </c>
      <c r="B424">
        <f>'Total Liabilities'!B424/'Total Assets'!B424</f>
        <v>2.1584477506511854</v>
      </c>
      <c r="C424">
        <f>'Total Liabilities'!C424/'Total Assets'!C424</f>
        <v>2.0569204082455927</v>
      </c>
      <c r="D424">
        <f>'Total Liabilities'!D424/'Total Assets'!D424</f>
        <v>1.9603099876874053</v>
      </c>
      <c r="E424">
        <f>'Total Liabilities'!E424/'Total Assets'!E424</f>
        <v>2.6497461928934012</v>
      </c>
      <c r="F424">
        <f>'Total Liabilities'!F424/'Total Assets'!F424</f>
        <v>2.8833892086786008</v>
      </c>
      <c r="G424">
        <f>'Total Liabilities'!G424/'Total Assets'!G424</f>
        <v>4.7318113174025056</v>
      </c>
      <c r="H424">
        <f>'Total Liabilities'!H424/'Total Assets'!H424</f>
        <v>5.1422882075609824</v>
      </c>
      <c r="I424">
        <f>'Total Liabilities'!I424/'Total Assets'!I424</f>
        <v>5.6170891646862078</v>
      </c>
      <c r="J424">
        <f>'Total Liabilities'!J424/'Total Assets'!J424</f>
        <v>4.4584458313046813</v>
      </c>
      <c r="K424">
        <f>'Total Liabilities'!K424/'Total Assets'!K424</f>
        <v>4.0215471860643186</v>
      </c>
      <c r="L424">
        <f>'Total Liabilities'!L424/'Total Assets'!L424</f>
        <v>2.3879283559350912</v>
      </c>
      <c r="M424">
        <f>'Total Liabilities'!M424/'Total Assets'!M424</f>
        <v>3.613630982914414</v>
      </c>
      <c r="N424">
        <f>'Total Liabilities'!N424/'Total Assets'!N424</f>
        <v>3.4054499687792692</v>
      </c>
      <c r="O424">
        <f>'Total Liabilities'!O424/'Total Assets'!O424</f>
        <v>4.8602817104752623</v>
      </c>
      <c r="P424">
        <f>'Total Liabilities'!P424/'Total Assets'!P424</f>
        <v>4.4411348644997215</v>
      </c>
      <c r="Q424">
        <f>'Total Liabilities'!Q424/'Total Assets'!Q424</f>
        <v>3.4100732399667515</v>
      </c>
    </row>
    <row r="425" spans="1:17" x14ac:dyDescent="0.25">
      <c r="A425" t="s">
        <v>421</v>
      </c>
      <c r="B425" t="e">
        <f>'Total Liabilities'!B425/'Total Assets'!B425</f>
        <v>#DIV/0!</v>
      </c>
      <c r="C425" t="e">
        <f>'Total Liabilities'!C425/'Total Assets'!C425</f>
        <v>#DIV/0!</v>
      </c>
      <c r="D425" t="e">
        <f>'Total Liabilities'!D425/'Total Assets'!D425</f>
        <v>#DIV/0!</v>
      </c>
      <c r="E425">
        <f>'Total Liabilities'!E425/'Total Assets'!E425</f>
        <v>5910</v>
      </c>
      <c r="F425">
        <f>'Total Liabilities'!F425/'Total Assets'!F425</f>
        <v>5.7216793340571845</v>
      </c>
      <c r="G425">
        <f>'Total Liabilities'!G425/'Total Assets'!G425</f>
        <v>5.451331719128329</v>
      </c>
      <c r="H425">
        <f>'Total Liabilities'!H425/'Total Assets'!H425</f>
        <v>4.5380730897009967</v>
      </c>
      <c r="I425">
        <f>'Total Liabilities'!I425/'Total Assets'!I425</f>
        <v>5.2096755703313073</v>
      </c>
      <c r="J425">
        <f>'Total Liabilities'!J425/'Total Assets'!J425</f>
        <v>7.2305312566673781</v>
      </c>
      <c r="K425">
        <f>'Total Liabilities'!K425/'Total Assets'!K425</f>
        <v>8.1410343820005853</v>
      </c>
      <c r="L425">
        <f>'Total Liabilities'!L425/'Total Assets'!L425</f>
        <v>4.3948110298652097</v>
      </c>
      <c r="M425">
        <f>'Total Liabilities'!M425/'Total Assets'!M425</f>
        <v>4.8901109503135549</v>
      </c>
      <c r="N425">
        <f>'Total Liabilities'!N425/'Total Assets'!N425</f>
        <v>6.1264793783622231</v>
      </c>
      <c r="O425">
        <f>'Total Liabilities'!O425/'Total Assets'!O425</f>
        <v>5.8773334747560462</v>
      </c>
      <c r="P425">
        <f>'Total Liabilities'!P425/'Total Assets'!P425</f>
        <v>4.1933548838604322</v>
      </c>
      <c r="Q425">
        <f>'Total Liabilities'!Q425/'Total Assets'!Q425</f>
        <v>3.8978512699819663</v>
      </c>
    </row>
    <row r="426" spans="1:17" x14ac:dyDescent="0.25">
      <c r="A426" t="s">
        <v>422</v>
      </c>
      <c r="B426">
        <f>'Total Liabilities'!B426/'Total Assets'!B426</f>
        <v>0</v>
      </c>
      <c r="C426">
        <f>'Total Liabilities'!C426/'Total Assets'!C426</f>
        <v>0</v>
      </c>
      <c r="D426">
        <f>'Total Liabilities'!D426/'Total Assets'!D426</f>
        <v>0</v>
      </c>
      <c r="E426">
        <f>'Total Liabilities'!E426/'Total Assets'!E426</f>
        <v>1.3849609856490343E-5</v>
      </c>
      <c r="F426">
        <f>'Total Liabilities'!F426/'Total Assets'!F426</f>
        <v>1.3308543381612727E-2</v>
      </c>
      <c r="G426">
        <f>'Total Liabilities'!G426/'Total Assets'!G426</f>
        <v>1.1316349979358393E-2</v>
      </c>
      <c r="H426">
        <f>'Total Liabilities'!H426/'Total Assets'!H426</f>
        <v>1.1955565017619563E-2</v>
      </c>
      <c r="I426">
        <f>'Total Liabilities'!I426/'Total Assets'!I426</f>
        <v>1.3198009480537362E-2</v>
      </c>
      <c r="J426">
        <f>'Total Liabilities'!J426/'Total Assets'!J426</f>
        <v>1.2299980973999987E-2</v>
      </c>
      <c r="K426">
        <f>'Total Liabilities'!K426/'Total Assets'!K426</f>
        <v>1.1053453194810789E-2</v>
      </c>
      <c r="L426">
        <f>'Total Liabilities'!L426/'Total Assets'!L426</f>
        <v>2.3824815924909121E-2</v>
      </c>
      <c r="M426">
        <f>'Total Liabilities'!M426/'Total Assets'!M426</f>
        <v>1.4150276896277039E-2</v>
      </c>
      <c r="N426">
        <f>'Total Liabilities'!N426/'Total Assets'!N426</f>
        <v>4.2929346711825019E-3</v>
      </c>
      <c r="O426">
        <f>'Total Liabilities'!O426/'Total Assets'!O426</f>
        <v>5.2564220146402623E-3</v>
      </c>
      <c r="P426">
        <f>'Total Liabilities'!P426/'Total Assets'!P426</f>
        <v>8.4266412952882473E-3</v>
      </c>
      <c r="Q426">
        <f>'Total Liabilities'!Q426/'Total Assets'!Q426</f>
        <v>9.1590252806118527E-3</v>
      </c>
    </row>
    <row r="427" spans="1:17" x14ac:dyDescent="0.25">
      <c r="A427" t="s">
        <v>423</v>
      </c>
      <c r="B427">
        <f>'Total Liabilities'!B427/'Total Assets'!B427</f>
        <v>4.2322070103893585</v>
      </c>
      <c r="C427">
        <f>'Total Liabilities'!C427/'Total Assets'!C427</f>
        <v>5.0901555138332917</v>
      </c>
      <c r="D427">
        <f>'Total Liabilities'!D427/'Total Assets'!D427</f>
        <v>6.5805453175588999</v>
      </c>
      <c r="E427">
        <f>'Total Liabilities'!E427/'Total Assets'!E427</f>
        <v>5.8053161381617029</v>
      </c>
      <c r="F427">
        <f>'Total Liabilities'!F427/'Total Assets'!F427</f>
        <v>2.9872731066138121</v>
      </c>
      <c r="G427">
        <f>'Total Liabilities'!G427/'Total Assets'!G427</f>
        <v>3.1262877766863881</v>
      </c>
      <c r="H427">
        <f>'Total Liabilities'!H427/'Total Assets'!H427</f>
        <v>3.0782555961481091</v>
      </c>
      <c r="I427">
        <f>'Total Liabilities'!I427/'Total Assets'!I427</f>
        <v>2.6266378409312194</v>
      </c>
      <c r="J427">
        <f>'Total Liabilities'!J427/'Total Assets'!J427</f>
        <v>2.641344317634378</v>
      </c>
      <c r="K427">
        <f>'Total Liabilities'!K427/'Total Assets'!K427</f>
        <v>3.1629362509236651</v>
      </c>
      <c r="L427">
        <f>'Total Liabilities'!L427/'Total Assets'!L427</f>
        <v>2.911862314278904</v>
      </c>
      <c r="M427">
        <f>'Total Liabilities'!M427/'Total Assets'!M427</f>
        <v>4.0903656507220321</v>
      </c>
      <c r="N427">
        <f>'Total Liabilities'!N427/'Total Assets'!N427</f>
        <v>10.516589442664889</v>
      </c>
      <c r="O427">
        <f>'Total Liabilities'!O427/'Total Assets'!O427</f>
        <v>9.1200401693213156</v>
      </c>
      <c r="P427">
        <f>'Total Liabilities'!P427/'Total Assets'!P427</f>
        <v>7.9557636797469149</v>
      </c>
      <c r="Q427">
        <f>'Total Liabilities'!Q427/'Total Assets'!Q427</f>
        <v>6.703470238743118</v>
      </c>
    </row>
    <row r="428" spans="1:17" x14ac:dyDescent="0.25">
      <c r="A428" t="s">
        <v>564</v>
      </c>
      <c r="B428">
        <f>'Total Liabilities'!B428/'Total Assets'!B428</f>
        <v>6.5186019722267924E-2</v>
      </c>
      <c r="C428">
        <f>'Total Liabilities'!C428/'Total Assets'!C428</f>
        <v>7.7308802506394714E-2</v>
      </c>
      <c r="D428">
        <f>'Total Liabilities'!D428/'Total Assets'!D428</f>
        <v>9.7363923661640095E-2</v>
      </c>
      <c r="E428">
        <f>'Total Liabilities'!E428/'Total Assets'!E428</f>
        <v>0.10555725294497065</v>
      </c>
      <c r="F428">
        <f>'Total Liabilities'!F428/'Total Assets'!F428</f>
        <v>0.19204475430175719</v>
      </c>
      <c r="G428">
        <f>'Total Liabilities'!G428/'Total Assets'!G428</f>
        <v>0.21812374811906446</v>
      </c>
      <c r="H428">
        <f>'Total Liabilities'!H428/'Total Assets'!H428</f>
        <v>0.24590175763515992</v>
      </c>
      <c r="I428">
        <f>'Total Liabilities'!I428/'Total Assets'!I428</f>
        <v>0.23199831828487186</v>
      </c>
      <c r="J428">
        <f>'Total Liabilities'!J428/'Total Assets'!J428</f>
        <v>0.22905261653753334</v>
      </c>
      <c r="K428">
        <f>'Total Liabilities'!K428/'Total Assets'!K428</f>
        <v>0.21895774244633925</v>
      </c>
      <c r="L428">
        <f>'Total Liabilities'!L428/'Total Assets'!L428</f>
        <v>0.21482219160150648</v>
      </c>
      <c r="M428">
        <f>'Total Liabilities'!M428/'Total Assets'!M428</f>
        <v>0.22222429044845554</v>
      </c>
      <c r="N428">
        <f>'Total Liabilities'!N428/'Total Assets'!N428</f>
        <v>0.21158946617721539</v>
      </c>
      <c r="O428">
        <f>'Total Liabilities'!O428/'Total Assets'!O428</f>
        <v>0.21417257408388521</v>
      </c>
      <c r="P428">
        <f>'Total Liabilities'!P428/'Total Assets'!P428</f>
        <v>0.22442819436979036</v>
      </c>
      <c r="Q428">
        <f>'Total Liabilities'!Q428/'Total Assets'!Q428</f>
        <v>0.2192926899830327</v>
      </c>
    </row>
    <row r="429" spans="1:17" x14ac:dyDescent="0.25">
      <c r="A429" t="s">
        <v>425</v>
      </c>
      <c r="B429">
        <f>'Total Liabilities'!B429/'Total Assets'!B429</f>
        <v>7.530336971545684</v>
      </c>
      <c r="C429">
        <f>'Total Liabilities'!C429/'Total Assets'!C429</f>
        <v>6.0148911987085505</v>
      </c>
      <c r="D429">
        <f>'Total Liabilities'!D429/'Total Assets'!D429</f>
        <v>6.3071901963236208</v>
      </c>
      <c r="E429">
        <f>'Total Liabilities'!E429/'Total Assets'!E429</f>
        <v>6.0881067283944228</v>
      </c>
      <c r="F429">
        <f>'Total Liabilities'!F429/'Total Assets'!F429</f>
        <v>7.1291628497975825</v>
      </c>
      <c r="G429">
        <f>'Total Liabilities'!G429/'Total Assets'!G429</f>
        <v>6.6075047120505035</v>
      </c>
      <c r="H429">
        <f>'Total Liabilities'!H429/'Total Assets'!H429</f>
        <v>6.4294053970463159</v>
      </c>
      <c r="I429">
        <f>'Total Liabilities'!I429/'Total Assets'!I429</f>
        <v>8.24207030715686</v>
      </c>
      <c r="J429">
        <f>'Total Liabilities'!J429/'Total Assets'!J429</f>
        <v>7.8517022576261892</v>
      </c>
      <c r="K429">
        <f>'Total Liabilities'!K429/'Total Assets'!K429</f>
        <v>7.3940349523126967</v>
      </c>
      <c r="L429">
        <f>'Total Liabilities'!L429/'Total Assets'!L429</f>
        <v>8.2326583113099971</v>
      </c>
      <c r="M429">
        <f>'Total Liabilities'!M429/'Total Assets'!M429</f>
        <v>8.6777205252871159</v>
      </c>
      <c r="N429">
        <f>'Total Liabilities'!N429/'Total Assets'!N429</f>
        <v>8.5526363338916767</v>
      </c>
      <c r="O429">
        <f>'Total Liabilities'!O429/'Total Assets'!O429</f>
        <v>8.2578293967149143</v>
      </c>
      <c r="P429">
        <f>'Total Liabilities'!P429/'Total Assets'!P429</f>
        <v>8.0230749735498694</v>
      </c>
      <c r="Q429">
        <f>'Total Liabilities'!Q429/'Total Assets'!Q429</f>
        <v>8.7068441023766781</v>
      </c>
    </row>
    <row r="430" spans="1:17" x14ac:dyDescent="0.25">
      <c r="A430" t="s">
        <v>426</v>
      </c>
      <c r="B430">
        <f>'Total Liabilities'!B430/'Total Assets'!B430</f>
        <v>723.48275862068976</v>
      </c>
      <c r="C430">
        <f>'Total Liabilities'!C430/'Total Assets'!C430</f>
        <v>1028.9322033898306</v>
      </c>
      <c r="D430">
        <f>'Total Liabilities'!D430/'Total Assets'!D430</f>
        <v>1310.9836065573772</v>
      </c>
      <c r="E430">
        <f>'Total Liabilities'!E430/'Total Assets'!E430</f>
        <v>1180.1097560975611</v>
      </c>
      <c r="F430">
        <f>'Total Liabilities'!F430/'Total Assets'!F430</f>
        <v>78.517401392111367</v>
      </c>
      <c r="G430">
        <f>'Total Liabilities'!G430/'Total Assets'!G430</f>
        <v>5.4130986856760979</v>
      </c>
      <c r="H430">
        <f>'Total Liabilities'!H430/'Total Assets'!H430</f>
        <v>5.8172903922274202</v>
      </c>
      <c r="I430">
        <f>'Total Liabilities'!I430/'Total Assets'!I430</f>
        <v>3.2154917532070861</v>
      </c>
      <c r="J430">
        <f>'Total Liabilities'!J430/'Total Assets'!J430</f>
        <v>3.9706471971290678</v>
      </c>
      <c r="K430">
        <f>'Total Liabilities'!K430/'Total Assets'!K430</f>
        <v>3.3521834747093937</v>
      </c>
      <c r="L430">
        <f>'Total Liabilities'!L430/'Total Assets'!L430</f>
        <v>3.2213478646912375</v>
      </c>
      <c r="M430">
        <f>'Total Liabilities'!M430/'Total Assets'!M430</f>
        <v>2.9687819693094628</v>
      </c>
      <c r="N430">
        <f>'Total Liabilities'!N430/'Total Assets'!N430</f>
        <v>2.536705316882216</v>
      </c>
      <c r="O430">
        <f>'Total Liabilities'!O430/'Total Assets'!O430</f>
        <v>2.1270598812131181</v>
      </c>
      <c r="P430">
        <f>'Total Liabilities'!P430/'Total Assets'!P430</f>
        <v>2.2157341628858442</v>
      </c>
      <c r="Q430">
        <f>'Total Liabilities'!Q430/'Total Assets'!Q430</f>
        <v>1.4128483559875464</v>
      </c>
    </row>
    <row r="431" spans="1:17" x14ac:dyDescent="0.25">
      <c r="A431" t="s">
        <v>428</v>
      </c>
      <c r="B431">
        <f>'Total Liabilities'!B431/'Total Assets'!B431</f>
        <v>1.0813834250023304E-3</v>
      </c>
      <c r="C431">
        <f>'Total Liabilities'!C431/'Total Assets'!C431</f>
        <v>1.1275680840898232E-3</v>
      </c>
      <c r="D431">
        <f>'Total Liabilities'!D431/'Total Assets'!D431</f>
        <v>1.0720185582229096E-3</v>
      </c>
      <c r="E431">
        <f>'Total Liabilities'!E431/'Total Assets'!E431</f>
        <v>1.2543980419152515E-3</v>
      </c>
      <c r="F431">
        <f>'Total Liabilities'!F431/'Total Assets'!F431</f>
        <v>1.6294485331182579E-2</v>
      </c>
      <c r="G431">
        <f>'Total Liabilities'!G431/'Total Assets'!G431</f>
        <v>0.22005980685327711</v>
      </c>
      <c r="H431">
        <f>'Total Liabilities'!H431/'Total Assets'!H431</f>
        <v>0.20015665373223016</v>
      </c>
      <c r="I431">
        <f>'Total Liabilities'!I431/'Total Assets'!I431</f>
        <v>0.3554862582954032</v>
      </c>
      <c r="J431">
        <f>'Total Liabilities'!J431/'Total Assets'!J431</f>
        <v>0.27490882865229699</v>
      </c>
      <c r="K431">
        <f>'Total Liabilities'!K431/'Total Assets'!K431</f>
        <v>0.36607740861764526</v>
      </c>
      <c r="L431">
        <f>'Total Liabilities'!L431/'Total Assets'!L431</f>
        <v>0.29353386378851293</v>
      </c>
      <c r="M431">
        <f>'Total Liabilities'!M431/'Total Assets'!M431</f>
        <v>0.29692772828454944</v>
      </c>
      <c r="N431">
        <f>'Total Liabilities'!N431/'Total Assets'!N431</f>
        <v>0.35323925172300624</v>
      </c>
      <c r="O431">
        <f>'Total Liabilities'!O431/'Total Assets'!O431</f>
        <v>0.44660148558199531</v>
      </c>
      <c r="P431">
        <f>'Total Liabilities'!P431/'Total Assets'!P431</f>
        <v>0.42010799556634015</v>
      </c>
      <c r="Q431">
        <f>'Total Liabilities'!Q431/'Total Assets'!Q431</f>
        <v>0.70960545742582792</v>
      </c>
    </row>
    <row r="432" spans="1:17" x14ac:dyDescent="0.25">
      <c r="A432" t="s">
        <v>430</v>
      </c>
      <c r="B432">
        <f>'Total Liabilities'!B432/'Total Assets'!B432</f>
        <v>6.354104963866841</v>
      </c>
      <c r="C432">
        <f>'Total Liabilities'!C432/'Total Assets'!C432</f>
        <v>3.9951897381079635</v>
      </c>
      <c r="D432">
        <f>'Total Liabilities'!D432/'Total Assets'!D432</f>
        <v>4.0860261381588394</v>
      </c>
      <c r="E432">
        <f>'Total Liabilities'!E432/'Total Assets'!E432</f>
        <v>4.1836800000000007</v>
      </c>
      <c r="F432">
        <f>'Total Liabilities'!F432/'Total Assets'!F432</f>
        <v>4.0987603305785125</v>
      </c>
      <c r="G432">
        <f>'Total Liabilities'!G432/'Total Assets'!G432</f>
        <v>4.6952538783777564</v>
      </c>
      <c r="H432">
        <f>'Total Liabilities'!H432/'Total Assets'!H432</f>
        <v>5.2711180713743353</v>
      </c>
      <c r="I432">
        <f>'Total Liabilities'!I432/'Total Assets'!I432</f>
        <v>5.0237388724035608</v>
      </c>
      <c r="J432">
        <f>'Total Liabilities'!J432/'Total Assets'!J432</f>
        <v>5.9550261334629875</v>
      </c>
      <c r="K432">
        <f>'Total Liabilities'!K432/'Total Assets'!K432</f>
        <v>4.7649334321910972</v>
      </c>
      <c r="L432">
        <f>'Total Liabilities'!L432/'Total Assets'!L432</f>
        <v>5.5341214400859755</v>
      </c>
      <c r="M432">
        <f>'Total Liabilities'!M432/'Total Assets'!M432</f>
        <v>4.3103723404255314</v>
      </c>
      <c r="N432">
        <f>'Total Liabilities'!N432/'Total Assets'!N432</f>
        <v>2.9453273015504777</v>
      </c>
      <c r="O432">
        <f>'Total Liabilities'!O432/'Total Assets'!O432</f>
        <v>2.5656095208872136</v>
      </c>
      <c r="P432">
        <f>'Total Liabilities'!P432/'Total Assets'!P432</f>
        <v>2.6334536417963434</v>
      </c>
      <c r="Q432">
        <f>'Total Liabilities'!Q432/'Total Assets'!Q432</f>
        <v>2.4285327936070349</v>
      </c>
    </row>
    <row r="433" spans="1:17" x14ac:dyDescent="0.25">
      <c r="A433" t="s">
        <v>431</v>
      </c>
      <c r="B433">
        <f>'Total Liabilities'!B433/'Total Assets'!B433</f>
        <v>0.13816414050479586</v>
      </c>
      <c r="C433">
        <f>'Total Liabilities'!C433/'Total Assets'!C433</f>
        <v>0.1264958420661213</v>
      </c>
      <c r="D433">
        <f>'Total Liabilities'!D433/'Total Assets'!D433</f>
        <v>6.8449250430081099E-2</v>
      </c>
      <c r="E433">
        <f>'Total Liabilities'!E433/'Total Assets'!E433</f>
        <v>3.4102615588769376E-2</v>
      </c>
      <c r="F433">
        <f>'Total Liabilities'!F433/'Total Assets'!F433</f>
        <v>2.9156670416672314E-2</v>
      </c>
      <c r="G433">
        <f>'Total Liabilities'!G433/'Total Assets'!G433</f>
        <v>1.6795826674305701E-2</v>
      </c>
      <c r="H433">
        <f>'Total Liabilities'!H433/'Total Assets'!H433</f>
        <v>1.1762827633713406E-2</v>
      </c>
      <c r="I433">
        <f>'Total Liabilities'!I433/'Total Assets'!I433</f>
        <v>1.3252355710900172E-2</v>
      </c>
      <c r="J433">
        <f>'Total Liabilities'!J433/'Total Assets'!J433</f>
        <v>1.4109007676178236E-2</v>
      </c>
      <c r="K433">
        <f>'Total Liabilities'!K433/'Total Assets'!K433</f>
        <v>1.501280305937706E-2</v>
      </c>
      <c r="L433">
        <f>'Total Liabilities'!L433/'Total Assets'!L433</f>
        <v>1.9940807512753792E-2</v>
      </c>
      <c r="M433">
        <f>'Total Liabilities'!M433/'Total Assets'!M433</f>
        <v>2.6198986879603117E-2</v>
      </c>
      <c r="N433">
        <f>'Total Liabilities'!N433/'Total Assets'!N433</f>
        <v>4.90749390745659E-2</v>
      </c>
      <c r="O433">
        <f>'Total Liabilities'!O433/'Total Assets'!O433</f>
        <v>7.3859253653423551E-2</v>
      </c>
      <c r="P433">
        <f>'Total Liabilities'!P433/'Total Assets'!P433</f>
        <v>6.889930697105584E-2</v>
      </c>
      <c r="Q433">
        <f>'Total Liabilities'!Q433/'Total Assets'!Q433</f>
        <v>8.5355029145183822E-2</v>
      </c>
    </row>
    <row r="434" spans="1:17" x14ac:dyDescent="0.25">
      <c r="A434" t="s">
        <v>432</v>
      </c>
      <c r="B434">
        <f>'Total Liabilities'!B434/'Total Assets'!B434</f>
        <v>6.7626743413770205</v>
      </c>
      <c r="C434">
        <f>'Total Liabilities'!C434/'Total Assets'!C434</f>
        <v>16.505180934162283</v>
      </c>
      <c r="D434">
        <f>'Total Liabilities'!D434/'Total Assets'!D434</f>
        <v>14.268181499403886</v>
      </c>
      <c r="E434">
        <f>'Total Liabilities'!E434/'Total Assets'!E434</f>
        <v>26.775128564749885</v>
      </c>
      <c r="F434">
        <f>'Total Liabilities'!F434/'Total Assets'!F434</f>
        <v>24.772384718698699</v>
      </c>
      <c r="G434">
        <f>'Total Liabilities'!G434/'Total Assets'!G434</f>
        <v>27.348903596878898</v>
      </c>
      <c r="H434">
        <f>'Total Liabilities'!H434/'Total Assets'!H434</f>
        <v>36.511617479210834</v>
      </c>
      <c r="I434">
        <f>'Total Liabilities'!I434/'Total Assets'!I434</f>
        <v>23.947181099308949</v>
      </c>
      <c r="J434">
        <f>'Total Liabilities'!J434/'Total Assets'!J434</f>
        <v>29.210633537053738</v>
      </c>
      <c r="K434">
        <f>'Total Liabilities'!K434/'Total Assets'!K434</f>
        <v>22.651863626397716</v>
      </c>
      <c r="L434">
        <f>'Total Liabilities'!L434/'Total Assets'!L434</f>
        <v>15.44987845361633</v>
      </c>
      <c r="M434">
        <f>'Total Liabilities'!M434/'Total Assets'!M434</f>
        <v>16.15944464172809</v>
      </c>
      <c r="N434">
        <f>'Total Liabilities'!N434/'Total Assets'!N434</f>
        <v>14.076005377445</v>
      </c>
      <c r="O434">
        <f>'Total Liabilities'!O434/'Total Assets'!O434</f>
        <v>11.365170916583876</v>
      </c>
      <c r="P434">
        <f>'Total Liabilities'!P434/'Total Assets'!P434</f>
        <v>12.392226862454532</v>
      </c>
      <c r="Q434">
        <f>'Total Liabilities'!Q434/'Total Assets'!Q434</f>
        <v>8.0820158519044547</v>
      </c>
    </row>
    <row r="435" spans="1:17" x14ac:dyDescent="0.25">
      <c r="A435" t="s">
        <v>433</v>
      </c>
      <c r="B435">
        <f>'Total Liabilities'!B435/'Total Assets'!B435</f>
        <v>5.0469273743016769</v>
      </c>
      <c r="C435">
        <f>'Total Liabilities'!C435/'Total Assets'!C435</f>
        <v>3.2603950103950106</v>
      </c>
      <c r="D435">
        <f>'Total Liabilities'!D435/'Total Assets'!D435</f>
        <v>9.3440366972477076</v>
      </c>
      <c r="E435">
        <f>'Total Liabilities'!E435/'Total Assets'!E435</f>
        <v>12.732142857142858</v>
      </c>
      <c r="F435">
        <f>'Total Liabilities'!F435/'Total Assets'!F435</f>
        <v>15.484690930098212</v>
      </c>
      <c r="G435">
        <f>'Total Liabilities'!G435/'Total Assets'!G435</f>
        <v>12.471255274261603</v>
      </c>
      <c r="H435">
        <f>'Total Liabilities'!H435/'Total Assets'!H435</f>
        <v>6.1238142785821266</v>
      </c>
      <c r="I435">
        <f>'Total Liabilities'!I435/'Total Assets'!I435</f>
        <v>6.5926230256550715</v>
      </c>
      <c r="J435">
        <f>'Total Liabilities'!J435/'Total Assets'!J435</f>
        <v>4.047445255474452</v>
      </c>
      <c r="K435">
        <f>'Total Liabilities'!K435/'Total Assets'!K435</f>
        <v>4.341535386226262</v>
      </c>
      <c r="L435">
        <f>'Total Liabilities'!L435/'Total Assets'!L435</f>
        <v>4.6402118541279211</v>
      </c>
      <c r="M435">
        <f>'Total Liabilities'!M435/'Total Assets'!M435</f>
        <v>3.5683335393744589</v>
      </c>
      <c r="N435">
        <f>'Total Liabilities'!N435/'Total Assets'!N435</f>
        <v>2.841195962866466</v>
      </c>
      <c r="O435">
        <f>'Total Liabilities'!O435/'Total Assets'!O435</f>
        <v>2.6394405866070993</v>
      </c>
      <c r="P435">
        <f>'Total Liabilities'!P435/'Total Assets'!P435</f>
        <v>1.9435117002127311</v>
      </c>
      <c r="Q435">
        <f>'Total Liabilities'!Q435/'Total Assets'!Q435</f>
        <v>2.2168367687279038</v>
      </c>
    </row>
    <row r="436" spans="1:17" x14ac:dyDescent="0.25">
      <c r="A436" t="s">
        <v>434</v>
      </c>
      <c r="B436">
        <f>'Total Liabilities'!B436/'Total Assets'!B436</f>
        <v>5.1981345956766034E-4</v>
      </c>
      <c r="C436">
        <f>'Total Liabilities'!C436/'Total Assets'!C436</f>
        <v>4.0742703053881586E-4</v>
      </c>
      <c r="D436">
        <f>'Total Liabilities'!D436/'Total Assets'!D436</f>
        <v>2.9273937294689177E-4</v>
      </c>
      <c r="E436">
        <f>'Total Liabilities'!E436/'Total Assets'!E436</f>
        <v>2.2000068095448866E-4</v>
      </c>
      <c r="F436">
        <f>'Total Liabilities'!F436/'Total Assets'!F436</f>
        <v>1.9389014191279849E-4</v>
      </c>
      <c r="G436">
        <f>'Total Liabilities'!G436/'Total Assets'!G436</f>
        <v>3.5395494243191692E-4</v>
      </c>
      <c r="H436">
        <f>'Total Liabilities'!H436/'Total Assets'!H436</f>
        <v>6.1509798383440814E-4</v>
      </c>
      <c r="I436">
        <f>'Total Liabilities'!I436/'Total Assets'!I436</f>
        <v>7.876968837681439E-4</v>
      </c>
      <c r="J436">
        <f>'Total Liabilities'!J436/'Total Assets'!J436</f>
        <v>9.4519703391089194E-4</v>
      </c>
      <c r="K436">
        <f>'Total Liabilities'!K436/'Total Assets'!K436</f>
        <v>1.1514891345099447E-3</v>
      </c>
      <c r="L436">
        <f>'Total Liabilities'!L436/'Total Assets'!L436</f>
        <v>1.1497644154374862E-3</v>
      </c>
      <c r="M436">
        <f>'Total Liabilities'!M436/'Total Assets'!M436</f>
        <v>1.2846744680716745E-3</v>
      </c>
      <c r="N436">
        <f>'Total Liabilities'!N436/'Total Assets'!N436</f>
        <v>1.3041373446341196E-3</v>
      </c>
      <c r="O436">
        <f>'Total Liabilities'!O436/'Total Assets'!O436</f>
        <v>1.3373491256949395E-3</v>
      </c>
      <c r="P436">
        <f>'Total Liabilities'!P436/'Total Assets'!P436</f>
        <v>2.0433115168339644E-3</v>
      </c>
      <c r="Q436">
        <f>'Total Liabilities'!Q436/'Total Assets'!Q436</f>
        <v>2.3135891624946128E-3</v>
      </c>
    </row>
    <row r="437" spans="1:17" x14ac:dyDescent="0.25">
      <c r="A437" t="s">
        <v>435</v>
      </c>
      <c r="B437">
        <f>'Total Liabilities'!B437/'Total Assets'!B437</f>
        <v>1533.1892252894033</v>
      </c>
      <c r="C437">
        <f>'Total Liabilities'!C437/'Total Assets'!C437</f>
        <v>1073.9863543324996</v>
      </c>
      <c r="D437">
        <f>'Total Liabilities'!D437/'Total Assets'!D437</f>
        <v>649.89751901259194</v>
      </c>
      <c r="E437">
        <f>'Total Liabilities'!E437/'Total Assets'!E437</f>
        <v>471.01557440246728</v>
      </c>
      <c r="F437">
        <f>'Total Liabilities'!F437/'Total Assets'!F437</f>
        <v>442.22983950861902</v>
      </c>
      <c r="G437">
        <f>'Total Liabilities'!G437/'Total Assets'!G437</f>
        <v>379.59210572936962</v>
      </c>
      <c r="H437">
        <f>'Total Liabilities'!H437/'Total Assets'!H437</f>
        <v>249.09768411390107</v>
      </c>
      <c r="I437">
        <f>'Total Liabilities'!I437/'Total Assets'!I437</f>
        <v>269.46814076973766</v>
      </c>
      <c r="J437">
        <f>'Total Liabilities'!J437/'Total Assets'!J437</f>
        <v>307.30033372595216</v>
      </c>
      <c r="K437">
        <f>'Total Liabilities'!K437/'Total Assets'!K437</f>
        <v>307.28876726170432</v>
      </c>
      <c r="L437">
        <f>'Total Liabilities'!L437/'Total Assets'!L437</f>
        <v>295.70079725085907</v>
      </c>
      <c r="M437">
        <f>'Total Liabilities'!M437/'Total Assets'!M437</f>
        <v>210.65696721311477</v>
      </c>
      <c r="N437">
        <f>'Total Liabilities'!N437/'Total Assets'!N437</f>
        <v>212.41346086469065</v>
      </c>
      <c r="O437">
        <f>'Total Liabilities'!O437/'Total Assets'!O437</f>
        <v>129.96052242899947</v>
      </c>
      <c r="P437">
        <f>'Total Liabilities'!P437/'Total Assets'!P437</f>
        <v>106.37500978125557</v>
      </c>
      <c r="Q437">
        <f>'Total Liabilities'!Q437/'Total Assets'!Q437</f>
        <v>99.968260923228826</v>
      </c>
    </row>
    <row r="438" spans="1:17" x14ac:dyDescent="0.25">
      <c r="A438" t="s">
        <v>436</v>
      </c>
      <c r="B438">
        <f>'Total Liabilities'!B438/'Total Assets'!B438</f>
        <v>2.3183080273737888E-2</v>
      </c>
      <c r="C438">
        <f>'Total Liabilities'!C438/'Total Assets'!C438</f>
        <v>4.3416440385090099E-2</v>
      </c>
      <c r="D438">
        <f>'Total Liabilities'!D438/'Total Assets'!D438</f>
        <v>6.9038827346984438E-2</v>
      </c>
      <c r="E438">
        <f>'Total Liabilities'!E438/'Total Assets'!E438</f>
        <v>9.9580028714672877E-2</v>
      </c>
      <c r="F438">
        <f>'Total Liabilities'!F438/'Total Assets'!F438</f>
        <v>0.14407136485281</v>
      </c>
      <c r="G438">
        <f>'Total Liabilities'!G438/'Total Assets'!G438</f>
        <v>0.17426015226075736</v>
      </c>
      <c r="H438">
        <f>'Total Liabilities'!H438/'Total Assets'!H438</f>
        <v>0.31135046948776113</v>
      </c>
      <c r="I438">
        <f>'Total Liabilities'!I438/'Total Assets'!I438</f>
        <v>0.23401949179829751</v>
      </c>
      <c r="J438">
        <f>'Total Liabilities'!J438/'Total Assets'!J438</f>
        <v>0.212674462781969</v>
      </c>
      <c r="K438">
        <f>'Total Liabilities'!K438/'Total Assets'!K438</f>
        <v>0.22253202317510998</v>
      </c>
      <c r="L438">
        <f>'Total Liabilities'!L438/'Total Assets'!L438</f>
        <v>0.23034762702365535</v>
      </c>
      <c r="M438">
        <f>'Total Liabilities'!M438/'Total Assets'!M438</f>
        <v>0.35220437044499825</v>
      </c>
      <c r="N438">
        <f>'Total Liabilities'!N438/'Total Assets'!N438</f>
        <v>0.39697574083500931</v>
      </c>
      <c r="O438">
        <f>'Total Liabilities'!O438/'Total Assets'!O438</f>
        <v>0.56248798330837013</v>
      </c>
      <c r="P438">
        <f>'Total Liabilities'!P438/'Total Assets'!P438</f>
        <v>2.8949617471709383</v>
      </c>
      <c r="Q438">
        <f>'Total Liabilities'!Q438/'Total Assets'!Q438</f>
        <v>3.1760716595778047</v>
      </c>
    </row>
    <row r="439" spans="1:17" x14ac:dyDescent="0.25">
      <c r="A439" t="s">
        <v>437</v>
      </c>
      <c r="B439">
        <f>'Total Liabilities'!B439/'Total Assets'!B439</f>
        <v>6.2019717047564171</v>
      </c>
      <c r="C439">
        <f>'Total Liabilities'!C439/'Total Assets'!C439</f>
        <v>6.494068611734531</v>
      </c>
      <c r="D439">
        <f>'Total Liabilities'!D439/'Total Assets'!D439</f>
        <v>7.7361166600079896</v>
      </c>
      <c r="E439">
        <f>'Total Liabilities'!E439/'Total Assets'!E439</f>
        <v>8.5835639910373001</v>
      </c>
      <c r="F439">
        <f>'Total Liabilities'!F439/'Total Assets'!F439</f>
        <v>7.2251727338352065</v>
      </c>
      <c r="G439">
        <f>'Total Liabilities'!G439/'Total Assets'!G439</f>
        <v>8.3695416257557742</v>
      </c>
      <c r="H439">
        <f>'Total Liabilities'!H439/'Total Assets'!H439</f>
        <v>8.700668289903124</v>
      </c>
      <c r="I439">
        <f>'Total Liabilities'!I439/'Total Assets'!I439</f>
        <v>8.0054821376706364</v>
      </c>
      <c r="J439">
        <f>'Total Liabilities'!J439/'Total Assets'!J439</f>
        <v>5.5921040343668285</v>
      </c>
      <c r="K439">
        <f>'Total Liabilities'!K439/'Total Assets'!K439</f>
        <v>4.6389666382712402</v>
      </c>
      <c r="L439">
        <f>'Total Liabilities'!L439/'Total Assets'!L439</f>
        <v>3.9815814023852147</v>
      </c>
      <c r="M439">
        <f>'Total Liabilities'!M439/'Total Assets'!M439</f>
        <v>3.8793440374835724</v>
      </c>
      <c r="N439">
        <f>'Total Liabilities'!N439/'Total Assets'!N439</f>
        <v>3.9957429781369136</v>
      </c>
      <c r="O439">
        <f>'Total Liabilities'!O439/'Total Assets'!O439</f>
        <v>4.2041873322222996</v>
      </c>
      <c r="P439">
        <f>'Total Liabilities'!P439/'Total Assets'!P439</f>
        <v>0.83048571917222502</v>
      </c>
      <c r="Q439">
        <f>'Total Liabilities'!Q439/'Total Assets'!Q439</f>
        <v>0.72085170114162989</v>
      </c>
    </row>
    <row r="440" spans="1:17" x14ac:dyDescent="0.25">
      <c r="A440" t="s">
        <v>438</v>
      </c>
      <c r="B440">
        <f>'Total Liabilities'!B440/'Total Assets'!B440</f>
        <v>0.14527784236224134</v>
      </c>
      <c r="C440">
        <f>'Total Liabilities'!C440/'Total Assets'!C440</f>
        <v>0.12074078088587112</v>
      </c>
      <c r="D440">
        <f>'Total Liabilities'!D440/'Total Assets'!D440</f>
        <v>9.7671696149843917E-2</v>
      </c>
      <c r="E440">
        <f>'Total Liabilities'!E440/'Total Assets'!E440</f>
        <v>7.9629717092523505E-2</v>
      </c>
      <c r="F440">
        <f>'Total Liabilities'!F440/'Total Assets'!F440</f>
        <v>8.5468503485902153E-2</v>
      </c>
      <c r="G440">
        <f>'Total Liabilities'!G440/'Total Assets'!G440</f>
        <v>8.49581377787339E-2</v>
      </c>
      <c r="H440">
        <f>'Total Liabilities'!H440/'Total Assets'!H440</f>
        <v>7.5276197309976645E-2</v>
      </c>
      <c r="I440">
        <f>'Total Liabilities'!I440/'Total Assets'!I440</f>
        <v>9.9086621651275811E-2</v>
      </c>
      <c r="J440">
        <f>'Total Liabilities'!J440/'Total Assets'!J440</f>
        <v>0.14632013336612826</v>
      </c>
      <c r="K440">
        <f>'Total Liabilities'!K440/'Total Assets'!K440</f>
        <v>0.18076711553872504</v>
      </c>
      <c r="L440">
        <f>'Total Liabilities'!L440/'Total Assets'!L440</f>
        <v>0.24745747906709761</v>
      </c>
      <c r="M440">
        <f>'Total Liabilities'!M440/'Total Assets'!M440</f>
        <v>0.24208228667544568</v>
      </c>
      <c r="N440">
        <f>'Total Liabilities'!N440/'Total Assets'!N440</f>
        <v>0.19370667011152737</v>
      </c>
      <c r="O440">
        <f>'Total Liabilities'!O440/'Total Assets'!O440</f>
        <v>0.19898884191421043</v>
      </c>
      <c r="P440">
        <f>'Total Liabilities'!P440/'Total Assets'!P440</f>
        <v>0.19318867036171253</v>
      </c>
      <c r="Q440">
        <f>'Total Liabilities'!Q440/'Total Assets'!Q440</f>
        <v>0.19283568669922552</v>
      </c>
    </row>
    <row r="441" spans="1:17" x14ac:dyDescent="0.25">
      <c r="A441" t="s">
        <v>439</v>
      </c>
      <c r="B441">
        <f>'Total Liabilities'!B441/'Total Assets'!B441</f>
        <v>10.584211044394133</v>
      </c>
      <c r="C441">
        <f>'Total Liabilities'!C441/'Total Assets'!C441</f>
        <v>13.312822098536383</v>
      </c>
      <c r="D441">
        <f>'Total Liabilities'!D441/'Total Assets'!D441</f>
        <v>13.818639345735598</v>
      </c>
      <c r="E441">
        <f>'Total Liabilities'!E441/'Total Assets'!E441</f>
        <v>11.04422162976701</v>
      </c>
      <c r="F441">
        <f>'Total Liabilities'!F441/'Total Assets'!F441</f>
        <v>9.7513536742587021</v>
      </c>
      <c r="G441">
        <f>'Total Liabilities'!G441/'Total Assets'!G441</f>
        <v>8.0181293343190063</v>
      </c>
      <c r="H441">
        <f>'Total Liabilities'!H441/'Total Assets'!H441</f>
        <v>8.9510262496509352</v>
      </c>
      <c r="I441">
        <f>'Total Liabilities'!I441/'Total Assets'!I441</f>
        <v>6.4087377521613833</v>
      </c>
      <c r="J441">
        <f>'Total Liabilities'!J441/'Total Assets'!J441</f>
        <v>4.5113505016413153</v>
      </c>
      <c r="K441">
        <f>'Total Liabilities'!K441/'Total Assets'!K441</f>
        <v>4.0085283817490112</v>
      </c>
      <c r="L441">
        <f>'Total Liabilities'!L441/'Total Assets'!L441</f>
        <v>3.9095987315526286</v>
      </c>
      <c r="M441">
        <f>'Total Liabilities'!M441/'Total Assets'!M441</f>
        <v>4.2815786980005681</v>
      </c>
      <c r="N441">
        <f>'Total Liabilities'!N441/'Total Assets'!N441</f>
        <v>5.7867982357778276</v>
      </c>
      <c r="O441">
        <f>'Total Liabilities'!O441/'Total Assets'!O441</f>
        <v>5.150669939654291</v>
      </c>
      <c r="P441">
        <f>'Total Liabilities'!P441/'Total Assets'!P441</f>
        <v>4.2990511498416213</v>
      </c>
      <c r="Q441">
        <f>'Total Liabilities'!Q441/'Total Assets'!Q441</f>
        <v>5.0828145881082127</v>
      </c>
    </row>
    <row r="442" spans="1:17" x14ac:dyDescent="0.25">
      <c r="A442" t="s">
        <v>440</v>
      </c>
      <c r="B442">
        <f>'Total Liabilities'!B442/'Total Assets'!B442</f>
        <v>0.6787599385314359</v>
      </c>
      <c r="C442">
        <f>'Total Liabilities'!C442/'Total Assets'!C442</f>
        <v>0.35520246027678115</v>
      </c>
      <c r="D442">
        <f>'Total Liabilities'!D442/'Total Assets'!D442</f>
        <v>0.37888177608281121</v>
      </c>
      <c r="E442">
        <f>'Total Liabilities'!E442/'Total Assets'!E442</f>
        <v>0.51487571245262742</v>
      </c>
      <c r="F442">
        <f>'Total Liabilities'!F442/'Total Assets'!F442</f>
        <v>0.60443128392945267</v>
      </c>
      <c r="G442">
        <f>'Total Liabilities'!G442/'Total Assets'!G442</f>
        <v>0.63016038510171024</v>
      </c>
      <c r="H442">
        <f>'Total Liabilities'!H442/'Total Assets'!H442</f>
        <v>0.58155538864416068</v>
      </c>
      <c r="I442">
        <f>'Total Liabilities'!I442/'Total Assets'!I442</f>
        <v>0.7647753720290571</v>
      </c>
      <c r="J442">
        <f>'Total Liabilities'!J442/'Total Assets'!J442</f>
        <v>1.2071101685455967</v>
      </c>
      <c r="K442">
        <f>'Total Liabilities'!K442/'Total Assets'!K442</f>
        <v>1.3455716586151369</v>
      </c>
      <c r="L442">
        <f>'Total Liabilities'!L442/'Total Assets'!L442</f>
        <v>1.2975154296565912</v>
      </c>
      <c r="M442">
        <f>'Total Liabilities'!M442/'Total Assets'!M442</f>
        <v>1.2298996255991144</v>
      </c>
      <c r="N442">
        <f>'Total Liabilities'!N442/'Total Assets'!N442</f>
        <v>0.98770627976520098</v>
      </c>
      <c r="O442">
        <f>'Total Liabilities'!O442/'Total Assets'!O442</f>
        <v>1.5139127607190972</v>
      </c>
      <c r="P442">
        <f>'Total Liabilities'!P442/'Total Assets'!P442</f>
        <v>1.7422108936128091</v>
      </c>
      <c r="Q442">
        <f>'Total Liabilities'!Q442/'Total Assets'!Q442</f>
        <v>1.5562224544994128</v>
      </c>
    </row>
    <row r="443" spans="1:17" x14ac:dyDescent="0.25">
      <c r="A443" t="s">
        <v>441</v>
      </c>
      <c r="B443" t="e">
        <f>'Total Liabilities'!B443/'Total Assets'!B443</f>
        <v>#DIV/0!</v>
      </c>
      <c r="C443">
        <f>'Total Liabilities'!C443/'Total Assets'!C443</f>
        <v>22.856903765690376</v>
      </c>
      <c r="D443">
        <f>'Total Liabilities'!D443/'Total Assets'!D443</f>
        <v>17.554094441123731</v>
      </c>
      <c r="E443">
        <f>'Total Liabilities'!E443/'Total Assets'!E443</f>
        <v>6.0163375224416518</v>
      </c>
      <c r="F443">
        <f>'Total Liabilities'!F443/'Total Assets'!F443</f>
        <v>2.5185790919795892</v>
      </c>
      <c r="G443">
        <f>'Total Liabilities'!G443/'Total Assets'!G443</f>
        <v>1.6083559297845014</v>
      </c>
      <c r="H443">
        <f>'Total Liabilities'!H443/'Total Assets'!H443</f>
        <v>1.6597931197142761</v>
      </c>
      <c r="I443">
        <f>'Total Liabilities'!I443/'Total Assets'!I443</f>
        <v>1.7950941604684285</v>
      </c>
      <c r="J443">
        <f>'Total Liabilities'!J443/'Total Assets'!J443</f>
        <v>1.5263651077604565</v>
      </c>
      <c r="K443">
        <f>'Total Liabilities'!K443/'Total Assets'!K443</f>
        <v>1.605568256041803</v>
      </c>
      <c r="L443">
        <f>'Total Liabilities'!L443/'Total Assets'!L443</f>
        <v>1.8022874418869967</v>
      </c>
      <c r="M443">
        <f>'Total Liabilities'!M443/'Total Assets'!M443</f>
        <v>2.0704289075224707</v>
      </c>
      <c r="N443">
        <f>'Total Liabilities'!N443/'Total Assets'!N443</f>
        <v>2.4999538532533454</v>
      </c>
      <c r="O443">
        <f>'Total Liabilities'!O443/'Total Assets'!O443</f>
        <v>1.5605683493221854</v>
      </c>
      <c r="P443">
        <f>'Total Liabilities'!P443/'Total Assets'!P443</f>
        <v>1.5131906607500607</v>
      </c>
      <c r="Q443">
        <f>'Total Liabilities'!Q443/'Total Assets'!Q443</f>
        <v>1.1948421486326415</v>
      </c>
    </row>
    <row r="444" spans="1:17" x14ac:dyDescent="0.25">
      <c r="A444" t="s">
        <v>442</v>
      </c>
      <c r="B444">
        <f>'Total Liabilities'!B444/'Total Assets'!B444</f>
        <v>0</v>
      </c>
      <c r="C444">
        <f>'Total Liabilities'!C444/'Total Assets'!C444</f>
        <v>1.0905672775060231E-2</v>
      </c>
      <c r="D444">
        <f>'Total Liabilities'!D444/'Total Assets'!D444</f>
        <v>1.482512029348953E-2</v>
      </c>
      <c r="E444">
        <f>'Total Liabilities'!E444/'Total Assets'!E444</f>
        <v>4.6715646806226523E-2</v>
      </c>
      <c r="F444">
        <f>'Total Liabilities'!F444/'Total Assets'!F444</f>
        <v>9.8256124134650624E-2</v>
      </c>
      <c r="G444">
        <f>'Total Liabilities'!G444/'Total Assets'!G444</f>
        <v>0.16395916815349965</v>
      </c>
      <c r="H444">
        <f>'Total Liabilities'!H444/'Total Assets'!H444</f>
        <v>0.14710926502369293</v>
      </c>
      <c r="I444">
        <f>'Total Liabilities'!I444/'Total Assets'!I444</f>
        <v>0.11552060138719784</v>
      </c>
      <c r="J444">
        <f>'Total Liabilities'!J444/'Total Assets'!J444</f>
        <v>0.11347547438528884</v>
      </c>
      <c r="K444">
        <f>'Total Liabilities'!K444/'Total Assets'!K444</f>
        <v>0.10243172194236683</v>
      </c>
      <c r="L444">
        <f>'Total Liabilities'!L444/'Total Assets'!L444</f>
        <v>9.9634551117375597E-2</v>
      </c>
      <c r="M444">
        <f>'Total Liabilities'!M444/'Total Assets'!M444</f>
        <v>8.8195235105715114E-2</v>
      </c>
      <c r="N444">
        <f>'Total Liabilities'!N444/'Total Assets'!N444</f>
        <v>6.8449880283781142E-2</v>
      </c>
      <c r="O444">
        <f>'Total Liabilities'!O444/'Total Assets'!O444</f>
        <v>6.8923649857266095E-2</v>
      </c>
      <c r="P444">
        <f>'Total Liabilities'!P444/'Total Assets'!P444</f>
        <v>8.7316119370775949E-2</v>
      </c>
      <c r="Q444">
        <f>'Total Liabilities'!Q444/'Total Assets'!Q444</f>
        <v>0.12872068202007345</v>
      </c>
    </row>
    <row r="445" spans="1:17" x14ac:dyDescent="0.25">
      <c r="A445" t="s">
        <v>443</v>
      </c>
      <c r="B445">
        <f>'Total Liabilities'!B445/'Total Assets'!B445</f>
        <v>0.33359039364571885</v>
      </c>
      <c r="C445">
        <f>'Total Liabilities'!C445/'Total Assets'!C445</f>
        <v>0.28849075232014743</v>
      </c>
      <c r="D445">
        <f>'Total Liabilities'!D445/'Total Assets'!D445</f>
        <v>0.24980520112983348</v>
      </c>
      <c r="E445">
        <f>'Total Liabilities'!E445/'Total Assets'!E445</f>
        <v>0.24913130418248566</v>
      </c>
      <c r="F445">
        <f>'Total Liabilities'!F445/'Total Assets'!F445</f>
        <v>0.32334382235450121</v>
      </c>
      <c r="G445">
        <f>'Total Liabilities'!G445/'Total Assets'!G445</f>
        <v>0.22590705757197321</v>
      </c>
      <c r="H445">
        <f>'Total Liabilities'!H445/'Total Assets'!H445</f>
        <v>0.20171249860024634</v>
      </c>
      <c r="I445">
        <f>'Total Liabilities'!I445/'Total Assets'!I445</f>
        <v>0.30169533405328136</v>
      </c>
      <c r="J445">
        <f>'Total Liabilities'!J445/'Total Assets'!J445</f>
        <v>0.32253803487599886</v>
      </c>
      <c r="K445">
        <f>'Total Liabilities'!K445/'Total Assets'!K445</f>
        <v>0.32633034491855772</v>
      </c>
      <c r="L445">
        <f>'Total Liabilities'!L445/'Total Assets'!L445</f>
        <v>0.31179178203566288</v>
      </c>
      <c r="M445">
        <f>'Total Liabilities'!M445/'Total Assets'!M445</f>
        <v>0.28873638084850622</v>
      </c>
      <c r="N445">
        <f>'Total Liabilities'!N445/'Total Assets'!N445</f>
        <v>0.32566077097319057</v>
      </c>
      <c r="O445">
        <f>'Total Liabilities'!O445/'Total Assets'!O445</f>
        <v>0.45221358844524989</v>
      </c>
      <c r="P445">
        <f>'Total Liabilities'!P445/'Total Assets'!P445</f>
        <v>0.47110988564105089</v>
      </c>
      <c r="Q445">
        <f>'Total Liabilities'!Q445/'Total Assets'!Q445</f>
        <v>0.42193623097600341</v>
      </c>
    </row>
    <row r="446" spans="1:17" x14ac:dyDescent="0.25">
      <c r="A446" t="s">
        <v>444</v>
      </c>
      <c r="B446">
        <f>'Total Liabilities'!B446/'Total Assets'!B446</f>
        <v>12.89300378391434</v>
      </c>
      <c r="C446">
        <f>'Total Liabilities'!C446/'Total Assets'!C446</f>
        <v>13.39156647745302</v>
      </c>
      <c r="D446">
        <f>'Total Liabilities'!D446/'Total Assets'!D446</f>
        <v>14.95359152598477</v>
      </c>
      <c r="E446">
        <f>'Total Liabilities'!E446/'Total Assets'!E446</f>
        <v>12.128202529079344</v>
      </c>
      <c r="F446">
        <f>'Total Liabilities'!F446/'Total Assets'!F446</f>
        <v>7.5153152871713962</v>
      </c>
      <c r="G446">
        <f>'Total Liabilities'!G446/'Total Assets'!G446</f>
        <v>11.332160239610634</v>
      </c>
      <c r="H446">
        <f>'Total Liabilities'!H446/'Total Assets'!H446</f>
        <v>15.117761755770189</v>
      </c>
      <c r="I446">
        <f>'Total Liabilities'!I446/'Total Assets'!I446</f>
        <v>13.907721338385773</v>
      </c>
      <c r="J446">
        <f>'Total Liabilities'!J446/'Total Assets'!J446</f>
        <v>15.358728790563298</v>
      </c>
      <c r="K446">
        <f>'Total Liabilities'!K446/'Total Assets'!K446</f>
        <v>16.614948609431682</v>
      </c>
      <c r="L446">
        <f>'Total Liabilities'!L446/'Total Assets'!L446</f>
        <v>13.968649826107404</v>
      </c>
      <c r="M446">
        <f>'Total Liabilities'!M446/'Total Assets'!M446</f>
        <v>14.779264859465107</v>
      </c>
      <c r="N446">
        <f>'Total Liabilities'!N446/'Total Assets'!N446</f>
        <v>15.289424569055907</v>
      </c>
      <c r="O446">
        <f>'Total Liabilities'!O446/'Total Assets'!O446</f>
        <v>10.531863756068153</v>
      </c>
      <c r="P446">
        <f>'Total Liabilities'!P446/'Total Assets'!P446</f>
        <v>11.039417746488455</v>
      </c>
      <c r="Q446">
        <f>'Total Liabilities'!Q446/'Total Assets'!Q446</f>
        <v>11.842654012736745</v>
      </c>
    </row>
    <row r="447" spans="1:17" x14ac:dyDescent="0.25">
      <c r="A447" t="s">
        <v>446</v>
      </c>
      <c r="B447">
        <f>'Total Liabilities'!B447/'Total Assets'!B447</f>
        <v>0.93352373078801987</v>
      </c>
      <c r="C447">
        <f>'Total Liabilities'!C447/'Total Assets'!C447</f>
        <v>0.43112070406906933</v>
      </c>
      <c r="D447">
        <f>'Total Liabilities'!D447/'Total Assets'!D447</f>
        <v>6.3157630658524394E-2</v>
      </c>
      <c r="E447">
        <f>'Total Liabilities'!E447/'Total Assets'!E447</f>
        <v>5.2693144322944974E-2</v>
      </c>
      <c r="F447">
        <f>'Total Liabilities'!F447/'Total Assets'!F447</f>
        <v>5.9420211837821181E-2</v>
      </c>
      <c r="G447">
        <f>'Total Liabilities'!G447/'Total Assets'!G447</f>
        <v>4.509938073197764E-2</v>
      </c>
      <c r="H447">
        <f>'Total Liabilities'!H447/'Total Assets'!H447</f>
        <v>3.5549019270696765E-2</v>
      </c>
      <c r="I447">
        <f>'Total Liabilities'!I447/'Total Assets'!I447</f>
        <v>2.8638423808076033E-2</v>
      </c>
      <c r="J447">
        <f>'Total Liabilities'!J447/'Total Assets'!J447</f>
        <v>2.3887925900110654E-2</v>
      </c>
      <c r="K447">
        <f>'Total Liabilities'!K447/'Total Assets'!K447</f>
        <v>1.922143876071691E-2</v>
      </c>
      <c r="L447">
        <f>'Total Liabilities'!L447/'Total Assets'!L447</f>
        <v>1.876334296228916E-2</v>
      </c>
      <c r="M447">
        <f>'Total Liabilities'!M447/'Total Assets'!M447</f>
        <v>1.5218071797125542E-2</v>
      </c>
      <c r="N447">
        <f>'Total Liabilities'!N447/'Total Assets'!N447</f>
        <v>1.5005747598454175E-2</v>
      </c>
      <c r="O447">
        <f>'Total Liabilities'!O447/'Total Assets'!O447</f>
        <v>1.6173346333453072E-2</v>
      </c>
      <c r="P447">
        <f>'Total Liabilities'!P447/'Total Assets'!P447</f>
        <v>1.2960571264849138E-2</v>
      </c>
      <c r="Q447">
        <f>'Total Liabilities'!Q447/'Total Assets'!Q447</f>
        <v>1.3157504767093434E-2</v>
      </c>
    </row>
    <row r="448" spans="1:17" x14ac:dyDescent="0.25">
      <c r="A448" t="s">
        <v>447</v>
      </c>
      <c r="B448">
        <f>'Total Liabilities'!B448/'Total Assets'!B448</f>
        <v>3.4248391248391248</v>
      </c>
      <c r="C448">
        <f>'Total Liabilities'!C448/'Total Assets'!C448</f>
        <v>6.7649357326478148</v>
      </c>
      <c r="D448">
        <f>'Total Liabilities'!D448/'Total Assets'!D448</f>
        <v>39.857261894842097</v>
      </c>
      <c r="E448">
        <f>'Total Liabilities'!E448/'Total Assets'!E448</f>
        <v>56.163416829158542</v>
      </c>
      <c r="F448">
        <f>'Total Liabilities'!F448/'Total Assets'!F448</f>
        <v>60.679657580536158</v>
      </c>
      <c r="G448">
        <f>'Total Liabilities'!G448/'Total Assets'!G448</f>
        <v>56.637556422614949</v>
      </c>
      <c r="H448">
        <f>'Total Liabilities'!H448/'Total Assets'!H448</f>
        <v>72.056063187238664</v>
      </c>
      <c r="I448">
        <f>'Total Liabilities'!I448/'Total Assets'!I448</f>
        <v>76.003205663338562</v>
      </c>
      <c r="J448">
        <f>'Total Liabilities'!J448/'Total Assets'!J448</f>
        <v>78.540428845232384</v>
      </c>
      <c r="K448">
        <f>'Total Liabilities'!K448/'Total Assets'!K448</f>
        <v>96.395384658470334</v>
      </c>
      <c r="L448">
        <f>'Total Liabilities'!L448/'Total Assets'!L448</f>
        <v>110.34797427158341</v>
      </c>
      <c r="M448">
        <f>'Total Liabilities'!M448/'Total Assets'!M448</f>
        <v>119.93709597215316</v>
      </c>
      <c r="N448">
        <f>'Total Liabilities'!N448/'Total Assets'!N448</f>
        <v>106.62491611864179</v>
      </c>
      <c r="O448">
        <f>'Total Liabilities'!O448/'Total Assets'!O448</f>
        <v>96.652117845451841</v>
      </c>
      <c r="P448">
        <f>'Total Liabilities'!P448/'Total Assets'!P448</f>
        <v>125.51140371502468</v>
      </c>
      <c r="Q448">
        <f>'Total Liabilities'!Q448/'Total Assets'!Q448</f>
        <v>96.233497960510448</v>
      </c>
    </row>
    <row r="449" spans="1:17" x14ac:dyDescent="0.25">
      <c r="A449" t="s">
        <v>448</v>
      </c>
      <c r="B449">
        <f>'Total Liabilities'!B449/'Total Assets'!B449</f>
        <v>5.2626231839886212E-2</v>
      </c>
      <c r="C449">
        <f>'Total Liabilities'!C449/'Total Assets'!C449</f>
        <v>6.7702096850547178E-2</v>
      </c>
      <c r="D449">
        <f>'Total Liabilities'!D449/'Total Assets'!D449</f>
        <v>7.7710074919220634E-2</v>
      </c>
      <c r="E449">
        <f>'Total Liabilities'!E449/'Total Assets'!E449</f>
        <v>7.8044611971835112E-2</v>
      </c>
      <c r="F449">
        <f>'Total Liabilities'!F449/'Total Assets'!F449</f>
        <v>6.5076287616960299E-2</v>
      </c>
      <c r="G449">
        <f>'Total Liabilities'!G449/'Total Assets'!G449</f>
        <v>6.7927411056717915E-2</v>
      </c>
      <c r="H449">
        <f>'Total Liabilities'!H449/'Total Assets'!H449</f>
        <v>6.7365851241135213E-2</v>
      </c>
      <c r="I449">
        <f>'Total Liabilities'!I449/'Total Assets'!I449</f>
        <v>7.5480971596651805E-2</v>
      </c>
      <c r="J449">
        <f>'Total Liabilities'!J449/'Total Assets'!J449</f>
        <v>8.2006345963044097E-2</v>
      </c>
      <c r="K449">
        <f>'Total Liabilities'!K449/'Total Assets'!K449</f>
        <v>8.4920827447119207E-2</v>
      </c>
      <c r="L449">
        <f>'Total Liabilities'!L449/'Total Assets'!L449</f>
        <v>8.5583323281392218E-2</v>
      </c>
      <c r="M449">
        <f>'Total Liabilities'!M449/'Total Assets'!M449</f>
        <v>9.7498106156254732E-2</v>
      </c>
      <c r="N449">
        <f>'Total Liabilities'!N449/'Total Assets'!N449</f>
        <v>0.11894670466064831</v>
      </c>
      <c r="O449">
        <f>'Total Liabilities'!O449/'Total Assets'!O449</f>
        <v>0.18151495031566153</v>
      </c>
      <c r="P449">
        <f>'Total Liabilities'!P449/'Total Assets'!P449</f>
        <v>0.16277373413090607</v>
      </c>
      <c r="Q449">
        <f>'Total Liabilities'!Q449/'Total Assets'!Q449</f>
        <v>0.19377077559512682</v>
      </c>
    </row>
    <row r="450" spans="1:17" x14ac:dyDescent="0.25">
      <c r="A450" t="s">
        <v>449</v>
      </c>
      <c r="B450">
        <f>'Total Liabilities'!B450/'Total Assets'!B450</f>
        <v>4.1058120133481646</v>
      </c>
      <c r="C450">
        <f>'Total Liabilities'!C450/'Total Assets'!C450</f>
        <v>3.0630330945069946</v>
      </c>
      <c r="D450">
        <f>'Total Liabilities'!D450/'Total Assets'!D450</f>
        <v>2.9340362876413031</v>
      </c>
      <c r="E450">
        <f>'Total Liabilities'!E450/'Total Assets'!E450</f>
        <v>2.6014221328948168</v>
      </c>
      <c r="F450">
        <f>'Total Liabilities'!F450/'Total Assets'!F450</f>
        <v>3.4729077833640933</v>
      </c>
      <c r="G450">
        <f>'Total Liabilities'!G450/'Total Assets'!G450</f>
        <v>4.2216737420607497</v>
      </c>
      <c r="H450">
        <f>'Total Liabilities'!H450/'Total Assets'!H450</f>
        <v>2.6257148140285032</v>
      </c>
      <c r="I450">
        <f>'Total Liabilities'!I450/'Total Assets'!I450</f>
        <v>2.5795082180380735</v>
      </c>
      <c r="J450">
        <f>'Total Liabilities'!J450/'Total Assets'!J450</f>
        <v>2.4693475320957932</v>
      </c>
      <c r="K450">
        <f>'Total Liabilities'!K450/'Total Assets'!K450</f>
        <v>2.0351096268331639</v>
      </c>
      <c r="L450">
        <f>'Total Liabilities'!L450/'Total Assets'!L450</f>
        <v>2.0637129770439566</v>
      </c>
      <c r="M450">
        <f>'Total Liabilities'!M450/'Total Assets'!M450</f>
        <v>2.122976305350059</v>
      </c>
      <c r="N450">
        <f>'Total Liabilities'!N450/'Total Assets'!N450</f>
        <v>2.048095078510066</v>
      </c>
      <c r="O450">
        <f>'Total Liabilities'!O450/'Total Assets'!O450</f>
        <v>1.8102756330596697</v>
      </c>
      <c r="P450">
        <f>'Total Liabilities'!P450/'Total Assets'!P450</f>
        <v>1.641976814680093</v>
      </c>
      <c r="Q450">
        <f>'Total Liabilities'!Q450/'Total Assets'!Q450</f>
        <v>1.7440749560582867</v>
      </c>
    </row>
    <row r="451" spans="1:17" x14ac:dyDescent="0.25">
      <c r="A451" t="s">
        <v>451</v>
      </c>
      <c r="B451">
        <f>'Total Liabilities'!B451/'Total Assets'!B451</f>
        <v>4.2804326141349505E-2</v>
      </c>
      <c r="C451">
        <f>'Total Liabilities'!C451/'Total Assets'!C451</f>
        <v>4.5549510908047208E-2</v>
      </c>
      <c r="D451">
        <f>'Total Liabilities'!D451/'Total Assets'!D451</f>
        <v>3.7863392534074176E-2</v>
      </c>
      <c r="E451">
        <f>'Total Liabilities'!E451/'Total Assets'!E451</f>
        <v>4.0474806780805839E-2</v>
      </c>
      <c r="F451">
        <f>'Total Liabilities'!F451/'Total Assets'!F451</f>
        <v>4.0070302175929863E-2</v>
      </c>
      <c r="G451">
        <f>'Total Liabilities'!G451/'Total Assets'!G451</f>
        <v>3.4846291544362598E-2</v>
      </c>
      <c r="H451">
        <f>'Total Liabilities'!H451/'Total Assets'!H451</f>
        <v>3.8155794968359205E-2</v>
      </c>
      <c r="I451">
        <f>'Total Liabilities'!I451/'Total Assets'!I451</f>
        <v>2.9966119394552213E-2</v>
      </c>
      <c r="J451">
        <f>'Total Liabilities'!J451/'Total Assets'!J451</f>
        <v>2.9975217733290604E-2</v>
      </c>
      <c r="K451">
        <f>'Total Liabilities'!K451/'Total Assets'!K451</f>
        <v>3.7272163280975032E-2</v>
      </c>
      <c r="L451">
        <f>'Total Liabilities'!L451/'Total Assets'!L451</f>
        <v>4.0895864953911079E-2</v>
      </c>
      <c r="M451">
        <f>'Total Liabilities'!M451/'Total Assets'!M451</f>
        <v>4.3045687040917539E-2</v>
      </c>
      <c r="N451">
        <f>'Total Liabilities'!N451/'Total Assets'!N451</f>
        <v>4.4750910035640586E-2</v>
      </c>
      <c r="O451">
        <f>'Total Liabilities'!O451/'Total Assets'!O451</f>
        <v>3.9273263410010882E-2</v>
      </c>
      <c r="P451">
        <f>'Total Liabilities'!P451/'Total Assets'!P451</f>
        <v>4.1171064100240212E-2</v>
      </c>
      <c r="Q451">
        <f>'Total Liabilities'!Q451/'Total Assets'!Q451</f>
        <v>4.3107342311178153E-2</v>
      </c>
    </row>
    <row r="452" spans="1:17" x14ac:dyDescent="0.25">
      <c r="A452" t="s">
        <v>452</v>
      </c>
      <c r="B452">
        <f>'Total Liabilities'!B452/'Total Assets'!B452</f>
        <v>0.96199879077692596</v>
      </c>
      <c r="C452">
        <f>'Total Liabilities'!C452/'Total Assets'!C452</f>
        <v>1.2820538044669363</v>
      </c>
      <c r="D452">
        <f>'Total Liabilities'!D452/'Total Assets'!D452</f>
        <v>1.4822319275117235</v>
      </c>
      <c r="E452">
        <f>'Total Liabilities'!E452/'Total Assets'!E452</f>
        <v>1.6705005101153139</v>
      </c>
      <c r="F452">
        <f>'Total Liabilities'!F452/'Total Assets'!F452</f>
        <v>1.7033075290526201</v>
      </c>
      <c r="G452">
        <f>'Total Liabilities'!G452/'Total Assets'!G452</f>
        <v>1.9979143278270366</v>
      </c>
      <c r="H452">
        <f>'Total Liabilities'!H452/'Total Assets'!H452</f>
        <v>2.364485478932032</v>
      </c>
      <c r="I452">
        <f>'Total Liabilities'!I452/'Total Assets'!I452</f>
        <v>2.7038489599932576</v>
      </c>
      <c r="J452">
        <f>'Total Liabilities'!J452/'Total Assets'!J452</f>
        <v>2.5761682319581718</v>
      </c>
      <c r="K452">
        <f>'Total Liabilities'!K452/'Total Assets'!K452</f>
        <v>2.2082630214433339</v>
      </c>
      <c r="L452">
        <f>'Total Liabilities'!L452/'Total Assets'!L452</f>
        <v>1.9149864544464967</v>
      </c>
      <c r="M452">
        <f>'Total Liabilities'!M452/'Total Assets'!M452</f>
        <v>1.7521795019427262</v>
      </c>
      <c r="N452">
        <f>'Total Liabilities'!N452/'Total Assets'!N452</f>
        <v>1.6099059256532942</v>
      </c>
      <c r="O452">
        <f>'Total Liabilities'!O452/'Total Assets'!O452</f>
        <v>1.7991508367407629</v>
      </c>
      <c r="P452">
        <f>'Total Liabilities'!P452/'Total Assets'!P452</f>
        <v>1.6004402434224114</v>
      </c>
      <c r="Q452">
        <f>'Total Liabilities'!Q452/'Total Assets'!Q452</f>
        <v>1.7255138311009657</v>
      </c>
    </row>
    <row r="453" spans="1:17" x14ac:dyDescent="0.25">
      <c r="A453" t="s">
        <v>565</v>
      </c>
      <c r="B453">
        <f>'Total Liabilities'!B453/'Total Assets'!B453</f>
        <v>72.592518703241893</v>
      </c>
      <c r="C453">
        <f>'Total Liabilities'!C453/'Total Assets'!C453</f>
        <v>54.385480157117705</v>
      </c>
      <c r="D453">
        <f>'Total Liabilities'!D453/'Total Assets'!D453</f>
        <v>39.953224844508817</v>
      </c>
      <c r="E453">
        <f>'Total Liabilities'!E453/'Total Assets'!E453</f>
        <v>32.42477551156658</v>
      </c>
      <c r="F453">
        <f>'Total Liabilities'!F453/'Total Assets'!F453</f>
        <v>27.431332364225629</v>
      </c>
      <c r="G453">
        <f>'Total Liabilities'!G453/'Total Assets'!G453</f>
        <v>26.014940496294678</v>
      </c>
      <c r="H453">
        <f>'Total Liabilities'!H453/'Total Assets'!H453</f>
        <v>29.590931529390254</v>
      </c>
      <c r="I453">
        <f>'Total Liabilities'!I453/'Total Assets'!I453</f>
        <v>28.220869384235723</v>
      </c>
      <c r="J453">
        <f>'Total Liabilities'!J453/'Total Assets'!J453</f>
        <v>26.142983068277811</v>
      </c>
      <c r="K453">
        <f>'Total Liabilities'!K453/'Total Assets'!K453</f>
        <v>26.521331220285258</v>
      </c>
      <c r="L453">
        <f>'Total Liabilities'!L453/'Total Assets'!L453</f>
        <v>26.013785027339534</v>
      </c>
      <c r="M453">
        <f>'Total Liabilities'!M453/'Total Assets'!M453</f>
        <v>24.651202845045493</v>
      </c>
      <c r="N453">
        <f>'Total Liabilities'!N453/'Total Assets'!N453</f>
        <v>25.251680347370925</v>
      </c>
      <c r="O453">
        <f>'Total Liabilities'!O453/'Total Assets'!O453</f>
        <v>34.75066029052784</v>
      </c>
      <c r="P453">
        <f>'Total Liabilities'!P453/'Total Assets'!P453</f>
        <v>38.747897652732817</v>
      </c>
      <c r="Q453">
        <f>'Total Liabilities'!Q453/'Total Assets'!Q453</f>
        <v>30.9102871203233</v>
      </c>
    </row>
    <row r="454" spans="1:17" x14ac:dyDescent="0.25">
      <c r="A454" t="s">
        <v>453</v>
      </c>
      <c r="B454">
        <f>'Total Liabilities'!B454/'Total Assets'!B454</f>
        <v>8.9960067600915305E-3</v>
      </c>
      <c r="C454">
        <f>'Total Liabilities'!C454/'Total Assets'!C454</f>
        <v>1.0551024126732334E-2</v>
      </c>
      <c r="D454">
        <f>'Total Liabilities'!D454/'Total Assets'!D454</f>
        <v>1.4026504201258885E-2</v>
      </c>
      <c r="E454">
        <f>'Total Liabilities'!E454/'Total Assets'!E454</f>
        <v>1.5530178531991949E-2</v>
      </c>
      <c r="F454">
        <f>'Total Liabilities'!F454/'Total Assets'!F454</f>
        <v>1.3059786265547846E-2</v>
      </c>
      <c r="G454">
        <f>'Total Liabilities'!G454/'Total Assets'!G454</f>
        <v>9.1229230183928409E-3</v>
      </c>
      <c r="H454">
        <f>'Total Liabilities'!H454/'Total Assets'!H454</f>
        <v>7.9149769829661952E-3</v>
      </c>
      <c r="I454">
        <f>'Total Liabilities'!I454/'Total Assets'!I454</f>
        <v>9.0311340916517935E-3</v>
      </c>
      <c r="J454">
        <f>'Total Liabilities'!J454/'Total Assets'!J454</f>
        <v>9.0064828681547769E-3</v>
      </c>
      <c r="K454">
        <f>'Total Liabilities'!K454/'Total Assets'!K454</f>
        <v>9.7747016469830091E-3</v>
      </c>
      <c r="L454">
        <f>'Total Liabilities'!L454/'Total Assets'!L454</f>
        <v>1.0478776638988265E-2</v>
      </c>
      <c r="M454">
        <f>'Total Liabilities'!M454/'Total Assets'!M454</f>
        <v>1.1135526022658186E-2</v>
      </c>
      <c r="N454">
        <f>'Total Liabilities'!N454/'Total Assets'!N454</f>
        <v>1.1441114617177428E-2</v>
      </c>
      <c r="O454">
        <f>'Total Liabilities'!O454/'Total Assets'!O454</f>
        <v>9.0632802952448147E-3</v>
      </c>
      <c r="P454">
        <f>'Total Liabilities'!P454/'Total Assets'!P454</f>
        <v>8.8967681672823835E-3</v>
      </c>
      <c r="Q454">
        <f>'Total Liabilities'!Q454/'Total Assets'!Q454</f>
        <v>9.2190066147814619E-3</v>
      </c>
    </row>
    <row r="455" spans="1:17" x14ac:dyDescent="0.25">
      <c r="A455" t="s">
        <v>454</v>
      </c>
      <c r="B455" t="e">
        <f>'Total Liabilities'!B455/'Total Assets'!B455</f>
        <v>#DIV/0!</v>
      </c>
      <c r="C455" t="e">
        <f>'Total Liabilities'!C455/'Total Assets'!C455</f>
        <v>#DIV/0!</v>
      </c>
      <c r="D455">
        <f>'Total Liabilities'!D455/'Total Assets'!D455</f>
        <v>1070.042199488491</v>
      </c>
      <c r="E455">
        <f>'Total Liabilities'!E455/'Total Assets'!E455</f>
        <v>574.43537820131041</v>
      </c>
      <c r="F455">
        <f>'Total Liabilities'!F455/'Total Assets'!F455</f>
        <v>604.9983054038787</v>
      </c>
      <c r="G455">
        <f>'Total Liabilities'!G455/'Total Assets'!G455</f>
        <v>699.5310003803728</v>
      </c>
      <c r="H455">
        <f>'Total Liabilities'!H455/'Total Assets'!H455</f>
        <v>1104.7669064748202</v>
      </c>
      <c r="I455">
        <f>'Total Liabilities'!I455/'Total Assets'!I455</f>
        <v>1100.5073877068555</v>
      </c>
      <c r="J455">
        <f>'Total Liabilities'!J455/'Total Assets'!J455</f>
        <v>979.07092734535252</v>
      </c>
      <c r="K455">
        <f>'Total Liabilities'!K455/'Total Assets'!K455</f>
        <v>488.55499495459139</v>
      </c>
      <c r="L455">
        <f>'Total Liabilities'!L455/'Total Assets'!L455</f>
        <v>465.56842105263155</v>
      </c>
      <c r="M455">
        <f>'Total Liabilities'!M455/'Total Assets'!M455</f>
        <v>464.4990101460034</v>
      </c>
      <c r="N455">
        <f>'Total Liabilities'!N455/'Total Assets'!N455</f>
        <v>366.18066847335143</v>
      </c>
      <c r="O455">
        <f>'Total Liabilities'!O455/'Total Assets'!O455</f>
        <v>184.52788328007097</v>
      </c>
      <c r="P455">
        <f>'Total Liabilities'!P455/'Total Assets'!P455</f>
        <v>175.03168724279837</v>
      </c>
      <c r="Q455">
        <f>'Total Liabilities'!Q455/'Total Assets'!Q455</f>
        <v>156.18682543406851</v>
      </c>
    </row>
    <row r="456" spans="1:17" x14ac:dyDescent="0.25">
      <c r="A456" t="s">
        <v>455</v>
      </c>
      <c r="B456">
        <f>'Total Liabilities'!B456/'Total Assets'!B456</f>
        <v>0</v>
      </c>
      <c r="C456">
        <f>'Total Liabilities'!C456/'Total Assets'!C456</f>
        <v>0</v>
      </c>
      <c r="D456">
        <f>'Total Liabilities'!D456/'Total Assets'!D456</f>
        <v>2.3267923293214518E-2</v>
      </c>
      <c r="E456">
        <f>'Total Liabilities'!E456/'Total Assets'!E456</f>
        <v>3.2799695250002439E-2</v>
      </c>
      <c r="F456">
        <f>'Total Liabilities'!F456/'Total Assets'!F456</f>
        <v>3.0128205128205129E-2</v>
      </c>
      <c r="G456">
        <f>'Total Liabilities'!G456/'Total Assets'!G456</f>
        <v>3.5058007734364585E-2</v>
      </c>
      <c r="H456">
        <f>'Total Liabilities'!H456/'Total Assets'!H456</f>
        <v>2.1087586811408536E-2</v>
      </c>
      <c r="I456">
        <f>'Total Liabilities'!I456/'Total Assets'!I456</f>
        <v>1.1580712501283326E-2</v>
      </c>
      <c r="J456">
        <f>'Total Liabilities'!J456/'Total Assets'!J456</f>
        <v>1.5201693635737028E-2</v>
      </c>
      <c r="K456">
        <f>'Total Liabilities'!K456/'Total Assets'!K456</f>
        <v>3.0756816312596014E-2</v>
      </c>
      <c r="L456">
        <f>'Total Liabilities'!L456/'Total Assets'!L456</f>
        <v>3.001741901508298E-2</v>
      </c>
      <c r="M456">
        <f>'Total Liabilities'!M456/'Total Assets'!M456</f>
        <v>1.5564956699813191E-2</v>
      </c>
      <c r="N456">
        <f>'Total Liabilities'!N456/'Total Assets'!N456</f>
        <v>1.792642476630817E-2</v>
      </c>
      <c r="O456">
        <f>'Total Liabilities'!O456/'Total Assets'!O456</f>
        <v>2.7589565570629967E-2</v>
      </c>
      <c r="P456">
        <f>'Total Liabilities'!P456/'Total Assets'!P456</f>
        <v>2.7508470053609981E-2</v>
      </c>
      <c r="Q456">
        <f>'Total Liabilities'!Q456/'Total Assets'!Q456</f>
        <v>3.1062102340225495E-2</v>
      </c>
    </row>
    <row r="457" spans="1:17" x14ac:dyDescent="0.25">
      <c r="A457" t="s">
        <v>566</v>
      </c>
      <c r="B457" t="e">
        <f>'Total Liabilities'!B457/'Total Assets'!B457</f>
        <v>#DIV/0!</v>
      </c>
      <c r="C457" t="e">
        <f>'Total Liabilities'!C457/'Total Assets'!C457</f>
        <v>#DIV/0!</v>
      </c>
      <c r="D457" t="e">
        <f>'Total Liabilities'!D457/'Total Assets'!D457</f>
        <v>#DIV/0!</v>
      </c>
      <c r="E457" t="e">
        <f>'Total Liabilities'!E457/'Total Assets'!E457</f>
        <v>#DIV/0!</v>
      </c>
      <c r="F457" t="e">
        <f>'Total Liabilities'!F457/'Total Assets'!F457</f>
        <v>#DIV/0!</v>
      </c>
      <c r="G457" t="e">
        <f>'Total Liabilities'!G457/'Total Assets'!G457</f>
        <v>#DIV/0!</v>
      </c>
      <c r="H457" t="e">
        <f>'Total Liabilities'!H457/'Total Assets'!H457</f>
        <v>#DIV/0!</v>
      </c>
      <c r="I457">
        <f>'Total Liabilities'!I457/'Total Assets'!I457</f>
        <v>1068.4095063985376</v>
      </c>
      <c r="J457">
        <f>'Total Liabilities'!J457/'Total Assets'!J457</f>
        <v>6.9316436688773351</v>
      </c>
      <c r="K457">
        <f>'Total Liabilities'!K457/'Total Assets'!K457</f>
        <v>6.0318247765245481</v>
      </c>
      <c r="L457">
        <f>'Total Liabilities'!L457/'Total Assets'!L457</f>
        <v>6.8654571749065996</v>
      </c>
      <c r="M457">
        <f>'Total Liabilities'!M457/'Total Assets'!M457</f>
        <v>15.118014713018496</v>
      </c>
      <c r="N457">
        <f>'Total Liabilities'!N457/'Total Assets'!N457</f>
        <v>13.156958974961798</v>
      </c>
      <c r="O457">
        <f>'Total Liabilities'!O457/'Total Assets'!O457</f>
        <v>10.900943514907537</v>
      </c>
      <c r="P457">
        <f>'Total Liabilities'!P457/'Total Assets'!P457</f>
        <v>12.692080727015226</v>
      </c>
      <c r="Q457">
        <f>'Total Liabilities'!Q457/'Total Assets'!Q457</f>
        <v>12.523411401763386</v>
      </c>
    </row>
    <row r="458" spans="1:17" x14ac:dyDescent="0.25">
      <c r="A458" t="s">
        <v>457</v>
      </c>
      <c r="B458">
        <f>'Total Liabilities'!B458/'Total Assets'!B458</f>
        <v>0</v>
      </c>
      <c r="C458">
        <f>'Total Liabilities'!C458/'Total Assets'!C458</f>
        <v>0</v>
      </c>
      <c r="D458">
        <f>'Total Liabilities'!D458/'Total Assets'!D458</f>
        <v>0</v>
      </c>
      <c r="E458">
        <f>'Total Liabilities'!E458/'Total Assets'!E458</f>
        <v>0</v>
      </c>
      <c r="F458">
        <f>'Total Liabilities'!F458/'Total Assets'!F458</f>
        <v>0</v>
      </c>
      <c r="G458">
        <f>'Total Liabilities'!G458/'Total Assets'!G458</f>
        <v>0</v>
      </c>
      <c r="H458">
        <f>'Total Liabilities'!H458/'Total Assets'!H458</f>
        <v>0</v>
      </c>
      <c r="I458">
        <f>'Total Liabilities'!I458/'Total Assets'!I458</f>
        <v>1.4050174792393897E-3</v>
      </c>
      <c r="J458">
        <f>'Total Liabilities'!J458/'Total Assets'!J458</f>
        <v>0.18900869714789453</v>
      </c>
      <c r="K458">
        <f>'Total Liabilities'!K458/'Total Assets'!K458</f>
        <v>0.26073915346110571</v>
      </c>
      <c r="L458">
        <f>'Total Liabilities'!L458/'Total Assets'!L458</f>
        <v>0.25253662716380032</v>
      </c>
      <c r="M458">
        <f>'Total Liabilities'!M458/'Total Assets'!M458</f>
        <v>0.20372340215194931</v>
      </c>
      <c r="N458">
        <f>'Total Liabilities'!N458/'Total Assets'!N458</f>
        <v>0.25969575727742256</v>
      </c>
      <c r="O458">
        <f>'Total Liabilities'!O458/'Total Assets'!O458</f>
        <v>0.39968905810349581</v>
      </c>
      <c r="P458">
        <f>'Total Liabilities'!P458/'Total Assets'!P458</f>
        <v>0.39204755773718514</v>
      </c>
      <c r="Q458">
        <f>'Total Liabilities'!Q458/'Total Assets'!Q458</f>
        <v>0.38153642568602869</v>
      </c>
    </row>
    <row r="459" spans="1:17" x14ac:dyDescent="0.25">
      <c r="A459" t="s">
        <v>458</v>
      </c>
      <c r="B459">
        <f>'Total Liabilities'!B459/'Total Assets'!B459</f>
        <v>3.6306091020126385</v>
      </c>
      <c r="C459">
        <f>'Total Liabilities'!C459/'Total Assets'!C459</f>
        <v>3.993125595865322</v>
      </c>
      <c r="D459">
        <f>'Total Liabilities'!D459/'Total Assets'!D459</f>
        <v>3.7745419103313838</v>
      </c>
      <c r="E459">
        <f>'Total Liabilities'!E459/'Total Assets'!E459</f>
        <v>4.9166606485159239</v>
      </c>
      <c r="F459">
        <f>'Total Liabilities'!F459/'Total Assets'!F459</f>
        <v>3.5403249226984643</v>
      </c>
      <c r="G459">
        <f>'Total Liabilities'!G459/'Total Assets'!G459</f>
        <v>3.9939448450876149</v>
      </c>
      <c r="H459">
        <f>'Total Liabilities'!H459/'Total Assets'!H459</f>
        <v>5.0277986348122869</v>
      </c>
      <c r="I459">
        <f>'Total Liabilities'!I459/'Total Assets'!I459</f>
        <v>4.6220393916728995</v>
      </c>
      <c r="J459">
        <f>'Total Liabilities'!J459/'Total Assets'!J459</f>
        <v>5.0684371696653336</v>
      </c>
      <c r="K459">
        <f>'Total Liabilities'!K459/'Total Assets'!K459</f>
        <v>4.8789488098498479</v>
      </c>
      <c r="L459">
        <f>'Total Liabilities'!L459/'Total Assets'!L459</f>
        <v>3.7506102593821895</v>
      </c>
      <c r="M459">
        <f>'Total Liabilities'!M459/'Total Assets'!M459</f>
        <v>3.6338254840679673</v>
      </c>
      <c r="N459">
        <f>'Total Liabilities'!N459/'Total Assets'!N459</f>
        <v>2.4313939247740812</v>
      </c>
      <c r="O459">
        <f>'Total Liabilities'!O459/'Total Assets'!O459</f>
        <v>2.1342860086367499</v>
      </c>
      <c r="P459">
        <f>'Total Liabilities'!P459/'Total Assets'!P459</f>
        <v>2.152551033664464</v>
      </c>
      <c r="Q459">
        <f>'Total Liabilities'!Q459/'Total Assets'!Q459</f>
        <v>1.9258911505315046</v>
      </c>
    </row>
    <row r="460" spans="1:17" x14ac:dyDescent="0.25">
      <c r="A460" t="s">
        <v>459</v>
      </c>
      <c r="B460" t="e">
        <f>'Total Liabilities'!B460/'Total Assets'!B460</f>
        <v>#DIV/0!</v>
      </c>
      <c r="C460" t="e">
        <f>'Total Liabilities'!C460/'Total Assets'!C460</f>
        <v>#DIV/0!</v>
      </c>
      <c r="D460" t="e">
        <f>'Total Liabilities'!D460/'Total Assets'!D460</f>
        <v>#DIV/0!</v>
      </c>
      <c r="E460">
        <f>'Total Liabilities'!E460/'Total Assets'!E460</f>
        <v>15.998844598497978</v>
      </c>
      <c r="F460">
        <f>'Total Liabilities'!F460/'Total Assets'!F460</f>
        <v>19.978498293515358</v>
      </c>
      <c r="G460">
        <f>'Total Liabilities'!G460/'Total Assets'!G460</f>
        <v>10.39415692821369</v>
      </c>
      <c r="H460">
        <f>'Total Liabilities'!H460/'Total Assets'!H460</f>
        <v>6.4672773424566827</v>
      </c>
      <c r="I460">
        <f>'Total Liabilities'!I460/'Total Assets'!I460</f>
        <v>10.75609756097561</v>
      </c>
      <c r="J460">
        <f>'Total Liabilities'!J460/'Total Assets'!J460</f>
        <v>12.702519379844961</v>
      </c>
      <c r="K460">
        <f>'Total Liabilities'!K460/'Total Assets'!K460</f>
        <v>6.7492566101422478</v>
      </c>
      <c r="L460">
        <f>'Total Liabilities'!L460/'Total Assets'!L460</f>
        <v>5.7895378984291588</v>
      </c>
      <c r="M460">
        <f>'Total Liabilities'!M460/'Total Assets'!M460</f>
        <v>5.6629912930262831</v>
      </c>
      <c r="N460">
        <f>'Total Liabilities'!N460/'Total Assets'!N460</f>
        <v>7.3453504617166994</v>
      </c>
      <c r="O460">
        <f>'Total Liabilities'!O460/'Total Assets'!O460</f>
        <v>5.6204883227176214</v>
      </c>
      <c r="P460">
        <f>'Total Liabilities'!P460/'Total Assets'!P460</f>
        <v>5.1745804109619744</v>
      </c>
      <c r="Q460">
        <f>'Total Liabilities'!Q460/'Total Assets'!Q460</f>
        <v>6.1146196432232927</v>
      </c>
    </row>
    <row r="461" spans="1:17" x14ac:dyDescent="0.25">
      <c r="A461" t="s">
        <v>460</v>
      </c>
      <c r="B461" t="e">
        <f>'Total Liabilities'!B461/'Total Assets'!B461</f>
        <v>#DIV/0!</v>
      </c>
      <c r="C461">
        <f>'Total Liabilities'!C461/'Total Assets'!C461</f>
        <v>0</v>
      </c>
      <c r="D461">
        <f>'Total Liabilities'!D461/'Total Assets'!D461</f>
        <v>0</v>
      </c>
      <c r="E461">
        <f>'Total Liabilities'!E461/'Total Assets'!E461</f>
        <v>5.4586736463687675E-2</v>
      </c>
      <c r="F461">
        <f>'Total Liabilities'!F461/'Total Assets'!F461</f>
        <v>7.2766105399096004E-2</v>
      </c>
      <c r="G461">
        <f>'Total Liabilities'!G461/'Total Assets'!G461</f>
        <v>9.9223111199456662E-2</v>
      </c>
      <c r="H461">
        <f>'Total Liabilities'!H461/'Total Assets'!H461</f>
        <v>0.12560647647564391</v>
      </c>
      <c r="I461">
        <f>'Total Liabilities'!I461/'Total Assets'!I461</f>
        <v>8.5228880520667807E-2</v>
      </c>
      <c r="J461">
        <f>'Total Liabilities'!J461/'Total Assets'!J461</f>
        <v>6.6379975741537103E-2</v>
      </c>
      <c r="K461">
        <f>'Total Liabilities'!K461/'Total Assets'!K461</f>
        <v>0.10070818663752985</v>
      </c>
      <c r="L461">
        <f>'Total Liabilities'!L461/'Total Assets'!L461</f>
        <v>0.14188852903626017</v>
      </c>
      <c r="M461">
        <f>'Total Liabilities'!M461/'Total Assets'!M461</f>
        <v>0.1631431169641494</v>
      </c>
      <c r="N461">
        <f>'Total Liabilities'!N461/'Total Assets'!N461</f>
        <v>0.18768386585147476</v>
      </c>
      <c r="O461">
        <f>'Total Liabilities'!O461/'Total Assets'!O461</f>
        <v>0.23833154120833311</v>
      </c>
      <c r="P461">
        <f>'Total Liabilities'!P461/'Total Assets'!P461</f>
        <v>0.22066247694582206</v>
      </c>
      <c r="Q461">
        <f>'Total Liabilities'!Q461/'Total Assets'!Q461</f>
        <v>0.21735933147632311</v>
      </c>
    </row>
    <row r="462" spans="1:17" x14ac:dyDescent="0.25">
      <c r="A462" t="s">
        <v>461</v>
      </c>
      <c r="B462">
        <f>'Total Liabilities'!B462/'Total Assets'!B462</f>
        <v>0</v>
      </c>
      <c r="C462">
        <f>'Total Liabilities'!C462/'Total Assets'!C462</f>
        <v>0.90235884422400381</v>
      </c>
      <c r="D462">
        <f>'Total Liabilities'!D462/'Total Assets'!D462</f>
        <v>0.70473699505957565</v>
      </c>
      <c r="E462">
        <f>'Total Liabilities'!E462/'Total Assets'!E462</f>
        <v>1.3509564180121842</v>
      </c>
      <c r="F462">
        <f>'Total Liabilities'!F462/'Total Assets'!F462</f>
        <v>1.5801122316838676</v>
      </c>
      <c r="G462">
        <f>'Total Liabilities'!G462/'Total Assets'!G462</f>
        <v>1.963411064494097</v>
      </c>
      <c r="H462">
        <f>'Total Liabilities'!H462/'Total Assets'!H462</f>
        <v>1.4005203075250445</v>
      </c>
      <c r="I462">
        <f>'Total Liabilities'!I462/'Total Assets'!I462</f>
        <v>1.720024710309066</v>
      </c>
      <c r="J462">
        <f>'Total Liabilities'!J462/'Total Assets'!J462</f>
        <v>1.655631960080326</v>
      </c>
      <c r="K462">
        <f>'Total Liabilities'!K462/'Total Assets'!K462</f>
        <v>1.8840347666971637</v>
      </c>
      <c r="L462">
        <f>'Total Liabilities'!L462/'Total Assets'!L462</f>
        <v>2.0369222179777262</v>
      </c>
      <c r="M462">
        <f>'Total Liabilities'!M462/'Total Assets'!M462</f>
        <v>2.0366219650678632</v>
      </c>
      <c r="N462">
        <f>'Total Liabilities'!N462/'Total Assets'!N462</f>
        <v>1.8046928199623746</v>
      </c>
      <c r="O462">
        <f>'Total Liabilities'!O462/'Total Assets'!O462</f>
        <v>1.6788365560049809</v>
      </c>
      <c r="P462">
        <f>'Total Liabilities'!P462/'Total Assets'!P462</f>
        <v>2.2714519969450562</v>
      </c>
      <c r="Q462">
        <f>'Total Liabilities'!Q462/'Total Assets'!Q462</f>
        <v>2.254685223333166</v>
      </c>
    </row>
    <row r="463" spans="1:17" x14ac:dyDescent="0.25">
      <c r="A463" t="s">
        <v>462</v>
      </c>
      <c r="B463">
        <f>'Total Liabilities'!B463/'Total Assets'!B463</f>
        <v>0.24130843108764222</v>
      </c>
      <c r="C463">
        <f>'Total Liabilities'!C463/'Total Assets'!C463</f>
        <v>0.2225916606757728</v>
      </c>
      <c r="D463">
        <f>'Total Liabilities'!D463/'Total Assets'!D463</f>
        <v>0.30084682254196643</v>
      </c>
      <c r="E463">
        <f>'Total Liabilities'!E463/'Total Assets'!E463</f>
        <v>0.26192282800330291</v>
      </c>
      <c r="F463">
        <f>'Total Liabilities'!F463/'Total Assets'!F463</f>
        <v>0.2105528427071198</v>
      </c>
      <c r="G463">
        <f>'Total Liabilities'!G463/'Total Assets'!G463</f>
        <v>0.19008964451313756</v>
      </c>
      <c r="H463">
        <f>'Total Liabilities'!H463/'Total Assets'!H463</f>
        <v>0.28594109973075754</v>
      </c>
      <c r="I463">
        <f>'Total Liabilities'!I463/'Total Assets'!I463</f>
        <v>0.25295602308941706</v>
      </c>
      <c r="J463">
        <f>'Total Liabilities'!J463/'Total Assets'!J463</f>
        <v>0.17458698539176629</v>
      </c>
      <c r="K463">
        <f>'Total Liabilities'!K463/'Total Assets'!K463</f>
        <v>0.138974832797891</v>
      </c>
      <c r="L463">
        <f>'Total Liabilities'!L463/'Total Assets'!L463</f>
        <v>0.11526652271476354</v>
      </c>
      <c r="M463">
        <f>'Total Liabilities'!M463/'Total Assets'!M463</f>
        <v>0.12045654025341274</v>
      </c>
      <c r="N463">
        <f>'Total Liabilities'!N463/'Total Assets'!N463</f>
        <v>0.14657975496448983</v>
      </c>
      <c r="O463">
        <f>'Total Liabilities'!O463/'Total Assets'!O463</f>
        <v>0.12825786034256906</v>
      </c>
      <c r="P463">
        <f>'Total Liabilities'!P463/'Total Assets'!P463</f>
        <v>0.10610728233265367</v>
      </c>
      <c r="Q463">
        <f>'Total Liabilities'!Q463/'Total Assets'!Q463</f>
        <v>0.10542658489480648</v>
      </c>
    </row>
    <row r="464" spans="1:17" x14ac:dyDescent="0.25">
      <c r="A464" t="s">
        <v>463</v>
      </c>
      <c r="B464">
        <f>'Total Liabilities'!B464/'Total Assets'!B464</f>
        <v>2.1690923999385028</v>
      </c>
      <c r="C464">
        <f>'Total Liabilities'!C464/'Total Assets'!C464</f>
        <v>1.7584541062801933</v>
      </c>
      <c r="D464">
        <f>'Total Liabilities'!D464/'Total Assets'!D464</f>
        <v>1.0846869792583962</v>
      </c>
      <c r="E464">
        <f>'Total Liabilities'!E464/'Total Assets'!E464</f>
        <v>1.0602041902778927</v>
      </c>
      <c r="F464">
        <f>'Total Liabilities'!F464/'Total Assets'!F464</f>
        <v>1.243248518217958</v>
      </c>
      <c r="G464">
        <f>'Total Liabilities'!G464/'Total Assets'!G464</f>
        <v>1.1628826548952507</v>
      </c>
      <c r="H464">
        <f>'Total Liabilities'!H464/'Total Assets'!H464</f>
        <v>0.99727615472769848</v>
      </c>
      <c r="I464">
        <f>'Total Liabilities'!I464/'Total Assets'!I464</f>
        <v>1.0041176722313885</v>
      </c>
      <c r="J464">
        <f>'Total Liabilities'!J464/'Total Assets'!J464</f>
        <v>1.6753064720671014</v>
      </c>
      <c r="K464">
        <f>'Total Liabilities'!K464/'Total Assets'!K464</f>
        <v>1.8175319398064163</v>
      </c>
      <c r="L464">
        <f>'Total Liabilities'!L464/'Total Assets'!L464</f>
        <v>1.7468072454893191</v>
      </c>
      <c r="M464">
        <f>'Total Liabilities'!M464/'Total Assets'!M464</f>
        <v>1.4001874221924293</v>
      </c>
      <c r="N464">
        <f>'Total Liabilities'!N464/'Total Assets'!N464</f>
        <v>0.9022647517198954</v>
      </c>
      <c r="O464">
        <f>'Total Liabilities'!O464/'Total Assets'!O464</f>
        <v>1.0880636083056152</v>
      </c>
      <c r="P464">
        <f>'Total Liabilities'!P464/'Total Assets'!P464</f>
        <v>0.99335288992433046</v>
      </c>
      <c r="Q464">
        <f>'Total Liabilities'!Q464/'Total Assets'!Q464</f>
        <v>0.75377395254051049</v>
      </c>
    </row>
    <row r="465" spans="1:17" x14ac:dyDescent="0.25">
      <c r="A465" t="s">
        <v>464</v>
      </c>
      <c r="B465" t="e">
        <f>'Total Liabilities'!B465/'Total Assets'!B465</f>
        <v>#DIV/0!</v>
      </c>
      <c r="C465" t="e">
        <f>'Total Liabilities'!C465/'Total Assets'!C465</f>
        <v>#DIV/0!</v>
      </c>
      <c r="D465">
        <f>'Total Liabilities'!D465/'Total Assets'!D465</f>
        <v>8201.4444444444453</v>
      </c>
      <c r="E465">
        <f>'Total Liabilities'!E465/'Total Assets'!E465</f>
        <v>0.18508324793960254</v>
      </c>
      <c r="F465">
        <f>'Total Liabilities'!F465/'Total Assets'!F465</f>
        <v>0.16405098018729136</v>
      </c>
      <c r="G465">
        <f>'Total Liabilities'!G465/'Total Assets'!G465</f>
        <v>0.18819884180332305</v>
      </c>
      <c r="H465">
        <f>'Total Liabilities'!H465/'Total Assets'!H465</f>
        <v>0.21167681336903724</v>
      </c>
      <c r="I465">
        <f>'Total Liabilities'!I465/'Total Assets'!I465</f>
        <v>0.22865626270687056</v>
      </c>
      <c r="J465">
        <f>'Total Liabilities'!J465/'Total Assets'!J465</f>
        <v>0.21910189039787073</v>
      </c>
      <c r="K465">
        <f>'Total Liabilities'!K465/'Total Assets'!K465</f>
        <v>0.21659123804438957</v>
      </c>
      <c r="L465">
        <f>'Total Liabilities'!L465/'Total Assets'!L465</f>
        <v>0.24423905197696272</v>
      </c>
      <c r="M465">
        <f>'Total Liabilities'!M465/'Total Assets'!M465</f>
        <v>0.28363612376510394</v>
      </c>
      <c r="N465">
        <f>'Total Liabilities'!N465/'Total Assets'!N465</f>
        <v>0.40916642412901921</v>
      </c>
      <c r="O465">
        <f>'Total Liabilities'!O465/'Total Assets'!O465</f>
        <v>0.37167558018839825</v>
      </c>
      <c r="P465">
        <f>'Total Liabilities'!P465/'Total Assets'!P465</f>
        <v>0.39757911665715151</v>
      </c>
      <c r="Q465">
        <f>'Total Liabilities'!Q465/'Total Assets'!Q465</f>
        <v>0.54816469786918121</v>
      </c>
    </row>
    <row r="466" spans="1:17" x14ac:dyDescent="0.25">
      <c r="A466" t="s">
        <v>465</v>
      </c>
      <c r="B466">
        <f>'Total Liabilities'!B466/'Total Assets'!B466</f>
        <v>0</v>
      </c>
      <c r="C466">
        <f>'Total Liabilities'!C466/'Total Assets'!C466</f>
        <v>0</v>
      </c>
      <c r="D466">
        <f>'Total Liabilities'!D466/'Total Assets'!D466</f>
        <v>3.1652247309558979E-4</v>
      </c>
      <c r="E466">
        <f>'Total Liabilities'!E466/'Total Assets'!E466</f>
        <v>10.189143966267318</v>
      </c>
      <c r="F466">
        <f>'Total Liabilities'!F466/'Total Assets'!F466</f>
        <v>10.41686269002563</v>
      </c>
      <c r="G466">
        <f>'Total Liabilities'!G466/'Total Assets'!G466</f>
        <v>9.0478172514261939</v>
      </c>
      <c r="H466">
        <f>'Total Liabilities'!H466/'Total Assets'!H466</f>
        <v>9.2142687456807177</v>
      </c>
      <c r="I466">
        <f>'Total Liabilities'!I466/'Total Assets'!I466</f>
        <v>8.52427688343945</v>
      </c>
      <c r="J466">
        <f>'Total Liabilities'!J466/'Total Assets'!J466</f>
        <v>6.2167256594259115</v>
      </c>
      <c r="K466">
        <f>'Total Liabilities'!K466/'Total Assets'!K466</f>
        <v>6.3065506410694834</v>
      </c>
      <c r="L466">
        <f>'Total Liabilities'!L466/'Total Assets'!L466</f>
        <v>6.6132942784239139</v>
      </c>
      <c r="M466">
        <f>'Total Liabilities'!M466/'Total Assets'!M466</f>
        <v>8.0533108340364361</v>
      </c>
      <c r="N466">
        <f>'Total Liabilities'!N466/'Total Assets'!N466</f>
        <v>8.1062693337788652</v>
      </c>
      <c r="O466">
        <f>'Total Liabilities'!O466/'Total Assets'!O466</f>
        <v>9.4901874132785906</v>
      </c>
      <c r="P466">
        <f>'Total Liabilities'!P466/'Total Assets'!P466</f>
        <v>9.5972129999774154</v>
      </c>
      <c r="Q466">
        <f>'Total Liabilities'!Q466/'Total Assets'!Q466</f>
        <v>9.7736525511470109</v>
      </c>
    </row>
    <row r="467" spans="1:17" x14ac:dyDescent="0.25">
      <c r="A467" t="s">
        <v>466</v>
      </c>
      <c r="B467">
        <f>'Total Liabilities'!B467/'Total Assets'!B467</f>
        <v>0.51613456549239911</v>
      </c>
      <c r="C467">
        <f>'Total Liabilities'!C467/'Total Assets'!C467</f>
        <v>0.4490165046348632</v>
      </c>
      <c r="D467">
        <f>'Total Liabilities'!D467/'Total Assets'!D467</f>
        <v>0.323319385063222</v>
      </c>
      <c r="E467">
        <f>'Total Liabilities'!E467/'Total Assets'!E467</f>
        <v>0.37906247092949502</v>
      </c>
      <c r="F467">
        <f>'Total Liabilities'!F467/'Total Assets'!F467</f>
        <v>0.368521154094967</v>
      </c>
      <c r="G467">
        <f>'Total Liabilities'!G467/'Total Assets'!G467</f>
        <v>0.41144175363662011</v>
      </c>
      <c r="H467">
        <f>'Total Liabilities'!H467/'Total Assets'!H467</f>
        <v>0.38547316281296179</v>
      </c>
      <c r="I467">
        <f>'Total Liabilities'!I467/'Total Assets'!I467</f>
        <v>0.42034710454040791</v>
      </c>
      <c r="J467">
        <f>'Total Liabilities'!J467/'Total Assets'!J467</f>
        <v>0.57713927920553809</v>
      </c>
      <c r="K467">
        <f>'Total Liabilities'!K467/'Total Assets'!K467</f>
        <v>0.55448978817873384</v>
      </c>
      <c r="L467">
        <f>'Total Liabilities'!L467/'Total Assets'!L467</f>
        <v>0.61233757303909953</v>
      </c>
      <c r="M467">
        <f>'Total Liabilities'!M467/'Total Assets'!M467</f>
        <v>0.5729008464942249</v>
      </c>
      <c r="N467">
        <f>'Total Liabilities'!N467/'Total Assets'!N467</f>
        <v>0.41689602769217782</v>
      </c>
      <c r="O467">
        <f>'Total Liabilities'!O467/'Total Assets'!O467</f>
        <v>0.30469720530618272</v>
      </c>
      <c r="P467">
        <f>'Total Liabilities'!P467/'Total Assets'!P467</f>
        <v>0.34617531668431017</v>
      </c>
      <c r="Q467">
        <f>'Total Liabilities'!Q467/'Total Assets'!Q467</f>
        <v>0.3626909559239978</v>
      </c>
    </row>
    <row r="468" spans="1:17" x14ac:dyDescent="0.25">
      <c r="A468" t="s">
        <v>567</v>
      </c>
      <c r="B468" t="e">
        <f>'Total Liabilities'!B468/'Total Assets'!B468</f>
        <v>#DIV/0!</v>
      </c>
      <c r="C468" t="e">
        <f>'Total Liabilities'!C468/'Total Assets'!C468</f>
        <v>#DIV/0!</v>
      </c>
      <c r="D468" t="e">
        <f>'Total Liabilities'!D468/'Total Assets'!D468</f>
        <v>#DIV/0!</v>
      </c>
      <c r="E468" t="e">
        <f>'Total Liabilities'!E468/'Total Assets'!E468</f>
        <v>#DIV/0!</v>
      </c>
      <c r="F468" t="e">
        <f>'Total Liabilities'!F468/'Total Assets'!F468</f>
        <v>#DIV/0!</v>
      </c>
      <c r="G468" t="e">
        <f>'Total Liabilities'!G468/'Total Assets'!G468</f>
        <v>#DIV/0!</v>
      </c>
      <c r="H468" t="e">
        <f>'Total Liabilities'!H468/'Total Assets'!H468</f>
        <v>#DIV/0!</v>
      </c>
      <c r="I468" t="e">
        <f>'Total Liabilities'!I468/'Total Assets'!I468</f>
        <v>#DIV/0!</v>
      </c>
      <c r="J468" t="e">
        <f>'Total Liabilities'!J468/'Total Assets'!J468</f>
        <v>#DIV/0!</v>
      </c>
      <c r="K468" t="e">
        <f>'Total Liabilities'!K468/'Total Assets'!K468</f>
        <v>#DIV/0!</v>
      </c>
      <c r="L468">
        <f>'Total Liabilities'!L468/'Total Assets'!L468</f>
        <v>48824.142857142855</v>
      </c>
      <c r="M468">
        <f>'Total Liabilities'!M468/'Total Assets'!M468</f>
        <v>55857.833333333328</v>
      </c>
      <c r="N468">
        <f>'Total Liabilities'!N468/'Total Assets'!N468</f>
        <v>78963.333333333343</v>
      </c>
      <c r="O468">
        <f>'Total Liabilities'!O468/'Total Assets'!O468</f>
        <v>138133.19999999998</v>
      </c>
      <c r="P468">
        <f>'Total Liabilities'!P468/'Total Assets'!P468</f>
        <v>2.2174191937754415</v>
      </c>
      <c r="Q468">
        <f>'Total Liabilities'!Q468/'Total Assets'!Q468</f>
        <v>2.1659659134830291</v>
      </c>
    </row>
    <row r="469" spans="1:17" x14ac:dyDescent="0.25">
      <c r="A469" t="s">
        <v>468</v>
      </c>
      <c r="B469" t="e">
        <f>'Total Liabilities'!B469/'Total Assets'!B469</f>
        <v>#DIV/0!</v>
      </c>
      <c r="C469" t="e">
        <f>'Total Liabilities'!C469/'Total Assets'!C469</f>
        <v>#DIV/0!</v>
      </c>
      <c r="D469" t="e">
        <f>'Total Liabilities'!D469/'Total Assets'!D469</f>
        <v>#DIV/0!</v>
      </c>
      <c r="E469">
        <f>'Total Liabilities'!E469/'Total Assets'!E469</f>
        <v>0</v>
      </c>
      <c r="F469">
        <f>'Total Liabilities'!F469/'Total Assets'!F469</f>
        <v>0</v>
      </c>
      <c r="G469">
        <f>'Total Liabilities'!G469/'Total Assets'!G469</f>
        <v>0</v>
      </c>
      <c r="H469">
        <f>'Total Liabilities'!H469/'Total Assets'!H469</f>
        <v>0</v>
      </c>
      <c r="I469">
        <f>'Total Liabilities'!I469/'Total Assets'!I469</f>
        <v>0</v>
      </c>
      <c r="J469">
        <f>'Total Liabilities'!J469/'Total Assets'!J469</f>
        <v>0</v>
      </c>
      <c r="K469">
        <f>'Total Liabilities'!K469/'Total Assets'!K469</f>
        <v>0</v>
      </c>
      <c r="L469">
        <f>'Total Liabilities'!L469/'Total Assets'!L469</f>
        <v>1.8008515455165229E-5</v>
      </c>
      <c r="M469">
        <f>'Total Liabilities'!M469/'Total Assets'!M469</f>
        <v>1.5535146975436344E-5</v>
      </c>
      <c r="N469">
        <f>'Total Liabilities'!N469/'Total Assets'!N469</f>
        <v>1.5151400368179027E-5</v>
      </c>
      <c r="O469">
        <f>'Total Liabilities'!O469/'Total Assets'!O469</f>
        <v>1.1830567346687678E-5</v>
      </c>
      <c r="P469">
        <f>'Total Liabilities'!P469/'Total Assets'!P469</f>
        <v>0.68741910956765484</v>
      </c>
      <c r="Q469">
        <f>'Total Liabilities'!Q469/'Total Assets'!Q469</f>
        <v>0.6691577981486313</v>
      </c>
    </row>
    <row r="470" spans="1:17" x14ac:dyDescent="0.25">
      <c r="A470" t="s">
        <v>469</v>
      </c>
      <c r="B470">
        <f>'Total Liabilities'!B470/'Total Assets'!B470</f>
        <v>0</v>
      </c>
      <c r="C470">
        <f>'Total Liabilities'!C470/'Total Assets'!C470</f>
        <v>0</v>
      </c>
      <c r="D470">
        <f>'Total Liabilities'!D470/'Total Assets'!D470</f>
        <v>0</v>
      </c>
      <c r="E470">
        <f>'Total Liabilities'!E470/'Total Assets'!E470</f>
        <v>2.793423105939254E-2</v>
      </c>
      <c r="F470">
        <f>'Total Liabilities'!F470/'Total Assets'!F470</f>
        <v>6.1324048916506516E-2</v>
      </c>
      <c r="G470">
        <f>'Total Liabilities'!G470/'Total Assets'!G470</f>
        <v>6.5753977198581143E-2</v>
      </c>
      <c r="H470">
        <f>'Total Liabilities'!H470/'Total Assets'!H470</f>
        <v>0.10375379206713732</v>
      </c>
      <c r="I470">
        <f>'Total Liabilities'!I470/'Total Assets'!I470</f>
        <v>0.18498809437910385</v>
      </c>
      <c r="J470">
        <f>'Total Liabilities'!J470/'Total Assets'!J470</f>
        <v>0.18011568881268172</v>
      </c>
      <c r="K470">
        <f>'Total Liabilities'!K470/'Total Assets'!K470</f>
        <v>0.27386233085285089</v>
      </c>
      <c r="L470">
        <f>'Total Liabilities'!L470/'Total Assets'!L470</f>
        <v>0.54671105560150102</v>
      </c>
      <c r="M470">
        <f>'Total Liabilities'!M470/'Total Assets'!M470</f>
        <v>0.53811161238007399</v>
      </c>
      <c r="N470">
        <f>'Total Liabilities'!N470/'Total Assets'!N470</f>
        <v>0.51201347774762329</v>
      </c>
      <c r="O470">
        <f>'Total Liabilities'!O470/'Total Assets'!O470</f>
        <v>0.35313669786096258</v>
      </c>
      <c r="P470">
        <f>'Total Liabilities'!P470/'Total Assets'!P470</f>
        <v>0.3652380952380952</v>
      </c>
      <c r="Q470">
        <f>'Total Liabilities'!Q470/'Total Assets'!Q470</f>
        <v>0.36217642746599327</v>
      </c>
    </row>
    <row r="471" spans="1:17" x14ac:dyDescent="0.25">
      <c r="A471" t="s">
        <v>470</v>
      </c>
      <c r="B471">
        <f>'Total Liabilities'!B471/'Total Assets'!B471</f>
        <v>1.4155034301347765E-2</v>
      </c>
      <c r="C471">
        <f>'Total Liabilities'!C471/'Total Assets'!C471</f>
        <v>3.0342606093179982E-2</v>
      </c>
      <c r="D471">
        <f>'Total Liabilities'!D471/'Total Assets'!D471</f>
        <v>3.2290293347783008E-2</v>
      </c>
      <c r="E471">
        <f>'Total Liabilities'!E471/'Total Assets'!E471</f>
        <v>4.6942394825565115E-2</v>
      </c>
      <c r="F471">
        <f>'Total Liabilities'!F471/'Total Assets'!F471</f>
        <v>5.2407368571501092E-2</v>
      </c>
      <c r="G471">
        <f>'Total Liabilities'!G471/'Total Assets'!G471</f>
        <v>4.6936381166201441E-2</v>
      </c>
      <c r="H471">
        <f>'Total Liabilities'!H471/'Total Assets'!H471</f>
        <v>4.4090360085470973E-2</v>
      </c>
      <c r="I471">
        <f>'Total Liabilities'!I471/'Total Assets'!I471</f>
        <v>3.6204213288505836E-2</v>
      </c>
      <c r="J471">
        <f>'Total Liabilities'!J471/'Total Assets'!J471</f>
        <v>3.6012291200905974E-2</v>
      </c>
      <c r="K471">
        <f>'Total Liabilities'!K471/'Total Assets'!K471</f>
        <v>3.4948542320046128E-2</v>
      </c>
      <c r="L471">
        <f>'Total Liabilities'!L471/'Total Assets'!L471</f>
        <v>3.5738801351643174E-2</v>
      </c>
      <c r="M471">
        <f>'Total Liabilities'!M471/'Total Assets'!M471</f>
        <v>2.9953726460186469E-2</v>
      </c>
      <c r="N471">
        <f>'Total Liabilities'!N471/'Total Assets'!N471</f>
        <v>3.1404875252776548E-2</v>
      </c>
      <c r="O471">
        <f>'Total Liabilities'!O471/'Total Assets'!O471</f>
        <v>4.8862812753847372E-2</v>
      </c>
      <c r="P471">
        <f>'Total Liabilities'!P471/'Total Assets'!P471</f>
        <v>4.9621889581856857E-2</v>
      </c>
      <c r="Q471">
        <f>'Total Liabilities'!Q471/'Total Assets'!Q471</f>
        <v>5.6770802577857778E-2</v>
      </c>
    </row>
    <row r="472" spans="1:17" x14ac:dyDescent="0.25">
      <c r="A472" t="s">
        <v>471</v>
      </c>
      <c r="B472">
        <f>'Total Liabilities'!B472/'Total Assets'!B472</f>
        <v>32.873614733492147</v>
      </c>
      <c r="C472">
        <f>'Total Liabilities'!C472/'Total Assets'!C472</f>
        <v>38.361597953946273</v>
      </c>
      <c r="D472">
        <f>'Total Liabilities'!D472/'Total Assets'!D472</f>
        <v>42.88287417811609</v>
      </c>
      <c r="E472">
        <f>'Total Liabilities'!E472/'Total Assets'!E472</f>
        <v>46.295300053901904</v>
      </c>
      <c r="F472">
        <f>'Total Liabilities'!F472/'Total Assets'!F472</f>
        <v>34.780299933100423</v>
      </c>
      <c r="G472">
        <f>'Total Liabilities'!G472/'Total Assets'!G472</f>
        <v>35.881380991388781</v>
      </c>
      <c r="H472">
        <f>'Total Liabilities'!H472/'Total Assets'!H472</f>
        <v>47.457100604252652</v>
      </c>
      <c r="I472">
        <f>'Total Liabilities'!I472/'Total Assets'!I472</f>
        <v>56.390284921618928</v>
      </c>
      <c r="J472">
        <f>'Total Liabilities'!J472/'Total Assets'!J472</f>
        <v>58.437248176171494</v>
      </c>
      <c r="K472">
        <f>'Total Liabilities'!K472/'Total Assets'!K472</f>
        <v>53.987200014311654</v>
      </c>
      <c r="L472">
        <f>'Total Liabilities'!L472/'Total Assets'!L472</f>
        <v>57.828392700381954</v>
      </c>
      <c r="M472">
        <f>'Total Liabilities'!M472/'Total Assets'!M472</f>
        <v>70.775578561828951</v>
      </c>
      <c r="N472">
        <f>'Total Liabilities'!N472/'Total Assets'!N472</f>
        <v>74.396750737850766</v>
      </c>
      <c r="O472">
        <f>'Total Liabilities'!O472/'Total Assets'!O472</f>
        <v>68.1593543898706</v>
      </c>
      <c r="P472">
        <f>'Total Liabilities'!P472/'Total Assets'!P472</f>
        <v>56.141385038864023</v>
      </c>
      <c r="Q472">
        <f>'Total Liabilities'!Q472/'Total Assets'!Q472</f>
        <v>47.51385941090912</v>
      </c>
    </row>
    <row r="473" spans="1:17" x14ac:dyDescent="0.25">
      <c r="A473" t="s">
        <v>472</v>
      </c>
      <c r="B473" t="e">
        <f>'Total Liabilities'!B473/'Total Assets'!B473</f>
        <v>#DIV/0!</v>
      </c>
      <c r="C473" t="e">
        <f>'Total Liabilities'!C473/'Total Assets'!C473</f>
        <v>#DIV/0!</v>
      </c>
      <c r="D473" t="e">
        <f>'Total Liabilities'!D473/'Total Assets'!D473</f>
        <v>#DIV/0!</v>
      </c>
      <c r="E473" t="e">
        <f>'Total Liabilities'!E473/'Total Assets'!E473</f>
        <v>#DIV/0!</v>
      </c>
      <c r="F473" t="e">
        <f>'Total Liabilities'!F473/'Total Assets'!F473</f>
        <v>#DIV/0!</v>
      </c>
      <c r="G473" t="e">
        <f>'Total Liabilities'!G473/'Total Assets'!G473</f>
        <v>#DIV/0!</v>
      </c>
      <c r="H473">
        <f>'Total Liabilities'!H473/'Total Assets'!H473</f>
        <v>12.071921837434139</v>
      </c>
      <c r="I473">
        <f>'Total Liabilities'!I473/'Total Assets'!I473</f>
        <v>5.9327782093610404</v>
      </c>
      <c r="J473">
        <f>'Total Liabilities'!J473/'Total Assets'!J473</f>
        <v>3.8856960762580357</v>
      </c>
      <c r="K473">
        <f>'Total Liabilities'!K473/'Total Assets'!K473</f>
        <v>3.6848865059658529</v>
      </c>
      <c r="L473">
        <f>'Total Liabilities'!L473/'Total Assets'!L473</f>
        <v>2.4796949558147245</v>
      </c>
      <c r="M473">
        <f>'Total Liabilities'!M473/'Total Assets'!M473</f>
        <v>1.5921959799467629</v>
      </c>
      <c r="N473">
        <f>'Total Liabilities'!N473/'Total Assets'!N473</f>
        <v>0.81354295179627323</v>
      </c>
      <c r="O473">
        <f>'Total Liabilities'!O473/'Total Assets'!O473</f>
        <v>0.60823894218725671</v>
      </c>
      <c r="P473">
        <f>'Total Liabilities'!P473/'Total Assets'!P473</f>
        <v>2.0141511046849585</v>
      </c>
      <c r="Q473">
        <f>'Total Liabilities'!Q473/'Total Assets'!Q473</f>
        <v>2.2257965131916766</v>
      </c>
    </row>
    <row r="474" spans="1:17" x14ac:dyDescent="0.25">
      <c r="A474" t="s">
        <v>473</v>
      </c>
      <c r="B474">
        <f>'Total Liabilities'!B474/'Total Assets'!B474</f>
        <v>0</v>
      </c>
      <c r="C474">
        <f>'Total Liabilities'!C474/'Total Assets'!C474</f>
        <v>0</v>
      </c>
      <c r="D474">
        <f>'Total Liabilities'!D474/'Total Assets'!D474</f>
        <v>0</v>
      </c>
      <c r="E474">
        <f>'Total Liabilities'!E474/'Total Assets'!E474</f>
        <v>0</v>
      </c>
      <c r="F474">
        <f>'Total Liabilities'!F474/'Total Assets'!F474</f>
        <v>0</v>
      </c>
      <c r="G474">
        <f>'Total Liabilities'!G474/'Total Assets'!G474</f>
        <v>0</v>
      </c>
      <c r="H474">
        <f>'Total Liabilities'!H474/'Total Assets'!H474</f>
        <v>2.5268630266775415E-2</v>
      </c>
      <c r="I474">
        <f>'Total Liabilities'!I474/'Total Assets'!I474</f>
        <v>4.9232799236982448E-2</v>
      </c>
      <c r="J474">
        <f>'Total Liabilities'!J474/'Total Assets'!J474</f>
        <v>3.5806027533176236E-2</v>
      </c>
      <c r="K474">
        <f>'Total Liabilities'!K474/'Total Assets'!K474</f>
        <v>3.9415586777689818E-2</v>
      </c>
      <c r="L474">
        <f>'Total Liabilities'!L474/'Total Assets'!L474</f>
        <v>5.0306059288584837E-2</v>
      </c>
      <c r="M474">
        <f>'Total Liabilities'!M474/'Total Assets'!M474</f>
        <v>7.1032519407217165E-2</v>
      </c>
      <c r="N474">
        <f>'Total Liabilities'!N474/'Total Assets'!N474</f>
        <v>0.11439307554422021</v>
      </c>
      <c r="O474">
        <f>'Total Liabilities'!O474/'Total Assets'!O474</f>
        <v>0.1494409786749572</v>
      </c>
      <c r="P474">
        <f>'Total Liabilities'!P474/'Total Assets'!P474</f>
        <v>5.0566055072611256E-2</v>
      </c>
      <c r="Q474">
        <f>'Total Liabilities'!Q474/'Total Assets'!Q474</f>
        <v>3.6592650439931394E-2</v>
      </c>
    </row>
    <row r="475" spans="1:17" x14ac:dyDescent="0.25">
      <c r="A475" t="s">
        <v>568</v>
      </c>
      <c r="B475">
        <f>'Total Liabilities'!B475/'Total Assets'!B475</f>
        <v>1.2474686107735925E-2</v>
      </c>
      <c r="C475">
        <f>'Total Liabilities'!C475/'Total Assets'!C475</f>
        <v>13.381985815602835</v>
      </c>
      <c r="D475">
        <f>'Total Liabilities'!D475/'Total Assets'!D475</f>
        <v>11.065031982942431</v>
      </c>
      <c r="E475">
        <f>'Total Liabilities'!E475/'Total Assets'!E475</f>
        <v>8.29021808559175</v>
      </c>
      <c r="F475">
        <f>'Total Liabilities'!F475/'Total Assets'!F475</f>
        <v>8.74070677198368</v>
      </c>
      <c r="G475">
        <f>'Total Liabilities'!G475/'Total Assets'!G475</f>
        <v>10.335338221965889</v>
      </c>
      <c r="H475">
        <f>'Total Liabilities'!H475/'Total Assets'!H475</f>
        <v>10.734064988761551</v>
      </c>
      <c r="I475">
        <f>'Total Liabilities'!I475/'Total Assets'!I475</f>
        <v>9.9993785330990885</v>
      </c>
      <c r="J475">
        <f>'Total Liabilities'!J475/'Total Assets'!J475</f>
        <v>21.771885294594156</v>
      </c>
      <c r="K475">
        <f>'Total Liabilities'!K475/'Total Assets'!K475</f>
        <v>22.164942120519861</v>
      </c>
      <c r="L475">
        <f>'Total Liabilities'!L475/'Total Assets'!L475</f>
        <v>24.08705335697379</v>
      </c>
      <c r="M475">
        <f>'Total Liabilities'!M475/'Total Assets'!M475</f>
        <v>24.480687607847628</v>
      </c>
      <c r="N475">
        <f>'Total Liabilities'!N475/'Total Assets'!N475</f>
        <v>28.678443292402712</v>
      </c>
      <c r="O475">
        <f>'Total Liabilities'!O475/'Total Assets'!O475</f>
        <v>28.168544129277727</v>
      </c>
      <c r="P475">
        <f>'Total Liabilities'!P475/'Total Assets'!P475</f>
        <v>26.18113505263975</v>
      </c>
      <c r="Q475">
        <f>'Total Liabilities'!Q475/'Total Assets'!Q475</f>
        <v>17.770377531291341</v>
      </c>
    </row>
    <row r="476" spans="1:17" x14ac:dyDescent="0.25">
      <c r="A476" t="s">
        <v>474</v>
      </c>
      <c r="B476">
        <f>'Total Liabilities'!B476/'Total Assets'!B476</f>
        <v>4.8348664958046917E-3</v>
      </c>
      <c r="C476">
        <f>'Total Liabilities'!C476/'Total Assets'!C476</f>
        <v>4.8346083898628206E-3</v>
      </c>
      <c r="D476">
        <f>'Total Liabilities'!D476/'Total Assets'!D476</f>
        <v>4.5318619713282078E-3</v>
      </c>
      <c r="E476">
        <f>'Total Liabilities'!E476/'Total Assets'!E476</f>
        <v>4.9157892423207332E-3</v>
      </c>
      <c r="F476">
        <f>'Total Liabilities'!F476/'Total Assets'!F476</f>
        <v>5.1981086924858403E-3</v>
      </c>
      <c r="G476">
        <f>'Total Liabilities'!G476/'Total Assets'!G476</f>
        <v>4.8826616391517939E-3</v>
      </c>
      <c r="H476">
        <f>'Total Liabilities'!H476/'Total Assets'!H476</f>
        <v>4.4672768899710084E-3</v>
      </c>
      <c r="I476">
        <f>'Total Liabilities'!I476/'Total Assets'!I476</f>
        <v>4.2797417577645604E-3</v>
      </c>
      <c r="J476">
        <f>'Total Liabilities'!J476/'Total Assets'!J476</f>
        <v>3.9103233634904993E-3</v>
      </c>
      <c r="K476">
        <f>'Total Liabilities'!K476/'Total Assets'!K476</f>
        <v>3.9605682777952671E-3</v>
      </c>
      <c r="L476">
        <f>'Total Liabilities'!L476/'Total Assets'!L476</f>
        <v>3.6617841066230888E-3</v>
      </c>
      <c r="M476">
        <f>'Total Liabilities'!M476/'Total Assets'!M476</f>
        <v>3.448029274989238E-3</v>
      </c>
      <c r="N476">
        <f>'Total Liabilities'!N476/'Total Assets'!N476</f>
        <v>3.24069271828514E-3</v>
      </c>
      <c r="O476">
        <f>'Total Liabilities'!O476/'Total Assets'!O476</f>
        <v>3.4542007860128652E-3</v>
      </c>
      <c r="P476">
        <f>'Total Liabilities'!P476/'Total Assets'!P476</f>
        <v>3.4084782932903919E-3</v>
      </c>
      <c r="Q476">
        <f>'Total Liabilities'!Q476/'Total Assets'!Q476</f>
        <v>6.4162773781456361E-3</v>
      </c>
    </row>
    <row r="477" spans="1:17" x14ac:dyDescent="0.25">
      <c r="A477" t="s">
        <v>475</v>
      </c>
      <c r="B477">
        <f>'Total Liabilities'!B477/'Total Assets'!B477</f>
        <v>127.37979546021452</v>
      </c>
      <c r="C477">
        <f>'Total Liabilities'!C477/'Total Assets'!C477</f>
        <v>93.969100897330563</v>
      </c>
      <c r="D477">
        <f>'Total Liabilities'!D477/'Total Assets'!D477</f>
        <v>105.0608820500921</v>
      </c>
      <c r="E477">
        <f>'Total Liabilities'!E477/'Total Assets'!E477</f>
        <v>95.681155377203623</v>
      </c>
      <c r="F477">
        <f>'Total Liabilities'!F477/'Total Assets'!F477</f>
        <v>81.894209700166527</v>
      </c>
      <c r="G477">
        <f>'Total Liabilities'!G477/'Total Assets'!G477</f>
        <v>88.445820257182092</v>
      </c>
      <c r="H477">
        <f>'Total Liabilities'!H477/'Total Assets'!H477</f>
        <v>82.749143466754205</v>
      </c>
      <c r="I477">
        <f>'Total Liabilities'!I477/'Total Assets'!I477</f>
        <v>88.473425317108706</v>
      </c>
      <c r="J477">
        <f>'Total Liabilities'!J477/'Total Assets'!J477</f>
        <v>81.132813169265773</v>
      </c>
      <c r="K477">
        <f>'Total Liabilities'!K477/'Total Assets'!K477</f>
        <v>79.470968190236221</v>
      </c>
      <c r="L477">
        <f>'Total Liabilities'!L477/'Total Assets'!L477</f>
        <v>82.999742508866191</v>
      </c>
      <c r="M477">
        <f>'Total Liabilities'!M477/'Total Assets'!M477</f>
        <v>90.170320421872702</v>
      </c>
      <c r="N477">
        <f>'Total Liabilities'!N477/'Total Assets'!N477</f>
        <v>97.455929272944417</v>
      </c>
      <c r="O477">
        <f>'Total Liabilities'!O477/'Total Assets'!O477</f>
        <v>91.514420402307266</v>
      </c>
      <c r="P477">
        <f>'Total Liabilities'!P477/'Total Assets'!P477</f>
        <v>99.373649625443562</v>
      </c>
      <c r="Q477">
        <f>'Total Liabilities'!Q477/'Total Assets'!Q477</f>
        <v>100.95422795594382</v>
      </c>
    </row>
    <row r="478" spans="1:17" x14ac:dyDescent="0.25">
      <c r="A478" t="s">
        <v>569</v>
      </c>
      <c r="B478">
        <f>'Total Liabilities'!B478/'Total Assets'!B478</f>
        <v>0.46121810358712406</v>
      </c>
      <c r="C478">
        <f>'Total Liabilities'!C478/'Total Assets'!C478</f>
        <v>0.72020466886341483</v>
      </c>
      <c r="D478">
        <f>'Total Liabilities'!D478/'Total Assets'!D478</f>
        <v>0.58907000187947445</v>
      </c>
      <c r="E478">
        <f>'Total Liabilities'!E478/'Total Assets'!E478</f>
        <v>0.2908496834011054</v>
      </c>
      <c r="F478">
        <f>'Total Liabilities'!F478/'Total Assets'!F478</f>
        <v>0.36659373913754678</v>
      </c>
      <c r="G478">
        <f>'Total Liabilities'!G478/'Total Assets'!G478</f>
        <v>0.35319888000241295</v>
      </c>
      <c r="H478">
        <f>'Total Liabilities'!H478/'Total Assets'!H478</f>
        <v>0.32406431689066328</v>
      </c>
      <c r="I478">
        <f>'Total Liabilities'!I478/'Total Assets'!I478</f>
        <v>0.23334748322076779</v>
      </c>
      <c r="J478">
        <f>'Total Liabilities'!J478/'Total Assets'!J478</f>
        <v>0.28589664337349635</v>
      </c>
      <c r="K478">
        <f>'Total Liabilities'!K478/'Total Assets'!K478</f>
        <v>0.27204361258571247</v>
      </c>
      <c r="L478">
        <f>'Total Liabilities'!L478/'Total Assets'!L478</f>
        <v>0.2848031692510074</v>
      </c>
      <c r="M478">
        <f>'Total Liabilities'!M478/'Total Assets'!M478</f>
        <v>0.35230001764662144</v>
      </c>
      <c r="N478">
        <f>'Total Liabilities'!N478/'Total Assets'!N478</f>
        <v>0.4189073151791648</v>
      </c>
      <c r="O478">
        <f>'Total Liabilities'!O478/'Total Assets'!O478</f>
        <v>0.53282090053763453</v>
      </c>
      <c r="P478">
        <f>'Total Liabilities'!P478/'Total Assets'!P478</f>
        <v>0.2881996831028148</v>
      </c>
      <c r="Q478">
        <f>'Total Liabilities'!Q478/'Total Assets'!Q478</f>
        <v>0.30978348956372481</v>
      </c>
    </row>
    <row r="479" spans="1:17" x14ac:dyDescent="0.25">
      <c r="A479" t="s">
        <v>476</v>
      </c>
      <c r="B479" t="e">
        <f>'Total Liabilities'!B479/'Total Assets'!B479</f>
        <v>#DIV/0!</v>
      </c>
      <c r="C479">
        <f>'Total Liabilities'!C479/'Total Assets'!C479</f>
        <v>8.9592515592515589</v>
      </c>
      <c r="D479">
        <f>'Total Liabilities'!D479/'Total Assets'!D479</f>
        <v>9.8348176777012259</v>
      </c>
      <c r="E479">
        <f>'Total Liabilities'!E479/'Total Assets'!E479</f>
        <v>20.765796124684076</v>
      </c>
      <c r="F479">
        <f>'Total Liabilities'!F479/'Total Assets'!F479</f>
        <v>11.467441548871172</v>
      </c>
      <c r="G479">
        <f>'Total Liabilities'!G479/'Total Assets'!G479</f>
        <v>11.036895250776741</v>
      </c>
      <c r="H479">
        <f>'Total Liabilities'!H479/'Total Assets'!H479</f>
        <v>10.049038766681699</v>
      </c>
      <c r="I479">
        <f>'Total Liabilities'!I479/'Total Assets'!I479</f>
        <v>14.126165366428499</v>
      </c>
      <c r="J479">
        <f>'Total Liabilities'!J479/'Total Assets'!J479</f>
        <v>10.39435658788428</v>
      </c>
      <c r="K479">
        <f>'Total Liabilities'!K479/'Total Assets'!K479</f>
        <v>8.728088549662127</v>
      </c>
      <c r="L479">
        <f>'Total Liabilities'!L479/'Total Assets'!L479</f>
        <v>8.7212031701238253</v>
      </c>
      <c r="M479">
        <f>'Total Liabilities'!M479/'Total Assets'!M479</f>
        <v>6.0966686691060028</v>
      </c>
      <c r="N479">
        <f>'Total Liabilities'!N479/'Total Assets'!N479</f>
        <v>4.6919727537073275</v>
      </c>
      <c r="O479">
        <f>'Total Liabilities'!O479/'Total Assets'!O479</f>
        <v>4.2642430569415231</v>
      </c>
      <c r="P479">
        <f>'Total Liabilities'!P479/'Total Assets'!P479</f>
        <v>6.788848890031713</v>
      </c>
      <c r="Q479">
        <f>'Total Liabilities'!Q479/'Total Assets'!Q479</f>
        <v>5.8772150237206775</v>
      </c>
    </row>
    <row r="480" spans="1:17" x14ac:dyDescent="0.25">
      <c r="A480" t="s">
        <v>477</v>
      </c>
      <c r="B480">
        <f>'Total Liabilities'!B480/'Total Assets'!B480</f>
        <v>0</v>
      </c>
      <c r="C480">
        <f>'Total Liabilities'!C480/'Total Assets'!C480</f>
        <v>0.40929203539823011</v>
      </c>
      <c r="D480">
        <f>'Total Liabilities'!D480/'Total Assets'!D480</f>
        <v>0.51000557055319873</v>
      </c>
      <c r="E480">
        <f>'Total Liabilities'!E480/'Total Assets'!E480</f>
        <v>0.63076357096141278</v>
      </c>
      <c r="F480">
        <f>'Total Liabilities'!F480/'Total Assets'!F480</f>
        <v>0.8216772630941569</v>
      </c>
      <c r="G480">
        <f>'Total Liabilities'!G480/'Total Assets'!G480</f>
        <v>0.87656842719579808</v>
      </c>
      <c r="H480">
        <f>'Total Liabilities'!H480/'Total Assets'!H480</f>
        <v>1.4858539732962726</v>
      </c>
      <c r="I480">
        <f>'Total Liabilities'!I480/'Total Assets'!I480</f>
        <v>1.7046558344140159</v>
      </c>
      <c r="J480">
        <f>'Total Liabilities'!J480/'Total Assets'!J480</f>
        <v>1.987914979757085</v>
      </c>
      <c r="K480">
        <f>'Total Liabilities'!K480/'Total Assets'!K480</f>
        <v>2.8039101313434034</v>
      </c>
      <c r="L480">
        <f>'Total Liabilities'!L480/'Total Assets'!L480</f>
        <v>3.1062548642116905</v>
      </c>
      <c r="M480">
        <f>'Total Liabilities'!M480/'Total Assets'!M480</f>
        <v>3.5949739864533226</v>
      </c>
      <c r="N480">
        <f>'Total Liabilities'!N480/'Total Assets'!N480</f>
        <v>3.9937437537477511</v>
      </c>
      <c r="O480">
        <f>'Total Liabilities'!O480/'Total Assets'!O480</f>
        <v>3.364340684881979</v>
      </c>
      <c r="P480">
        <f>'Total Liabilities'!P480/'Total Assets'!P480</f>
        <v>3.8492246783239854</v>
      </c>
      <c r="Q480">
        <f>'Total Liabilities'!Q480/'Total Assets'!Q480</f>
        <v>3.4727992602336517</v>
      </c>
    </row>
    <row r="481" spans="1:17" x14ac:dyDescent="0.25">
      <c r="A481" t="s">
        <v>570</v>
      </c>
      <c r="B481" t="e">
        <f>'Total Liabilities'!B481/'Total Assets'!B481</f>
        <v>#DIV/0!</v>
      </c>
      <c r="C481">
        <f>'Total Liabilities'!C481/'Total Assets'!C481</f>
        <v>1.5814829767191494</v>
      </c>
      <c r="D481">
        <f>'Total Liabilities'!D481/'Total Assets'!D481</f>
        <v>1.0278805496828753</v>
      </c>
      <c r="E481">
        <f>'Total Liabilities'!E481/'Total Assets'!E481</f>
        <v>0.93327738145195127</v>
      </c>
      <c r="F481">
        <f>'Total Liabilities'!F481/'Total Assets'!F481</f>
        <v>0.63059513685197077</v>
      </c>
      <c r="G481">
        <f>'Total Liabilities'!G481/'Total Assets'!G481</f>
        <v>0.61951462014733139</v>
      </c>
      <c r="H481">
        <f>'Total Liabilities'!H481/'Total Assets'!H481</f>
        <v>0.61461256863941427</v>
      </c>
      <c r="I481">
        <f>'Total Liabilities'!I481/'Total Assets'!I481</f>
        <v>0.61714581633293575</v>
      </c>
      <c r="J481">
        <f>'Total Liabilities'!J481/'Total Assets'!J481</f>
        <v>0.67557403279405925</v>
      </c>
      <c r="K481">
        <f>'Total Liabilities'!K481/'Total Assets'!K481</f>
        <v>0.53370762393456006</v>
      </c>
      <c r="L481">
        <f>'Total Liabilities'!L481/'Total Assets'!L481</f>
        <v>0.50405194751566584</v>
      </c>
      <c r="M481">
        <f>'Total Liabilities'!M481/'Total Assets'!M481</f>
        <v>0.51896116069609166</v>
      </c>
      <c r="N481">
        <f>'Total Liabilities'!N481/'Total Assets'!N481</f>
        <v>0.52202675347983052</v>
      </c>
      <c r="O481">
        <f>'Total Liabilities'!O481/'Total Assets'!O481</f>
        <v>0.60999380375765344</v>
      </c>
      <c r="P481">
        <f>'Total Liabilities'!P481/'Total Assets'!P481</f>
        <v>0.66680599707406152</v>
      </c>
      <c r="Q481">
        <f>'Total Liabilities'!Q481/'Total Assets'!Q481</f>
        <v>0.87223383468896254</v>
      </c>
    </row>
    <row r="482" spans="1:17" x14ac:dyDescent="0.25">
      <c r="A482" t="s">
        <v>478</v>
      </c>
      <c r="B482">
        <f>'Total Liabilities'!B482/'Total Assets'!B482</f>
        <v>0</v>
      </c>
      <c r="C482">
        <f>'Total Liabilities'!C482/'Total Assets'!C482</f>
        <v>2.5087778528021607</v>
      </c>
      <c r="D482">
        <f>'Total Liabilities'!D482/'Total Assets'!D482</f>
        <v>3.5020823692734844</v>
      </c>
      <c r="E482">
        <f>'Total Liabilities'!E482/'Total Assets'!E482</f>
        <v>3.0654894164425213</v>
      </c>
      <c r="F482">
        <f>'Total Liabilities'!F482/'Total Assets'!F482</f>
        <v>4.9558747634612068</v>
      </c>
      <c r="G482">
        <f>'Total Liabilities'!G482/'Total Assets'!G482</f>
        <v>2.9703329156971541</v>
      </c>
      <c r="H482">
        <f>'Total Liabilities'!H482/'Total Assets'!H482</f>
        <v>3.2091634441235501</v>
      </c>
      <c r="I482">
        <f>'Total Liabilities'!I482/'Total Assets'!I482</f>
        <v>2.0432217519558806</v>
      </c>
      <c r="J482">
        <f>'Total Liabilities'!J482/'Total Assets'!J482</f>
        <v>1.5888705401764374</v>
      </c>
      <c r="K482">
        <f>'Total Liabilities'!K482/'Total Assets'!K482</f>
        <v>1.9655230619909692</v>
      </c>
      <c r="L482">
        <f>'Total Liabilities'!L482/'Total Assets'!L482</f>
        <v>1.4689727336143885</v>
      </c>
      <c r="M482">
        <f>'Total Liabilities'!M482/'Total Assets'!M482</f>
        <v>1.4273373762052266</v>
      </c>
      <c r="N482">
        <f>'Total Liabilities'!N482/'Total Assets'!N482</f>
        <v>1.3011920601732425</v>
      </c>
      <c r="O482">
        <f>'Total Liabilities'!O482/'Total Assets'!O482</f>
        <v>1.294985651919651</v>
      </c>
      <c r="P482">
        <f>'Total Liabilities'!P482/'Total Assets'!P482</f>
        <v>0.94050402433220914</v>
      </c>
      <c r="Q482">
        <f>'Total Liabilities'!Q482/'Total Assets'!Q482</f>
        <v>0.73779670108622775</v>
      </c>
    </row>
    <row r="483" spans="1:17" x14ac:dyDescent="0.25">
      <c r="A483" t="s">
        <v>479</v>
      </c>
      <c r="B483" t="e">
        <f>'Total Liabilities'!B483/'Total Assets'!B483</f>
        <v>#DIV/0!</v>
      </c>
      <c r="C483" t="e">
        <f>'Total Liabilities'!C483/'Total Assets'!C483</f>
        <v>#DIV/0!</v>
      </c>
      <c r="D483" t="e">
        <f>'Total Liabilities'!D483/'Total Assets'!D483</f>
        <v>#DIV/0!</v>
      </c>
      <c r="E483" t="e">
        <f>'Total Liabilities'!E483/'Total Assets'!E483</f>
        <v>#DIV/0!</v>
      </c>
      <c r="F483" t="e">
        <f>'Total Liabilities'!F483/'Total Assets'!F483</f>
        <v>#DIV/0!</v>
      </c>
      <c r="G483">
        <f>'Total Liabilities'!G483/'Total Assets'!G483</f>
        <v>26.168618266978925</v>
      </c>
      <c r="H483">
        <f>'Total Liabilities'!H483/'Total Assets'!H483</f>
        <v>14.167128987517337</v>
      </c>
      <c r="I483">
        <f>'Total Liabilities'!I483/'Total Assets'!I483</f>
        <v>11.138571428571428</v>
      </c>
      <c r="J483">
        <f>'Total Liabilities'!J483/'Total Assets'!J483</f>
        <v>8.9293752425300745</v>
      </c>
      <c r="K483">
        <f>'Total Liabilities'!K483/'Total Assets'!K483</f>
        <v>5.6834152776112239</v>
      </c>
      <c r="L483">
        <f>'Total Liabilities'!L483/'Total Assets'!L483</f>
        <v>2.8232221603801859</v>
      </c>
      <c r="M483">
        <f>'Total Liabilities'!M483/'Total Assets'!M483</f>
        <v>2.2500981675392668</v>
      </c>
      <c r="N483">
        <f>'Total Liabilities'!N483/'Total Assets'!N483</f>
        <v>2.127191335740072</v>
      </c>
      <c r="O483">
        <f>'Total Liabilities'!O483/'Total Assets'!O483</f>
        <v>1.6416387586514847</v>
      </c>
      <c r="P483">
        <f>'Total Liabilities'!P483/'Total Assets'!P483</f>
        <v>1.9640360858257477</v>
      </c>
      <c r="Q483">
        <f>'Total Liabilities'!Q483/'Total Assets'!Q483</f>
        <v>2.1697035824695399</v>
      </c>
    </row>
    <row r="484" spans="1:17" x14ac:dyDescent="0.25">
      <c r="A484" t="s">
        <v>571</v>
      </c>
      <c r="B484">
        <f>'Total Liabilities'!B484/'Total Assets'!B484</f>
        <v>0</v>
      </c>
      <c r="C484">
        <f>'Total Liabilities'!C484/'Total Assets'!C484</f>
        <v>0</v>
      </c>
      <c r="D484">
        <f>'Total Liabilities'!D484/'Total Assets'!D484</f>
        <v>0</v>
      </c>
      <c r="E484">
        <f>'Total Liabilities'!E484/'Total Assets'!E484</f>
        <v>0</v>
      </c>
      <c r="F484">
        <f>'Total Liabilities'!F484/'Total Assets'!F484</f>
        <v>0</v>
      </c>
      <c r="G484">
        <f>'Total Liabilities'!G484/'Total Assets'!G484</f>
        <v>2.4417441029306645E-2</v>
      </c>
      <c r="H484">
        <f>'Total Liabilities'!H484/'Total Assets'!H484</f>
        <v>4.2272514071294558E-2</v>
      </c>
      <c r="I484">
        <f>'Total Liabilities'!I484/'Total Assets'!I484</f>
        <v>5.9905862216516906E-2</v>
      </c>
      <c r="J484">
        <f>'Total Liabilities'!J484/'Total Assets'!J484</f>
        <v>7.7746937790381956E-2</v>
      </c>
      <c r="K484">
        <f>'Total Liabilities'!K484/'Total Assets'!K484</f>
        <v>7.6125357165679225E-2</v>
      </c>
      <c r="L484">
        <f>'Total Liabilities'!L484/'Total Assets'!L484</f>
        <v>0.1718399387888731</v>
      </c>
      <c r="M484">
        <f>'Total Liabilities'!M484/'Total Assets'!M484</f>
        <v>0.17679353454011121</v>
      </c>
      <c r="N484">
        <f>'Total Liabilities'!N484/'Total Assets'!N484</f>
        <v>0.16989278967640636</v>
      </c>
      <c r="O484">
        <f>'Total Liabilities'!O484/'Total Assets'!O484</f>
        <v>0.21124269564356155</v>
      </c>
      <c r="P484">
        <f>'Total Liabilities'!P484/'Total Assets'!P484</f>
        <v>0.21544576646617464</v>
      </c>
      <c r="Q484">
        <f>'Total Liabilities'!Q484/'Total Assets'!Q484</f>
        <v>0.18433473229729549</v>
      </c>
    </row>
    <row r="485" spans="1:17" x14ac:dyDescent="0.25">
      <c r="A485" t="s">
        <v>480</v>
      </c>
      <c r="B485">
        <f>'Total Liabilities'!B485/'Total Assets'!B485</f>
        <v>5.151377444717866E-2</v>
      </c>
      <c r="C485">
        <f>'Total Liabilities'!C485/'Total Assets'!C485</f>
        <v>5.3938466494845363E-2</v>
      </c>
      <c r="D485">
        <f>'Total Liabilities'!D485/'Total Assets'!D485</f>
        <v>3.9458936999372772E-2</v>
      </c>
      <c r="E485">
        <f>'Total Liabilities'!E485/'Total Assets'!E485</f>
        <v>3.6921381337252021E-2</v>
      </c>
      <c r="F485">
        <f>'Total Liabilities'!F485/'Total Assets'!F485</f>
        <v>6.0646678356525277E-2</v>
      </c>
      <c r="G485">
        <f>'Total Liabilities'!G485/'Total Assets'!G485</f>
        <v>8.1954920692943786E-2</v>
      </c>
      <c r="H485">
        <f>'Total Liabilities'!H485/'Total Assets'!H485</f>
        <v>7.5666227468934519E-2</v>
      </c>
      <c r="I485">
        <f>'Total Liabilities'!I485/'Total Assets'!I485</f>
        <v>9.514445713308621E-2</v>
      </c>
      <c r="J485">
        <f>'Total Liabilities'!J485/'Total Assets'!J485</f>
        <v>0.11584062739725549</v>
      </c>
      <c r="K485">
        <f>'Total Liabilities'!K485/'Total Assets'!K485</f>
        <v>0.19216519368612359</v>
      </c>
      <c r="L485">
        <f>'Total Liabilities'!L485/'Total Assets'!L485</f>
        <v>0.20758733916230768</v>
      </c>
      <c r="M485">
        <f>'Total Liabilities'!M485/'Total Assets'!M485</f>
        <v>0.22466846983377675</v>
      </c>
      <c r="N485">
        <f>'Total Liabilities'!N485/'Total Assets'!N485</f>
        <v>0.27886633626788027</v>
      </c>
      <c r="O485">
        <f>'Total Liabilities'!O485/'Total Assets'!O485</f>
        <v>0.30272152549342107</v>
      </c>
      <c r="P485">
        <f>'Total Liabilities'!P485/'Total Assets'!P485</f>
        <v>0.32699539219321011</v>
      </c>
      <c r="Q485">
        <f>'Total Liabilities'!Q485/'Total Assets'!Q485</f>
        <v>0.38555468818660726</v>
      </c>
    </row>
    <row r="486" spans="1:17" x14ac:dyDescent="0.25">
      <c r="A486" t="s">
        <v>587</v>
      </c>
      <c r="B486" t="e">
        <f>'Total Liabilities'!B486/'Total Assets'!B486</f>
        <v>#DIV/0!</v>
      </c>
      <c r="C486" t="e">
        <f>'Total Liabilities'!C486/'Total Assets'!C486</f>
        <v>#DIV/0!</v>
      </c>
      <c r="D486" t="e">
        <f>'Total Liabilities'!D486/'Total Assets'!D486</f>
        <v>#DIV/0!</v>
      </c>
      <c r="E486" t="e">
        <f>'Total Liabilities'!E486/'Total Assets'!E486</f>
        <v>#DIV/0!</v>
      </c>
      <c r="F486">
        <f>'Total Liabilities'!F486/'Total Assets'!F486</f>
        <v>5.1758171107323339</v>
      </c>
      <c r="G486">
        <f>'Total Liabilities'!G486/'Total Assets'!G486</f>
        <v>6.8595332240331759</v>
      </c>
      <c r="H486">
        <f>'Total Liabilities'!H486/'Total Assets'!H486</f>
        <v>6.4361767435220214</v>
      </c>
      <c r="I486">
        <f>'Total Liabilities'!I486/'Total Assets'!I486</f>
        <v>6.1093520706379802</v>
      </c>
      <c r="J486">
        <f>'Total Liabilities'!J486/'Total Assets'!J486</f>
        <v>6.5032785208586654</v>
      </c>
      <c r="K486">
        <f>'Total Liabilities'!K486/'Total Assets'!K486</f>
        <v>5.0365429131840758</v>
      </c>
      <c r="L486">
        <f>'Total Liabilities'!L486/'Total Assets'!L486</f>
        <v>4.8685775894118519</v>
      </c>
      <c r="M486">
        <f>'Total Liabilities'!M486/'Total Assets'!M486</f>
        <v>4.6298132758859314</v>
      </c>
      <c r="N486">
        <f>'Total Liabilities'!N486/'Total Assets'!N486</f>
        <v>4.5134384032015022</v>
      </c>
      <c r="O486">
        <f>'Total Liabilities'!O486/'Total Assets'!O486</f>
        <v>3.8835838605401629</v>
      </c>
      <c r="P486">
        <f>'Total Liabilities'!P486/'Total Assets'!P486</f>
        <v>3.8286210657269533</v>
      </c>
      <c r="Q486">
        <f>'Total Liabilities'!Q486/'Total Assets'!Q486</f>
        <v>3.8423972150352337</v>
      </c>
    </row>
    <row r="487" spans="1:17" x14ac:dyDescent="0.25">
      <c r="A487" t="s">
        <v>481</v>
      </c>
      <c r="B487">
        <f>'Total Liabilities'!B487/'Total Assets'!B487</f>
        <v>1</v>
      </c>
      <c r="C487">
        <f>'Total Liabilities'!C487/'Total Assets'!C487</f>
        <v>1</v>
      </c>
      <c r="D487">
        <f>'Total Liabilities'!D487/'Total Assets'!D487</f>
        <v>1</v>
      </c>
      <c r="E487">
        <f>'Total Liabilities'!E487/'Total Assets'!E487</f>
        <v>1</v>
      </c>
      <c r="F487">
        <f>'Total Liabilities'!F487/'Total Assets'!F487</f>
        <v>1</v>
      </c>
      <c r="G487">
        <f>'Total Liabilities'!G487/'Total Assets'!G487</f>
        <v>1</v>
      </c>
      <c r="H487">
        <f>'Total Liabilities'!H487/'Total Assets'!H487</f>
        <v>1</v>
      </c>
      <c r="I487">
        <f>'Total Liabilities'!I487/'Total Assets'!I487</f>
        <v>1</v>
      </c>
      <c r="J487">
        <f>'Total Liabilities'!J487/'Total Assets'!J487</f>
        <v>1</v>
      </c>
      <c r="K487">
        <f>'Total Liabilities'!K487/'Total Assets'!K487</f>
        <v>1</v>
      </c>
      <c r="L487">
        <f>'Total Liabilities'!L487/'Total Assets'!L487</f>
        <v>1</v>
      </c>
      <c r="M487">
        <f>'Total Liabilities'!M487/'Total Assets'!M487</f>
        <v>1</v>
      </c>
      <c r="N487">
        <f>'Total Liabilities'!N487/'Total Assets'!N487</f>
        <v>1</v>
      </c>
      <c r="O487">
        <f>'Total Liabilities'!O487/'Total Assets'!O487</f>
        <v>1</v>
      </c>
      <c r="P487">
        <f>'Total Liabilities'!P487/'Total Assets'!P487</f>
        <v>1</v>
      </c>
      <c r="Q487">
        <f>'Total Liabilities'!Q487/'Total Assets'!Q487</f>
        <v>1</v>
      </c>
    </row>
    <row r="488" spans="1:17" x14ac:dyDescent="0.25">
      <c r="A488" t="s">
        <v>482</v>
      </c>
      <c r="B488">
        <f>'Total Liabilities'!B488/'Total Assets'!B488</f>
        <v>1</v>
      </c>
      <c r="C488">
        <f>'Total Liabilities'!C488/'Total Assets'!C488</f>
        <v>1</v>
      </c>
      <c r="D488">
        <f>'Total Liabilities'!D488/'Total Assets'!D488</f>
        <v>1</v>
      </c>
      <c r="E488">
        <f>'Total Liabilities'!E488/'Total Assets'!E488</f>
        <v>1</v>
      </c>
      <c r="F488">
        <f>'Total Liabilities'!F488/'Total Assets'!F488</f>
        <v>1</v>
      </c>
      <c r="G488">
        <f>'Total Liabilities'!G488/'Total Assets'!G488</f>
        <v>1</v>
      </c>
      <c r="H488">
        <f>'Total Liabilities'!H488/'Total Assets'!H488</f>
        <v>1</v>
      </c>
      <c r="I488">
        <f>'Total Liabilities'!I488/'Total Assets'!I488</f>
        <v>1</v>
      </c>
      <c r="J488">
        <f>'Total Liabilities'!J488/'Total Assets'!J488</f>
        <v>1</v>
      </c>
      <c r="K488">
        <f>'Total Liabilities'!K488/'Total Assets'!K488</f>
        <v>1</v>
      </c>
      <c r="L488">
        <f>'Total Liabilities'!L488/'Total Assets'!L488</f>
        <v>1</v>
      </c>
      <c r="M488">
        <f>'Total Liabilities'!M488/'Total Assets'!M488</f>
        <v>1</v>
      </c>
      <c r="N488">
        <f>'Total Liabilities'!N488/'Total Assets'!N488</f>
        <v>1</v>
      </c>
      <c r="O488">
        <f>'Total Liabilities'!O488/'Total Assets'!O488</f>
        <v>1</v>
      </c>
      <c r="P488">
        <f>'Total Liabilities'!P488/'Total Assets'!P488</f>
        <v>1</v>
      </c>
      <c r="Q488">
        <f>'Total Liabilities'!Q488/'Total Assets'!Q488</f>
        <v>1</v>
      </c>
    </row>
    <row r="489" spans="1:17" x14ac:dyDescent="0.25">
      <c r="A489" t="s">
        <v>483</v>
      </c>
      <c r="B489">
        <f>'Total Liabilities'!B489/'Total Assets'!B489</f>
        <v>1</v>
      </c>
      <c r="C489">
        <f>'Total Liabilities'!C489/'Total Assets'!C489</f>
        <v>1</v>
      </c>
      <c r="D489">
        <f>'Total Liabilities'!D489/'Total Assets'!D489</f>
        <v>1</v>
      </c>
      <c r="E489">
        <f>'Total Liabilities'!E489/'Total Assets'!E489</f>
        <v>1</v>
      </c>
      <c r="F489">
        <f>'Total Liabilities'!F489/'Total Assets'!F489</f>
        <v>1</v>
      </c>
      <c r="G489">
        <f>'Total Liabilities'!G489/'Total Assets'!G489</f>
        <v>1</v>
      </c>
      <c r="H489">
        <f>'Total Liabilities'!H489/'Total Assets'!H489</f>
        <v>1</v>
      </c>
      <c r="I489">
        <f>'Total Liabilities'!I489/'Total Assets'!I489</f>
        <v>1</v>
      </c>
      <c r="J489">
        <f>'Total Liabilities'!J489/'Total Assets'!J489</f>
        <v>1</v>
      </c>
      <c r="K489">
        <f>'Total Liabilities'!K489/'Total Assets'!K489</f>
        <v>1</v>
      </c>
      <c r="L489">
        <f>'Total Liabilities'!L489/'Total Assets'!L489</f>
        <v>1</v>
      </c>
      <c r="M489">
        <f>'Total Liabilities'!M489/'Total Assets'!M489</f>
        <v>1</v>
      </c>
      <c r="N489">
        <f>'Total Liabilities'!N489/'Total Assets'!N489</f>
        <v>1</v>
      </c>
      <c r="O489">
        <f>'Total Liabilities'!O489/'Total Assets'!O489</f>
        <v>1</v>
      </c>
      <c r="P489">
        <f>'Total Liabilities'!P489/'Total Assets'!P489</f>
        <v>1</v>
      </c>
      <c r="Q489">
        <f>'Total Liabilities'!Q489/'Total Assets'!Q489</f>
        <v>1</v>
      </c>
    </row>
    <row r="490" spans="1:17" x14ac:dyDescent="0.25">
      <c r="A490" t="s">
        <v>484</v>
      </c>
      <c r="B490">
        <f>'Total Liabilities'!B490/'Total Assets'!B490</f>
        <v>1</v>
      </c>
      <c r="C490">
        <f>'Total Liabilities'!C490/'Total Assets'!C490</f>
        <v>1</v>
      </c>
      <c r="D490">
        <f>'Total Liabilities'!D490/'Total Assets'!D490</f>
        <v>1</v>
      </c>
      <c r="E490">
        <f>'Total Liabilities'!E490/'Total Assets'!E490</f>
        <v>1</v>
      </c>
      <c r="F490">
        <f>'Total Liabilities'!F490/'Total Assets'!F490</f>
        <v>1</v>
      </c>
      <c r="G490">
        <f>'Total Liabilities'!G490/'Total Assets'!G490</f>
        <v>1</v>
      </c>
      <c r="H490">
        <f>'Total Liabilities'!H490/'Total Assets'!H490</f>
        <v>1</v>
      </c>
      <c r="I490">
        <f>'Total Liabilities'!I490/'Total Assets'!I490</f>
        <v>1</v>
      </c>
      <c r="J490">
        <f>'Total Liabilities'!J490/'Total Assets'!J490</f>
        <v>1</v>
      </c>
      <c r="K490">
        <f>'Total Liabilities'!K490/'Total Assets'!K490</f>
        <v>1</v>
      </c>
      <c r="L490">
        <f>'Total Liabilities'!L490/'Total Assets'!L490</f>
        <v>1</v>
      </c>
      <c r="M490">
        <f>'Total Liabilities'!M490/'Total Assets'!M490</f>
        <v>1</v>
      </c>
      <c r="N490">
        <f>'Total Liabilities'!N490/'Total Assets'!N490</f>
        <v>1</v>
      </c>
      <c r="O490">
        <f>'Total Liabilities'!O490/'Total Assets'!O490</f>
        <v>1</v>
      </c>
      <c r="P490">
        <f>'Total Liabilities'!P490/'Total Assets'!P490</f>
        <v>1</v>
      </c>
      <c r="Q490">
        <f>'Total Liabilities'!Q490/'Total Assets'!Q490</f>
        <v>1</v>
      </c>
    </row>
    <row r="491" spans="1:17" x14ac:dyDescent="0.25">
      <c r="A491" t="s">
        <v>485</v>
      </c>
      <c r="B491">
        <f>'Total Liabilities'!B491/'Total Assets'!B491</f>
        <v>1</v>
      </c>
      <c r="C491">
        <f>'Total Liabilities'!C491/'Total Assets'!C491</f>
        <v>1</v>
      </c>
      <c r="D491">
        <f>'Total Liabilities'!D491/'Total Assets'!D491</f>
        <v>1</v>
      </c>
      <c r="E491">
        <f>'Total Liabilities'!E491/'Total Assets'!E491</f>
        <v>1</v>
      </c>
      <c r="F491">
        <f>'Total Liabilities'!F491/'Total Assets'!F491</f>
        <v>1</v>
      </c>
      <c r="G491">
        <f>'Total Liabilities'!G491/'Total Assets'!G491</f>
        <v>1</v>
      </c>
      <c r="H491">
        <f>'Total Liabilities'!H491/'Total Assets'!H491</f>
        <v>1</v>
      </c>
      <c r="I491">
        <f>'Total Liabilities'!I491/'Total Assets'!I491</f>
        <v>1</v>
      </c>
      <c r="J491">
        <f>'Total Liabilities'!J491/'Total Assets'!J491</f>
        <v>1</v>
      </c>
      <c r="K491">
        <f>'Total Liabilities'!K491/'Total Assets'!K491</f>
        <v>1</v>
      </c>
      <c r="L491">
        <f>'Total Liabilities'!L491/'Total Assets'!L491</f>
        <v>1</v>
      </c>
      <c r="M491">
        <f>'Total Liabilities'!M491/'Total Assets'!M491</f>
        <v>1</v>
      </c>
      <c r="N491">
        <f>'Total Liabilities'!N491/'Total Assets'!N491</f>
        <v>1</v>
      </c>
      <c r="O491">
        <f>'Total Liabilities'!O491/'Total Assets'!O491</f>
        <v>1</v>
      </c>
      <c r="P491">
        <f>'Total Liabilities'!P491/'Total Assets'!P491</f>
        <v>1</v>
      </c>
      <c r="Q491">
        <f>'Total Liabilities'!Q491/'Total Assets'!Q491</f>
        <v>1</v>
      </c>
    </row>
    <row r="492" spans="1:17" x14ac:dyDescent="0.25">
      <c r="A492" t="s">
        <v>486</v>
      </c>
      <c r="B492">
        <f>'Total Liabilities'!B492/'Total Assets'!B492</f>
        <v>1</v>
      </c>
      <c r="C492">
        <f>'Total Liabilities'!C492/'Total Assets'!C492</f>
        <v>1</v>
      </c>
      <c r="D492">
        <f>'Total Liabilities'!D492/'Total Assets'!D492</f>
        <v>1</v>
      </c>
      <c r="E492">
        <f>'Total Liabilities'!E492/'Total Assets'!E492</f>
        <v>1</v>
      </c>
      <c r="F492">
        <f>'Total Liabilities'!F492/'Total Assets'!F492</f>
        <v>1</v>
      </c>
      <c r="G492">
        <f>'Total Liabilities'!G492/'Total Assets'!G492</f>
        <v>1</v>
      </c>
      <c r="H492">
        <f>'Total Liabilities'!H492/'Total Assets'!H492</f>
        <v>1</v>
      </c>
      <c r="I492">
        <f>'Total Liabilities'!I492/'Total Assets'!I492</f>
        <v>1</v>
      </c>
      <c r="J492">
        <f>'Total Liabilities'!J492/'Total Assets'!J492</f>
        <v>1</v>
      </c>
      <c r="K492">
        <f>'Total Liabilities'!K492/'Total Assets'!K492</f>
        <v>1</v>
      </c>
      <c r="L492">
        <f>'Total Liabilities'!L492/'Total Assets'!L492</f>
        <v>1</v>
      </c>
      <c r="M492">
        <f>'Total Liabilities'!M492/'Total Assets'!M492</f>
        <v>1</v>
      </c>
      <c r="N492">
        <f>'Total Liabilities'!N492/'Total Assets'!N492</f>
        <v>1</v>
      </c>
      <c r="O492">
        <f>'Total Liabilities'!O492/'Total Assets'!O492</f>
        <v>1</v>
      </c>
      <c r="P492">
        <f>'Total Liabilities'!P492/'Total Assets'!P492</f>
        <v>1</v>
      </c>
      <c r="Q492">
        <f>'Total Liabilities'!Q492/'Total Assets'!Q492</f>
        <v>1</v>
      </c>
    </row>
    <row r="493" spans="1:17" x14ac:dyDescent="0.25">
      <c r="A493" t="s">
        <v>487</v>
      </c>
      <c r="B493">
        <f>'Total Liabilities'!B493/'Total Assets'!B493</f>
        <v>1</v>
      </c>
      <c r="C493">
        <f>'Total Liabilities'!C493/'Total Assets'!C493</f>
        <v>1</v>
      </c>
      <c r="D493">
        <f>'Total Liabilities'!D493/'Total Assets'!D493</f>
        <v>1</v>
      </c>
      <c r="E493">
        <f>'Total Liabilities'!E493/'Total Assets'!E493</f>
        <v>1</v>
      </c>
      <c r="F493">
        <f>'Total Liabilities'!F493/'Total Assets'!F493</f>
        <v>1</v>
      </c>
      <c r="G493">
        <f>'Total Liabilities'!G493/'Total Assets'!G493</f>
        <v>1</v>
      </c>
      <c r="H493">
        <f>'Total Liabilities'!H493/'Total Assets'!H493</f>
        <v>1</v>
      </c>
      <c r="I493">
        <f>'Total Liabilities'!I493/'Total Assets'!I493</f>
        <v>1</v>
      </c>
      <c r="J493">
        <f>'Total Liabilities'!J493/'Total Assets'!J493</f>
        <v>1</v>
      </c>
      <c r="K493">
        <f>'Total Liabilities'!K493/'Total Assets'!K493</f>
        <v>1</v>
      </c>
      <c r="L493">
        <f>'Total Liabilities'!L493/'Total Assets'!L493</f>
        <v>1</v>
      </c>
      <c r="M493">
        <f>'Total Liabilities'!M493/'Total Assets'!M493</f>
        <v>1</v>
      </c>
      <c r="N493">
        <f>'Total Liabilities'!N493/'Total Assets'!N493</f>
        <v>1</v>
      </c>
      <c r="O493">
        <f>'Total Liabilities'!O493/'Total Assets'!O493</f>
        <v>1</v>
      </c>
      <c r="P493">
        <f>'Total Liabilities'!P493/'Total Assets'!P493</f>
        <v>1</v>
      </c>
      <c r="Q493">
        <f>'Total Liabilities'!Q493/'Total Assets'!Q493</f>
        <v>1</v>
      </c>
    </row>
    <row r="494" spans="1:17" x14ac:dyDescent="0.25">
      <c r="A494" t="s">
        <v>488</v>
      </c>
      <c r="B494" t="e">
        <f>'Total Liabilities'!B494/'Total Assets'!B494</f>
        <v>#DIV/0!</v>
      </c>
      <c r="C494" t="e">
        <f>'Total Liabilities'!C494/'Total Assets'!C494</f>
        <v>#DIV/0!</v>
      </c>
      <c r="D494" t="e">
        <f>'Total Liabilities'!D494/'Total Assets'!D494</f>
        <v>#DIV/0!</v>
      </c>
      <c r="E494" t="e">
        <f>'Total Liabilities'!E494/'Total Assets'!E494</f>
        <v>#DIV/0!</v>
      </c>
      <c r="F494">
        <f>'Total Liabilities'!F494/'Total Assets'!F494</f>
        <v>1</v>
      </c>
      <c r="G494">
        <f>'Total Liabilities'!G494/'Total Assets'!G494</f>
        <v>1</v>
      </c>
      <c r="H494">
        <f>'Total Liabilities'!H494/'Total Assets'!H494</f>
        <v>1</v>
      </c>
      <c r="I494">
        <f>'Total Liabilities'!I494/'Total Assets'!I494</f>
        <v>1</v>
      </c>
      <c r="J494">
        <f>'Total Liabilities'!J494/'Total Assets'!J494</f>
        <v>1</v>
      </c>
      <c r="K494">
        <f>'Total Liabilities'!K494/'Total Assets'!K494</f>
        <v>1</v>
      </c>
      <c r="L494">
        <f>'Total Liabilities'!L494/'Total Assets'!L494</f>
        <v>1</v>
      </c>
      <c r="M494">
        <f>'Total Liabilities'!M494/'Total Assets'!M494</f>
        <v>1</v>
      </c>
      <c r="N494">
        <f>'Total Liabilities'!N494/'Total Assets'!N494</f>
        <v>1</v>
      </c>
      <c r="O494">
        <f>'Total Liabilities'!O494/'Total Assets'!O494</f>
        <v>1</v>
      </c>
      <c r="P494">
        <f>'Total Liabilities'!P494/'Total Assets'!P494</f>
        <v>1</v>
      </c>
      <c r="Q494">
        <f>'Total Liabilities'!Q494/'Total Assets'!Q494</f>
        <v>1</v>
      </c>
    </row>
    <row r="495" spans="1:17" x14ac:dyDescent="0.25">
      <c r="A495" t="s">
        <v>489</v>
      </c>
      <c r="B495">
        <f>'Total Liabilities'!B495/'Total Assets'!B495</f>
        <v>1</v>
      </c>
      <c r="C495">
        <f>'Total Liabilities'!C495/'Total Assets'!C495</f>
        <v>1</v>
      </c>
      <c r="D495">
        <f>'Total Liabilities'!D495/'Total Assets'!D495</f>
        <v>1</v>
      </c>
      <c r="E495">
        <f>'Total Liabilities'!E495/'Total Assets'!E495</f>
        <v>1</v>
      </c>
      <c r="F495">
        <f>'Total Liabilities'!F495/'Total Assets'!F495</f>
        <v>1</v>
      </c>
      <c r="G495">
        <f>'Total Liabilities'!G495/'Total Assets'!G495</f>
        <v>1</v>
      </c>
      <c r="H495">
        <f>'Total Liabilities'!H495/'Total Assets'!H495</f>
        <v>1</v>
      </c>
      <c r="I495">
        <f>'Total Liabilities'!I495/'Total Assets'!I495</f>
        <v>1</v>
      </c>
      <c r="J495">
        <f>'Total Liabilities'!J495/'Total Assets'!J495</f>
        <v>1</v>
      </c>
      <c r="K495">
        <f>'Total Liabilities'!K495/'Total Assets'!K495</f>
        <v>1</v>
      </c>
      <c r="L495">
        <f>'Total Liabilities'!L495/'Total Assets'!L495</f>
        <v>1</v>
      </c>
      <c r="M495">
        <f>'Total Liabilities'!M495/'Total Assets'!M495</f>
        <v>1</v>
      </c>
      <c r="N495">
        <f>'Total Liabilities'!N495/'Total Assets'!N495</f>
        <v>1</v>
      </c>
      <c r="O495">
        <f>'Total Liabilities'!O495/'Total Assets'!O495</f>
        <v>1</v>
      </c>
      <c r="P495">
        <f>'Total Liabilities'!P495/'Total Assets'!P495</f>
        <v>1</v>
      </c>
      <c r="Q495">
        <f>'Total Liabilities'!Q495/'Total Assets'!Q495</f>
        <v>1</v>
      </c>
    </row>
    <row r="496" spans="1:17" x14ac:dyDescent="0.25">
      <c r="A496" t="s">
        <v>490</v>
      </c>
      <c r="B496">
        <f>'Total Liabilities'!B496/'Total Assets'!B496</f>
        <v>1</v>
      </c>
      <c r="C496">
        <f>'Total Liabilities'!C496/'Total Assets'!C496</f>
        <v>1</v>
      </c>
      <c r="D496">
        <f>'Total Liabilities'!D496/'Total Assets'!D496</f>
        <v>1</v>
      </c>
      <c r="E496">
        <f>'Total Liabilities'!E496/'Total Assets'!E496</f>
        <v>1</v>
      </c>
      <c r="F496">
        <f>'Total Liabilities'!F496/'Total Assets'!F496</f>
        <v>1</v>
      </c>
      <c r="G496">
        <f>'Total Liabilities'!G496/'Total Assets'!G496</f>
        <v>1</v>
      </c>
      <c r="H496">
        <f>'Total Liabilities'!H496/'Total Assets'!H496</f>
        <v>1</v>
      </c>
      <c r="I496">
        <f>'Total Liabilities'!I496/'Total Assets'!I496</f>
        <v>1</v>
      </c>
      <c r="J496">
        <f>'Total Liabilities'!J496/'Total Assets'!J496</f>
        <v>1</v>
      </c>
      <c r="K496">
        <f>'Total Liabilities'!K496/'Total Assets'!K496</f>
        <v>1</v>
      </c>
      <c r="L496">
        <f>'Total Liabilities'!L496/'Total Assets'!L496</f>
        <v>1</v>
      </c>
      <c r="M496">
        <f>'Total Liabilities'!M496/'Total Assets'!M496</f>
        <v>1</v>
      </c>
      <c r="N496">
        <f>'Total Liabilities'!N496/'Total Assets'!N496</f>
        <v>1</v>
      </c>
      <c r="O496">
        <f>'Total Liabilities'!O496/'Total Assets'!O496</f>
        <v>1</v>
      </c>
      <c r="P496">
        <f>'Total Liabilities'!P496/'Total Assets'!P496</f>
        <v>1</v>
      </c>
      <c r="Q496">
        <f>'Total Liabilities'!Q496/'Total Assets'!Q496</f>
        <v>1</v>
      </c>
    </row>
    <row r="497" spans="1:17" x14ac:dyDescent="0.25">
      <c r="A497" t="s">
        <v>492</v>
      </c>
      <c r="B497">
        <f>'Total Liabilities'!B497/'Total Assets'!B497</f>
        <v>1</v>
      </c>
      <c r="C497">
        <f>'Total Liabilities'!C497/'Total Assets'!C497</f>
        <v>1</v>
      </c>
      <c r="D497">
        <f>'Total Liabilities'!D497/'Total Assets'!D497</f>
        <v>1</v>
      </c>
      <c r="E497">
        <f>'Total Liabilities'!E497/'Total Assets'!E497</f>
        <v>1</v>
      </c>
      <c r="F497">
        <f>'Total Liabilities'!F497/'Total Assets'!F497</f>
        <v>1</v>
      </c>
      <c r="G497">
        <f>'Total Liabilities'!G497/'Total Assets'!G497</f>
        <v>1</v>
      </c>
      <c r="H497">
        <f>'Total Liabilities'!H497/'Total Assets'!H497</f>
        <v>1</v>
      </c>
      <c r="I497">
        <f>'Total Liabilities'!I497/'Total Assets'!I497</f>
        <v>1</v>
      </c>
      <c r="J497">
        <f>'Total Liabilities'!J497/'Total Assets'!J497</f>
        <v>1</v>
      </c>
      <c r="K497">
        <f>'Total Liabilities'!K497/'Total Assets'!K497</f>
        <v>1</v>
      </c>
      <c r="L497">
        <f>'Total Liabilities'!L497/'Total Assets'!L497</f>
        <v>1</v>
      </c>
      <c r="M497">
        <f>'Total Liabilities'!M497/'Total Assets'!M497</f>
        <v>1</v>
      </c>
      <c r="N497">
        <f>'Total Liabilities'!N497/'Total Assets'!N497</f>
        <v>1</v>
      </c>
      <c r="O497">
        <f>'Total Liabilities'!O497/'Total Assets'!O497</f>
        <v>1</v>
      </c>
      <c r="P497">
        <f>'Total Liabilities'!P497/'Total Assets'!P497</f>
        <v>1</v>
      </c>
      <c r="Q497">
        <f>'Total Liabilities'!Q497/'Total Assets'!Q497</f>
        <v>1</v>
      </c>
    </row>
    <row r="498" spans="1:17" x14ac:dyDescent="0.25">
      <c r="A498" t="s">
        <v>493</v>
      </c>
      <c r="B498">
        <f>'Total Liabilities'!B498/'Total Assets'!B498</f>
        <v>1</v>
      </c>
      <c r="C498">
        <f>'Total Liabilities'!C498/'Total Assets'!C498</f>
        <v>1</v>
      </c>
      <c r="D498">
        <f>'Total Liabilities'!D498/'Total Assets'!D498</f>
        <v>1</v>
      </c>
      <c r="E498">
        <f>'Total Liabilities'!E498/'Total Assets'!E498</f>
        <v>1</v>
      </c>
      <c r="F498">
        <f>'Total Liabilities'!F498/'Total Assets'!F498</f>
        <v>1</v>
      </c>
      <c r="G498">
        <f>'Total Liabilities'!G498/'Total Assets'!G498</f>
        <v>1</v>
      </c>
      <c r="H498">
        <f>'Total Liabilities'!H498/'Total Assets'!H498</f>
        <v>1</v>
      </c>
      <c r="I498">
        <f>'Total Liabilities'!I498/'Total Assets'!I498</f>
        <v>1</v>
      </c>
      <c r="J498">
        <f>'Total Liabilities'!J498/'Total Assets'!J498</f>
        <v>1</v>
      </c>
      <c r="K498">
        <f>'Total Liabilities'!K498/'Total Assets'!K498</f>
        <v>1</v>
      </c>
      <c r="L498">
        <f>'Total Liabilities'!L498/'Total Assets'!L498</f>
        <v>1</v>
      </c>
      <c r="M498">
        <f>'Total Liabilities'!M498/'Total Assets'!M498</f>
        <v>1</v>
      </c>
      <c r="N498">
        <f>'Total Liabilities'!N498/'Total Assets'!N498</f>
        <v>1</v>
      </c>
      <c r="O498">
        <f>'Total Liabilities'!O498/'Total Assets'!O498</f>
        <v>1</v>
      </c>
      <c r="P498">
        <f>'Total Liabilities'!P498/'Total Assets'!P498</f>
        <v>1</v>
      </c>
      <c r="Q498">
        <f>'Total Liabilities'!Q498/'Total Assets'!Q498</f>
        <v>1</v>
      </c>
    </row>
    <row r="499" spans="1:17" x14ac:dyDescent="0.25">
      <c r="A499" t="s">
        <v>494</v>
      </c>
      <c r="B499">
        <f>'Total Liabilities'!B499/'Total Assets'!B499</f>
        <v>1</v>
      </c>
      <c r="C499">
        <f>'Total Liabilities'!C499/'Total Assets'!C499</f>
        <v>1</v>
      </c>
      <c r="D499">
        <f>'Total Liabilities'!D499/'Total Assets'!D499</f>
        <v>1</v>
      </c>
      <c r="E499">
        <f>'Total Liabilities'!E499/'Total Assets'!E499</f>
        <v>1</v>
      </c>
      <c r="F499">
        <f>'Total Liabilities'!F499/'Total Assets'!F499</f>
        <v>1</v>
      </c>
      <c r="G499">
        <f>'Total Liabilities'!G499/'Total Assets'!G499</f>
        <v>1</v>
      </c>
      <c r="H499">
        <f>'Total Liabilities'!H499/'Total Assets'!H499</f>
        <v>1</v>
      </c>
      <c r="I499">
        <f>'Total Liabilities'!I499/'Total Assets'!I499</f>
        <v>1</v>
      </c>
      <c r="J499">
        <f>'Total Liabilities'!J499/'Total Assets'!J499</f>
        <v>1</v>
      </c>
      <c r="K499">
        <f>'Total Liabilities'!K499/'Total Assets'!K499</f>
        <v>1</v>
      </c>
      <c r="L499">
        <f>'Total Liabilities'!L499/'Total Assets'!L499</f>
        <v>1</v>
      </c>
      <c r="M499">
        <f>'Total Liabilities'!M499/'Total Assets'!M499</f>
        <v>1</v>
      </c>
      <c r="N499">
        <f>'Total Liabilities'!N499/'Total Assets'!N499</f>
        <v>1</v>
      </c>
      <c r="O499">
        <f>'Total Liabilities'!O499/'Total Assets'!O499</f>
        <v>1</v>
      </c>
      <c r="P499">
        <f>'Total Liabilities'!P499/'Total Assets'!P499</f>
        <v>1</v>
      </c>
      <c r="Q499">
        <f>'Total Liabilities'!Q499/'Total Assets'!Q499</f>
        <v>1</v>
      </c>
    </row>
    <row r="500" spans="1:17" x14ac:dyDescent="0.25">
      <c r="A500" t="s">
        <v>495</v>
      </c>
      <c r="B500" t="e">
        <f>'Total Liabilities'!B500/'Total Assets'!B500</f>
        <v>#DIV/0!</v>
      </c>
      <c r="C500" t="e">
        <f>'Total Liabilities'!C500/'Total Assets'!C500</f>
        <v>#DIV/0!</v>
      </c>
      <c r="D500">
        <f>'Total Liabilities'!D500/'Total Assets'!D500</f>
        <v>1</v>
      </c>
      <c r="E500">
        <f>'Total Liabilities'!E500/'Total Assets'!E500</f>
        <v>1</v>
      </c>
      <c r="F500">
        <f>'Total Liabilities'!F500/'Total Assets'!F500</f>
        <v>1</v>
      </c>
      <c r="G500">
        <f>'Total Liabilities'!G500/'Total Assets'!G500</f>
        <v>1</v>
      </c>
      <c r="H500">
        <f>'Total Liabilities'!H500/'Total Assets'!H500</f>
        <v>1</v>
      </c>
      <c r="I500">
        <f>'Total Liabilities'!I500/'Total Assets'!I500</f>
        <v>1</v>
      </c>
      <c r="J500">
        <f>'Total Liabilities'!J500/'Total Assets'!J500</f>
        <v>1</v>
      </c>
      <c r="K500">
        <f>'Total Liabilities'!K500/'Total Assets'!K500</f>
        <v>1</v>
      </c>
      <c r="L500">
        <f>'Total Liabilities'!L500/'Total Assets'!L500</f>
        <v>1</v>
      </c>
      <c r="M500">
        <f>'Total Liabilities'!M500/'Total Assets'!M500</f>
        <v>1</v>
      </c>
      <c r="N500">
        <f>'Total Liabilities'!N500/'Total Assets'!N500</f>
        <v>1</v>
      </c>
      <c r="O500">
        <f>'Total Liabilities'!O500/'Total Assets'!O500</f>
        <v>1</v>
      </c>
      <c r="P500">
        <f>'Total Liabilities'!P500/'Total Assets'!P500</f>
        <v>1</v>
      </c>
      <c r="Q500">
        <f>'Total Liabilities'!Q500/'Total Assets'!Q500</f>
        <v>1</v>
      </c>
    </row>
    <row r="501" spans="1:17" x14ac:dyDescent="0.25">
      <c r="A501" t="s">
        <v>496</v>
      </c>
      <c r="B501">
        <f>'Total Liabilities'!B501/'Total Assets'!B501</f>
        <v>1</v>
      </c>
      <c r="C501">
        <f>'Total Liabilities'!C501/'Total Assets'!C501</f>
        <v>1</v>
      </c>
      <c r="D501">
        <f>'Total Liabilities'!D501/'Total Assets'!D501</f>
        <v>1</v>
      </c>
      <c r="E501">
        <f>'Total Liabilities'!E501/'Total Assets'!E501</f>
        <v>1</v>
      </c>
      <c r="F501">
        <f>'Total Liabilities'!F501/'Total Assets'!F501</f>
        <v>1</v>
      </c>
      <c r="G501">
        <f>'Total Liabilities'!G501/'Total Assets'!G501</f>
        <v>1</v>
      </c>
      <c r="H501">
        <f>'Total Liabilities'!H501/'Total Assets'!H501</f>
        <v>1</v>
      </c>
      <c r="I501">
        <f>'Total Liabilities'!I501/'Total Assets'!I501</f>
        <v>1</v>
      </c>
      <c r="J501">
        <f>'Total Liabilities'!J501/'Total Assets'!J501</f>
        <v>1</v>
      </c>
      <c r="K501">
        <f>'Total Liabilities'!K501/'Total Assets'!K501</f>
        <v>1</v>
      </c>
      <c r="L501">
        <f>'Total Liabilities'!L501/'Total Assets'!L501</f>
        <v>1</v>
      </c>
      <c r="M501">
        <f>'Total Liabilities'!M501/'Total Assets'!M501</f>
        <v>1</v>
      </c>
      <c r="N501">
        <f>'Total Liabilities'!N501/'Total Assets'!N501</f>
        <v>1</v>
      </c>
      <c r="O501">
        <f>'Total Liabilities'!O501/'Total Assets'!O501</f>
        <v>1</v>
      </c>
      <c r="P501">
        <f>'Total Liabilities'!P501/'Total Assets'!P501</f>
        <v>1</v>
      </c>
      <c r="Q501">
        <f>'Total Liabilities'!Q501/'Total Assets'!Q501</f>
        <v>1</v>
      </c>
    </row>
    <row r="502" spans="1:17" x14ac:dyDescent="0.25">
      <c r="A502" t="s">
        <v>497</v>
      </c>
      <c r="B502">
        <f>'Total Liabilities'!B502/'Total Assets'!B502</f>
        <v>1</v>
      </c>
      <c r="C502">
        <f>'Total Liabilities'!C502/'Total Assets'!C502</f>
        <v>1</v>
      </c>
      <c r="D502">
        <f>'Total Liabilities'!D502/'Total Assets'!D502</f>
        <v>1</v>
      </c>
      <c r="E502">
        <f>'Total Liabilities'!E502/'Total Assets'!E502</f>
        <v>1</v>
      </c>
      <c r="F502">
        <f>'Total Liabilities'!F502/'Total Assets'!F502</f>
        <v>1</v>
      </c>
      <c r="G502">
        <f>'Total Liabilities'!G502/'Total Assets'!G502</f>
        <v>1</v>
      </c>
      <c r="H502">
        <f>'Total Liabilities'!H502/'Total Assets'!H502</f>
        <v>1</v>
      </c>
      <c r="I502">
        <f>'Total Liabilities'!I502/'Total Assets'!I502</f>
        <v>1</v>
      </c>
      <c r="J502">
        <f>'Total Liabilities'!J502/'Total Assets'!J502</f>
        <v>1</v>
      </c>
      <c r="K502">
        <f>'Total Liabilities'!K502/'Total Assets'!K502</f>
        <v>1</v>
      </c>
      <c r="L502">
        <f>'Total Liabilities'!L502/'Total Assets'!L502</f>
        <v>1</v>
      </c>
      <c r="M502">
        <f>'Total Liabilities'!M502/'Total Assets'!M502</f>
        <v>1</v>
      </c>
      <c r="N502">
        <f>'Total Liabilities'!N502/'Total Assets'!N502</f>
        <v>1</v>
      </c>
      <c r="O502">
        <f>'Total Liabilities'!O502/'Total Assets'!O502</f>
        <v>1</v>
      </c>
      <c r="P502">
        <f>'Total Liabilities'!P502/'Total Assets'!P502</f>
        <v>1</v>
      </c>
      <c r="Q502">
        <f>'Total Liabilities'!Q502/'Total Assets'!Q502</f>
        <v>1</v>
      </c>
    </row>
    <row r="503" spans="1:17" x14ac:dyDescent="0.25">
      <c r="A503" t="s">
        <v>498</v>
      </c>
      <c r="B503">
        <f>'Total Liabilities'!B503/'Total Assets'!B503</f>
        <v>1</v>
      </c>
      <c r="C503">
        <f>'Total Liabilities'!C503/'Total Assets'!C503</f>
        <v>1</v>
      </c>
      <c r="D503">
        <f>'Total Liabilities'!D503/'Total Assets'!D503</f>
        <v>1</v>
      </c>
      <c r="E503">
        <f>'Total Liabilities'!E503/'Total Assets'!E503</f>
        <v>1</v>
      </c>
      <c r="F503">
        <f>'Total Liabilities'!F503/'Total Assets'!F503</f>
        <v>1</v>
      </c>
      <c r="G503">
        <f>'Total Liabilities'!G503/'Total Assets'!G503</f>
        <v>1</v>
      </c>
      <c r="H503">
        <f>'Total Liabilities'!H503/'Total Assets'!H503</f>
        <v>1</v>
      </c>
      <c r="I503">
        <f>'Total Liabilities'!I503/'Total Assets'!I503</f>
        <v>1</v>
      </c>
      <c r="J503">
        <f>'Total Liabilities'!J503/'Total Assets'!J503</f>
        <v>1</v>
      </c>
      <c r="K503">
        <f>'Total Liabilities'!K503/'Total Assets'!K503</f>
        <v>1</v>
      </c>
      <c r="L503">
        <f>'Total Liabilities'!L503/'Total Assets'!L503</f>
        <v>1</v>
      </c>
      <c r="M503">
        <f>'Total Liabilities'!M503/'Total Assets'!M503</f>
        <v>1</v>
      </c>
      <c r="N503">
        <f>'Total Liabilities'!N503/'Total Assets'!N503</f>
        <v>1</v>
      </c>
      <c r="O503">
        <f>'Total Liabilities'!O503/'Total Assets'!O503</f>
        <v>1</v>
      </c>
      <c r="P503">
        <f>'Total Liabilities'!P503/'Total Assets'!P503</f>
        <v>1</v>
      </c>
      <c r="Q503">
        <f>'Total Liabilities'!Q503/'Total Assets'!Q503</f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A4" sqref="A4:A503"/>
    </sheetView>
  </sheetViews>
  <sheetFormatPr defaultRowHeight="15" x14ac:dyDescent="0.25"/>
  <cols>
    <col min="1" max="1" width="41" customWidth="1"/>
    <col min="2" max="2" width="36" bestFit="1" customWidth="1"/>
  </cols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583</v>
      </c>
      <c r="C3" t="s">
        <v>583</v>
      </c>
      <c r="D3" t="s">
        <v>583</v>
      </c>
      <c r="E3" t="s">
        <v>583</v>
      </c>
      <c r="F3" t="s">
        <v>583</v>
      </c>
      <c r="G3" t="s">
        <v>583</v>
      </c>
      <c r="H3" t="s">
        <v>583</v>
      </c>
      <c r="I3" t="s">
        <v>583</v>
      </c>
      <c r="J3" t="s">
        <v>583</v>
      </c>
      <c r="K3" t="s">
        <v>583</v>
      </c>
      <c r="L3" t="s">
        <v>583</v>
      </c>
      <c r="M3" t="s">
        <v>583</v>
      </c>
      <c r="N3" t="s">
        <v>583</v>
      </c>
      <c r="O3" t="s">
        <v>583</v>
      </c>
      <c r="P3" t="s">
        <v>583</v>
      </c>
      <c r="Q3" t="s">
        <v>583</v>
      </c>
    </row>
    <row r="4" spans="1:17" x14ac:dyDescent="0.25">
      <c r="A4" t="s">
        <v>21</v>
      </c>
      <c r="B4">
        <v>171.33</v>
      </c>
      <c r="C4">
        <v>206.26</v>
      </c>
      <c r="D4">
        <v>263.74</v>
      </c>
      <c r="E4">
        <v>337.85</v>
      </c>
      <c r="F4">
        <v>322.04000000000002</v>
      </c>
      <c r="G4">
        <v>406.31</v>
      </c>
      <c r="H4">
        <v>484.41</v>
      </c>
      <c r="I4">
        <v>619.57000000000005</v>
      </c>
      <c r="J4">
        <v>761.68</v>
      </c>
      <c r="K4">
        <v>936.35</v>
      </c>
      <c r="L4">
        <v>1366.45</v>
      </c>
      <c r="M4">
        <v>1436.76</v>
      </c>
      <c r="N4">
        <v>1533.61</v>
      </c>
      <c r="O4">
        <v>1499.49</v>
      </c>
      <c r="P4">
        <v>1985.58</v>
      </c>
      <c r="Q4">
        <v>2194.37</v>
      </c>
    </row>
    <row r="5" spans="1:17" x14ac:dyDescent="0.25">
      <c r="A5" t="s">
        <v>509</v>
      </c>
      <c r="D5">
        <v>4.21</v>
      </c>
      <c r="E5">
        <v>5.03</v>
      </c>
      <c r="F5">
        <v>9.32</v>
      </c>
      <c r="G5">
        <v>10.41</v>
      </c>
      <c r="H5">
        <v>11.85</v>
      </c>
      <c r="I5">
        <v>6.63</v>
      </c>
      <c r="J5">
        <v>29.21</v>
      </c>
      <c r="K5">
        <v>33.270000000000003</v>
      </c>
      <c r="L5">
        <v>32.729999999999997</v>
      </c>
      <c r="M5">
        <v>34.92</v>
      </c>
      <c r="N5">
        <v>47.88</v>
      </c>
      <c r="O5">
        <v>74.97</v>
      </c>
      <c r="P5">
        <v>125.17</v>
      </c>
      <c r="Q5">
        <v>174.75</v>
      </c>
    </row>
    <row r="6" spans="1:17" x14ac:dyDescent="0.25">
      <c r="A6" t="s">
        <v>22</v>
      </c>
      <c r="B6">
        <v>1153.83</v>
      </c>
      <c r="C6">
        <v>1447.87</v>
      </c>
      <c r="D6">
        <v>1751.23</v>
      </c>
      <c r="E6">
        <v>2398.35</v>
      </c>
      <c r="F6">
        <v>3255.66</v>
      </c>
      <c r="G6">
        <v>4723.9799999999996</v>
      </c>
      <c r="H6">
        <v>5608.23</v>
      </c>
      <c r="I6">
        <v>5781.22</v>
      </c>
      <c r="J6">
        <v>6050.29</v>
      </c>
      <c r="K6">
        <v>6676.53</v>
      </c>
      <c r="L6">
        <v>8590.8799999999992</v>
      </c>
      <c r="M6">
        <v>9351.11</v>
      </c>
      <c r="N6">
        <v>9181.42</v>
      </c>
      <c r="O6">
        <v>9989.65</v>
      </c>
      <c r="P6">
        <v>8474.06</v>
      </c>
      <c r="Q6">
        <v>9616.9500000000007</v>
      </c>
    </row>
    <row r="7" spans="1:17" x14ac:dyDescent="0.25">
      <c r="A7" t="s">
        <v>23</v>
      </c>
      <c r="B7">
        <v>3601.45</v>
      </c>
      <c r="C7">
        <v>3936.34</v>
      </c>
      <c r="D7">
        <v>4460.78</v>
      </c>
      <c r="E7">
        <v>4962.62</v>
      </c>
      <c r="F7">
        <v>6013.2</v>
      </c>
      <c r="G7">
        <v>7119.57</v>
      </c>
      <c r="H7">
        <v>8646.2199999999993</v>
      </c>
      <c r="I7">
        <v>10243.69</v>
      </c>
      <c r="J7">
        <v>12238.73</v>
      </c>
      <c r="K7">
        <v>12165.26</v>
      </c>
      <c r="L7">
        <v>12142.71</v>
      </c>
      <c r="M7">
        <v>12351.72</v>
      </c>
      <c r="N7">
        <v>12920.47</v>
      </c>
      <c r="O7">
        <v>13059.17</v>
      </c>
      <c r="P7">
        <v>13817.8</v>
      </c>
      <c r="Q7">
        <v>15245.36</v>
      </c>
    </row>
    <row r="8" spans="1:17" x14ac:dyDescent="0.25">
      <c r="A8" t="s">
        <v>24</v>
      </c>
      <c r="B8">
        <v>113.86</v>
      </c>
      <c r="C8">
        <v>142.25</v>
      </c>
      <c r="D8">
        <v>171.65</v>
      </c>
      <c r="E8">
        <v>347.97</v>
      </c>
      <c r="F8">
        <v>555.35</v>
      </c>
      <c r="G8">
        <v>706.17</v>
      </c>
      <c r="H8">
        <v>969.21</v>
      </c>
      <c r="I8">
        <v>1098.19</v>
      </c>
      <c r="J8">
        <v>976.62</v>
      </c>
      <c r="K8">
        <v>1142.5999999999999</v>
      </c>
      <c r="L8">
        <v>1430.84</v>
      </c>
      <c r="M8">
        <v>1692.18</v>
      </c>
      <c r="N8">
        <v>2024.52</v>
      </c>
      <c r="O8">
        <v>2432.4299999999998</v>
      </c>
      <c r="P8">
        <v>2839.37</v>
      </c>
      <c r="Q8">
        <v>4357.84</v>
      </c>
    </row>
    <row r="9" spans="1:17" x14ac:dyDescent="0.25">
      <c r="A9" t="s">
        <v>25</v>
      </c>
      <c r="B9">
        <v>20.74</v>
      </c>
      <c r="C9">
        <v>23.75</v>
      </c>
      <c r="D9">
        <v>39.83</v>
      </c>
      <c r="E9">
        <v>50.38</v>
      </c>
      <c r="F9">
        <v>80.61</v>
      </c>
      <c r="G9">
        <v>166.6</v>
      </c>
      <c r="H9">
        <v>341.33</v>
      </c>
      <c r="I9">
        <v>338.16</v>
      </c>
      <c r="J9">
        <v>456.64</v>
      </c>
      <c r="K9">
        <v>555.9</v>
      </c>
      <c r="L9">
        <v>733.22</v>
      </c>
      <c r="M9">
        <v>826.38</v>
      </c>
      <c r="N9">
        <v>884.59</v>
      </c>
      <c r="O9">
        <v>1068.93</v>
      </c>
      <c r="P9">
        <v>1873.04</v>
      </c>
      <c r="Q9">
        <v>2211.73</v>
      </c>
    </row>
    <row r="10" spans="1:17" x14ac:dyDescent="0.25">
      <c r="A10" t="s">
        <v>26</v>
      </c>
      <c r="E10">
        <v>5.15</v>
      </c>
      <c r="F10">
        <v>11.29</v>
      </c>
      <c r="G10">
        <v>29.08</v>
      </c>
      <c r="H10">
        <v>108.74</v>
      </c>
      <c r="I10">
        <v>245.32</v>
      </c>
      <c r="J10">
        <v>593.04999999999995</v>
      </c>
      <c r="K10">
        <v>1168.1400000000001</v>
      </c>
      <c r="L10">
        <v>3141.19</v>
      </c>
      <c r="M10">
        <v>3015.19</v>
      </c>
      <c r="N10">
        <v>4036.79</v>
      </c>
      <c r="O10">
        <v>6295.55</v>
      </c>
      <c r="P10">
        <v>9781.23</v>
      </c>
      <c r="Q10">
        <v>18851.650000000001</v>
      </c>
    </row>
    <row r="11" spans="1:17" x14ac:dyDescent="0.25">
      <c r="A11" t="s">
        <v>27</v>
      </c>
      <c r="B11">
        <v>370.72</v>
      </c>
      <c r="C11">
        <v>449.93</v>
      </c>
      <c r="D11">
        <v>566.91</v>
      </c>
      <c r="E11">
        <v>712.23</v>
      </c>
      <c r="F11">
        <v>772.31</v>
      </c>
      <c r="G11">
        <v>910.44</v>
      </c>
      <c r="H11">
        <v>1041.0899999999999</v>
      </c>
      <c r="I11">
        <v>1159.8499999999999</v>
      </c>
      <c r="J11">
        <v>1323.03</v>
      </c>
      <c r="K11">
        <v>1569.68</v>
      </c>
      <c r="L11">
        <v>2072.89</v>
      </c>
      <c r="M11">
        <v>2564.88</v>
      </c>
      <c r="N11">
        <v>2819.65</v>
      </c>
      <c r="O11">
        <v>2836.66</v>
      </c>
      <c r="P11">
        <v>3342.82</v>
      </c>
      <c r="Q11">
        <v>4119.4799999999996</v>
      </c>
    </row>
    <row r="12" spans="1:17" x14ac:dyDescent="0.25">
      <c r="A12" t="s">
        <v>584</v>
      </c>
      <c r="O12">
        <v>276.01</v>
      </c>
      <c r="P12">
        <v>1781</v>
      </c>
      <c r="Q12">
        <v>4218.17</v>
      </c>
    </row>
    <row r="13" spans="1:17" x14ac:dyDescent="0.25">
      <c r="A13" t="s">
        <v>29</v>
      </c>
      <c r="B13">
        <v>815.4</v>
      </c>
      <c r="C13">
        <v>1291.1500000000001</v>
      </c>
      <c r="D13">
        <v>1791.23</v>
      </c>
      <c r="E13">
        <v>2321.63</v>
      </c>
      <c r="F13">
        <v>3043.63</v>
      </c>
      <c r="G13">
        <v>5726.67</v>
      </c>
      <c r="H13">
        <v>6524.58</v>
      </c>
      <c r="I13">
        <v>8077.03</v>
      </c>
      <c r="J13">
        <v>8510.6200000000008</v>
      </c>
      <c r="K13">
        <v>13178.04</v>
      </c>
      <c r="L13">
        <v>18256.740000000002</v>
      </c>
      <c r="M13">
        <v>20905.830000000002</v>
      </c>
      <c r="N13">
        <v>25808.55</v>
      </c>
      <c r="O13">
        <v>32056.66</v>
      </c>
      <c r="P13">
        <v>40312.68</v>
      </c>
      <c r="Q13">
        <v>42185.69</v>
      </c>
    </row>
    <row r="14" spans="1:17" x14ac:dyDescent="0.25">
      <c r="A14" t="s">
        <v>30</v>
      </c>
      <c r="E14">
        <v>13.04</v>
      </c>
      <c r="F14">
        <v>655.81</v>
      </c>
      <c r="G14">
        <v>2856.89</v>
      </c>
      <c r="H14">
        <v>7825.87</v>
      </c>
      <c r="I14">
        <v>16838.61</v>
      </c>
      <c r="J14">
        <v>25901.22</v>
      </c>
      <c r="K14">
        <v>36118.5</v>
      </c>
      <c r="L14">
        <v>37983.39</v>
      </c>
      <c r="M14">
        <v>40961.14</v>
      </c>
      <c r="N14">
        <v>40506.15</v>
      </c>
      <c r="O14">
        <v>48852.59</v>
      </c>
      <c r="P14">
        <v>44880.2</v>
      </c>
      <c r="Q14">
        <v>19904.080000000002</v>
      </c>
    </row>
    <row r="15" spans="1:17" x14ac:dyDescent="0.25">
      <c r="A15" t="s">
        <v>510</v>
      </c>
      <c r="M15">
        <v>0.05</v>
      </c>
      <c r="N15">
        <v>3711.11</v>
      </c>
      <c r="O15">
        <v>7620.57</v>
      </c>
      <c r="P15">
        <v>10780.37</v>
      </c>
      <c r="Q15">
        <v>12247.71</v>
      </c>
    </row>
    <row r="16" spans="1:17" x14ac:dyDescent="0.25">
      <c r="A16" t="s">
        <v>31</v>
      </c>
      <c r="H16">
        <v>4.49</v>
      </c>
      <c r="I16">
        <v>506.05</v>
      </c>
      <c r="J16">
        <v>643.37</v>
      </c>
      <c r="K16">
        <v>695.56</v>
      </c>
      <c r="L16">
        <v>975.79</v>
      </c>
      <c r="M16">
        <v>1529.01</v>
      </c>
      <c r="N16">
        <v>2191.89</v>
      </c>
      <c r="O16">
        <v>3148.76</v>
      </c>
      <c r="P16">
        <v>5157.8500000000004</v>
      </c>
      <c r="Q16">
        <v>8014.03</v>
      </c>
    </row>
    <row r="17" spans="1:17" x14ac:dyDescent="0.25">
      <c r="A17" t="s">
        <v>32</v>
      </c>
      <c r="G17">
        <v>32.76</v>
      </c>
      <c r="H17">
        <v>47.31</v>
      </c>
      <c r="I17">
        <v>0.99</v>
      </c>
      <c r="J17">
        <v>1.87</v>
      </c>
      <c r="K17">
        <v>3.79</v>
      </c>
      <c r="L17">
        <v>2882.28</v>
      </c>
      <c r="M17">
        <v>2153.23</v>
      </c>
      <c r="N17">
        <v>2142.4499999999998</v>
      </c>
      <c r="O17">
        <v>4584.26</v>
      </c>
      <c r="P17">
        <v>5049.2299999999996</v>
      </c>
      <c r="Q17">
        <v>5756.04</v>
      </c>
    </row>
    <row r="18" spans="1:17" x14ac:dyDescent="0.25">
      <c r="A18" t="s">
        <v>33</v>
      </c>
      <c r="B18">
        <v>29.96</v>
      </c>
      <c r="C18">
        <v>31.1</v>
      </c>
      <c r="D18">
        <v>34.17</v>
      </c>
      <c r="E18">
        <v>54.85</v>
      </c>
      <c r="F18">
        <v>76.94</v>
      </c>
      <c r="G18">
        <v>90.13</v>
      </c>
      <c r="H18">
        <v>92.38</v>
      </c>
      <c r="I18">
        <v>105.29</v>
      </c>
      <c r="J18">
        <v>151.27000000000001</v>
      </c>
      <c r="K18">
        <v>192.09</v>
      </c>
      <c r="L18">
        <v>235.38</v>
      </c>
      <c r="M18">
        <v>228.63</v>
      </c>
      <c r="N18">
        <v>223.26</v>
      </c>
      <c r="O18">
        <v>261.57</v>
      </c>
      <c r="P18">
        <v>331.9</v>
      </c>
      <c r="Q18">
        <v>385.74</v>
      </c>
    </row>
    <row r="19" spans="1:17" x14ac:dyDescent="0.25">
      <c r="A19" t="s">
        <v>34</v>
      </c>
      <c r="B19">
        <v>118.1</v>
      </c>
      <c r="C19">
        <v>113.4</v>
      </c>
      <c r="D19">
        <v>135.57</v>
      </c>
      <c r="E19">
        <v>157.13</v>
      </c>
      <c r="F19">
        <v>196.88</v>
      </c>
      <c r="G19">
        <v>272.10000000000002</v>
      </c>
      <c r="H19">
        <v>285.42</v>
      </c>
      <c r="I19">
        <v>325.67</v>
      </c>
      <c r="J19">
        <v>392.32</v>
      </c>
      <c r="K19">
        <v>458.65</v>
      </c>
      <c r="L19">
        <v>546.75</v>
      </c>
      <c r="M19">
        <v>602.83000000000004</v>
      </c>
      <c r="N19">
        <v>600.09</v>
      </c>
      <c r="O19">
        <v>610.22</v>
      </c>
      <c r="P19">
        <v>1144.07</v>
      </c>
      <c r="Q19">
        <v>1264.1099999999999</v>
      </c>
    </row>
    <row r="20" spans="1:17" x14ac:dyDescent="0.25">
      <c r="A20" t="s">
        <v>35</v>
      </c>
      <c r="B20">
        <v>250.46</v>
      </c>
      <c r="C20">
        <v>259.52999999999997</v>
      </c>
      <c r="D20">
        <v>204.35</v>
      </c>
      <c r="E20">
        <v>222.24</v>
      </c>
      <c r="F20">
        <v>272.18</v>
      </c>
      <c r="G20">
        <v>354.22</v>
      </c>
      <c r="H20">
        <v>458.29</v>
      </c>
      <c r="I20">
        <v>465.8</v>
      </c>
      <c r="J20">
        <v>480.86</v>
      </c>
      <c r="K20">
        <v>618.86</v>
      </c>
      <c r="L20">
        <v>676.05</v>
      </c>
      <c r="M20">
        <v>880</v>
      </c>
      <c r="N20">
        <v>1087.53</v>
      </c>
      <c r="O20">
        <v>1431.09</v>
      </c>
      <c r="P20">
        <v>1765.42</v>
      </c>
      <c r="Q20">
        <v>2318.65</v>
      </c>
    </row>
    <row r="21" spans="1:17" x14ac:dyDescent="0.25">
      <c r="A21" t="s">
        <v>36</v>
      </c>
      <c r="B21">
        <v>833.69</v>
      </c>
      <c r="C21">
        <v>965.59</v>
      </c>
      <c r="D21">
        <v>907.61</v>
      </c>
      <c r="E21">
        <v>904.12</v>
      </c>
      <c r="F21">
        <v>1337.86</v>
      </c>
      <c r="G21">
        <v>1178.6500000000001</v>
      </c>
      <c r="H21">
        <v>1354.3</v>
      </c>
      <c r="I21">
        <v>1401.2</v>
      </c>
      <c r="J21">
        <v>1561.8</v>
      </c>
      <c r="K21">
        <v>2250</v>
      </c>
      <c r="L21">
        <v>2350.1</v>
      </c>
      <c r="M21">
        <v>2085.9</v>
      </c>
      <c r="N21">
        <v>1849.1</v>
      </c>
      <c r="O21">
        <v>3033.9</v>
      </c>
      <c r="P21">
        <v>3014.9</v>
      </c>
      <c r="Q21">
        <v>3532</v>
      </c>
    </row>
    <row r="22" spans="1:17" x14ac:dyDescent="0.25">
      <c r="A22" t="s">
        <v>37</v>
      </c>
      <c r="J22">
        <v>865.29</v>
      </c>
      <c r="K22">
        <v>1063.3900000000001</v>
      </c>
      <c r="L22">
        <v>1107.5999999999999</v>
      </c>
      <c r="M22">
        <v>1340.2</v>
      </c>
      <c r="N22">
        <v>1533.6</v>
      </c>
      <c r="O22">
        <v>2213.9299999999998</v>
      </c>
      <c r="P22">
        <v>2565.39</v>
      </c>
      <c r="Q22">
        <v>3753.69</v>
      </c>
    </row>
    <row r="23" spans="1:17" x14ac:dyDescent="0.25">
      <c r="A23" t="s">
        <v>38</v>
      </c>
      <c r="B23">
        <v>411.65</v>
      </c>
      <c r="C23">
        <v>532.69000000000005</v>
      </c>
      <c r="D23">
        <v>680.52</v>
      </c>
      <c r="E23">
        <v>917.42</v>
      </c>
      <c r="F23">
        <v>1057.8800000000001</v>
      </c>
      <c r="G23">
        <v>1278.23</v>
      </c>
      <c r="H23">
        <v>1601.65</v>
      </c>
      <c r="I23">
        <v>1572.38</v>
      </c>
      <c r="J23">
        <v>2617.21</v>
      </c>
      <c r="K23">
        <v>3194.84</v>
      </c>
      <c r="L23">
        <v>4061.62</v>
      </c>
      <c r="M23">
        <v>4265.25</v>
      </c>
      <c r="N23">
        <v>4898.59</v>
      </c>
      <c r="O23">
        <v>4991.97</v>
      </c>
      <c r="P23">
        <v>6097.62</v>
      </c>
      <c r="Q23">
        <v>7025.61</v>
      </c>
    </row>
    <row r="24" spans="1:17" x14ac:dyDescent="0.25">
      <c r="A24" t="s">
        <v>39</v>
      </c>
      <c r="B24">
        <v>28052.7</v>
      </c>
      <c r="C24">
        <v>34710.71</v>
      </c>
      <c r="D24">
        <v>45152.32</v>
      </c>
      <c r="E24">
        <v>55298.49</v>
      </c>
      <c r="F24">
        <v>67675.94</v>
      </c>
      <c r="G24">
        <v>82943.53</v>
      </c>
      <c r="H24">
        <v>97657.77</v>
      </c>
      <c r="I24">
        <v>121704.1</v>
      </c>
      <c r="J24">
        <v>151291.04999999999</v>
      </c>
      <c r="K24">
        <v>182957.61</v>
      </c>
      <c r="L24">
        <v>204429.15</v>
      </c>
      <c r="M24">
        <v>220434.29</v>
      </c>
      <c r="N24">
        <v>227588.88</v>
      </c>
      <c r="O24">
        <v>240512.7</v>
      </c>
      <c r="P24">
        <v>237778.71</v>
      </c>
      <c r="Q24">
        <v>253334.26</v>
      </c>
    </row>
    <row r="25" spans="1:17" x14ac:dyDescent="0.25">
      <c r="A25" t="s">
        <v>40</v>
      </c>
      <c r="B25">
        <v>40.06</v>
      </c>
      <c r="C25">
        <v>48.66</v>
      </c>
      <c r="D25">
        <v>82.5</v>
      </c>
      <c r="E25">
        <v>218.58</v>
      </c>
      <c r="F25">
        <v>378.32</v>
      </c>
      <c r="G25">
        <v>493.1</v>
      </c>
      <c r="H25">
        <v>835.55</v>
      </c>
      <c r="I25">
        <v>1034.9100000000001</v>
      </c>
      <c r="J25">
        <v>1515.77</v>
      </c>
      <c r="K25">
        <v>2067.7199999999998</v>
      </c>
      <c r="L25">
        <v>2144.7199999999998</v>
      </c>
      <c r="M25">
        <v>2109.9299999999998</v>
      </c>
      <c r="N25">
        <v>1893.07</v>
      </c>
      <c r="O25">
        <v>1880.54</v>
      </c>
      <c r="P25">
        <v>2080.6999999999998</v>
      </c>
      <c r="Q25">
        <v>2034.86</v>
      </c>
    </row>
    <row r="26" spans="1:17" x14ac:dyDescent="0.25">
      <c r="A26" t="s">
        <v>41</v>
      </c>
      <c r="B26">
        <v>256.05</v>
      </c>
      <c r="C26">
        <v>242.59</v>
      </c>
      <c r="D26">
        <v>284.33999999999997</v>
      </c>
      <c r="E26">
        <v>372.32</v>
      </c>
      <c r="F26">
        <v>532.89</v>
      </c>
      <c r="G26">
        <v>852.89</v>
      </c>
      <c r="H26">
        <v>904.89</v>
      </c>
      <c r="I26">
        <v>985.02</v>
      </c>
      <c r="J26">
        <v>1117.03</v>
      </c>
      <c r="K26">
        <v>1358.82</v>
      </c>
      <c r="L26">
        <v>1778.43</v>
      </c>
      <c r="M26">
        <v>1987.82</v>
      </c>
      <c r="N26">
        <v>2577.7199999999998</v>
      </c>
      <c r="O26">
        <v>2977.08</v>
      </c>
      <c r="P26">
        <v>3602.03</v>
      </c>
      <c r="Q26">
        <v>4186.88</v>
      </c>
    </row>
    <row r="27" spans="1:17" x14ac:dyDescent="0.25">
      <c r="A27" t="s">
        <v>42</v>
      </c>
      <c r="B27">
        <v>3857.68</v>
      </c>
      <c r="C27">
        <v>3944.49</v>
      </c>
      <c r="D27">
        <v>4061.65</v>
      </c>
      <c r="E27">
        <v>4095.3</v>
      </c>
      <c r="F27">
        <v>5465.4</v>
      </c>
      <c r="G27">
        <v>6575.92</v>
      </c>
      <c r="H27">
        <v>7853.37</v>
      </c>
      <c r="I27">
        <v>8901.3700000000008</v>
      </c>
      <c r="J27">
        <v>10394.219999999999</v>
      </c>
      <c r="K27">
        <v>11631.74</v>
      </c>
      <c r="L27">
        <v>12427.26</v>
      </c>
      <c r="M27">
        <v>13100.72</v>
      </c>
      <c r="N27">
        <v>14041.31</v>
      </c>
      <c r="O27">
        <v>14337.09</v>
      </c>
      <c r="P27">
        <v>23620.9</v>
      </c>
      <c r="Q27">
        <v>24877.3</v>
      </c>
    </row>
    <row r="28" spans="1:17" x14ac:dyDescent="0.25">
      <c r="A28" t="s">
        <v>43</v>
      </c>
      <c r="B28">
        <v>24678.35</v>
      </c>
      <c r="C28">
        <v>27024.28</v>
      </c>
      <c r="D28">
        <v>32738.63</v>
      </c>
      <c r="E28">
        <v>40673.29</v>
      </c>
      <c r="F28">
        <v>47557.9</v>
      </c>
      <c r="G28">
        <v>56624.35</v>
      </c>
      <c r="H28">
        <v>68529.23</v>
      </c>
      <c r="I28">
        <v>90430.81</v>
      </c>
      <c r="J28">
        <v>109109.24</v>
      </c>
      <c r="K28">
        <v>124578.23</v>
      </c>
      <c r="L28">
        <v>146326.79999999999</v>
      </c>
      <c r="M28">
        <v>167391.91</v>
      </c>
      <c r="N28">
        <v>185170.69</v>
      </c>
      <c r="O28">
        <v>200559.72</v>
      </c>
      <c r="P28">
        <v>224096.14</v>
      </c>
      <c r="Q28">
        <v>243138.22</v>
      </c>
    </row>
    <row r="29" spans="1:17" x14ac:dyDescent="0.25">
      <c r="A29" t="s">
        <v>45</v>
      </c>
      <c r="B29">
        <v>537.99</v>
      </c>
      <c r="C29">
        <v>568.72</v>
      </c>
      <c r="D29">
        <v>643.29999999999995</v>
      </c>
      <c r="E29">
        <v>983.87</v>
      </c>
      <c r="F29">
        <v>1172.6400000000001</v>
      </c>
      <c r="G29">
        <v>1883.8</v>
      </c>
      <c r="H29">
        <v>2233.33</v>
      </c>
      <c r="I29">
        <v>2831.11</v>
      </c>
      <c r="J29">
        <v>3157.87</v>
      </c>
      <c r="K29">
        <v>3497.56</v>
      </c>
      <c r="L29">
        <v>4361.5</v>
      </c>
      <c r="M29">
        <v>4856.63</v>
      </c>
      <c r="N29">
        <v>5819.99</v>
      </c>
      <c r="O29">
        <v>7658.44</v>
      </c>
      <c r="P29">
        <v>8496.15</v>
      </c>
      <c r="Q29">
        <v>9232.11</v>
      </c>
    </row>
    <row r="30" spans="1:17" x14ac:dyDescent="0.25">
      <c r="A30" t="s">
        <v>46</v>
      </c>
      <c r="B30">
        <v>1181.31</v>
      </c>
      <c r="C30">
        <v>1599.74</v>
      </c>
      <c r="D30">
        <v>1797.98</v>
      </c>
      <c r="E30">
        <v>2127.58</v>
      </c>
      <c r="F30">
        <v>2573.56</v>
      </c>
      <c r="G30">
        <v>2845.9</v>
      </c>
      <c r="H30">
        <v>3162.62</v>
      </c>
      <c r="I30">
        <v>4461.68</v>
      </c>
      <c r="J30">
        <v>5803.25</v>
      </c>
      <c r="K30">
        <v>6379.47</v>
      </c>
      <c r="L30">
        <v>6598.7</v>
      </c>
      <c r="M30">
        <v>6963.88</v>
      </c>
      <c r="N30">
        <v>7233.34</v>
      </c>
      <c r="O30">
        <v>8869.7900000000009</v>
      </c>
      <c r="P30">
        <v>11525.99</v>
      </c>
      <c r="Q30">
        <v>15098.56</v>
      </c>
    </row>
    <row r="31" spans="1:17" x14ac:dyDescent="0.25">
      <c r="A31" t="s">
        <v>48</v>
      </c>
      <c r="B31">
        <v>2439.34</v>
      </c>
      <c r="C31">
        <v>2581.29</v>
      </c>
      <c r="D31">
        <v>3408.96</v>
      </c>
      <c r="E31">
        <v>3719.59</v>
      </c>
      <c r="F31">
        <v>4525.0200000000004</v>
      </c>
      <c r="G31">
        <v>5593.12</v>
      </c>
      <c r="H31">
        <v>7926.18</v>
      </c>
      <c r="I31">
        <v>9323.0499999999993</v>
      </c>
      <c r="J31">
        <v>10617.38</v>
      </c>
      <c r="K31">
        <v>11942.05</v>
      </c>
      <c r="L31">
        <v>13157.49</v>
      </c>
      <c r="M31">
        <v>13031.04</v>
      </c>
      <c r="N31">
        <v>13418.03</v>
      </c>
      <c r="O31">
        <v>13206.12</v>
      </c>
      <c r="P31">
        <v>15022.7</v>
      </c>
      <c r="Q31">
        <v>17139.66</v>
      </c>
    </row>
    <row r="32" spans="1:17" x14ac:dyDescent="0.25">
      <c r="A32" t="s">
        <v>49</v>
      </c>
      <c r="B32">
        <v>100.57</v>
      </c>
      <c r="C32">
        <v>96.87</v>
      </c>
      <c r="D32">
        <v>316.83999999999997</v>
      </c>
      <c r="E32">
        <v>412.24</v>
      </c>
      <c r="F32">
        <v>585.97</v>
      </c>
      <c r="G32">
        <v>677.44</v>
      </c>
      <c r="H32">
        <v>861.82</v>
      </c>
      <c r="I32">
        <v>1167.05</v>
      </c>
      <c r="J32">
        <v>1556.6</v>
      </c>
      <c r="K32">
        <v>1909.06</v>
      </c>
      <c r="L32">
        <v>2080.75</v>
      </c>
      <c r="M32">
        <v>2217.6999999999998</v>
      </c>
      <c r="N32">
        <v>2669.65</v>
      </c>
      <c r="O32">
        <v>3099.42</v>
      </c>
      <c r="P32">
        <v>3496.72</v>
      </c>
      <c r="Q32">
        <v>3975.04</v>
      </c>
    </row>
    <row r="33" spans="1:17" x14ac:dyDescent="0.25">
      <c r="A33" t="s">
        <v>50</v>
      </c>
      <c r="B33">
        <v>955.48</v>
      </c>
      <c r="C33">
        <v>1061.45</v>
      </c>
      <c r="D33">
        <v>1187.6400000000001</v>
      </c>
      <c r="E33">
        <v>1294.79</v>
      </c>
      <c r="F33">
        <v>1559.39</v>
      </c>
      <c r="G33">
        <v>3013.37</v>
      </c>
      <c r="H33">
        <v>3355.72</v>
      </c>
      <c r="I33">
        <v>4623.3900000000003</v>
      </c>
      <c r="J33">
        <v>3889.17</v>
      </c>
      <c r="K33">
        <v>4826.1400000000003</v>
      </c>
      <c r="L33">
        <v>5681.55</v>
      </c>
      <c r="M33">
        <v>6755.9</v>
      </c>
      <c r="N33">
        <v>7330.44</v>
      </c>
      <c r="O33">
        <v>8735.07</v>
      </c>
      <c r="P33">
        <v>10420.99</v>
      </c>
      <c r="Q33">
        <v>11659.23</v>
      </c>
    </row>
    <row r="34" spans="1:17" x14ac:dyDescent="0.25">
      <c r="A34" t="s">
        <v>51</v>
      </c>
      <c r="H34">
        <v>138.96</v>
      </c>
      <c r="I34">
        <v>212.23</v>
      </c>
      <c r="J34">
        <v>234.99</v>
      </c>
      <c r="K34">
        <v>499.11</v>
      </c>
      <c r="L34">
        <v>498.63</v>
      </c>
      <c r="M34">
        <v>767.87</v>
      </c>
      <c r="N34">
        <v>1174.4100000000001</v>
      </c>
      <c r="O34">
        <v>3108.74</v>
      </c>
      <c r="P34">
        <v>3380.8</v>
      </c>
      <c r="Q34">
        <v>3463.79</v>
      </c>
    </row>
    <row r="35" spans="1:17" x14ac:dyDescent="0.25">
      <c r="A35" t="s">
        <v>52</v>
      </c>
      <c r="C35">
        <v>19.010000000000002</v>
      </c>
      <c r="D35">
        <v>27.38</v>
      </c>
      <c r="E35">
        <v>46.33</v>
      </c>
      <c r="F35">
        <v>115.62</v>
      </c>
      <c r="G35">
        <v>147.86000000000001</v>
      </c>
      <c r="H35">
        <v>197.15</v>
      </c>
      <c r="I35">
        <v>261.43</v>
      </c>
      <c r="J35">
        <v>334.19</v>
      </c>
      <c r="K35">
        <v>485.09</v>
      </c>
      <c r="L35">
        <v>560.53</v>
      </c>
      <c r="M35">
        <v>713.17</v>
      </c>
      <c r="N35">
        <v>1073.6500000000001</v>
      </c>
      <c r="O35">
        <v>1229.03</v>
      </c>
      <c r="P35">
        <v>1321.39</v>
      </c>
      <c r="Q35">
        <v>1438.92</v>
      </c>
    </row>
    <row r="36" spans="1:17" x14ac:dyDescent="0.25">
      <c r="A36" t="s">
        <v>54</v>
      </c>
      <c r="B36">
        <v>749.49</v>
      </c>
      <c r="C36">
        <v>779.77</v>
      </c>
      <c r="D36">
        <v>780.88</v>
      </c>
      <c r="E36">
        <v>851.18</v>
      </c>
      <c r="F36">
        <v>918.34</v>
      </c>
      <c r="G36">
        <v>1142.54</v>
      </c>
      <c r="H36">
        <v>1081.07</v>
      </c>
      <c r="I36">
        <v>1128.1300000000001</v>
      </c>
      <c r="J36">
        <v>1325.52</v>
      </c>
      <c r="K36">
        <v>1448.03</v>
      </c>
      <c r="L36">
        <v>1538.02</v>
      </c>
      <c r="M36">
        <v>1786.48</v>
      </c>
      <c r="N36">
        <v>1773.67</v>
      </c>
      <c r="O36">
        <v>2510.19</v>
      </c>
      <c r="P36">
        <v>2739.63</v>
      </c>
      <c r="Q36">
        <v>3033.64</v>
      </c>
    </row>
    <row r="37" spans="1:17" x14ac:dyDescent="0.25">
      <c r="A37" t="s">
        <v>55</v>
      </c>
      <c r="B37">
        <v>1332.92</v>
      </c>
      <c r="C37">
        <v>1653.34</v>
      </c>
      <c r="D37">
        <v>1947.7</v>
      </c>
      <c r="E37">
        <v>2525.9299999999998</v>
      </c>
      <c r="F37">
        <v>3369.64</v>
      </c>
      <c r="G37">
        <v>3545.8</v>
      </c>
      <c r="H37">
        <v>4147.41</v>
      </c>
      <c r="I37">
        <v>4634.04</v>
      </c>
      <c r="J37">
        <v>5882.68</v>
      </c>
      <c r="K37">
        <v>6189.96</v>
      </c>
      <c r="L37">
        <v>7001.17</v>
      </c>
      <c r="M37">
        <v>8608.8799999999992</v>
      </c>
      <c r="N37">
        <v>10270.450000000001</v>
      </c>
      <c r="O37">
        <v>12885.75</v>
      </c>
      <c r="P37">
        <v>13087.4</v>
      </c>
      <c r="Q37">
        <v>15853</v>
      </c>
    </row>
    <row r="38" spans="1:17" x14ac:dyDescent="0.25">
      <c r="A38" t="s">
        <v>56</v>
      </c>
      <c r="B38">
        <v>87.96</v>
      </c>
      <c r="C38">
        <v>103.29</v>
      </c>
      <c r="D38">
        <v>128.43</v>
      </c>
      <c r="E38">
        <v>136.78</v>
      </c>
      <c r="F38">
        <v>140.59</v>
      </c>
      <c r="G38">
        <v>121.52</v>
      </c>
      <c r="H38">
        <v>121.04</v>
      </c>
      <c r="I38">
        <v>117.74</v>
      </c>
      <c r="J38">
        <v>144.69999999999999</v>
      </c>
      <c r="K38">
        <v>185.22</v>
      </c>
      <c r="L38">
        <v>254.28</v>
      </c>
      <c r="M38">
        <v>427.05</v>
      </c>
      <c r="N38">
        <v>473.18</v>
      </c>
      <c r="O38">
        <v>606.08000000000004</v>
      </c>
      <c r="P38">
        <v>862.78</v>
      </c>
      <c r="Q38">
        <v>1269.1300000000001</v>
      </c>
    </row>
    <row r="39" spans="1:17" x14ac:dyDescent="0.25">
      <c r="A39" t="s">
        <v>57</v>
      </c>
      <c r="C39">
        <v>65.25</v>
      </c>
      <c r="D39">
        <v>77.2</v>
      </c>
      <c r="E39">
        <v>105.57</v>
      </c>
      <c r="F39">
        <v>231.64</v>
      </c>
      <c r="G39">
        <v>364.62</v>
      </c>
      <c r="H39">
        <v>493.15</v>
      </c>
      <c r="I39">
        <v>679.42</v>
      </c>
      <c r="J39">
        <v>976.78</v>
      </c>
      <c r="K39">
        <v>1240.5999999999999</v>
      </c>
      <c r="L39">
        <v>1579.03</v>
      </c>
      <c r="M39">
        <v>1792.05</v>
      </c>
      <c r="N39">
        <v>2348.87</v>
      </c>
      <c r="O39">
        <v>3082.93</v>
      </c>
      <c r="P39">
        <v>5804.06</v>
      </c>
      <c r="Q39">
        <v>5623.02</v>
      </c>
    </row>
    <row r="40" spans="1:17" x14ac:dyDescent="0.25">
      <c r="A40" t="s">
        <v>58</v>
      </c>
      <c r="B40">
        <v>19613.18</v>
      </c>
      <c r="C40">
        <v>24150.16</v>
      </c>
      <c r="D40">
        <v>37799.75</v>
      </c>
      <c r="E40">
        <v>49784.639999999999</v>
      </c>
      <c r="F40">
        <v>73309.710000000006</v>
      </c>
      <c r="G40">
        <v>109625.68</v>
      </c>
      <c r="H40">
        <v>147758.84</v>
      </c>
      <c r="I40">
        <v>180680.53</v>
      </c>
      <c r="J40">
        <v>242746.03</v>
      </c>
      <c r="K40">
        <v>285650.86</v>
      </c>
      <c r="L40">
        <v>340586.17</v>
      </c>
      <c r="M40">
        <v>383287.47</v>
      </c>
      <c r="N40">
        <v>461977.79</v>
      </c>
      <c r="O40">
        <v>539995.93999999994</v>
      </c>
      <c r="P40">
        <v>601559.16</v>
      </c>
      <c r="Q40">
        <v>691457.6</v>
      </c>
    </row>
    <row r="41" spans="1:17" x14ac:dyDescent="0.25">
      <c r="A41" t="s">
        <v>59</v>
      </c>
      <c r="B41">
        <v>483.26</v>
      </c>
      <c r="C41">
        <v>422.08</v>
      </c>
      <c r="D41">
        <v>429.13</v>
      </c>
      <c r="E41">
        <v>411.87</v>
      </c>
      <c r="F41">
        <v>473.72</v>
      </c>
      <c r="G41">
        <v>540.80999999999995</v>
      </c>
      <c r="H41">
        <v>664.98</v>
      </c>
      <c r="I41">
        <v>1288.93</v>
      </c>
      <c r="J41">
        <v>1831.18</v>
      </c>
      <c r="K41">
        <v>2235.11</v>
      </c>
      <c r="L41">
        <v>2849.44</v>
      </c>
      <c r="M41">
        <v>4155.8500000000004</v>
      </c>
      <c r="N41">
        <v>4364.87</v>
      </c>
      <c r="O41">
        <v>3937.75</v>
      </c>
      <c r="P41">
        <v>4029.17</v>
      </c>
      <c r="Q41">
        <v>3951.53</v>
      </c>
    </row>
    <row r="42" spans="1:17" x14ac:dyDescent="0.25">
      <c r="A42" t="s">
        <v>60</v>
      </c>
      <c r="B42">
        <v>1879.2</v>
      </c>
      <c r="C42">
        <v>1837.53</v>
      </c>
      <c r="D42">
        <v>2055.54</v>
      </c>
      <c r="E42">
        <v>2155.21</v>
      </c>
      <c r="F42">
        <v>2293.0700000000002</v>
      </c>
      <c r="G42">
        <v>3444.72</v>
      </c>
      <c r="H42">
        <v>4194.46</v>
      </c>
      <c r="I42">
        <v>4459.59</v>
      </c>
      <c r="J42">
        <v>4310.3900000000003</v>
      </c>
      <c r="K42">
        <v>5059.1499999999996</v>
      </c>
      <c r="L42">
        <v>5386.39</v>
      </c>
      <c r="M42">
        <v>4926.01</v>
      </c>
      <c r="N42">
        <v>4791.42</v>
      </c>
      <c r="O42">
        <v>4567.5200000000004</v>
      </c>
      <c r="P42">
        <v>5053.21</v>
      </c>
      <c r="Q42">
        <v>5090.2</v>
      </c>
    </row>
    <row r="43" spans="1:17" x14ac:dyDescent="0.25">
      <c r="A43" t="s">
        <v>511</v>
      </c>
      <c r="B43">
        <v>969.26</v>
      </c>
      <c r="C43">
        <v>1035.76</v>
      </c>
      <c r="D43">
        <v>1231.51</v>
      </c>
      <c r="E43">
        <v>2610.86</v>
      </c>
      <c r="F43">
        <v>1776.65</v>
      </c>
      <c r="G43">
        <v>2672.29</v>
      </c>
      <c r="H43">
        <v>2917.11</v>
      </c>
      <c r="I43">
        <v>3133.3</v>
      </c>
      <c r="J43">
        <v>3310.02</v>
      </c>
      <c r="K43">
        <v>2804.3</v>
      </c>
      <c r="L43">
        <v>2733.65</v>
      </c>
      <c r="M43">
        <v>2928.61</v>
      </c>
      <c r="N43">
        <v>3250.38</v>
      </c>
      <c r="O43">
        <v>2929.77</v>
      </c>
      <c r="P43">
        <v>3202.45</v>
      </c>
      <c r="Q43">
        <v>3404.77</v>
      </c>
    </row>
    <row r="44" spans="1:17" x14ac:dyDescent="0.25">
      <c r="A44" t="s">
        <v>61</v>
      </c>
      <c r="G44">
        <v>4943.43</v>
      </c>
      <c r="H44">
        <v>6047.36</v>
      </c>
      <c r="I44">
        <v>8738.9</v>
      </c>
      <c r="J44">
        <v>9419.48</v>
      </c>
      <c r="K44">
        <v>11245.14</v>
      </c>
      <c r="L44">
        <v>12636.87</v>
      </c>
      <c r="M44">
        <v>14895.37</v>
      </c>
      <c r="N44">
        <v>15703.77</v>
      </c>
      <c r="O44">
        <v>16618.650000000001</v>
      </c>
      <c r="P44">
        <v>21001.52</v>
      </c>
      <c r="Q44">
        <v>24043.439999999999</v>
      </c>
    </row>
    <row r="45" spans="1:17" x14ac:dyDescent="0.25">
      <c r="A45" t="s">
        <v>62</v>
      </c>
      <c r="F45">
        <v>0.01</v>
      </c>
      <c r="G45">
        <v>5.15</v>
      </c>
      <c r="H45">
        <v>74.81</v>
      </c>
      <c r="I45">
        <v>55.61</v>
      </c>
      <c r="J45">
        <v>458.67</v>
      </c>
      <c r="K45">
        <v>494.11</v>
      </c>
      <c r="L45">
        <v>556.04</v>
      </c>
      <c r="M45">
        <v>581.69000000000005</v>
      </c>
      <c r="N45">
        <v>570.01</v>
      </c>
      <c r="O45">
        <v>567.05999999999995</v>
      </c>
      <c r="P45">
        <v>592.27</v>
      </c>
      <c r="Q45">
        <v>616.82000000000005</v>
      </c>
    </row>
    <row r="46" spans="1:17" x14ac:dyDescent="0.25">
      <c r="A46" t="s">
        <v>63</v>
      </c>
      <c r="B46">
        <v>398.27</v>
      </c>
      <c r="C46">
        <v>385.34</v>
      </c>
      <c r="D46">
        <v>432.61</v>
      </c>
      <c r="E46">
        <v>555.48</v>
      </c>
      <c r="F46">
        <v>688.09</v>
      </c>
      <c r="G46">
        <v>836.27</v>
      </c>
      <c r="H46">
        <v>1046.31</v>
      </c>
      <c r="I46">
        <v>1355.42</v>
      </c>
      <c r="J46">
        <v>1783.28</v>
      </c>
      <c r="K46">
        <v>1977.31</v>
      </c>
      <c r="L46">
        <v>2583.27</v>
      </c>
      <c r="M46">
        <v>3209.5</v>
      </c>
      <c r="N46">
        <v>3394.13</v>
      </c>
      <c r="O46">
        <v>2988.14</v>
      </c>
      <c r="P46">
        <v>3127.59</v>
      </c>
      <c r="Q46">
        <v>3541.03</v>
      </c>
    </row>
    <row r="47" spans="1:17" x14ac:dyDescent="0.25">
      <c r="A47" t="s">
        <v>64</v>
      </c>
      <c r="B47">
        <v>780.82</v>
      </c>
      <c r="C47">
        <v>940.09</v>
      </c>
      <c r="D47">
        <v>1421.98</v>
      </c>
      <c r="E47">
        <v>2225</v>
      </c>
      <c r="F47">
        <v>3542.07</v>
      </c>
      <c r="G47">
        <v>3845.9</v>
      </c>
      <c r="H47">
        <v>3016.35</v>
      </c>
      <c r="I47">
        <v>4828.84</v>
      </c>
      <c r="J47">
        <v>8522.92</v>
      </c>
      <c r="K47">
        <v>12932.74</v>
      </c>
      <c r="L47">
        <v>17815.259999999998</v>
      </c>
      <c r="M47">
        <v>24630.07</v>
      </c>
      <c r="N47">
        <v>34054.660000000003</v>
      </c>
      <c r="O47">
        <v>49473.94</v>
      </c>
      <c r="P47">
        <v>67292.960000000006</v>
      </c>
      <c r="Q47">
        <v>88668.5</v>
      </c>
    </row>
    <row r="48" spans="1:17" x14ac:dyDescent="0.25">
      <c r="A48" t="s">
        <v>65</v>
      </c>
      <c r="G48">
        <v>1567.7</v>
      </c>
      <c r="H48">
        <v>1612.33</v>
      </c>
      <c r="I48">
        <v>1646.77</v>
      </c>
      <c r="J48">
        <v>1453.39</v>
      </c>
      <c r="K48">
        <v>1505.8</v>
      </c>
      <c r="L48">
        <v>2482.96</v>
      </c>
      <c r="M48">
        <v>2538</v>
      </c>
      <c r="N48">
        <v>2641.23</v>
      </c>
      <c r="O48">
        <v>2748.65</v>
      </c>
      <c r="P48">
        <v>2815.61</v>
      </c>
      <c r="Q48">
        <v>2935.56</v>
      </c>
    </row>
    <row r="49" spans="1:17" x14ac:dyDescent="0.25">
      <c r="A49" t="s">
        <v>66</v>
      </c>
      <c r="B49">
        <v>6262.68</v>
      </c>
      <c r="C49">
        <v>7266.45</v>
      </c>
      <c r="D49">
        <v>8369.9500000000007</v>
      </c>
      <c r="E49">
        <v>9974.82</v>
      </c>
      <c r="F49">
        <v>11679.13</v>
      </c>
      <c r="G49">
        <v>5757.71</v>
      </c>
      <c r="H49">
        <v>5487.6</v>
      </c>
      <c r="I49">
        <v>6522.31</v>
      </c>
      <c r="J49">
        <v>5091.37</v>
      </c>
      <c r="K49">
        <v>5301.44</v>
      </c>
      <c r="L49">
        <v>5613.07</v>
      </c>
      <c r="M49">
        <v>5980.14</v>
      </c>
      <c r="N49">
        <v>6466.56</v>
      </c>
      <c r="O49">
        <v>6979.19</v>
      </c>
      <c r="P49">
        <v>7439.01</v>
      </c>
      <c r="Q49">
        <v>8295.43</v>
      </c>
    </row>
    <row r="50" spans="1:17" x14ac:dyDescent="0.25">
      <c r="A50" t="s">
        <v>67</v>
      </c>
      <c r="B50">
        <v>270.11</v>
      </c>
      <c r="C50">
        <v>324.81</v>
      </c>
      <c r="D50">
        <v>465.74</v>
      </c>
      <c r="E50">
        <v>747.04</v>
      </c>
      <c r="F50">
        <v>970.3</v>
      </c>
      <c r="G50">
        <v>1271.8599999999999</v>
      </c>
      <c r="H50">
        <v>1273.67</v>
      </c>
      <c r="I50">
        <v>1573.09</v>
      </c>
      <c r="J50">
        <v>2099.34</v>
      </c>
      <c r="K50">
        <v>3118.2</v>
      </c>
      <c r="L50">
        <v>3992.01</v>
      </c>
      <c r="M50">
        <v>4878.2</v>
      </c>
      <c r="N50">
        <v>5319.47</v>
      </c>
      <c r="O50">
        <v>5409.69</v>
      </c>
      <c r="P50">
        <v>5763.72</v>
      </c>
      <c r="Q50">
        <v>5857.86</v>
      </c>
    </row>
    <row r="51" spans="1:17" x14ac:dyDescent="0.25">
      <c r="A51" t="s">
        <v>68</v>
      </c>
      <c r="B51">
        <v>511.64</v>
      </c>
      <c r="C51">
        <v>531.39</v>
      </c>
      <c r="D51">
        <v>537.91</v>
      </c>
      <c r="E51">
        <v>563.72</v>
      </c>
      <c r="F51">
        <v>605.82000000000005</v>
      </c>
      <c r="G51">
        <v>732.02</v>
      </c>
      <c r="H51">
        <v>861.41</v>
      </c>
      <c r="I51">
        <v>943.67</v>
      </c>
      <c r="J51">
        <v>1074.49</v>
      </c>
      <c r="K51">
        <v>1173.44</v>
      </c>
      <c r="L51">
        <v>1283.95</v>
      </c>
      <c r="M51">
        <v>1449.36</v>
      </c>
      <c r="N51">
        <v>1463.89</v>
      </c>
      <c r="O51">
        <v>1643.62</v>
      </c>
      <c r="P51">
        <v>1910.7</v>
      </c>
      <c r="Q51">
        <v>1934</v>
      </c>
    </row>
    <row r="52" spans="1:17" x14ac:dyDescent="0.25">
      <c r="A52" t="s">
        <v>512</v>
      </c>
      <c r="B52">
        <v>678.96</v>
      </c>
      <c r="C52">
        <v>791.44</v>
      </c>
      <c r="D52">
        <v>1071.49</v>
      </c>
      <c r="E52">
        <v>1233.17</v>
      </c>
      <c r="F52">
        <v>1917.86</v>
      </c>
      <c r="G52">
        <v>2771.62</v>
      </c>
      <c r="H52">
        <v>2941.39</v>
      </c>
      <c r="I52">
        <v>2765.35</v>
      </c>
      <c r="J52">
        <v>3989.61</v>
      </c>
      <c r="K52">
        <v>4293.1400000000003</v>
      </c>
      <c r="L52">
        <v>4353.04</v>
      </c>
      <c r="M52">
        <v>4228.43</v>
      </c>
      <c r="N52">
        <v>3971.95</v>
      </c>
      <c r="O52">
        <v>3760.21</v>
      </c>
      <c r="P52">
        <v>4291.22</v>
      </c>
      <c r="Q52">
        <v>4004.59</v>
      </c>
    </row>
    <row r="53" spans="1:17" x14ac:dyDescent="0.25">
      <c r="A53" t="s">
        <v>513</v>
      </c>
      <c r="N53">
        <v>526.89</v>
      </c>
      <c r="O53">
        <v>19756.5</v>
      </c>
      <c r="P53">
        <v>30236.080000000002</v>
      </c>
      <c r="Q53">
        <v>44310.06</v>
      </c>
    </row>
    <row r="54" spans="1:17" x14ac:dyDescent="0.25">
      <c r="A54" t="s">
        <v>69</v>
      </c>
      <c r="B54">
        <v>76424.58</v>
      </c>
      <c r="C54">
        <v>85108.66</v>
      </c>
      <c r="D54">
        <v>94664.24</v>
      </c>
      <c r="E54">
        <v>113392.53</v>
      </c>
      <c r="F54">
        <v>143146.18</v>
      </c>
      <c r="G54">
        <v>179599.51</v>
      </c>
      <c r="H54">
        <v>226672.23</v>
      </c>
      <c r="I54">
        <v>278316.69</v>
      </c>
      <c r="J54">
        <v>358397.18</v>
      </c>
      <c r="K54">
        <v>447321.47</v>
      </c>
      <c r="L54">
        <v>547135.44999999995</v>
      </c>
      <c r="M54">
        <v>659504.54</v>
      </c>
      <c r="N54">
        <v>714988.55</v>
      </c>
      <c r="O54">
        <v>671376.47</v>
      </c>
      <c r="P54">
        <v>694875.42</v>
      </c>
      <c r="Q54">
        <v>719999.77</v>
      </c>
    </row>
    <row r="55" spans="1:17" x14ac:dyDescent="0.25">
      <c r="A55" t="s">
        <v>70</v>
      </c>
      <c r="B55">
        <v>76681.67</v>
      </c>
      <c r="C55">
        <v>84893.440000000002</v>
      </c>
      <c r="D55">
        <v>95004.45</v>
      </c>
      <c r="E55">
        <v>112274.27</v>
      </c>
      <c r="F55">
        <v>142247.01999999999</v>
      </c>
      <c r="G55">
        <v>178860.63</v>
      </c>
      <c r="H55">
        <v>225931.66</v>
      </c>
      <c r="I55">
        <v>274966.46999999997</v>
      </c>
      <c r="J55">
        <v>351172.56</v>
      </c>
      <c r="K55">
        <v>384535.48</v>
      </c>
      <c r="L55">
        <v>452602.73</v>
      </c>
      <c r="M55">
        <v>573190.21</v>
      </c>
      <c r="N55">
        <v>618697.77</v>
      </c>
      <c r="O55">
        <v>611760.82999999996</v>
      </c>
      <c r="P55">
        <v>628453.1</v>
      </c>
      <c r="Q55">
        <v>611426.26</v>
      </c>
    </row>
    <row r="56" spans="1:17" x14ac:dyDescent="0.25">
      <c r="A56" t="s">
        <v>72</v>
      </c>
      <c r="B56">
        <v>557.09</v>
      </c>
      <c r="C56">
        <v>584.11</v>
      </c>
      <c r="D56">
        <v>568.67999999999995</v>
      </c>
      <c r="E56">
        <v>551.39</v>
      </c>
      <c r="F56">
        <v>468.91</v>
      </c>
      <c r="G56">
        <v>535.41999999999996</v>
      </c>
      <c r="H56">
        <v>584.41999999999996</v>
      </c>
      <c r="I56">
        <v>615.89</v>
      </c>
      <c r="J56">
        <v>811.1</v>
      </c>
      <c r="K56">
        <v>924.21</v>
      </c>
      <c r="L56">
        <v>1130.45</v>
      </c>
      <c r="M56">
        <v>1382.76</v>
      </c>
      <c r="N56">
        <v>1637.43</v>
      </c>
      <c r="O56">
        <v>1731.22</v>
      </c>
      <c r="P56">
        <v>1930.97</v>
      </c>
      <c r="Q56">
        <v>2153.23</v>
      </c>
    </row>
    <row r="57" spans="1:17" x14ac:dyDescent="0.25">
      <c r="A57" t="s">
        <v>74</v>
      </c>
      <c r="B57">
        <v>303.7</v>
      </c>
      <c r="C57">
        <v>357.32</v>
      </c>
      <c r="D57">
        <v>436.2</v>
      </c>
      <c r="E57">
        <v>528.14</v>
      </c>
      <c r="F57">
        <v>633.33000000000004</v>
      </c>
      <c r="G57">
        <v>736.17</v>
      </c>
      <c r="H57">
        <v>780.96</v>
      </c>
      <c r="I57">
        <v>1027.08</v>
      </c>
      <c r="J57">
        <v>1221.2</v>
      </c>
      <c r="K57">
        <v>1512.66</v>
      </c>
      <c r="L57">
        <v>1839.23</v>
      </c>
      <c r="M57">
        <v>2161.3200000000002</v>
      </c>
      <c r="N57">
        <v>2665.69</v>
      </c>
      <c r="O57">
        <v>2516.46</v>
      </c>
      <c r="P57">
        <v>3705.1</v>
      </c>
      <c r="Q57">
        <v>4469.29</v>
      </c>
    </row>
    <row r="58" spans="1:17" x14ac:dyDescent="0.25">
      <c r="A58" t="s">
        <v>75</v>
      </c>
      <c r="B58">
        <v>1432.93</v>
      </c>
      <c r="C58">
        <v>1669.1</v>
      </c>
      <c r="D58">
        <v>1985.91</v>
      </c>
      <c r="E58">
        <v>2133.39</v>
      </c>
      <c r="F58">
        <v>1992.7</v>
      </c>
      <c r="G58">
        <v>2339.7800000000002</v>
      </c>
      <c r="H58">
        <v>2779.86</v>
      </c>
      <c r="I58">
        <v>2690.83</v>
      </c>
      <c r="J58">
        <v>5126.05</v>
      </c>
      <c r="K58">
        <v>6428.78</v>
      </c>
      <c r="L58">
        <v>7283.9</v>
      </c>
      <c r="M58">
        <v>8348.76</v>
      </c>
      <c r="N58">
        <v>8457.73</v>
      </c>
      <c r="O58">
        <v>9702.2999999999993</v>
      </c>
      <c r="P58">
        <v>8455.93</v>
      </c>
      <c r="Q58">
        <v>6722.86</v>
      </c>
    </row>
    <row r="59" spans="1:17" x14ac:dyDescent="0.25">
      <c r="A59" t="s">
        <v>76</v>
      </c>
      <c r="B59">
        <v>3346.03</v>
      </c>
      <c r="C59">
        <v>4270.0200000000004</v>
      </c>
      <c r="D59">
        <v>4588.28</v>
      </c>
      <c r="E59">
        <v>5494.76</v>
      </c>
      <c r="F59">
        <v>6909.54</v>
      </c>
      <c r="G59">
        <v>8401.77</v>
      </c>
      <c r="H59">
        <v>10081.049999999999</v>
      </c>
      <c r="I59">
        <v>10918.22</v>
      </c>
      <c r="J59">
        <v>15692.65</v>
      </c>
      <c r="K59">
        <v>17358.5</v>
      </c>
      <c r="L59">
        <v>16012.78</v>
      </c>
      <c r="M59">
        <v>16301.52</v>
      </c>
      <c r="N59">
        <v>17227.71</v>
      </c>
      <c r="O59">
        <v>19433.98</v>
      </c>
      <c r="P59">
        <v>18893.599999999999</v>
      </c>
      <c r="Q59">
        <v>20289.89</v>
      </c>
    </row>
    <row r="60" spans="1:17" x14ac:dyDescent="0.25">
      <c r="A60" t="s">
        <v>78</v>
      </c>
      <c r="B60">
        <v>875</v>
      </c>
      <c r="C60">
        <v>1110.82</v>
      </c>
      <c r="D60">
        <v>1637.35</v>
      </c>
      <c r="E60">
        <v>3134.97</v>
      </c>
      <c r="F60">
        <v>3734.58</v>
      </c>
      <c r="G60">
        <v>3985.46</v>
      </c>
      <c r="H60">
        <v>4171.12</v>
      </c>
      <c r="I60">
        <v>4515.4399999999996</v>
      </c>
      <c r="J60">
        <v>4486.96</v>
      </c>
      <c r="K60">
        <v>5383.74</v>
      </c>
      <c r="L60">
        <v>5179.82</v>
      </c>
      <c r="M60">
        <v>5732.97</v>
      </c>
      <c r="N60">
        <v>6412.37</v>
      </c>
      <c r="O60">
        <v>7230.37</v>
      </c>
      <c r="P60">
        <v>7738.77</v>
      </c>
      <c r="Q60">
        <v>8444.2900000000009</v>
      </c>
    </row>
    <row r="61" spans="1:17" x14ac:dyDescent="0.25">
      <c r="A61" t="s">
        <v>79</v>
      </c>
      <c r="B61">
        <v>11559</v>
      </c>
      <c r="C61">
        <v>14091.74</v>
      </c>
      <c r="D61">
        <v>17423.41</v>
      </c>
      <c r="E61">
        <v>21417.5</v>
      </c>
      <c r="F61">
        <v>28652.03</v>
      </c>
      <c r="G61">
        <v>37609.93</v>
      </c>
      <c r="H61">
        <v>48333.73</v>
      </c>
      <c r="I61">
        <v>54409.48</v>
      </c>
      <c r="J61">
        <v>67715.740000000005</v>
      </c>
      <c r="K61">
        <v>77796.509999999995</v>
      </c>
      <c r="L61">
        <v>82392.740000000005</v>
      </c>
      <c r="M61">
        <v>84664.7</v>
      </c>
      <c r="N61">
        <v>79388.27</v>
      </c>
      <c r="O61">
        <v>80413.62</v>
      </c>
      <c r="P61">
        <v>75467.289999999994</v>
      </c>
      <c r="Q61">
        <v>79572.81</v>
      </c>
    </row>
    <row r="62" spans="1:17" x14ac:dyDescent="0.25">
      <c r="A62" t="s">
        <v>80</v>
      </c>
      <c r="B62">
        <v>17166.34</v>
      </c>
      <c r="C62">
        <v>18221.900000000001</v>
      </c>
      <c r="D62">
        <v>20666.73</v>
      </c>
      <c r="E62">
        <v>28660.7</v>
      </c>
      <c r="F62">
        <v>34240.720000000001</v>
      </c>
      <c r="G62">
        <v>43248.92</v>
      </c>
      <c r="H62">
        <v>48177.74</v>
      </c>
      <c r="I62">
        <v>54566.65</v>
      </c>
      <c r="J62">
        <v>57198.82</v>
      </c>
      <c r="K62">
        <v>66654.44</v>
      </c>
      <c r="L62">
        <v>67970.31</v>
      </c>
      <c r="M62">
        <v>73727.850000000006</v>
      </c>
      <c r="N62">
        <v>71116.679999999993</v>
      </c>
      <c r="O62">
        <v>76965.149999999994</v>
      </c>
      <c r="P62">
        <v>94207.71</v>
      </c>
      <c r="Q62">
        <v>102579.37</v>
      </c>
    </row>
    <row r="63" spans="1:17" x14ac:dyDescent="0.25">
      <c r="A63" t="s">
        <v>81</v>
      </c>
      <c r="B63">
        <v>4837.1400000000003</v>
      </c>
      <c r="C63">
        <v>5472.75</v>
      </c>
      <c r="D63">
        <v>14670.86</v>
      </c>
      <c r="E63">
        <v>19889.490000000002</v>
      </c>
      <c r="F63">
        <v>28446.44</v>
      </c>
      <c r="G63">
        <v>41859.21</v>
      </c>
      <c r="H63">
        <v>53302.25</v>
      </c>
      <c r="I63">
        <v>61338.8</v>
      </c>
      <c r="J63">
        <v>79631.100000000006</v>
      </c>
      <c r="K63">
        <v>90146.6</v>
      </c>
      <c r="L63">
        <v>99506.1</v>
      </c>
      <c r="M63">
        <v>112034.8</v>
      </c>
      <c r="N63">
        <v>143886.1</v>
      </c>
      <c r="O63">
        <v>192253.7</v>
      </c>
      <c r="P63">
        <v>201959.6</v>
      </c>
      <c r="Q63">
        <v>217763.20000000001</v>
      </c>
    </row>
    <row r="64" spans="1:17" x14ac:dyDescent="0.25">
      <c r="A64" t="s">
        <v>82</v>
      </c>
      <c r="F64">
        <v>0.05</v>
      </c>
      <c r="G64">
        <v>15996.36</v>
      </c>
      <c r="H64">
        <v>17884.3</v>
      </c>
      <c r="I64">
        <v>17466.45</v>
      </c>
      <c r="J64">
        <v>17277.900000000001</v>
      </c>
      <c r="K64">
        <v>18079.8</v>
      </c>
      <c r="L64">
        <v>22601.7</v>
      </c>
      <c r="M64">
        <v>23427.1</v>
      </c>
      <c r="N64">
        <v>23890.9</v>
      </c>
      <c r="O64">
        <v>23510.7</v>
      </c>
      <c r="P64">
        <v>21770.400000000001</v>
      </c>
      <c r="Q64">
        <v>20502.900000000001</v>
      </c>
    </row>
    <row r="65" spans="1:17" x14ac:dyDescent="0.25">
      <c r="A65" t="s">
        <v>83</v>
      </c>
      <c r="B65">
        <v>277.38</v>
      </c>
      <c r="C65">
        <v>754.98</v>
      </c>
      <c r="D65">
        <v>1025.99</v>
      </c>
      <c r="E65">
        <v>1162.21</v>
      </c>
      <c r="F65">
        <v>1310.46</v>
      </c>
      <c r="G65">
        <v>1754.45</v>
      </c>
      <c r="H65">
        <v>1886.19</v>
      </c>
      <c r="I65">
        <v>2277.16</v>
      </c>
      <c r="J65">
        <v>2614.1</v>
      </c>
      <c r="K65">
        <v>2830.8</v>
      </c>
      <c r="L65">
        <v>3019.9</v>
      </c>
      <c r="M65">
        <v>3227.5</v>
      </c>
      <c r="N65">
        <v>3348.7</v>
      </c>
      <c r="O65">
        <v>7157.2</v>
      </c>
      <c r="P65">
        <v>7531.6</v>
      </c>
      <c r="Q65">
        <v>7790.8</v>
      </c>
    </row>
    <row r="66" spans="1:17" x14ac:dyDescent="0.25">
      <c r="A66" t="s">
        <v>84</v>
      </c>
      <c r="B66">
        <v>712.98</v>
      </c>
      <c r="C66">
        <v>710.54</v>
      </c>
      <c r="D66">
        <v>841.51</v>
      </c>
      <c r="E66">
        <v>1042.53</v>
      </c>
      <c r="F66">
        <v>1471.82</v>
      </c>
      <c r="G66">
        <v>1714.22</v>
      </c>
      <c r="H66">
        <v>2067.65</v>
      </c>
      <c r="I66">
        <v>3043.91</v>
      </c>
      <c r="J66">
        <v>3644.92</v>
      </c>
      <c r="K66">
        <v>4122.8100000000004</v>
      </c>
      <c r="L66">
        <v>4584.03</v>
      </c>
      <c r="M66">
        <v>4957.03</v>
      </c>
      <c r="N66">
        <v>5084.3500000000004</v>
      </c>
      <c r="O66">
        <v>5688.37</v>
      </c>
      <c r="P66">
        <v>6898.1</v>
      </c>
      <c r="Q66">
        <v>8159.96</v>
      </c>
    </row>
    <row r="67" spans="1:17" x14ac:dyDescent="0.25">
      <c r="A67" t="s">
        <v>85</v>
      </c>
      <c r="B67">
        <v>5.0199999999999996</v>
      </c>
      <c r="C67">
        <v>5.48</v>
      </c>
      <c r="D67">
        <v>5.99</v>
      </c>
      <c r="E67">
        <v>8.09</v>
      </c>
      <c r="F67">
        <v>57.68</v>
      </c>
      <c r="G67">
        <v>90.86</v>
      </c>
      <c r="H67">
        <v>127.05</v>
      </c>
      <c r="I67">
        <v>159.01</v>
      </c>
      <c r="J67">
        <v>213.51</v>
      </c>
      <c r="K67">
        <v>270.72000000000003</v>
      </c>
      <c r="L67">
        <v>456.54</v>
      </c>
      <c r="M67">
        <v>604.34</v>
      </c>
      <c r="N67">
        <v>618.83000000000004</v>
      </c>
      <c r="O67">
        <v>586.24</v>
      </c>
      <c r="P67">
        <v>666.92</v>
      </c>
      <c r="Q67">
        <v>695.86</v>
      </c>
    </row>
    <row r="68" spans="1:17" x14ac:dyDescent="0.25">
      <c r="A68" t="s">
        <v>86</v>
      </c>
      <c r="B68">
        <v>216.39</v>
      </c>
      <c r="C68">
        <v>262.62</v>
      </c>
      <c r="D68">
        <v>293.02999999999997</v>
      </c>
      <c r="E68">
        <v>316.91000000000003</v>
      </c>
      <c r="F68">
        <v>351.78</v>
      </c>
      <c r="G68">
        <v>431.96</v>
      </c>
      <c r="H68">
        <v>512.98</v>
      </c>
      <c r="I68">
        <v>683.47</v>
      </c>
      <c r="J68">
        <v>842.27</v>
      </c>
      <c r="K68">
        <v>997.39</v>
      </c>
      <c r="L68">
        <v>1291.51</v>
      </c>
      <c r="M68">
        <v>1241.5899999999999</v>
      </c>
      <c r="N68">
        <v>1359.75</v>
      </c>
      <c r="O68">
        <v>1646.95</v>
      </c>
      <c r="P68">
        <v>1819.99</v>
      </c>
      <c r="Q68">
        <v>1867.82</v>
      </c>
    </row>
    <row r="69" spans="1:17" x14ac:dyDescent="0.25">
      <c r="A69" t="s">
        <v>87</v>
      </c>
      <c r="B69">
        <v>308.83999999999997</v>
      </c>
      <c r="C69">
        <v>352.05</v>
      </c>
      <c r="D69">
        <v>463.62</v>
      </c>
      <c r="E69">
        <v>598.29999999999995</v>
      </c>
      <c r="F69">
        <v>841.34</v>
      </c>
      <c r="G69">
        <v>1181.46</v>
      </c>
      <c r="H69">
        <v>1457.21</v>
      </c>
      <c r="I69">
        <v>1908.09</v>
      </c>
      <c r="J69">
        <v>2622.17</v>
      </c>
      <c r="K69">
        <v>2439.0700000000002</v>
      </c>
      <c r="L69">
        <v>2489.96</v>
      </c>
      <c r="M69">
        <v>2690.5</v>
      </c>
      <c r="N69">
        <v>2668.86</v>
      </c>
      <c r="O69">
        <v>2678.9</v>
      </c>
      <c r="P69">
        <v>2793.55</v>
      </c>
      <c r="Q69">
        <v>3298.52</v>
      </c>
    </row>
    <row r="70" spans="1:17" x14ac:dyDescent="0.25">
      <c r="A70" t="s">
        <v>88</v>
      </c>
      <c r="B70">
        <v>255.67</v>
      </c>
      <c r="C70">
        <v>243.77</v>
      </c>
      <c r="D70">
        <v>265.26</v>
      </c>
      <c r="E70">
        <v>345.11</v>
      </c>
      <c r="F70">
        <v>366.56</v>
      </c>
      <c r="G70">
        <v>421.5</v>
      </c>
      <c r="H70">
        <v>480.12</v>
      </c>
      <c r="I70">
        <v>428.99</v>
      </c>
      <c r="J70">
        <v>522.03</v>
      </c>
      <c r="K70">
        <v>541.6</v>
      </c>
      <c r="L70">
        <v>579.66</v>
      </c>
      <c r="M70">
        <v>521.01</v>
      </c>
      <c r="N70">
        <v>683.17</v>
      </c>
      <c r="O70">
        <v>654.85</v>
      </c>
      <c r="P70">
        <v>716.78</v>
      </c>
      <c r="Q70">
        <v>708.85</v>
      </c>
    </row>
    <row r="71" spans="1:17" x14ac:dyDescent="0.25">
      <c r="A71" t="s">
        <v>89</v>
      </c>
      <c r="B71">
        <v>993.77</v>
      </c>
      <c r="C71">
        <v>974.4</v>
      </c>
      <c r="D71">
        <v>862.09</v>
      </c>
      <c r="E71">
        <v>1174.17</v>
      </c>
      <c r="F71">
        <v>1801.33</v>
      </c>
      <c r="G71">
        <v>2243.35</v>
      </c>
      <c r="H71">
        <v>2547.06</v>
      </c>
      <c r="I71">
        <v>2445.89</v>
      </c>
      <c r="J71">
        <v>2811.33</v>
      </c>
      <c r="K71">
        <v>3724.75</v>
      </c>
      <c r="L71">
        <v>3928.86</v>
      </c>
      <c r="M71">
        <v>3907.59</v>
      </c>
      <c r="N71">
        <v>4148.2700000000004</v>
      </c>
      <c r="O71">
        <v>4539.46</v>
      </c>
      <c r="P71">
        <v>3899.72</v>
      </c>
      <c r="Q71">
        <v>4441.05</v>
      </c>
    </row>
    <row r="72" spans="1:17" x14ac:dyDescent="0.25">
      <c r="A72" t="s">
        <v>90</v>
      </c>
      <c r="B72">
        <v>1327.24</v>
      </c>
      <c r="C72">
        <v>1646.53</v>
      </c>
      <c r="D72">
        <v>2178.23</v>
      </c>
      <c r="E72">
        <v>2764.78</v>
      </c>
      <c r="F72">
        <v>3352.07</v>
      </c>
      <c r="G72">
        <v>3981.02</v>
      </c>
      <c r="H72">
        <v>4557.43</v>
      </c>
      <c r="I72">
        <v>5017.7299999999996</v>
      </c>
      <c r="J72">
        <v>7338.07</v>
      </c>
      <c r="K72">
        <v>7157.6</v>
      </c>
      <c r="L72">
        <v>7937</v>
      </c>
      <c r="M72">
        <v>10795.4</v>
      </c>
      <c r="N72">
        <v>12378.5</v>
      </c>
      <c r="O72">
        <v>13133.2</v>
      </c>
      <c r="P72">
        <v>14217.8</v>
      </c>
      <c r="Q72">
        <v>16640.5</v>
      </c>
    </row>
    <row r="73" spans="1:17" x14ac:dyDescent="0.25">
      <c r="A73" t="s">
        <v>514</v>
      </c>
      <c r="E73">
        <v>444.69</v>
      </c>
      <c r="F73">
        <v>715.19</v>
      </c>
      <c r="G73">
        <v>1600.48</v>
      </c>
      <c r="H73">
        <v>1743.96</v>
      </c>
      <c r="I73">
        <v>1988.52</v>
      </c>
      <c r="J73">
        <v>2383.36</v>
      </c>
      <c r="K73">
        <v>2628.91</v>
      </c>
      <c r="L73">
        <v>2754.67</v>
      </c>
      <c r="M73">
        <v>2954.93</v>
      </c>
      <c r="N73">
        <v>3568.99</v>
      </c>
      <c r="O73">
        <v>4858.03</v>
      </c>
      <c r="P73">
        <v>4729.25</v>
      </c>
      <c r="Q73">
        <v>5769.47</v>
      </c>
    </row>
    <row r="74" spans="1:17" x14ac:dyDescent="0.25">
      <c r="A74" t="s">
        <v>91</v>
      </c>
      <c r="B74">
        <v>759.99</v>
      </c>
      <c r="C74">
        <v>707.44</v>
      </c>
      <c r="D74">
        <v>772.19</v>
      </c>
      <c r="E74">
        <v>878.34</v>
      </c>
      <c r="F74">
        <v>961.72</v>
      </c>
      <c r="G74">
        <v>1234.48</v>
      </c>
      <c r="H74">
        <v>1290.75</v>
      </c>
      <c r="I74">
        <v>1356.25</v>
      </c>
      <c r="J74">
        <v>1509.88</v>
      </c>
      <c r="K74">
        <v>1700.73</v>
      </c>
      <c r="L74">
        <v>1712.01</v>
      </c>
      <c r="M74">
        <v>1881.28</v>
      </c>
      <c r="N74">
        <v>2488.1999999999998</v>
      </c>
      <c r="O74">
        <v>3105.65</v>
      </c>
      <c r="P74">
        <v>3702.09</v>
      </c>
      <c r="Q74">
        <v>4633.76</v>
      </c>
    </row>
    <row r="75" spans="1:17" x14ac:dyDescent="0.25">
      <c r="A75" t="s">
        <v>92</v>
      </c>
      <c r="B75">
        <v>59.88</v>
      </c>
      <c r="C75">
        <v>74.98</v>
      </c>
      <c r="D75">
        <v>133.78</v>
      </c>
      <c r="E75">
        <v>220.49</v>
      </c>
      <c r="F75">
        <v>363.23</v>
      </c>
      <c r="G75">
        <v>398.53</v>
      </c>
      <c r="H75">
        <v>403.16</v>
      </c>
      <c r="I75">
        <v>402.85</v>
      </c>
      <c r="J75">
        <v>420.36</v>
      </c>
      <c r="K75">
        <v>455.15</v>
      </c>
      <c r="L75">
        <v>514.91999999999996</v>
      </c>
      <c r="M75">
        <v>545.55999999999995</v>
      </c>
      <c r="N75">
        <v>596.29</v>
      </c>
      <c r="O75">
        <v>635.28</v>
      </c>
      <c r="P75">
        <v>705.34</v>
      </c>
      <c r="Q75">
        <v>982.04</v>
      </c>
    </row>
    <row r="76" spans="1:17" x14ac:dyDescent="0.25">
      <c r="A76" t="s">
        <v>93</v>
      </c>
      <c r="B76">
        <v>1633.91</v>
      </c>
      <c r="C76">
        <v>1562.71</v>
      </c>
      <c r="D76">
        <v>1352.42</v>
      </c>
      <c r="E76">
        <v>1653.5</v>
      </c>
      <c r="F76">
        <v>2053.19</v>
      </c>
      <c r="G76">
        <v>2398.61</v>
      </c>
      <c r="H76">
        <v>2925.74</v>
      </c>
      <c r="I76">
        <v>3783.06</v>
      </c>
      <c r="J76">
        <v>4418.37</v>
      </c>
      <c r="K76">
        <v>4668.37</v>
      </c>
      <c r="L76">
        <v>5385.85</v>
      </c>
      <c r="M76">
        <v>5734.11</v>
      </c>
      <c r="N76">
        <v>7837.18</v>
      </c>
      <c r="O76">
        <v>6818.92</v>
      </c>
      <c r="P76">
        <v>7554.11</v>
      </c>
      <c r="Q76">
        <v>7783.09</v>
      </c>
    </row>
    <row r="77" spans="1:17" x14ac:dyDescent="0.25">
      <c r="A77" t="s">
        <v>94</v>
      </c>
      <c r="B77">
        <v>1200.2</v>
      </c>
      <c r="C77">
        <v>1286.3</v>
      </c>
      <c r="D77">
        <v>1346.6</v>
      </c>
      <c r="E77">
        <v>1560.5</v>
      </c>
      <c r="F77">
        <v>1919.1</v>
      </c>
      <c r="G77">
        <v>2316</v>
      </c>
      <c r="H77">
        <v>2617.6999999999998</v>
      </c>
      <c r="I77">
        <v>3024.9</v>
      </c>
      <c r="J77">
        <v>3634.5</v>
      </c>
      <c r="K77">
        <v>4947</v>
      </c>
      <c r="L77">
        <v>5811.6</v>
      </c>
      <c r="M77">
        <v>6501.3</v>
      </c>
      <c r="N77">
        <v>7725.6</v>
      </c>
      <c r="O77">
        <v>9708.4</v>
      </c>
      <c r="P77">
        <v>11976.4</v>
      </c>
      <c r="Q77">
        <v>13324.2</v>
      </c>
    </row>
    <row r="78" spans="1:17" x14ac:dyDescent="0.25">
      <c r="A78" t="s">
        <v>95</v>
      </c>
      <c r="B78">
        <v>1129.95</v>
      </c>
      <c r="C78">
        <v>1203</v>
      </c>
      <c r="D78">
        <v>1401.04</v>
      </c>
      <c r="E78">
        <v>1814.05</v>
      </c>
      <c r="F78">
        <v>1994.08</v>
      </c>
      <c r="G78">
        <v>1972.93</v>
      </c>
      <c r="H78">
        <v>1950.92</v>
      </c>
      <c r="I78">
        <v>2191.9499999999998</v>
      </c>
      <c r="J78">
        <v>2292.35</v>
      </c>
      <c r="K78">
        <v>2751.41</v>
      </c>
      <c r="L78">
        <v>4082.98</v>
      </c>
      <c r="M78">
        <v>5923.78</v>
      </c>
      <c r="N78">
        <v>8355.52</v>
      </c>
      <c r="O78">
        <v>10869.38</v>
      </c>
      <c r="P78">
        <v>13390.29</v>
      </c>
      <c r="Q78">
        <v>15822.34</v>
      </c>
    </row>
    <row r="79" spans="1:17" x14ac:dyDescent="0.25">
      <c r="A79" t="s">
        <v>96</v>
      </c>
      <c r="B79">
        <v>82199.039999999994</v>
      </c>
      <c r="C79">
        <v>99322.49</v>
      </c>
      <c r="D79">
        <v>110412.75</v>
      </c>
      <c r="E79">
        <v>132937.91</v>
      </c>
      <c r="F79">
        <v>166099.07999999999</v>
      </c>
      <c r="G79">
        <v>180696.03</v>
      </c>
      <c r="H79">
        <v>219645.81</v>
      </c>
      <c r="I79">
        <v>265051.68</v>
      </c>
      <c r="J79">
        <v>336234.87</v>
      </c>
      <c r="K79">
        <v>374467.12</v>
      </c>
      <c r="L79">
        <v>412674.13</v>
      </c>
      <c r="M79">
        <v>492265.97</v>
      </c>
      <c r="N79">
        <v>548000.56000000006</v>
      </c>
      <c r="O79">
        <v>556970.21</v>
      </c>
      <c r="P79">
        <v>587602.21</v>
      </c>
      <c r="Q79">
        <v>619999.19999999995</v>
      </c>
    </row>
    <row r="80" spans="1:17" x14ac:dyDescent="0.25">
      <c r="A80" t="s">
        <v>98</v>
      </c>
      <c r="B80">
        <v>7.88</v>
      </c>
      <c r="C80">
        <v>9.91</v>
      </c>
      <c r="D80">
        <v>13.06</v>
      </c>
      <c r="E80">
        <v>42.31</v>
      </c>
      <c r="F80">
        <v>38.479999999999997</v>
      </c>
      <c r="G80">
        <v>55.9</v>
      </c>
      <c r="H80">
        <v>61.47</v>
      </c>
      <c r="I80">
        <v>60.62</v>
      </c>
      <c r="J80">
        <v>71.400000000000006</v>
      </c>
      <c r="K80">
        <v>104.16</v>
      </c>
      <c r="L80">
        <v>128.06</v>
      </c>
      <c r="M80">
        <v>174.24</v>
      </c>
      <c r="N80">
        <v>223.58</v>
      </c>
      <c r="O80">
        <v>262.58999999999997</v>
      </c>
      <c r="P80">
        <v>317.07</v>
      </c>
      <c r="Q80">
        <v>410.78</v>
      </c>
    </row>
    <row r="81" spans="1:17" x14ac:dyDescent="0.25">
      <c r="A81" t="s">
        <v>99</v>
      </c>
      <c r="B81">
        <v>345.42</v>
      </c>
      <c r="C81">
        <v>354.87</v>
      </c>
      <c r="D81">
        <v>397.99</v>
      </c>
      <c r="E81">
        <v>507.2</v>
      </c>
      <c r="F81">
        <v>700.14</v>
      </c>
      <c r="G81">
        <v>959</v>
      </c>
      <c r="H81">
        <v>1075.02</v>
      </c>
      <c r="I81">
        <v>888.43</v>
      </c>
      <c r="J81">
        <v>954.75</v>
      </c>
      <c r="K81">
        <v>1008.56</v>
      </c>
      <c r="L81">
        <v>1030.05</v>
      </c>
      <c r="M81">
        <v>1060.8800000000001</v>
      </c>
      <c r="N81">
        <v>1159.4000000000001</v>
      </c>
      <c r="O81">
        <v>1285.2</v>
      </c>
      <c r="P81">
        <v>1308.83</v>
      </c>
      <c r="Q81">
        <v>1450.66</v>
      </c>
    </row>
    <row r="82" spans="1:17" x14ac:dyDescent="0.25">
      <c r="A82" t="s">
        <v>100</v>
      </c>
      <c r="B82">
        <v>35.68</v>
      </c>
      <c r="C82">
        <v>47.93</v>
      </c>
      <c r="D82">
        <v>60.56</v>
      </c>
      <c r="E82">
        <v>74.13</v>
      </c>
      <c r="F82">
        <v>77.349999999999994</v>
      </c>
      <c r="G82">
        <v>124.76</v>
      </c>
      <c r="H82">
        <v>204.75</v>
      </c>
      <c r="I82">
        <v>324.39999999999998</v>
      </c>
      <c r="J82">
        <v>332.82</v>
      </c>
      <c r="K82">
        <v>547.99</v>
      </c>
      <c r="L82">
        <v>700.46</v>
      </c>
      <c r="M82">
        <v>826.39</v>
      </c>
      <c r="N82">
        <v>753.48</v>
      </c>
      <c r="O82">
        <v>868.26</v>
      </c>
      <c r="P82">
        <v>1018.16</v>
      </c>
      <c r="Q82">
        <v>1162.75</v>
      </c>
    </row>
    <row r="83" spans="1:17" x14ac:dyDescent="0.25">
      <c r="A83" t="s">
        <v>101</v>
      </c>
      <c r="B83">
        <v>743.56</v>
      </c>
      <c r="C83">
        <v>648</v>
      </c>
      <c r="D83">
        <v>680.81</v>
      </c>
      <c r="E83">
        <v>741.58</v>
      </c>
      <c r="F83">
        <v>807.98</v>
      </c>
      <c r="G83">
        <v>968.83</v>
      </c>
      <c r="H83">
        <v>964.99</v>
      </c>
      <c r="I83">
        <v>1186.56</v>
      </c>
      <c r="J83">
        <v>1348.15</v>
      </c>
      <c r="K83">
        <v>1402.47</v>
      </c>
      <c r="L83">
        <v>1490.26</v>
      </c>
      <c r="M83">
        <v>1622.47</v>
      </c>
      <c r="N83">
        <v>1500.17</v>
      </c>
      <c r="O83">
        <v>1670.39</v>
      </c>
      <c r="P83">
        <v>1896.93</v>
      </c>
      <c r="Q83">
        <v>1986.91</v>
      </c>
    </row>
    <row r="84" spans="1:17" x14ac:dyDescent="0.25">
      <c r="A84" t="s">
        <v>102</v>
      </c>
      <c r="B84">
        <v>1637.93</v>
      </c>
      <c r="C84">
        <v>1720.49</v>
      </c>
      <c r="D84">
        <v>1733.01</v>
      </c>
      <c r="E84">
        <v>1425.19</v>
      </c>
      <c r="F84">
        <v>1430.16</v>
      </c>
      <c r="G84">
        <v>1575.64</v>
      </c>
      <c r="H84">
        <v>1671.92</v>
      </c>
      <c r="I84">
        <v>2101.85</v>
      </c>
      <c r="J84">
        <v>2828.32</v>
      </c>
      <c r="K84">
        <v>3085.82</v>
      </c>
      <c r="L84">
        <v>3123.08</v>
      </c>
      <c r="M84">
        <v>3412.84</v>
      </c>
      <c r="N84">
        <v>3687.37</v>
      </c>
      <c r="O84">
        <v>3951.93</v>
      </c>
      <c r="P84">
        <v>4717.92</v>
      </c>
      <c r="Q84">
        <v>4939.62</v>
      </c>
    </row>
    <row r="85" spans="1:17" x14ac:dyDescent="0.25">
      <c r="A85" t="s">
        <v>103</v>
      </c>
      <c r="B85">
        <v>57426.23</v>
      </c>
      <c r="C85">
        <v>63680.9</v>
      </c>
      <c r="D85">
        <v>68878.06</v>
      </c>
      <c r="E85">
        <v>75068.81</v>
      </c>
      <c r="F85">
        <v>93343.66</v>
      </c>
      <c r="G85">
        <v>124463.55</v>
      </c>
      <c r="H85">
        <v>148016.88</v>
      </c>
      <c r="I85">
        <v>183100.76</v>
      </c>
      <c r="J85">
        <v>210130.63</v>
      </c>
      <c r="K85">
        <v>230059.32</v>
      </c>
      <c r="L85">
        <v>268342.48</v>
      </c>
      <c r="M85">
        <v>290225.91999999998</v>
      </c>
      <c r="N85">
        <v>312472.21999999997</v>
      </c>
      <c r="O85">
        <v>306017.90999999997</v>
      </c>
      <c r="P85">
        <v>333982.53999999998</v>
      </c>
      <c r="Q85">
        <v>326868.01</v>
      </c>
    </row>
    <row r="86" spans="1:17" x14ac:dyDescent="0.25">
      <c r="A86" t="s">
        <v>515</v>
      </c>
      <c r="B86">
        <v>116.43</v>
      </c>
      <c r="C86">
        <v>130.99</v>
      </c>
      <c r="D86">
        <v>147.47</v>
      </c>
      <c r="E86">
        <v>171.7</v>
      </c>
      <c r="F86">
        <v>196.43</v>
      </c>
      <c r="G86">
        <v>245.61</v>
      </c>
      <c r="H86">
        <v>283.25</v>
      </c>
      <c r="I86">
        <v>341.62</v>
      </c>
      <c r="J86">
        <v>308.45</v>
      </c>
      <c r="K86">
        <v>347.89</v>
      </c>
      <c r="L86">
        <v>388.11</v>
      </c>
      <c r="M86">
        <v>416.74</v>
      </c>
      <c r="N86">
        <v>542.66</v>
      </c>
      <c r="O86">
        <v>623.04</v>
      </c>
      <c r="P86">
        <v>684.53</v>
      </c>
      <c r="Q86">
        <v>767.05</v>
      </c>
    </row>
    <row r="87" spans="1:17" x14ac:dyDescent="0.25">
      <c r="A87" t="s">
        <v>105</v>
      </c>
      <c r="B87">
        <v>64.180000000000007</v>
      </c>
      <c r="C87">
        <v>88.32</v>
      </c>
      <c r="D87">
        <v>115.27</v>
      </c>
      <c r="E87">
        <v>255.83</v>
      </c>
      <c r="F87">
        <v>289.95999999999998</v>
      </c>
      <c r="G87">
        <v>414.17</v>
      </c>
      <c r="H87">
        <v>433.87</v>
      </c>
      <c r="I87">
        <v>575.04999999999995</v>
      </c>
      <c r="J87">
        <v>633.5</v>
      </c>
      <c r="K87">
        <v>827.56</v>
      </c>
      <c r="L87">
        <v>865.07</v>
      </c>
      <c r="M87">
        <v>920.22</v>
      </c>
      <c r="N87">
        <v>1052.44</v>
      </c>
      <c r="O87">
        <v>1150.4100000000001</v>
      </c>
      <c r="P87">
        <v>1562.34</v>
      </c>
      <c r="Q87">
        <v>1668.16</v>
      </c>
    </row>
    <row r="88" spans="1:17" x14ac:dyDescent="0.25">
      <c r="A88" t="s">
        <v>107</v>
      </c>
      <c r="B88">
        <v>53.28</v>
      </c>
      <c r="C88">
        <v>59.62</v>
      </c>
      <c r="D88">
        <v>64.81</v>
      </c>
      <c r="E88">
        <v>81.14</v>
      </c>
      <c r="F88">
        <v>122.5</v>
      </c>
      <c r="G88">
        <v>148.16999999999999</v>
      </c>
      <c r="H88">
        <v>163.89</v>
      </c>
      <c r="I88">
        <v>191.31</v>
      </c>
      <c r="J88">
        <v>238.84</v>
      </c>
      <c r="K88">
        <v>295.43</v>
      </c>
      <c r="L88">
        <v>381.94</v>
      </c>
      <c r="M88">
        <v>454.52</v>
      </c>
      <c r="N88">
        <v>645.64</v>
      </c>
      <c r="O88">
        <v>748.69</v>
      </c>
      <c r="P88">
        <v>863.64</v>
      </c>
      <c r="Q88">
        <v>955.08</v>
      </c>
    </row>
    <row r="89" spans="1:17" x14ac:dyDescent="0.25">
      <c r="A89" t="s">
        <v>108</v>
      </c>
      <c r="B89">
        <v>2872.79</v>
      </c>
      <c r="C89">
        <v>2781.79</v>
      </c>
      <c r="D89">
        <v>2861.55</v>
      </c>
      <c r="E89">
        <v>2671.9</v>
      </c>
      <c r="F89">
        <v>3655.83</v>
      </c>
      <c r="G89">
        <v>3640.72</v>
      </c>
      <c r="H89">
        <v>5284.52</v>
      </c>
      <c r="I89">
        <v>4674.4799999999996</v>
      </c>
      <c r="J89">
        <v>4826.6400000000003</v>
      </c>
      <c r="K89">
        <v>6335.57</v>
      </c>
      <c r="L89">
        <v>8466.7800000000007</v>
      </c>
      <c r="M89">
        <v>7800.53</v>
      </c>
      <c r="N89">
        <v>7303.15</v>
      </c>
      <c r="O89">
        <v>7968.15</v>
      </c>
      <c r="P89">
        <v>8123.06</v>
      </c>
      <c r="Q89">
        <v>9498.73</v>
      </c>
    </row>
    <row r="90" spans="1:17" x14ac:dyDescent="0.25">
      <c r="A90" t="s">
        <v>109</v>
      </c>
      <c r="B90">
        <v>4859.03</v>
      </c>
      <c r="C90">
        <v>5764.43</v>
      </c>
      <c r="D90">
        <v>7458.86</v>
      </c>
      <c r="E90">
        <v>8648.1200000000008</v>
      </c>
      <c r="F90">
        <v>8479.1299999999992</v>
      </c>
      <c r="G90">
        <v>10549.49</v>
      </c>
      <c r="H90">
        <v>8339.68</v>
      </c>
      <c r="I90">
        <v>11474.14</v>
      </c>
      <c r="J90">
        <v>13574.38</v>
      </c>
      <c r="K90">
        <v>15537.85</v>
      </c>
      <c r="L90">
        <v>14101.1</v>
      </c>
      <c r="M90">
        <v>13942.27</v>
      </c>
      <c r="N90">
        <v>11713.45</v>
      </c>
      <c r="O90">
        <v>11125.4</v>
      </c>
      <c r="P90">
        <v>12610.16</v>
      </c>
      <c r="Q90">
        <v>15639.12</v>
      </c>
    </row>
    <row r="91" spans="1:17" x14ac:dyDescent="0.25">
      <c r="A91" t="s">
        <v>110</v>
      </c>
      <c r="B91">
        <v>1671.69</v>
      </c>
      <c r="C91">
        <v>1859.64</v>
      </c>
      <c r="D91">
        <v>1936.49</v>
      </c>
      <c r="E91">
        <v>2193.1999999999998</v>
      </c>
      <c r="F91">
        <v>3853.04</v>
      </c>
      <c r="G91">
        <v>6538.75</v>
      </c>
      <c r="H91">
        <v>7192.28</v>
      </c>
      <c r="I91">
        <v>7206.32</v>
      </c>
      <c r="J91">
        <v>9770.18</v>
      </c>
      <c r="K91">
        <v>13566.23</v>
      </c>
      <c r="L91">
        <v>18483.07</v>
      </c>
      <c r="M91">
        <v>22068.720000000001</v>
      </c>
      <c r="N91">
        <v>24670.42</v>
      </c>
      <c r="O91">
        <v>29082.44</v>
      </c>
      <c r="P91">
        <v>31089.78</v>
      </c>
      <c r="Q91">
        <v>40000.800000000003</v>
      </c>
    </row>
    <row r="92" spans="1:17" x14ac:dyDescent="0.25">
      <c r="A92" t="s">
        <v>111</v>
      </c>
      <c r="B92">
        <v>1817.69</v>
      </c>
      <c r="C92">
        <v>2220.34</v>
      </c>
      <c r="D92">
        <v>2612.39</v>
      </c>
      <c r="E92">
        <v>3464.77</v>
      </c>
      <c r="F92">
        <v>4414.05</v>
      </c>
      <c r="G92">
        <v>5744.07</v>
      </c>
      <c r="H92">
        <v>7612.55</v>
      </c>
      <c r="I92">
        <v>8527.83</v>
      </c>
      <c r="J92">
        <v>8988.19</v>
      </c>
      <c r="K92">
        <v>9637.19</v>
      </c>
      <c r="L92">
        <v>12232.15</v>
      </c>
      <c r="M92">
        <v>14272.99</v>
      </c>
      <c r="N92">
        <v>16866.29</v>
      </c>
      <c r="O92">
        <v>15730.6</v>
      </c>
      <c r="P92">
        <v>16231.09</v>
      </c>
      <c r="Q92">
        <v>17760.259999999998</v>
      </c>
    </row>
    <row r="93" spans="1:17" x14ac:dyDescent="0.25">
      <c r="A93" t="s">
        <v>112</v>
      </c>
      <c r="B93">
        <v>2622.19</v>
      </c>
      <c r="C93">
        <v>3191.4</v>
      </c>
      <c r="D93">
        <v>3495.4</v>
      </c>
      <c r="E93">
        <v>4127.0600000000004</v>
      </c>
      <c r="F93">
        <v>5363.01</v>
      </c>
      <c r="G93">
        <v>7348.97</v>
      </c>
      <c r="H93">
        <v>9251.01</v>
      </c>
      <c r="I93">
        <v>11559.43</v>
      </c>
      <c r="J93">
        <v>14591.51</v>
      </c>
      <c r="K93">
        <v>18350.66</v>
      </c>
      <c r="L93">
        <v>22977.08</v>
      </c>
      <c r="M93">
        <v>24993.83</v>
      </c>
      <c r="N93">
        <v>27871.14</v>
      </c>
      <c r="O93">
        <v>31803.97</v>
      </c>
      <c r="P93">
        <v>35270.769999999997</v>
      </c>
      <c r="Q93">
        <v>39937.24</v>
      </c>
    </row>
    <row r="94" spans="1:17" x14ac:dyDescent="0.25">
      <c r="A94" t="s">
        <v>113</v>
      </c>
      <c r="B94">
        <v>16516.53</v>
      </c>
      <c r="C94">
        <v>16465.7</v>
      </c>
      <c r="D94">
        <v>17733.29</v>
      </c>
      <c r="E94">
        <v>18159.36</v>
      </c>
      <c r="F94">
        <v>19051.57</v>
      </c>
      <c r="G94">
        <v>19726.849999999999</v>
      </c>
      <c r="H94">
        <v>22398.080000000002</v>
      </c>
      <c r="I94">
        <v>24168.36</v>
      </c>
      <c r="J94">
        <v>27686.75</v>
      </c>
      <c r="K94">
        <v>30722.97</v>
      </c>
      <c r="L94">
        <v>34047.89</v>
      </c>
      <c r="M94">
        <v>25052.37</v>
      </c>
      <c r="N94">
        <v>23512.23</v>
      </c>
      <c r="O94">
        <v>21389.54</v>
      </c>
      <c r="P94">
        <v>19016.7</v>
      </c>
      <c r="Q94">
        <v>18580.990000000002</v>
      </c>
    </row>
    <row r="95" spans="1:17" x14ac:dyDescent="0.25">
      <c r="A95" t="s">
        <v>114</v>
      </c>
      <c r="B95">
        <v>533.62</v>
      </c>
      <c r="C95">
        <v>835.53</v>
      </c>
      <c r="D95">
        <v>1042.23</v>
      </c>
      <c r="E95">
        <v>1092.51</v>
      </c>
      <c r="F95">
        <v>1573.53</v>
      </c>
      <c r="G95">
        <v>2082.37</v>
      </c>
      <c r="H95">
        <v>2603.44</v>
      </c>
      <c r="I95">
        <v>2471.5700000000002</v>
      </c>
      <c r="J95">
        <v>2607.1</v>
      </c>
      <c r="K95">
        <v>2682.9</v>
      </c>
      <c r="L95">
        <v>2461.08</v>
      </c>
      <c r="M95">
        <v>2786.03</v>
      </c>
      <c r="N95">
        <v>3098.53</v>
      </c>
      <c r="O95">
        <v>3440.05</v>
      </c>
      <c r="P95">
        <v>3421.94</v>
      </c>
      <c r="Q95">
        <v>5605.09</v>
      </c>
    </row>
    <row r="96" spans="1:17" x14ac:dyDescent="0.25">
      <c r="A96" t="s">
        <v>516</v>
      </c>
      <c r="M96">
        <v>2073.0300000000002</v>
      </c>
      <c r="N96">
        <v>2093.59</v>
      </c>
      <c r="O96">
        <v>2593.6</v>
      </c>
      <c r="P96">
        <v>2904.09</v>
      </c>
      <c r="Q96">
        <v>2920.35</v>
      </c>
    </row>
    <row r="97" spans="1:17" x14ac:dyDescent="0.25">
      <c r="A97" t="s">
        <v>115</v>
      </c>
      <c r="B97">
        <v>624.36</v>
      </c>
      <c r="C97">
        <v>551.53</v>
      </c>
      <c r="D97">
        <v>573.82000000000005</v>
      </c>
      <c r="E97">
        <v>636.89</v>
      </c>
      <c r="F97">
        <v>719.69</v>
      </c>
      <c r="G97">
        <v>716.44</v>
      </c>
      <c r="H97">
        <v>789.72</v>
      </c>
      <c r="I97">
        <v>901.46</v>
      </c>
      <c r="J97">
        <v>1492.26</v>
      </c>
      <c r="K97">
        <v>1680.41</v>
      </c>
      <c r="L97">
        <v>2048.14</v>
      </c>
      <c r="M97">
        <v>2419.27</v>
      </c>
      <c r="N97">
        <v>2849.19</v>
      </c>
      <c r="O97">
        <v>3344.31</v>
      </c>
      <c r="P97">
        <v>3937.84</v>
      </c>
      <c r="Q97">
        <v>4539.6899999999996</v>
      </c>
    </row>
    <row r="98" spans="1:17" x14ac:dyDescent="0.25">
      <c r="A98" t="s">
        <v>116</v>
      </c>
      <c r="B98">
        <v>1458.53</v>
      </c>
      <c r="C98">
        <v>1792.12</v>
      </c>
      <c r="D98">
        <v>2107.9699999999998</v>
      </c>
      <c r="E98">
        <v>2600.02</v>
      </c>
      <c r="F98">
        <v>3254.76</v>
      </c>
      <c r="G98">
        <v>3906.85</v>
      </c>
      <c r="H98">
        <v>4590.16</v>
      </c>
      <c r="I98">
        <v>5198.55</v>
      </c>
      <c r="J98">
        <v>5773.68</v>
      </c>
      <c r="K98">
        <v>6517.94</v>
      </c>
      <c r="L98">
        <v>7275.34</v>
      </c>
      <c r="M98">
        <v>8072.15</v>
      </c>
      <c r="N98">
        <v>8715.16</v>
      </c>
      <c r="O98">
        <v>9460.6200000000008</v>
      </c>
      <c r="P98">
        <v>9984.3700000000008</v>
      </c>
      <c r="Q98">
        <v>10720.43</v>
      </c>
    </row>
    <row r="99" spans="1:17" x14ac:dyDescent="0.25">
      <c r="A99" t="s">
        <v>117</v>
      </c>
      <c r="B99">
        <v>562.37</v>
      </c>
      <c r="C99">
        <v>1015.83</v>
      </c>
      <c r="D99">
        <v>1065.26</v>
      </c>
      <c r="E99">
        <v>1504.05</v>
      </c>
      <c r="F99">
        <v>1743.71</v>
      </c>
      <c r="G99">
        <v>2772.71</v>
      </c>
      <c r="H99">
        <v>4703.01</v>
      </c>
      <c r="I99">
        <v>4406.26</v>
      </c>
      <c r="J99">
        <v>5239.41</v>
      </c>
      <c r="K99">
        <v>7339.87</v>
      </c>
      <c r="L99">
        <v>7400.89</v>
      </c>
      <c r="M99">
        <v>7116.9</v>
      </c>
      <c r="N99">
        <v>8386.23</v>
      </c>
      <c r="O99">
        <v>9174.51</v>
      </c>
      <c r="P99">
        <v>8730.35</v>
      </c>
      <c r="Q99">
        <v>9978.25</v>
      </c>
    </row>
    <row r="100" spans="1:17" x14ac:dyDescent="0.25">
      <c r="A100" t="s">
        <v>119</v>
      </c>
      <c r="B100">
        <v>104.06</v>
      </c>
      <c r="C100">
        <v>121.76</v>
      </c>
      <c r="D100">
        <v>141.84</v>
      </c>
      <c r="E100">
        <v>167.5</v>
      </c>
      <c r="F100">
        <v>219.75</v>
      </c>
      <c r="G100">
        <v>373.68</v>
      </c>
      <c r="H100">
        <v>492.28</v>
      </c>
      <c r="I100">
        <v>587.03</v>
      </c>
      <c r="J100">
        <v>544.95000000000005</v>
      </c>
      <c r="K100">
        <v>617.89</v>
      </c>
      <c r="L100">
        <v>694.44</v>
      </c>
      <c r="M100">
        <v>916.41</v>
      </c>
      <c r="N100">
        <v>1047.23</v>
      </c>
      <c r="O100">
        <v>1007.26</v>
      </c>
      <c r="P100">
        <v>1120.8</v>
      </c>
      <c r="Q100">
        <v>1148.32</v>
      </c>
    </row>
    <row r="101" spans="1:17" x14ac:dyDescent="0.25">
      <c r="A101" t="s">
        <v>517</v>
      </c>
      <c r="N101">
        <v>1.04</v>
      </c>
      <c r="O101">
        <v>1659.37</v>
      </c>
      <c r="P101">
        <v>2134.1999999999998</v>
      </c>
      <c r="Q101">
        <v>2444.65</v>
      </c>
    </row>
    <row r="102" spans="1:17" x14ac:dyDescent="0.25">
      <c r="A102" t="s">
        <v>120</v>
      </c>
      <c r="B102">
        <v>951.7</v>
      </c>
      <c r="C102">
        <v>980.64</v>
      </c>
      <c r="D102">
        <v>1064.29</v>
      </c>
      <c r="E102">
        <v>1160.3499999999999</v>
      </c>
      <c r="F102">
        <v>1387.63</v>
      </c>
      <c r="G102">
        <v>1803.21</v>
      </c>
      <c r="H102">
        <v>2220.4299999999998</v>
      </c>
      <c r="I102">
        <v>2391.58</v>
      </c>
      <c r="J102">
        <v>2907.08</v>
      </c>
      <c r="K102">
        <v>3149.99</v>
      </c>
      <c r="L102">
        <v>3699.54</v>
      </c>
      <c r="M102">
        <v>5370.63</v>
      </c>
      <c r="N102">
        <v>6059.24</v>
      </c>
      <c r="O102">
        <v>4592.84</v>
      </c>
      <c r="P102">
        <v>5152.87</v>
      </c>
      <c r="Q102">
        <v>5634.44</v>
      </c>
    </row>
    <row r="103" spans="1:17" x14ac:dyDescent="0.25">
      <c r="A103" t="s">
        <v>121</v>
      </c>
      <c r="B103">
        <v>165.83</v>
      </c>
      <c r="C103">
        <v>174.18</v>
      </c>
      <c r="D103">
        <v>206.2</v>
      </c>
      <c r="E103">
        <v>254.67</v>
      </c>
      <c r="F103">
        <v>353.27</v>
      </c>
      <c r="G103">
        <v>747.09</v>
      </c>
      <c r="H103">
        <v>947.43</v>
      </c>
      <c r="I103">
        <v>1012.07</v>
      </c>
      <c r="J103">
        <v>1038.1600000000001</v>
      </c>
      <c r="K103">
        <v>1216.1300000000001</v>
      </c>
      <c r="L103">
        <v>1629.9</v>
      </c>
      <c r="M103">
        <v>1944.6</v>
      </c>
      <c r="N103">
        <v>2231.2399999999998</v>
      </c>
      <c r="O103">
        <v>2380.9</v>
      </c>
      <c r="P103">
        <v>2695.7</v>
      </c>
      <c r="Q103">
        <v>3038.2</v>
      </c>
    </row>
    <row r="104" spans="1:17" x14ac:dyDescent="0.25">
      <c r="A104" t="s">
        <v>122</v>
      </c>
      <c r="D104">
        <v>0.05</v>
      </c>
      <c r="E104">
        <v>548.63</v>
      </c>
      <c r="F104">
        <v>680.32</v>
      </c>
      <c r="G104">
        <v>819.28</v>
      </c>
      <c r="H104">
        <v>1184.3399999999999</v>
      </c>
      <c r="I104">
        <v>1473.1</v>
      </c>
      <c r="J104">
        <v>1680.22</v>
      </c>
      <c r="K104">
        <v>1985.93</v>
      </c>
      <c r="L104">
        <v>1712.17</v>
      </c>
      <c r="M104">
        <v>1814.81</v>
      </c>
      <c r="N104">
        <v>1954.63</v>
      </c>
      <c r="O104">
        <v>2026.89</v>
      </c>
      <c r="P104">
        <v>2184.1799999999998</v>
      </c>
      <c r="Q104">
        <v>2553.58</v>
      </c>
    </row>
    <row r="105" spans="1:17" x14ac:dyDescent="0.25">
      <c r="A105" t="s">
        <v>123</v>
      </c>
      <c r="B105">
        <v>4407.1899999999996</v>
      </c>
      <c r="C105">
        <v>5392.62</v>
      </c>
      <c r="D105">
        <v>4659.46</v>
      </c>
      <c r="E105">
        <v>3741.72</v>
      </c>
      <c r="F105">
        <v>5278.31</v>
      </c>
      <c r="G105">
        <v>7597.26</v>
      </c>
      <c r="H105">
        <v>5957.63</v>
      </c>
      <c r="I105">
        <v>6151.23</v>
      </c>
      <c r="J105">
        <v>7425.02</v>
      </c>
      <c r="K105">
        <v>8687.27</v>
      </c>
      <c r="L105">
        <v>11290.7</v>
      </c>
      <c r="M105">
        <v>12936.29</v>
      </c>
      <c r="N105">
        <v>16150.4</v>
      </c>
      <c r="O105">
        <v>19142.259999999998</v>
      </c>
      <c r="P105">
        <v>24070.54</v>
      </c>
      <c r="Q105">
        <v>30247.72</v>
      </c>
    </row>
    <row r="106" spans="1:17" x14ac:dyDescent="0.25">
      <c r="A106" t="s">
        <v>124</v>
      </c>
      <c r="B106">
        <v>919.68</v>
      </c>
      <c r="C106">
        <v>1232.1500000000001</v>
      </c>
      <c r="D106">
        <v>1668.72</v>
      </c>
      <c r="E106">
        <v>2332.35</v>
      </c>
      <c r="F106">
        <v>3151.47</v>
      </c>
      <c r="G106">
        <v>3612.3</v>
      </c>
      <c r="H106">
        <v>3991.41</v>
      </c>
      <c r="I106">
        <v>3569.6</v>
      </c>
      <c r="J106">
        <v>3882.76</v>
      </c>
      <c r="K106">
        <v>4609.8500000000004</v>
      </c>
      <c r="L106">
        <v>4666.3900000000003</v>
      </c>
      <c r="M106">
        <v>4856.62</v>
      </c>
      <c r="N106">
        <v>4443.43</v>
      </c>
      <c r="O106">
        <v>5546.37</v>
      </c>
      <c r="P106">
        <v>6218.74</v>
      </c>
      <c r="Q106">
        <v>6359.88</v>
      </c>
    </row>
    <row r="107" spans="1:17" x14ac:dyDescent="0.25">
      <c r="A107" t="s">
        <v>125</v>
      </c>
      <c r="B107">
        <v>1391.22</v>
      </c>
      <c r="C107">
        <v>2041.97</v>
      </c>
      <c r="D107">
        <v>2362.85</v>
      </c>
      <c r="E107">
        <v>5026.7</v>
      </c>
      <c r="F107">
        <v>11205.04</v>
      </c>
      <c r="G107">
        <v>23442.09</v>
      </c>
      <c r="H107">
        <v>25148.83</v>
      </c>
      <c r="I107">
        <v>28950.880000000001</v>
      </c>
      <c r="J107">
        <v>34790.559999999998</v>
      </c>
      <c r="K107">
        <v>36091.129999999997</v>
      </c>
      <c r="L107">
        <v>37037.64</v>
      </c>
      <c r="M107">
        <v>37656.550000000003</v>
      </c>
      <c r="N107">
        <v>36020.160000000003</v>
      </c>
      <c r="O107">
        <v>29765.27</v>
      </c>
      <c r="P107">
        <v>29141.38</v>
      </c>
      <c r="Q107">
        <v>33302.15</v>
      </c>
    </row>
    <row r="108" spans="1:17" x14ac:dyDescent="0.25">
      <c r="A108" t="s">
        <v>126</v>
      </c>
      <c r="B108">
        <v>738.64</v>
      </c>
      <c r="C108">
        <v>552.76</v>
      </c>
      <c r="D108">
        <v>721.83</v>
      </c>
      <c r="E108">
        <v>793.66</v>
      </c>
      <c r="F108">
        <v>804.05</v>
      </c>
      <c r="G108">
        <v>1160.74</v>
      </c>
      <c r="H108">
        <v>1586.51</v>
      </c>
      <c r="I108">
        <v>1779.22</v>
      </c>
      <c r="J108">
        <v>2441.0700000000002</v>
      </c>
      <c r="K108">
        <v>2877.86</v>
      </c>
      <c r="L108">
        <v>3320.67</v>
      </c>
      <c r="M108">
        <v>3735.09</v>
      </c>
      <c r="N108">
        <v>4387.74</v>
      </c>
      <c r="O108">
        <v>5249.76</v>
      </c>
      <c r="P108">
        <v>6172.32</v>
      </c>
      <c r="Q108">
        <v>5857.72</v>
      </c>
    </row>
    <row r="109" spans="1:17" x14ac:dyDescent="0.25">
      <c r="A109" t="s">
        <v>127</v>
      </c>
      <c r="B109">
        <v>779.08</v>
      </c>
      <c r="C109">
        <v>806.4</v>
      </c>
      <c r="D109">
        <v>798.52</v>
      </c>
      <c r="E109">
        <v>967.26</v>
      </c>
      <c r="F109">
        <v>1208.79</v>
      </c>
      <c r="G109">
        <v>1370.16</v>
      </c>
      <c r="H109">
        <v>1758.66</v>
      </c>
      <c r="I109">
        <v>1970.32</v>
      </c>
      <c r="J109">
        <v>2257.39</v>
      </c>
      <c r="K109">
        <v>2634.7</v>
      </c>
      <c r="L109">
        <v>2981.34</v>
      </c>
      <c r="M109">
        <v>3185.94</v>
      </c>
      <c r="N109">
        <v>3488.41</v>
      </c>
      <c r="O109">
        <v>4474.1499999999996</v>
      </c>
      <c r="P109">
        <v>3360.92</v>
      </c>
      <c r="Q109">
        <v>3676.44</v>
      </c>
    </row>
    <row r="110" spans="1:17" x14ac:dyDescent="0.25">
      <c r="A110" t="s">
        <v>129</v>
      </c>
      <c r="B110">
        <v>13.82</v>
      </c>
      <c r="C110">
        <v>17.02</v>
      </c>
      <c r="D110">
        <v>18.48</v>
      </c>
      <c r="E110">
        <v>109.89</v>
      </c>
      <c r="F110">
        <v>146.09</v>
      </c>
      <c r="G110">
        <v>466.35</v>
      </c>
      <c r="H110">
        <v>387.64</v>
      </c>
      <c r="I110">
        <v>490.87</v>
      </c>
      <c r="J110">
        <v>714.4</v>
      </c>
      <c r="K110">
        <v>766.36</v>
      </c>
      <c r="L110">
        <v>761.45</v>
      </c>
      <c r="M110">
        <v>1051.8800000000001</v>
      </c>
      <c r="N110">
        <v>1081.21</v>
      </c>
      <c r="O110">
        <v>1029.8</v>
      </c>
      <c r="P110">
        <v>1095.56</v>
      </c>
      <c r="Q110">
        <v>1966.35</v>
      </c>
    </row>
    <row r="111" spans="1:17" x14ac:dyDescent="0.25">
      <c r="A111" t="s">
        <v>518</v>
      </c>
      <c r="H111">
        <v>472.94</v>
      </c>
      <c r="I111">
        <v>1012.7</v>
      </c>
      <c r="J111">
        <v>1017.19</v>
      </c>
      <c r="K111">
        <v>1159.81</v>
      </c>
      <c r="L111">
        <v>1831.58</v>
      </c>
      <c r="M111">
        <v>3083.33</v>
      </c>
      <c r="N111">
        <v>3036.06</v>
      </c>
      <c r="O111">
        <v>2983.61</v>
      </c>
      <c r="P111">
        <v>2373.84</v>
      </c>
      <c r="Q111">
        <v>2384.5300000000002</v>
      </c>
    </row>
    <row r="112" spans="1:17" x14ac:dyDescent="0.25">
      <c r="A112" t="s">
        <v>130</v>
      </c>
      <c r="B112">
        <v>19820.060000000001</v>
      </c>
      <c r="C112">
        <v>21951.56</v>
      </c>
      <c r="D112">
        <v>24033.34</v>
      </c>
      <c r="E112">
        <v>26556.84</v>
      </c>
      <c r="F112">
        <v>31450.639999999999</v>
      </c>
      <c r="G112">
        <v>38651.410000000003</v>
      </c>
      <c r="H112">
        <v>48464.75</v>
      </c>
      <c r="I112">
        <v>57589.06</v>
      </c>
      <c r="J112">
        <v>70838.710000000006</v>
      </c>
      <c r="K112">
        <v>87387.93</v>
      </c>
      <c r="L112">
        <v>113440.44</v>
      </c>
      <c r="M112">
        <v>124863.49</v>
      </c>
      <c r="N112">
        <v>130049.79</v>
      </c>
      <c r="O112">
        <v>133573.69</v>
      </c>
      <c r="P112">
        <v>129689.82</v>
      </c>
      <c r="Q112">
        <v>121017.79</v>
      </c>
    </row>
    <row r="113" spans="1:17" x14ac:dyDescent="0.25">
      <c r="A113" t="s">
        <v>131</v>
      </c>
      <c r="B113">
        <v>1045.18</v>
      </c>
      <c r="C113">
        <v>1282.3399999999999</v>
      </c>
      <c r="D113">
        <v>1796.74</v>
      </c>
      <c r="E113">
        <v>2585.88</v>
      </c>
      <c r="F113">
        <v>3639.03</v>
      </c>
      <c r="G113">
        <v>4494.8999999999996</v>
      </c>
      <c r="H113">
        <v>6521.16</v>
      </c>
      <c r="I113">
        <v>9957.9599999999991</v>
      </c>
      <c r="J113">
        <v>16691.82</v>
      </c>
      <c r="K113">
        <v>21574.73</v>
      </c>
      <c r="L113">
        <v>35850.080000000002</v>
      </c>
      <c r="M113">
        <v>43929.74</v>
      </c>
      <c r="N113">
        <v>54718.35</v>
      </c>
      <c r="O113">
        <v>68056.960000000006</v>
      </c>
      <c r="P113">
        <v>92542.46</v>
      </c>
      <c r="Q113">
        <v>107911.57</v>
      </c>
    </row>
    <row r="114" spans="1:17" x14ac:dyDescent="0.25">
      <c r="A114" t="s">
        <v>133</v>
      </c>
      <c r="H114">
        <v>0.13</v>
      </c>
      <c r="I114">
        <v>216.75</v>
      </c>
      <c r="J114">
        <v>512.75</v>
      </c>
      <c r="K114">
        <v>1333.63</v>
      </c>
      <c r="L114">
        <v>1977.77</v>
      </c>
      <c r="M114">
        <v>2791.36</v>
      </c>
      <c r="N114">
        <v>4563.1400000000003</v>
      </c>
      <c r="O114">
        <v>5392.77</v>
      </c>
      <c r="P114">
        <v>6801.15</v>
      </c>
      <c r="Q114">
        <v>9519.5</v>
      </c>
    </row>
    <row r="115" spans="1:17" x14ac:dyDescent="0.25">
      <c r="A115" t="s">
        <v>134</v>
      </c>
      <c r="B115">
        <v>403.85</v>
      </c>
      <c r="C115">
        <v>392.69</v>
      </c>
      <c r="D115">
        <v>502.73</v>
      </c>
      <c r="E115">
        <v>1119.6099999999999</v>
      </c>
      <c r="F115">
        <v>1122.05</v>
      </c>
      <c r="G115">
        <v>1214.01</v>
      </c>
      <c r="H115">
        <v>2097.2199999999998</v>
      </c>
      <c r="I115">
        <v>2877.33</v>
      </c>
      <c r="J115">
        <v>2687.81</v>
      </c>
      <c r="K115">
        <v>2635.84</v>
      </c>
      <c r="L115">
        <v>3155.72</v>
      </c>
      <c r="M115">
        <v>2773.78</v>
      </c>
      <c r="N115">
        <v>3157.79</v>
      </c>
      <c r="O115">
        <v>1753.89</v>
      </c>
      <c r="P115">
        <v>2138.04</v>
      </c>
      <c r="Q115">
        <v>11990.88</v>
      </c>
    </row>
    <row r="116" spans="1:17" x14ac:dyDescent="0.25">
      <c r="A116" t="s">
        <v>135</v>
      </c>
      <c r="G116">
        <v>0.03</v>
      </c>
      <c r="H116">
        <v>0.03</v>
      </c>
      <c r="I116">
        <v>0.03</v>
      </c>
      <c r="J116">
        <v>0.03</v>
      </c>
      <c r="K116">
        <v>8.83</v>
      </c>
      <c r="L116">
        <v>9.7100000000000009</v>
      </c>
      <c r="M116">
        <v>12.15</v>
      </c>
      <c r="N116">
        <v>12.3</v>
      </c>
      <c r="O116">
        <v>12.11</v>
      </c>
      <c r="P116">
        <v>5740.65</v>
      </c>
      <c r="Q116">
        <v>6006.66</v>
      </c>
    </row>
    <row r="117" spans="1:17" x14ac:dyDescent="0.25">
      <c r="A117" t="s">
        <v>136</v>
      </c>
      <c r="B117">
        <v>294.25</v>
      </c>
      <c r="C117">
        <v>384.23</v>
      </c>
      <c r="D117">
        <v>455.3</v>
      </c>
      <c r="E117">
        <v>650.72</v>
      </c>
      <c r="F117">
        <v>852.13</v>
      </c>
      <c r="G117">
        <v>1197.46</v>
      </c>
      <c r="H117">
        <v>1574.84</v>
      </c>
      <c r="I117">
        <v>1888.47</v>
      </c>
      <c r="J117">
        <v>2311.61</v>
      </c>
      <c r="K117">
        <v>2804.83</v>
      </c>
      <c r="L117">
        <v>3582.55</v>
      </c>
      <c r="M117">
        <v>4316.82</v>
      </c>
      <c r="N117">
        <v>5186.2700000000004</v>
      </c>
      <c r="O117">
        <v>5039.8500000000004</v>
      </c>
      <c r="P117">
        <v>7526.63</v>
      </c>
      <c r="Q117">
        <v>8385.1200000000008</v>
      </c>
    </row>
    <row r="118" spans="1:17" x14ac:dyDescent="0.25">
      <c r="A118" t="s">
        <v>519</v>
      </c>
      <c r="F118">
        <v>58.67</v>
      </c>
      <c r="G118">
        <v>109.69</v>
      </c>
      <c r="H118">
        <v>204.11</v>
      </c>
      <c r="I118">
        <v>229.17</v>
      </c>
      <c r="J118">
        <v>236.52</v>
      </c>
      <c r="K118">
        <v>259.31</v>
      </c>
      <c r="L118">
        <v>256.7</v>
      </c>
      <c r="M118">
        <v>266.06</v>
      </c>
      <c r="N118">
        <v>282.89</v>
      </c>
      <c r="O118">
        <v>326.56</v>
      </c>
      <c r="P118">
        <v>514.29999999999995</v>
      </c>
      <c r="Q118">
        <v>702.97</v>
      </c>
    </row>
    <row r="119" spans="1:17" x14ac:dyDescent="0.25">
      <c r="A119" t="s">
        <v>137</v>
      </c>
      <c r="L119">
        <v>12.19</v>
      </c>
      <c r="M119">
        <v>19.600000000000001</v>
      </c>
      <c r="N119">
        <v>454</v>
      </c>
      <c r="O119">
        <v>595.48</v>
      </c>
      <c r="P119">
        <v>684.16</v>
      </c>
      <c r="Q119">
        <v>909.38</v>
      </c>
    </row>
    <row r="120" spans="1:17" x14ac:dyDescent="0.25">
      <c r="A120" t="s">
        <v>138</v>
      </c>
      <c r="B120">
        <v>2328.3000000000002</v>
      </c>
      <c r="C120">
        <v>2702.84</v>
      </c>
      <c r="D120">
        <v>2997.66</v>
      </c>
      <c r="E120">
        <v>3912.33</v>
      </c>
      <c r="F120">
        <v>5818.8</v>
      </c>
      <c r="G120">
        <v>6533.3</v>
      </c>
      <c r="H120">
        <v>7749.2</v>
      </c>
      <c r="I120">
        <v>9036.7000000000007</v>
      </c>
      <c r="J120">
        <v>10267.299999999999</v>
      </c>
      <c r="K120">
        <v>11753.6</v>
      </c>
      <c r="L120">
        <v>13765.2</v>
      </c>
      <c r="M120">
        <v>16767.599999999999</v>
      </c>
      <c r="N120">
        <v>19177.900000000001</v>
      </c>
      <c r="O120">
        <v>17585.2</v>
      </c>
      <c r="P120">
        <v>16796.2</v>
      </c>
      <c r="Q120">
        <v>17398.400000000001</v>
      </c>
    </row>
    <row r="121" spans="1:17" x14ac:dyDescent="0.25">
      <c r="A121" t="s">
        <v>520</v>
      </c>
      <c r="B121">
        <v>1110.18</v>
      </c>
      <c r="C121">
        <v>1222.23</v>
      </c>
      <c r="D121">
        <v>1358.02</v>
      </c>
      <c r="E121">
        <v>1407.08</v>
      </c>
      <c r="F121">
        <v>1560.71</v>
      </c>
      <c r="G121">
        <v>1650.71</v>
      </c>
      <c r="H121">
        <v>1651.84</v>
      </c>
      <c r="I121">
        <v>1680.19</v>
      </c>
      <c r="J121">
        <v>1784.99</v>
      </c>
      <c r="K121">
        <v>1994.88</v>
      </c>
      <c r="L121">
        <v>2604.87</v>
      </c>
      <c r="M121">
        <v>3266.28</v>
      </c>
      <c r="N121">
        <v>2950.44</v>
      </c>
      <c r="O121">
        <v>2988.4</v>
      </c>
      <c r="P121">
        <v>2814.5</v>
      </c>
      <c r="Q121">
        <v>2776.62</v>
      </c>
    </row>
    <row r="122" spans="1:17" x14ac:dyDescent="0.25">
      <c r="A122" t="s">
        <v>139</v>
      </c>
      <c r="B122">
        <v>1224.18</v>
      </c>
      <c r="C122">
        <v>849.57</v>
      </c>
      <c r="D122">
        <v>894.53</v>
      </c>
      <c r="E122">
        <v>1113.76</v>
      </c>
      <c r="F122">
        <v>1339.31</v>
      </c>
      <c r="G122">
        <v>1500.13</v>
      </c>
      <c r="H122">
        <v>2164.1</v>
      </c>
      <c r="I122">
        <v>2435.9499999999998</v>
      </c>
      <c r="J122">
        <v>2405.94</v>
      </c>
      <c r="K122">
        <v>2776.57</v>
      </c>
      <c r="L122">
        <v>4015.54</v>
      </c>
      <c r="M122">
        <v>4321.88</v>
      </c>
      <c r="N122">
        <v>4420.58</v>
      </c>
      <c r="O122">
        <v>4018.78</v>
      </c>
      <c r="P122">
        <v>3754.43</v>
      </c>
      <c r="Q122">
        <v>4371.1499999999996</v>
      </c>
    </row>
    <row r="123" spans="1:17" x14ac:dyDescent="0.25">
      <c r="A123" t="s">
        <v>140</v>
      </c>
      <c r="B123">
        <v>1890.16</v>
      </c>
      <c r="C123">
        <v>2015.31</v>
      </c>
      <c r="D123">
        <v>2038.19</v>
      </c>
      <c r="E123">
        <v>2165.21</v>
      </c>
      <c r="F123">
        <v>2314.38</v>
      </c>
      <c r="G123">
        <v>2529.42</v>
      </c>
      <c r="H123">
        <v>2869.56</v>
      </c>
      <c r="I123">
        <v>3081.59</v>
      </c>
      <c r="J123">
        <v>3853.13</v>
      </c>
      <c r="K123">
        <v>3343.55</v>
      </c>
      <c r="L123">
        <v>3459.33</v>
      </c>
      <c r="M123">
        <v>3430.14</v>
      </c>
      <c r="N123">
        <v>3385.74</v>
      </c>
      <c r="O123">
        <v>3385.85</v>
      </c>
      <c r="P123">
        <v>3531.35</v>
      </c>
      <c r="Q123">
        <v>3846.76</v>
      </c>
    </row>
    <row r="124" spans="1:17" x14ac:dyDescent="0.25">
      <c r="A124" t="s">
        <v>141</v>
      </c>
      <c r="B124">
        <v>0.49</v>
      </c>
      <c r="C124">
        <v>1.21</v>
      </c>
      <c r="D124">
        <v>5.47</v>
      </c>
      <c r="E124">
        <v>26.25</v>
      </c>
      <c r="F124">
        <v>35.54</v>
      </c>
      <c r="G124">
        <v>155.75</v>
      </c>
      <c r="H124">
        <v>213.23</v>
      </c>
      <c r="I124">
        <v>247.24</v>
      </c>
      <c r="J124">
        <v>349.58</v>
      </c>
      <c r="K124">
        <v>451.42</v>
      </c>
      <c r="L124">
        <v>559.04999999999995</v>
      </c>
      <c r="M124">
        <v>727.4</v>
      </c>
      <c r="N124">
        <v>872.09</v>
      </c>
      <c r="O124">
        <v>1088.8499999999999</v>
      </c>
      <c r="P124">
        <v>1266.82</v>
      </c>
      <c r="Q124">
        <v>1298.22</v>
      </c>
    </row>
    <row r="125" spans="1:17" x14ac:dyDescent="0.25">
      <c r="A125" t="s">
        <v>142</v>
      </c>
      <c r="B125">
        <v>26.82</v>
      </c>
      <c r="C125">
        <v>40.479999999999997</v>
      </c>
      <c r="D125">
        <v>48.84</v>
      </c>
      <c r="E125">
        <v>145.88</v>
      </c>
      <c r="F125">
        <v>671.9</v>
      </c>
      <c r="G125">
        <v>2562.88</v>
      </c>
      <c r="H125">
        <v>1985.45</v>
      </c>
      <c r="I125">
        <v>2991.78</v>
      </c>
      <c r="J125">
        <v>5128.21</v>
      </c>
      <c r="K125">
        <v>3953.86</v>
      </c>
      <c r="L125">
        <v>2175.9499999999998</v>
      </c>
      <c r="M125">
        <v>2336.5</v>
      </c>
      <c r="N125">
        <v>6624.64</v>
      </c>
      <c r="O125">
        <v>2740.3</v>
      </c>
      <c r="P125">
        <v>2853.2</v>
      </c>
      <c r="Q125">
        <v>3680.73</v>
      </c>
    </row>
    <row r="126" spans="1:17" x14ac:dyDescent="0.25">
      <c r="A126" t="s">
        <v>143</v>
      </c>
      <c r="B126">
        <v>275.73</v>
      </c>
      <c r="C126">
        <v>821.81</v>
      </c>
      <c r="D126">
        <v>918.26</v>
      </c>
      <c r="E126">
        <v>1069.53</v>
      </c>
      <c r="F126">
        <v>1201.94</v>
      </c>
      <c r="G126">
        <v>1140.5899999999999</v>
      </c>
      <c r="H126">
        <v>606.30999999999995</v>
      </c>
      <c r="I126">
        <v>557.41</v>
      </c>
      <c r="J126">
        <v>639.87</v>
      </c>
      <c r="K126">
        <v>786.94</v>
      </c>
      <c r="L126">
        <v>1029.78</v>
      </c>
      <c r="M126">
        <v>1490.01</v>
      </c>
      <c r="N126">
        <v>2236.0700000000002</v>
      </c>
      <c r="O126">
        <v>4528.3999999999996</v>
      </c>
      <c r="P126">
        <v>5553.17</v>
      </c>
      <c r="Q126">
        <v>7816.39</v>
      </c>
    </row>
    <row r="127" spans="1:17" x14ac:dyDescent="0.25">
      <c r="A127" t="s">
        <v>144</v>
      </c>
      <c r="B127">
        <v>165.28</v>
      </c>
      <c r="C127">
        <v>178.6</v>
      </c>
      <c r="D127">
        <v>205.13</v>
      </c>
      <c r="E127">
        <v>221.38</v>
      </c>
      <c r="F127">
        <v>264.18</v>
      </c>
      <c r="G127">
        <v>326.79000000000002</v>
      </c>
      <c r="H127">
        <v>321.58</v>
      </c>
      <c r="I127">
        <v>477.24</v>
      </c>
      <c r="J127">
        <v>517.74</v>
      </c>
      <c r="K127">
        <v>564.6</v>
      </c>
      <c r="L127">
        <v>650.92999999999995</v>
      </c>
      <c r="M127">
        <v>795.61</v>
      </c>
      <c r="N127">
        <v>829.99</v>
      </c>
      <c r="O127">
        <v>755.67</v>
      </c>
      <c r="P127">
        <v>782.01</v>
      </c>
      <c r="Q127">
        <v>901.04</v>
      </c>
    </row>
    <row r="128" spans="1:17" x14ac:dyDescent="0.25">
      <c r="A128" t="s">
        <v>145</v>
      </c>
      <c r="B128">
        <v>332.42</v>
      </c>
      <c r="C128">
        <v>337.66</v>
      </c>
      <c r="D128">
        <v>377.11</v>
      </c>
      <c r="E128">
        <v>410.48</v>
      </c>
      <c r="F128">
        <v>334.1</v>
      </c>
      <c r="G128">
        <v>453.83</v>
      </c>
      <c r="H128">
        <v>907.35</v>
      </c>
      <c r="I128">
        <v>1105.1500000000001</v>
      </c>
      <c r="J128">
        <v>1175.8699999999999</v>
      </c>
      <c r="K128">
        <v>1265.26</v>
      </c>
      <c r="L128">
        <v>1299.53</v>
      </c>
      <c r="M128">
        <v>1472.79</v>
      </c>
      <c r="N128">
        <v>1568.03</v>
      </c>
      <c r="O128">
        <v>2531.66</v>
      </c>
      <c r="P128">
        <v>2472.33</v>
      </c>
      <c r="Q128">
        <v>2613.4</v>
      </c>
    </row>
    <row r="129" spans="1:17" x14ac:dyDescent="0.25">
      <c r="A129" t="s">
        <v>146</v>
      </c>
      <c r="B129">
        <v>75.38</v>
      </c>
      <c r="C129">
        <v>141.72999999999999</v>
      </c>
      <c r="D129">
        <v>178.11</v>
      </c>
      <c r="E129">
        <v>558.80999999999995</v>
      </c>
      <c r="F129">
        <v>1089.29</v>
      </c>
      <c r="G129">
        <v>1267.43</v>
      </c>
      <c r="H129">
        <v>1547.96</v>
      </c>
      <c r="I129">
        <v>1656.27</v>
      </c>
      <c r="J129">
        <v>1824.73</v>
      </c>
      <c r="K129">
        <v>1935.81</v>
      </c>
      <c r="L129">
        <v>1910.04</v>
      </c>
      <c r="M129">
        <v>2005.45</v>
      </c>
      <c r="N129">
        <v>1986.32</v>
      </c>
      <c r="O129">
        <v>2072.35</v>
      </c>
      <c r="P129">
        <v>2325.16</v>
      </c>
      <c r="Q129">
        <v>2741.65</v>
      </c>
    </row>
    <row r="130" spans="1:17" x14ac:dyDescent="0.25">
      <c r="A130" t="s">
        <v>147</v>
      </c>
      <c r="B130">
        <v>1784.68</v>
      </c>
      <c r="C130">
        <v>1546.13</v>
      </c>
      <c r="D130">
        <v>1851.16</v>
      </c>
      <c r="E130">
        <v>1845.84</v>
      </c>
      <c r="F130">
        <v>2008.26</v>
      </c>
      <c r="G130">
        <v>2462.11</v>
      </c>
      <c r="H130">
        <v>3443.42</v>
      </c>
      <c r="I130">
        <v>3445.05</v>
      </c>
      <c r="J130">
        <v>4237.97</v>
      </c>
      <c r="K130">
        <v>4621.54</v>
      </c>
      <c r="L130">
        <v>4784.3999999999996</v>
      </c>
      <c r="M130">
        <v>4586.0200000000004</v>
      </c>
      <c r="N130">
        <v>4606.97</v>
      </c>
      <c r="O130">
        <v>4675.2299999999996</v>
      </c>
      <c r="P130">
        <v>4869.6099999999997</v>
      </c>
      <c r="Q130">
        <v>5123.34</v>
      </c>
    </row>
    <row r="131" spans="1:17" x14ac:dyDescent="0.25">
      <c r="A131" t="s">
        <v>148</v>
      </c>
      <c r="G131">
        <v>19.3</v>
      </c>
      <c r="H131">
        <v>316.45999999999998</v>
      </c>
      <c r="I131">
        <v>768.61</v>
      </c>
      <c r="J131">
        <v>969.24</v>
      </c>
      <c r="K131">
        <v>330.7</v>
      </c>
      <c r="L131">
        <v>470.09</v>
      </c>
      <c r="M131">
        <v>634.35</v>
      </c>
      <c r="N131">
        <v>961.07</v>
      </c>
      <c r="O131">
        <v>969.49</v>
      </c>
      <c r="P131">
        <v>1684.98</v>
      </c>
      <c r="Q131">
        <v>1709.09</v>
      </c>
    </row>
    <row r="132" spans="1:17" x14ac:dyDescent="0.25">
      <c r="A132" t="s">
        <v>149</v>
      </c>
      <c r="F132">
        <v>0.7</v>
      </c>
      <c r="G132">
        <v>2.62</v>
      </c>
      <c r="H132">
        <v>9.5299999999999994</v>
      </c>
      <c r="I132">
        <v>23.82</v>
      </c>
      <c r="J132">
        <v>60.54</v>
      </c>
      <c r="K132">
        <v>90.17</v>
      </c>
      <c r="L132">
        <v>165.05</v>
      </c>
      <c r="M132">
        <v>249.34</v>
      </c>
      <c r="N132">
        <v>333.04</v>
      </c>
      <c r="O132">
        <v>398.01</v>
      </c>
      <c r="P132">
        <v>664.43</v>
      </c>
      <c r="Q132">
        <v>1396.55</v>
      </c>
    </row>
    <row r="133" spans="1:17" x14ac:dyDescent="0.25">
      <c r="A133" t="s">
        <v>521</v>
      </c>
      <c r="H133">
        <v>781.62</v>
      </c>
      <c r="I133">
        <v>728.74</v>
      </c>
      <c r="J133">
        <v>1111.8900000000001</v>
      </c>
      <c r="K133">
        <v>1403.81</v>
      </c>
      <c r="L133">
        <v>1487.99</v>
      </c>
      <c r="M133">
        <v>1687.62</v>
      </c>
      <c r="N133">
        <v>2132.96</v>
      </c>
      <c r="O133">
        <v>2517.2399999999998</v>
      </c>
      <c r="P133">
        <v>2697.58</v>
      </c>
      <c r="Q133">
        <v>2856.77</v>
      </c>
    </row>
    <row r="134" spans="1:17" x14ac:dyDescent="0.25">
      <c r="A134" t="s">
        <v>150</v>
      </c>
      <c r="B134">
        <v>2514.36</v>
      </c>
      <c r="C134">
        <v>2430.4699999999998</v>
      </c>
      <c r="D134">
        <v>2221.4299999999998</v>
      </c>
      <c r="E134">
        <v>2156.59</v>
      </c>
      <c r="F134">
        <v>2630.7</v>
      </c>
      <c r="G134">
        <v>2725.06</v>
      </c>
      <c r="H134">
        <v>2538.12</v>
      </c>
      <c r="I134">
        <v>2816.51</v>
      </c>
      <c r="J134">
        <v>3193.15</v>
      </c>
      <c r="K134">
        <v>3245.23</v>
      </c>
      <c r="L134">
        <v>3528.07</v>
      </c>
      <c r="M134">
        <v>3590.42</v>
      </c>
      <c r="N134">
        <v>3465.67</v>
      </c>
      <c r="O134">
        <v>3458.99</v>
      </c>
      <c r="P134">
        <v>3685.34</v>
      </c>
      <c r="Q134">
        <v>4441.4399999999996</v>
      </c>
    </row>
    <row r="135" spans="1:17" x14ac:dyDescent="0.25">
      <c r="A135" t="s">
        <v>152</v>
      </c>
      <c r="B135">
        <v>1711.9</v>
      </c>
      <c r="C135">
        <v>1781.82</v>
      </c>
      <c r="D135">
        <v>1143.71</v>
      </c>
      <c r="E135">
        <v>1258.57</v>
      </c>
      <c r="F135">
        <v>1275.73</v>
      </c>
      <c r="G135">
        <v>1260.1099999999999</v>
      </c>
      <c r="H135">
        <v>1167.93</v>
      </c>
      <c r="I135">
        <v>1223.3599999999999</v>
      </c>
      <c r="J135">
        <v>1221.1300000000001</v>
      </c>
      <c r="K135">
        <v>1158.29</v>
      </c>
      <c r="L135">
        <v>1121</v>
      </c>
      <c r="M135">
        <v>1128.08</v>
      </c>
      <c r="N135">
        <v>1133.18</v>
      </c>
      <c r="O135">
        <v>720.36</v>
      </c>
      <c r="P135">
        <v>871.6</v>
      </c>
      <c r="Q135">
        <v>1117.57</v>
      </c>
    </row>
    <row r="136" spans="1:17" x14ac:dyDescent="0.25">
      <c r="A136" t="s">
        <v>522</v>
      </c>
      <c r="B136">
        <v>220.61</v>
      </c>
      <c r="C136">
        <v>233.28</v>
      </c>
      <c r="D136">
        <v>256.68</v>
      </c>
      <c r="E136">
        <v>257.33</v>
      </c>
      <c r="F136">
        <v>319.33</v>
      </c>
      <c r="G136">
        <v>418.15</v>
      </c>
      <c r="H136">
        <v>495.61</v>
      </c>
      <c r="I136">
        <v>575.32000000000005</v>
      </c>
      <c r="J136">
        <v>607.58000000000004</v>
      </c>
      <c r="K136">
        <v>700.49</v>
      </c>
      <c r="L136">
        <v>650.13</v>
      </c>
      <c r="M136">
        <v>796.98</v>
      </c>
      <c r="N136">
        <v>822.87</v>
      </c>
      <c r="O136">
        <v>842.03</v>
      </c>
      <c r="P136">
        <v>737.81</v>
      </c>
      <c r="Q136">
        <v>918.99</v>
      </c>
    </row>
    <row r="137" spans="1:17" x14ac:dyDescent="0.25">
      <c r="A137" t="s">
        <v>153</v>
      </c>
      <c r="B137">
        <v>855.86</v>
      </c>
      <c r="C137">
        <v>871.88</v>
      </c>
      <c r="D137">
        <v>1058.24</v>
      </c>
      <c r="E137">
        <v>1182.8699999999999</v>
      </c>
      <c r="F137">
        <v>1463.27</v>
      </c>
      <c r="G137">
        <v>2126.9</v>
      </c>
      <c r="H137">
        <v>2121.15</v>
      </c>
      <c r="I137">
        <v>2971.33</v>
      </c>
      <c r="J137">
        <v>3622.9</v>
      </c>
      <c r="K137">
        <v>4105.97</v>
      </c>
      <c r="L137">
        <v>4564.2</v>
      </c>
      <c r="M137">
        <v>4975.0200000000004</v>
      </c>
      <c r="N137">
        <v>5428.49</v>
      </c>
      <c r="O137">
        <v>6177.07</v>
      </c>
      <c r="P137">
        <v>6826.26</v>
      </c>
      <c r="Q137">
        <v>7466.3</v>
      </c>
    </row>
    <row r="138" spans="1:17" x14ac:dyDescent="0.25">
      <c r="A138" t="s">
        <v>154</v>
      </c>
      <c r="B138">
        <v>219.38</v>
      </c>
      <c r="C138">
        <v>277.08</v>
      </c>
      <c r="D138">
        <v>315.52</v>
      </c>
      <c r="E138">
        <v>363.5</v>
      </c>
      <c r="F138">
        <v>412.06</v>
      </c>
      <c r="G138">
        <v>500.98</v>
      </c>
      <c r="H138">
        <v>546.41</v>
      </c>
      <c r="I138">
        <v>677.44</v>
      </c>
      <c r="J138">
        <v>770.85</v>
      </c>
      <c r="K138">
        <v>860.76</v>
      </c>
      <c r="L138">
        <v>968.97</v>
      </c>
      <c r="M138">
        <v>1068.44</v>
      </c>
      <c r="N138">
        <v>1143.5899999999999</v>
      </c>
      <c r="O138">
        <v>1266.08</v>
      </c>
      <c r="P138">
        <v>1877.08</v>
      </c>
      <c r="Q138">
        <v>1958.58</v>
      </c>
    </row>
    <row r="139" spans="1:17" x14ac:dyDescent="0.25">
      <c r="A139" t="s">
        <v>155</v>
      </c>
      <c r="B139">
        <v>12225.47</v>
      </c>
      <c r="C139">
        <v>15125.84</v>
      </c>
      <c r="D139">
        <v>16852.099999999999</v>
      </c>
      <c r="E139">
        <v>20692.13</v>
      </c>
      <c r="F139">
        <v>25170.65</v>
      </c>
      <c r="G139">
        <v>32608.48</v>
      </c>
      <c r="H139">
        <v>38976.589999999997</v>
      </c>
      <c r="I139">
        <v>43822.31</v>
      </c>
      <c r="J139">
        <v>51699.08</v>
      </c>
      <c r="K139">
        <v>60626.77</v>
      </c>
      <c r="L139">
        <v>71302.070000000007</v>
      </c>
      <c r="M139">
        <v>74970.47</v>
      </c>
      <c r="N139">
        <v>83139.87</v>
      </c>
      <c r="O139">
        <v>94837.92</v>
      </c>
      <c r="P139">
        <v>115208.91</v>
      </c>
      <c r="Q139">
        <v>138533.15</v>
      </c>
    </row>
    <row r="140" spans="1:17" x14ac:dyDescent="0.25">
      <c r="A140" t="s">
        <v>156</v>
      </c>
      <c r="B140">
        <v>1033.3499999999999</v>
      </c>
      <c r="C140">
        <v>1078.71</v>
      </c>
      <c r="D140">
        <v>939.4</v>
      </c>
      <c r="E140">
        <v>1144.0899999999999</v>
      </c>
      <c r="F140">
        <v>1258.1300000000001</v>
      </c>
      <c r="G140">
        <v>1149.07</v>
      </c>
      <c r="H140">
        <v>1097.7</v>
      </c>
      <c r="I140">
        <v>1144.51</v>
      </c>
      <c r="J140">
        <v>1223.43</v>
      </c>
      <c r="K140">
        <v>1218.58</v>
      </c>
      <c r="L140">
        <v>1410.99</v>
      </c>
      <c r="M140">
        <v>1572.37</v>
      </c>
      <c r="N140">
        <v>1642.16</v>
      </c>
      <c r="O140">
        <v>1921.38</v>
      </c>
      <c r="P140">
        <v>2196.14</v>
      </c>
      <c r="Q140">
        <v>2494.46</v>
      </c>
    </row>
    <row r="141" spans="1:17" x14ac:dyDescent="0.25">
      <c r="A141" t="s">
        <v>157</v>
      </c>
      <c r="B141">
        <v>1045.8</v>
      </c>
      <c r="C141">
        <v>1076.3599999999999</v>
      </c>
      <c r="D141">
        <v>1410.16</v>
      </c>
      <c r="E141">
        <v>1428.12</v>
      </c>
      <c r="F141">
        <v>1484.21</v>
      </c>
      <c r="G141">
        <v>1759.99</v>
      </c>
      <c r="H141">
        <v>1888.55</v>
      </c>
      <c r="I141">
        <v>2181.4699999999998</v>
      </c>
      <c r="J141">
        <v>2240.7199999999998</v>
      </c>
      <c r="K141">
        <v>2083.81</v>
      </c>
      <c r="L141">
        <v>2003.85</v>
      </c>
      <c r="M141">
        <v>1940.68</v>
      </c>
      <c r="N141">
        <v>1865.12</v>
      </c>
      <c r="O141">
        <v>2375.9</v>
      </c>
      <c r="P141">
        <v>2991.48</v>
      </c>
      <c r="Q141">
        <v>3514.13</v>
      </c>
    </row>
    <row r="142" spans="1:17" x14ac:dyDescent="0.25">
      <c r="A142" t="s">
        <v>158</v>
      </c>
      <c r="B142">
        <v>205.34</v>
      </c>
      <c r="C142">
        <v>265.35000000000002</v>
      </c>
      <c r="D142">
        <v>415.72</v>
      </c>
      <c r="E142">
        <v>492.77</v>
      </c>
      <c r="F142">
        <v>1065.04</v>
      </c>
      <c r="G142">
        <v>2145.9299999999998</v>
      </c>
      <c r="H142">
        <v>2424.41</v>
      </c>
      <c r="I142">
        <v>2289.77</v>
      </c>
      <c r="J142">
        <v>2452.96</v>
      </c>
      <c r="K142">
        <v>2337.92</v>
      </c>
      <c r="L142">
        <v>1620.65</v>
      </c>
      <c r="M142">
        <v>1769.16</v>
      </c>
      <c r="N142">
        <v>1962.96</v>
      </c>
      <c r="O142">
        <v>2056.4899999999998</v>
      </c>
      <c r="P142">
        <v>2302.79</v>
      </c>
      <c r="Q142">
        <v>2249.09</v>
      </c>
    </row>
    <row r="143" spans="1:17" x14ac:dyDescent="0.25">
      <c r="A143" t="s">
        <v>161</v>
      </c>
      <c r="B143">
        <v>129.66</v>
      </c>
      <c r="C143">
        <v>71.16</v>
      </c>
      <c r="D143">
        <v>77.12</v>
      </c>
      <c r="E143">
        <v>833.28</v>
      </c>
      <c r="F143">
        <v>893.46</v>
      </c>
      <c r="G143">
        <v>1112.21</v>
      </c>
      <c r="H143">
        <v>1212.79</v>
      </c>
      <c r="I143">
        <v>2923.19</v>
      </c>
      <c r="J143">
        <v>3585.77</v>
      </c>
      <c r="K143">
        <v>4510.8</v>
      </c>
      <c r="L143">
        <v>4492.3999999999996</v>
      </c>
      <c r="M143">
        <v>5158.26</v>
      </c>
      <c r="N143">
        <v>5155.42</v>
      </c>
      <c r="O143">
        <v>5124.67</v>
      </c>
      <c r="P143">
        <v>5214.2</v>
      </c>
      <c r="Q143">
        <v>5120.58</v>
      </c>
    </row>
    <row r="144" spans="1:17" x14ac:dyDescent="0.25">
      <c r="A144" t="s">
        <v>162</v>
      </c>
      <c r="C144">
        <v>0.48</v>
      </c>
      <c r="D144">
        <v>0.5</v>
      </c>
      <c r="E144">
        <v>0.45</v>
      </c>
      <c r="F144">
        <v>0.47</v>
      </c>
      <c r="G144">
        <v>434.72</v>
      </c>
      <c r="H144">
        <v>356.43</v>
      </c>
      <c r="I144">
        <v>583.78</v>
      </c>
      <c r="J144">
        <v>839.79</v>
      </c>
      <c r="K144">
        <v>1574.36</v>
      </c>
      <c r="L144">
        <v>1046.8699999999999</v>
      </c>
      <c r="M144">
        <v>1064.55</v>
      </c>
      <c r="N144">
        <v>1609.68</v>
      </c>
      <c r="O144">
        <v>1287.51</v>
      </c>
      <c r="P144">
        <v>1715.49</v>
      </c>
      <c r="Q144">
        <v>2121.34</v>
      </c>
    </row>
    <row r="145" spans="1:17" x14ac:dyDescent="0.25">
      <c r="A145" t="s">
        <v>163</v>
      </c>
      <c r="L145">
        <v>4.8099999999999996</v>
      </c>
      <c r="M145">
        <v>3945.46</v>
      </c>
      <c r="N145">
        <v>3951.59</v>
      </c>
      <c r="O145">
        <v>3984.9</v>
      </c>
      <c r="P145">
        <v>3336.84</v>
      </c>
      <c r="Q145">
        <v>3495.8</v>
      </c>
    </row>
    <row r="146" spans="1:17" x14ac:dyDescent="0.25">
      <c r="A146" t="s">
        <v>164</v>
      </c>
      <c r="G146">
        <v>6.47</v>
      </c>
      <c r="H146">
        <v>70.77</v>
      </c>
      <c r="I146">
        <v>110.98</v>
      </c>
      <c r="J146">
        <v>229.04</v>
      </c>
      <c r="K146">
        <v>423.16</v>
      </c>
      <c r="L146">
        <v>495.74</v>
      </c>
      <c r="M146">
        <v>517.29</v>
      </c>
      <c r="N146">
        <v>458.52</v>
      </c>
      <c r="O146">
        <v>6938.89</v>
      </c>
      <c r="P146">
        <v>6938.89</v>
      </c>
      <c r="Q146">
        <v>8198.66</v>
      </c>
    </row>
    <row r="147" spans="1:17" x14ac:dyDescent="0.25">
      <c r="A147" t="s">
        <v>165</v>
      </c>
      <c r="B147">
        <v>14767.37</v>
      </c>
      <c r="C147">
        <v>17226.86</v>
      </c>
      <c r="D147">
        <v>19647.23</v>
      </c>
      <c r="E147">
        <v>22098.23</v>
      </c>
      <c r="F147">
        <v>18772.89</v>
      </c>
      <c r="G147">
        <v>21870.25</v>
      </c>
      <c r="H147">
        <v>25735.95</v>
      </c>
      <c r="I147">
        <v>30386.73</v>
      </c>
      <c r="J147">
        <v>32762.67</v>
      </c>
      <c r="K147">
        <v>41836.04</v>
      </c>
      <c r="L147">
        <v>51240.73</v>
      </c>
      <c r="M147">
        <v>57012.98</v>
      </c>
      <c r="N147">
        <v>56936.93</v>
      </c>
      <c r="O147">
        <v>57660.1</v>
      </c>
      <c r="P147">
        <v>59493.72</v>
      </c>
      <c r="Q147">
        <v>62164.94</v>
      </c>
    </row>
    <row r="148" spans="1:17" x14ac:dyDescent="0.25">
      <c r="A148" t="s">
        <v>166</v>
      </c>
      <c r="B148">
        <v>814.73</v>
      </c>
      <c r="C148">
        <v>807.88</v>
      </c>
      <c r="D148">
        <v>898.33</v>
      </c>
      <c r="E148">
        <v>1139.49</v>
      </c>
      <c r="F148">
        <v>1502.03</v>
      </c>
      <c r="G148">
        <v>2105.2600000000002</v>
      </c>
      <c r="H148">
        <v>2913.6</v>
      </c>
      <c r="I148">
        <v>3079.62</v>
      </c>
      <c r="J148">
        <v>3196.77</v>
      </c>
      <c r="K148">
        <v>3183.56</v>
      </c>
      <c r="L148">
        <v>3259.75</v>
      </c>
      <c r="M148">
        <v>3765</v>
      </c>
      <c r="N148">
        <v>3804.92</v>
      </c>
      <c r="O148">
        <v>4354.12</v>
      </c>
      <c r="P148">
        <v>4727.92</v>
      </c>
      <c r="Q148">
        <v>4811.51</v>
      </c>
    </row>
    <row r="149" spans="1:17" x14ac:dyDescent="0.25">
      <c r="A149" t="s">
        <v>167</v>
      </c>
      <c r="B149">
        <v>402.89</v>
      </c>
      <c r="C149">
        <v>456.11</v>
      </c>
      <c r="D149">
        <v>576.34</v>
      </c>
      <c r="E149">
        <v>812.57</v>
      </c>
      <c r="F149">
        <v>1205.82</v>
      </c>
      <c r="G149">
        <v>1753.26</v>
      </c>
      <c r="H149">
        <v>2889.86</v>
      </c>
      <c r="I149">
        <v>4180.21</v>
      </c>
      <c r="J149">
        <v>4965.9799999999996</v>
      </c>
      <c r="K149">
        <v>4249.21</v>
      </c>
      <c r="L149">
        <v>4697.7299999999996</v>
      </c>
      <c r="M149">
        <v>5300.18</v>
      </c>
      <c r="N149">
        <v>5186.8500000000004</v>
      </c>
      <c r="O149">
        <v>4882.51</v>
      </c>
      <c r="P149">
        <v>6182.26</v>
      </c>
      <c r="Q149">
        <v>5965.72</v>
      </c>
    </row>
    <row r="150" spans="1:17" x14ac:dyDescent="0.25">
      <c r="A150" t="s">
        <v>168</v>
      </c>
      <c r="B150">
        <v>558.04</v>
      </c>
      <c r="C150">
        <v>597.20000000000005</v>
      </c>
      <c r="D150">
        <v>701.19</v>
      </c>
      <c r="E150">
        <v>1203.7</v>
      </c>
      <c r="F150">
        <v>1899.59</v>
      </c>
      <c r="G150">
        <v>2027.49</v>
      </c>
      <c r="H150">
        <v>3002.75</v>
      </c>
      <c r="I150">
        <v>2948.76</v>
      </c>
      <c r="J150">
        <v>2935.27</v>
      </c>
      <c r="K150">
        <v>2785.12</v>
      </c>
      <c r="L150">
        <v>2933.01</v>
      </c>
      <c r="M150">
        <v>2919.98</v>
      </c>
      <c r="N150">
        <v>2863.83</v>
      </c>
      <c r="O150">
        <v>3020.37</v>
      </c>
      <c r="P150">
        <v>3591.74</v>
      </c>
      <c r="Q150">
        <v>3814.92</v>
      </c>
    </row>
    <row r="151" spans="1:17" x14ac:dyDescent="0.25">
      <c r="A151" t="s">
        <v>170</v>
      </c>
      <c r="B151">
        <v>728.6</v>
      </c>
      <c r="C151">
        <v>571.6</v>
      </c>
      <c r="D151">
        <v>643.64</v>
      </c>
      <c r="E151">
        <v>653.76</v>
      </c>
      <c r="F151">
        <v>1838.73</v>
      </c>
      <c r="G151">
        <v>6105.05</v>
      </c>
      <c r="H151">
        <v>6140.9</v>
      </c>
      <c r="I151">
        <v>8496.6</v>
      </c>
      <c r="J151">
        <v>9934.43</v>
      </c>
      <c r="K151">
        <v>10792.69</v>
      </c>
      <c r="L151">
        <v>12158.89</v>
      </c>
      <c r="M151">
        <v>14332.97</v>
      </c>
      <c r="N151">
        <v>15193.27</v>
      </c>
      <c r="O151">
        <v>16657.98</v>
      </c>
      <c r="P151">
        <v>13473.7</v>
      </c>
      <c r="Q151">
        <v>12276.37</v>
      </c>
    </row>
    <row r="152" spans="1:17" x14ac:dyDescent="0.25">
      <c r="A152" t="s">
        <v>523</v>
      </c>
      <c r="C152">
        <v>4.24</v>
      </c>
      <c r="D152">
        <v>89.95</v>
      </c>
      <c r="E152">
        <v>424.78</v>
      </c>
      <c r="F152">
        <v>805.48</v>
      </c>
      <c r="G152">
        <v>1727.7</v>
      </c>
      <c r="H152">
        <v>1742.79</v>
      </c>
      <c r="I152">
        <v>2570.21</v>
      </c>
      <c r="J152">
        <v>2639.61</v>
      </c>
      <c r="K152">
        <v>2946.9</v>
      </c>
      <c r="L152">
        <v>2933.61</v>
      </c>
      <c r="M152">
        <v>3019.13</v>
      </c>
      <c r="N152">
        <v>3139.22</v>
      </c>
      <c r="O152">
        <v>2527.9299999999998</v>
      </c>
      <c r="P152">
        <v>2259.6799999999998</v>
      </c>
      <c r="Q152">
        <v>2455.06</v>
      </c>
    </row>
    <row r="153" spans="1:17" x14ac:dyDescent="0.25">
      <c r="A153" t="s">
        <v>171</v>
      </c>
      <c r="B153">
        <v>119.77</v>
      </c>
      <c r="C153">
        <v>155.35</v>
      </c>
      <c r="D153">
        <v>212.94</v>
      </c>
      <c r="E153">
        <v>209.56</v>
      </c>
      <c r="F153">
        <v>231.83</v>
      </c>
      <c r="G153">
        <v>272.38</v>
      </c>
      <c r="H153">
        <v>342.29</v>
      </c>
      <c r="I153">
        <v>428.03</v>
      </c>
      <c r="J153">
        <v>599.77</v>
      </c>
      <c r="K153">
        <v>812.21</v>
      </c>
      <c r="L153">
        <v>823.8</v>
      </c>
      <c r="M153">
        <v>855.22</v>
      </c>
      <c r="N153">
        <v>880.33</v>
      </c>
      <c r="O153">
        <v>961.99</v>
      </c>
      <c r="P153">
        <v>1106.8699999999999</v>
      </c>
      <c r="Q153">
        <v>1244.19</v>
      </c>
    </row>
    <row r="154" spans="1:17" x14ac:dyDescent="0.25">
      <c r="A154" t="s">
        <v>172</v>
      </c>
      <c r="B154">
        <v>118.06</v>
      </c>
      <c r="C154">
        <v>128.04</v>
      </c>
      <c r="D154">
        <v>292.31</v>
      </c>
      <c r="E154">
        <v>651.99</v>
      </c>
      <c r="F154">
        <v>672.3</v>
      </c>
      <c r="G154">
        <v>727.26</v>
      </c>
      <c r="H154">
        <v>734.09</v>
      </c>
      <c r="I154">
        <v>775.32</v>
      </c>
      <c r="J154">
        <v>792.9</v>
      </c>
      <c r="K154">
        <v>835.28</v>
      </c>
      <c r="L154">
        <v>774.48</v>
      </c>
      <c r="M154">
        <v>777.57</v>
      </c>
      <c r="N154">
        <v>905.99</v>
      </c>
      <c r="O154">
        <v>998.77</v>
      </c>
      <c r="P154">
        <v>905.45</v>
      </c>
      <c r="Q154">
        <v>894.34</v>
      </c>
    </row>
    <row r="155" spans="1:17" x14ac:dyDescent="0.25">
      <c r="A155" t="s">
        <v>524</v>
      </c>
      <c r="B155">
        <v>273.27</v>
      </c>
      <c r="C155">
        <v>323.25</v>
      </c>
      <c r="D155">
        <v>372.33</v>
      </c>
      <c r="E155">
        <v>417.12</v>
      </c>
      <c r="F155">
        <v>505.28</v>
      </c>
      <c r="G155">
        <v>748.4</v>
      </c>
      <c r="H155">
        <v>908.62</v>
      </c>
      <c r="I155">
        <v>1288.52</v>
      </c>
      <c r="J155">
        <v>1778.78</v>
      </c>
      <c r="K155">
        <v>2405.25</v>
      </c>
      <c r="L155">
        <v>3001.05</v>
      </c>
      <c r="M155">
        <v>3319.49</v>
      </c>
      <c r="N155">
        <v>3512.24</v>
      </c>
      <c r="O155">
        <v>3888.59</v>
      </c>
      <c r="P155">
        <v>4479.1499999999996</v>
      </c>
      <c r="Q155">
        <v>5005.6499999999996</v>
      </c>
    </row>
    <row r="156" spans="1:17" x14ac:dyDescent="0.25">
      <c r="A156" t="s">
        <v>525</v>
      </c>
    </row>
    <row r="157" spans="1:17" x14ac:dyDescent="0.25">
      <c r="A157" t="s">
        <v>173</v>
      </c>
      <c r="B157">
        <v>401.05</v>
      </c>
      <c r="C157">
        <v>449.67</v>
      </c>
      <c r="D157">
        <v>516.49</v>
      </c>
      <c r="E157">
        <v>593.37</v>
      </c>
      <c r="F157">
        <v>716.07</v>
      </c>
      <c r="G157">
        <v>886.89</v>
      </c>
      <c r="H157">
        <v>983.24</v>
      </c>
      <c r="I157">
        <v>1240.75</v>
      </c>
      <c r="J157">
        <v>1283.73</v>
      </c>
      <c r="K157">
        <v>1535.08</v>
      </c>
      <c r="L157">
        <v>1050.28</v>
      </c>
      <c r="M157">
        <v>1067.1300000000001</v>
      </c>
      <c r="N157">
        <v>1218.69</v>
      </c>
      <c r="O157">
        <v>1432.1</v>
      </c>
      <c r="P157">
        <v>1006.12</v>
      </c>
      <c r="Q157">
        <v>1216.51</v>
      </c>
    </row>
    <row r="158" spans="1:17" x14ac:dyDescent="0.25">
      <c r="A158" t="s">
        <v>174</v>
      </c>
      <c r="B158">
        <v>702.58</v>
      </c>
      <c r="C158">
        <v>709.27</v>
      </c>
      <c r="D158">
        <v>749.3</v>
      </c>
      <c r="E158">
        <v>1099.77</v>
      </c>
      <c r="F158">
        <v>1255.01</v>
      </c>
      <c r="G158">
        <v>1480.33</v>
      </c>
      <c r="H158">
        <v>1765.21</v>
      </c>
      <c r="I158">
        <v>1992.75</v>
      </c>
      <c r="J158">
        <v>2504.56</v>
      </c>
      <c r="K158">
        <v>2999.45</v>
      </c>
      <c r="L158">
        <v>3706.37</v>
      </c>
      <c r="M158">
        <v>4943.9799999999996</v>
      </c>
      <c r="N158">
        <v>5870.56</v>
      </c>
      <c r="O158">
        <v>6720.4</v>
      </c>
      <c r="P158">
        <v>7574.59</v>
      </c>
      <c r="Q158">
        <v>8234.0300000000007</v>
      </c>
    </row>
    <row r="159" spans="1:17" x14ac:dyDescent="0.25">
      <c r="A159" t="s">
        <v>175</v>
      </c>
      <c r="B159">
        <v>1460.69</v>
      </c>
      <c r="C159">
        <v>1667.69</v>
      </c>
      <c r="D159">
        <v>2353.36</v>
      </c>
      <c r="E159">
        <v>2593.67</v>
      </c>
      <c r="F159">
        <v>3051.66</v>
      </c>
      <c r="G159">
        <v>3527.32</v>
      </c>
      <c r="H159">
        <v>4030.87</v>
      </c>
      <c r="I159">
        <v>4448.5200000000004</v>
      </c>
      <c r="J159">
        <v>5072.95</v>
      </c>
      <c r="K159">
        <v>3025.69</v>
      </c>
      <c r="L159">
        <v>5850.71</v>
      </c>
      <c r="M159">
        <v>6145.12</v>
      </c>
      <c r="N159">
        <v>6489.92</v>
      </c>
      <c r="O159">
        <v>6545.71</v>
      </c>
      <c r="P159">
        <v>6671.02</v>
      </c>
      <c r="Q159">
        <v>7736.6</v>
      </c>
    </row>
    <row r="160" spans="1:17" x14ac:dyDescent="0.25">
      <c r="A160" t="s">
        <v>176</v>
      </c>
      <c r="B160">
        <v>368.78</v>
      </c>
      <c r="C160">
        <v>457.68</v>
      </c>
      <c r="D160">
        <v>846.17</v>
      </c>
      <c r="E160">
        <v>1215.29</v>
      </c>
      <c r="F160">
        <v>1635.05</v>
      </c>
      <c r="G160">
        <v>2051.42</v>
      </c>
      <c r="H160">
        <v>2723.37</v>
      </c>
      <c r="I160">
        <v>2794.18</v>
      </c>
      <c r="J160">
        <v>3403.46</v>
      </c>
      <c r="K160">
        <v>3198.01</v>
      </c>
      <c r="L160">
        <v>3915.36</v>
      </c>
      <c r="M160">
        <v>4614.2</v>
      </c>
      <c r="N160">
        <v>8619.15</v>
      </c>
      <c r="O160">
        <v>11637.3</v>
      </c>
      <c r="P160">
        <v>16364.62</v>
      </c>
      <c r="Q160">
        <v>18074.810000000001</v>
      </c>
    </row>
    <row r="161" spans="1:17" x14ac:dyDescent="0.25">
      <c r="A161" t="s">
        <v>177</v>
      </c>
      <c r="B161">
        <v>421.93</v>
      </c>
      <c r="C161">
        <v>453.5</v>
      </c>
      <c r="D161">
        <v>564.24</v>
      </c>
      <c r="E161">
        <v>593.04999999999995</v>
      </c>
      <c r="F161">
        <v>634.84</v>
      </c>
      <c r="G161">
        <v>847.55</v>
      </c>
      <c r="H161">
        <v>993.33</v>
      </c>
      <c r="I161">
        <v>1074.44</v>
      </c>
      <c r="J161">
        <v>1376.17</v>
      </c>
      <c r="K161">
        <v>1658.7</v>
      </c>
      <c r="L161">
        <v>1822.84</v>
      </c>
      <c r="M161">
        <v>1943.71</v>
      </c>
      <c r="N161">
        <v>2071.21</v>
      </c>
      <c r="O161">
        <v>2073.16</v>
      </c>
      <c r="P161">
        <v>2116.54</v>
      </c>
      <c r="Q161">
        <v>2351.6799999999998</v>
      </c>
    </row>
    <row r="162" spans="1:17" x14ac:dyDescent="0.25">
      <c r="A162" t="s">
        <v>178</v>
      </c>
      <c r="B162">
        <v>213.65</v>
      </c>
      <c r="C162">
        <v>200.94</v>
      </c>
      <c r="D162">
        <v>235.3</v>
      </c>
      <c r="E162">
        <v>348.93</v>
      </c>
      <c r="F162">
        <v>429.48</v>
      </c>
      <c r="G162">
        <v>678.72</v>
      </c>
      <c r="H162">
        <v>705.15</v>
      </c>
      <c r="I162">
        <v>705.98</v>
      </c>
      <c r="J162">
        <v>833.43</v>
      </c>
      <c r="K162">
        <v>996.56</v>
      </c>
      <c r="L162">
        <v>1289.29</v>
      </c>
      <c r="M162">
        <v>1517.41</v>
      </c>
      <c r="N162">
        <v>1664.25</v>
      </c>
      <c r="O162">
        <v>2404.1799999999998</v>
      </c>
      <c r="P162">
        <v>2410.4</v>
      </c>
      <c r="Q162">
        <v>2603.61</v>
      </c>
    </row>
    <row r="163" spans="1:17" x14ac:dyDescent="0.25">
      <c r="A163" t="s">
        <v>179</v>
      </c>
      <c r="B163">
        <v>170.16</v>
      </c>
      <c r="C163">
        <v>190.31</v>
      </c>
      <c r="D163">
        <v>205.9</v>
      </c>
      <c r="E163">
        <v>252.51</v>
      </c>
      <c r="F163">
        <v>455.68</v>
      </c>
      <c r="G163">
        <v>569.66</v>
      </c>
      <c r="H163">
        <v>877.77</v>
      </c>
      <c r="I163">
        <v>1190.03</v>
      </c>
      <c r="J163">
        <v>2335.8200000000002</v>
      </c>
      <c r="K163">
        <v>3588.88</v>
      </c>
      <c r="L163">
        <v>4694.32</v>
      </c>
      <c r="M163">
        <v>5249</v>
      </c>
      <c r="N163">
        <v>5861.67</v>
      </c>
      <c r="O163">
        <v>6227.95</v>
      </c>
      <c r="P163">
        <v>7520.43</v>
      </c>
      <c r="Q163">
        <v>8113.61</v>
      </c>
    </row>
    <row r="164" spans="1:17" x14ac:dyDescent="0.25">
      <c r="A164" t="s">
        <v>180</v>
      </c>
      <c r="B164">
        <v>745.37</v>
      </c>
      <c r="C164">
        <v>783.19</v>
      </c>
      <c r="D164">
        <v>865.3</v>
      </c>
      <c r="E164">
        <v>968.89</v>
      </c>
      <c r="F164">
        <v>1175.03</v>
      </c>
      <c r="G164">
        <v>1875.08</v>
      </c>
      <c r="H164">
        <v>1892.77</v>
      </c>
      <c r="I164">
        <v>1910.79</v>
      </c>
      <c r="J164">
        <v>2286.04</v>
      </c>
      <c r="K164">
        <v>2676.6</v>
      </c>
      <c r="L164">
        <v>3194.16</v>
      </c>
      <c r="M164">
        <v>3703.29</v>
      </c>
      <c r="N164">
        <v>4391.16</v>
      </c>
      <c r="O164">
        <v>4827.9799999999996</v>
      </c>
      <c r="P164">
        <v>5032.76</v>
      </c>
      <c r="Q164">
        <v>5104.9399999999996</v>
      </c>
    </row>
    <row r="165" spans="1:17" x14ac:dyDescent="0.25">
      <c r="A165" t="s">
        <v>181</v>
      </c>
      <c r="B165">
        <v>122.72</v>
      </c>
      <c r="C165">
        <v>134.34</v>
      </c>
      <c r="D165">
        <v>146.5</v>
      </c>
      <c r="E165">
        <v>209.08</v>
      </c>
      <c r="F165">
        <v>442.17</v>
      </c>
      <c r="G165">
        <v>1030.99</v>
      </c>
      <c r="H165">
        <v>932.58</v>
      </c>
      <c r="I165">
        <v>1569.09</v>
      </c>
      <c r="J165">
        <v>2168.0700000000002</v>
      </c>
      <c r="K165">
        <v>3018.1</v>
      </c>
      <c r="L165">
        <v>2925.12</v>
      </c>
      <c r="M165">
        <v>4304.99</v>
      </c>
      <c r="N165">
        <v>4733.5200000000004</v>
      </c>
      <c r="O165">
        <v>5350.97</v>
      </c>
      <c r="P165">
        <v>6113.03</v>
      </c>
      <c r="Q165">
        <v>6810.22</v>
      </c>
    </row>
    <row r="166" spans="1:17" x14ac:dyDescent="0.25">
      <c r="A166" t="s">
        <v>182</v>
      </c>
      <c r="B166">
        <v>77.23</v>
      </c>
      <c r="C166">
        <v>121.12</v>
      </c>
      <c r="D166">
        <v>191.22</v>
      </c>
      <c r="E166">
        <v>197.74</v>
      </c>
      <c r="F166">
        <v>303.64</v>
      </c>
      <c r="G166">
        <v>329.01</v>
      </c>
      <c r="H166">
        <v>346.99</v>
      </c>
      <c r="I166">
        <v>363.15</v>
      </c>
      <c r="J166">
        <v>386.74</v>
      </c>
      <c r="K166">
        <v>507.57</v>
      </c>
      <c r="L166">
        <v>617.71</v>
      </c>
      <c r="M166">
        <v>857.63</v>
      </c>
      <c r="N166">
        <v>1108.9100000000001</v>
      </c>
      <c r="O166">
        <v>1571.57</v>
      </c>
      <c r="P166">
        <v>1861.88</v>
      </c>
      <c r="Q166">
        <v>2621.3200000000002</v>
      </c>
    </row>
    <row r="167" spans="1:17" x14ac:dyDescent="0.25">
      <c r="A167" t="s">
        <v>183</v>
      </c>
      <c r="B167">
        <v>696.07</v>
      </c>
      <c r="C167">
        <v>689.1</v>
      </c>
      <c r="D167">
        <v>840.71</v>
      </c>
      <c r="E167">
        <v>1203.4100000000001</v>
      </c>
      <c r="F167">
        <v>1445.25</v>
      </c>
      <c r="G167">
        <v>1530.5</v>
      </c>
      <c r="H167">
        <v>1715.66</v>
      </c>
      <c r="I167">
        <v>1782.48</v>
      </c>
      <c r="J167">
        <v>2065.1799999999998</v>
      </c>
      <c r="K167">
        <v>2461.14</v>
      </c>
      <c r="L167">
        <v>2712.17</v>
      </c>
      <c r="M167">
        <v>3217.97</v>
      </c>
      <c r="N167">
        <v>3099.83</v>
      </c>
      <c r="O167">
        <v>3036.43</v>
      </c>
      <c r="P167">
        <v>2457.8000000000002</v>
      </c>
      <c r="Q167">
        <v>3532.27</v>
      </c>
    </row>
    <row r="168" spans="1:17" x14ac:dyDescent="0.25">
      <c r="A168" t="s">
        <v>184</v>
      </c>
      <c r="B168">
        <v>6608.3</v>
      </c>
      <c r="C168">
        <v>7310.18</v>
      </c>
      <c r="D168">
        <v>8095.44</v>
      </c>
      <c r="E168">
        <v>8856.69</v>
      </c>
      <c r="F168">
        <v>11261.99</v>
      </c>
      <c r="G168">
        <v>14169.21</v>
      </c>
      <c r="H168">
        <v>16068.04</v>
      </c>
      <c r="I168">
        <v>9330.19</v>
      </c>
      <c r="J168">
        <v>10017.780000000001</v>
      </c>
      <c r="K168">
        <v>11048.1</v>
      </c>
      <c r="L168">
        <v>13077.47</v>
      </c>
      <c r="M168">
        <v>13892.35</v>
      </c>
      <c r="N168">
        <v>14444.47</v>
      </c>
      <c r="O168">
        <v>18371.29</v>
      </c>
      <c r="P168">
        <v>20348.02</v>
      </c>
      <c r="Q168">
        <v>54210.29</v>
      </c>
    </row>
    <row r="169" spans="1:17" x14ac:dyDescent="0.25">
      <c r="A169" t="s">
        <v>185</v>
      </c>
      <c r="B169">
        <v>2636.72</v>
      </c>
      <c r="C169">
        <v>3473.6</v>
      </c>
      <c r="D169">
        <v>4638.0200000000004</v>
      </c>
      <c r="E169">
        <v>4608.3599999999997</v>
      </c>
      <c r="F169">
        <v>5613.62</v>
      </c>
      <c r="G169">
        <v>7242.29</v>
      </c>
      <c r="H169">
        <v>8926.65</v>
      </c>
      <c r="I169">
        <v>9777.61</v>
      </c>
      <c r="J169">
        <v>9612.73</v>
      </c>
      <c r="K169">
        <v>9929.5</v>
      </c>
      <c r="L169">
        <v>9943.08</v>
      </c>
      <c r="M169">
        <v>9485.17</v>
      </c>
      <c r="N169">
        <v>9445.3799999999992</v>
      </c>
      <c r="O169">
        <v>8875.93</v>
      </c>
      <c r="P169">
        <v>10764.4</v>
      </c>
      <c r="Q169">
        <v>10558.99</v>
      </c>
    </row>
    <row r="170" spans="1:17" x14ac:dyDescent="0.25">
      <c r="A170" t="s">
        <v>186</v>
      </c>
      <c r="B170">
        <v>578.08000000000004</v>
      </c>
      <c r="C170">
        <v>444.91</v>
      </c>
      <c r="D170">
        <v>476.45</v>
      </c>
      <c r="E170">
        <v>540.69000000000005</v>
      </c>
      <c r="F170">
        <v>657.08</v>
      </c>
      <c r="G170">
        <v>740.15</v>
      </c>
      <c r="H170">
        <v>724.68</v>
      </c>
      <c r="I170">
        <v>883.73</v>
      </c>
      <c r="J170">
        <v>1110.8699999999999</v>
      </c>
      <c r="K170">
        <v>1279.17</v>
      </c>
      <c r="L170">
        <v>1429.56</v>
      </c>
      <c r="M170">
        <v>1520.11</v>
      </c>
      <c r="N170">
        <v>1166.8800000000001</v>
      </c>
      <c r="O170">
        <v>1212.9100000000001</v>
      </c>
      <c r="P170">
        <v>1290.72</v>
      </c>
      <c r="Q170">
        <v>1382.04</v>
      </c>
    </row>
    <row r="171" spans="1:17" x14ac:dyDescent="0.25">
      <c r="A171" t="s">
        <v>187</v>
      </c>
      <c r="B171">
        <v>126.37</v>
      </c>
      <c r="C171">
        <v>131.99</v>
      </c>
      <c r="D171">
        <v>143.93</v>
      </c>
      <c r="E171">
        <v>261.58999999999997</v>
      </c>
      <c r="F171">
        <v>376.5</v>
      </c>
      <c r="G171">
        <v>484.19</v>
      </c>
      <c r="H171">
        <v>643.17999999999995</v>
      </c>
      <c r="I171">
        <v>992.98</v>
      </c>
      <c r="J171">
        <v>1159.78</v>
      </c>
      <c r="K171">
        <v>1320.92</v>
      </c>
      <c r="L171">
        <v>1535.47</v>
      </c>
      <c r="M171">
        <v>1734.89</v>
      </c>
      <c r="N171">
        <v>1156.98</v>
      </c>
      <c r="O171">
        <v>1242.07</v>
      </c>
      <c r="P171">
        <v>1570.31</v>
      </c>
      <c r="Q171">
        <v>2086.14</v>
      </c>
    </row>
    <row r="172" spans="1:17" x14ac:dyDescent="0.25">
      <c r="A172" t="s">
        <v>188</v>
      </c>
      <c r="B172">
        <v>246.16</v>
      </c>
      <c r="C172">
        <v>268.01</v>
      </c>
      <c r="D172">
        <v>312.48</v>
      </c>
      <c r="E172">
        <v>353.37</v>
      </c>
      <c r="F172">
        <v>427.24</v>
      </c>
      <c r="G172">
        <v>591.36</v>
      </c>
      <c r="H172">
        <v>640.71</v>
      </c>
      <c r="I172">
        <v>752.93</v>
      </c>
      <c r="J172">
        <v>610.08000000000004</v>
      </c>
      <c r="K172">
        <v>731.47</v>
      </c>
      <c r="L172">
        <v>766.88</v>
      </c>
      <c r="M172">
        <v>822.32</v>
      </c>
      <c r="N172">
        <v>922.89</v>
      </c>
      <c r="O172">
        <v>1077.05</v>
      </c>
      <c r="P172">
        <v>1208.33</v>
      </c>
      <c r="Q172">
        <v>1342.33</v>
      </c>
    </row>
    <row r="173" spans="1:17" x14ac:dyDescent="0.25">
      <c r="A173" t="s">
        <v>189</v>
      </c>
      <c r="B173">
        <v>657.4</v>
      </c>
      <c r="C173">
        <v>680.37</v>
      </c>
      <c r="D173">
        <v>953.97</v>
      </c>
      <c r="E173">
        <v>1226.96</v>
      </c>
      <c r="F173">
        <v>1556.65</v>
      </c>
      <c r="G173">
        <v>2074.6799999999998</v>
      </c>
      <c r="H173">
        <v>2606.6799999999998</v>
      </c>
      <c r="I173">
        <v>2767.13</v>
      </c>
      <c r="J173">
        <v>3523.62</v>
      </c>
      <c r="K173">
        <v>4511.79</v>
      </c>
      <c r="L173">
        <v>5827.21</v>
      </c>
      <c r="M173">
        <v>7538.44</v>
      </c>
      <c r="N173">
        <v>9576.83</v>
      </c>
      <c r="O173">
        <v>11941.58</v>
      </c>
      <c r="P173">
        <v>14207.75</v>
      </c>
      <c r="Q173">
        <v>16760.22</v>
      </c>
    </row>
    <row r="174" spans="1:17" x14ac:dyDescent="0.25">
      <c r="A174" t="s">
        <v>190</v>
      </c>
      <c r="B174">
        <v>1589.91</v>
      </c>
      <c r="C174">
        <v>1562.06</v>
      </c>
      <c r="D174">
        <v>1478.89</v>
      </c>
      <c r="E174">
        <v>1661.69</v>
      </c>
      <c r="F174">
        <v>1841.53</v>
      </c>
      <c r="G174">
        <v>2075.2199999999998</v>
      </c>
      <c r="H174">
        <v>2427.64</v>
      </c>
      <c r="I174">
        <v>2560.63</v>
      </c>
      <c r="J174">
        <v>2656.98</v>
      </c>
      <c r="K174">
        <v>2856.01</v>
      </c>
      <c r="L174">
        <v>2936.83</v>
      </c>
      <c r="M174">
        <v>2861.55</v>
      </c>
      <c r="N174">
        <v>3020.82</v>
      </c>
      <c r="O174">
        <v>4031.7</v>
      </c>
      <c r="P174">
        <v>4630.18</v>
      </c>
      <c r="Q174">
        <v>5158.41</v>
      </c>
    </row>
    <row r="175" spans="1:17" x14ac:dyDescent="0.25">
      <c r="A175" t="s">
        <v>191</v>
      </c>
      <c r="B175">
        <v>319.10000000000002</v>
      </c>
      <c r="C175">
        <v>450.27</v>
      </c>
      <c r="D175">
        <v>465.83</v>
      </c>
      <c r="E175">
        <v>773.17</v>
      </c>
      <c r="F175">
        <v>1445.87</v>
      </c>
      <c r="G175">
        <v>1838.62</v>
      </c>
      <c r="H175">
        <v>2207.5300000000002</v>
      </c>
      <c r="I175">
        <v>2541.9</v>
      </c>
      <c r="J175">
        <v>2926.72</v>
      </c>
      <c r="K175">
        <v>3462.72</v>
      </c>
      <c r="L175">
        <v>3731.23</v>
      </c>
      <c r="M175">
        <v>3657.37</v>
      </c>
      <c r="N175">
        <v>4075.03</v>
      </c>
      <c r="O175">
        <v>3862.94</v>
      </c>
      <c r="P175">
        <v>4226.3900000000003</v>
      </c>
      <c r="Q175">
        <v>5000.21</v>
      </c>
    </row>
    <row r="176" spans="1:17" x14ac:dyDescent="0.25">
      <c r="A176" t="s">
        <v>192</v>
      </c>
      <c r="L176">
        <v>1850.17</v>
      </c>
      <c r="M176">
        <v>6700.23</v>
      </c>
      <c r="N176">
        <v>6939.39</v>
      </c>
      <c r="O176">
        <v>6094.83</v>
      </c>
      <c r="P176">
        <v>6894.72</v>
      </c>
      <c r="Q176">
        <v>7157.43</v>
      </c>
    </row>
    <row r="177" spans="1:17" x14ac:dyDescent="0.25">
      <c r="A177" t="s">
        <v>193</v>
      </c>
      <c r="B177">
        <v>879.86</v>
      </c>
      <c r="C177">
        <v>1389.39</v>
      </c>
      <c r="D177">
        <v>1671.95</v>
      </c>
      <c r="E177">
        <v>2124.41</v>
      </c>
      <c r="F177">
        <v>2652.02</v>
      </c>
      <c r="G177">
        <v>2697.25</v>
      </c>
      <c r="H177">
        <v>2780.22</v>
      </c>
      <c r="I177">
        <v>2889.49</v>
      </c>
      <c r="J177">
        <v>3002.04</v>
      </c>
      <c r="K177">
        <v>2686.86</v>
      </c>
      <c r="L177">
        <v>3302.03</v>
      </c>
      <c r="M177">
        <v>3792.05</v>
      </c>
      <c r="N177">
        <v>4049.81</v>
      </c>
      <c r="O177">
        <v>4274.62</v>
      </c>
      <c r="P177">
        <v>4535.47</v>
      </c>
      <c r="Q177">
        <v>5250.37</v>
      </c>
    </row>
    <row r="178" spans="1:17" x14ac:dyDescent="0.25">
      <c r="A178" t="s">
        <v>194</v>
      </c>
      <c r="B178">
        <v>2105.58</v>
      </c>
      <c r="C178">
        <v>2114.9899999999998</v>
      </c>
      <c r="D178">
        <v>2314</v>
      </c>
      <c r="E178">
        <v>2496.9</v>
      </c>
      <c r="F178">
        <v>3389.33</v>
      </c>
      <c r="G178">
        <v>3779.82</v>
      </c>
      <c r="H178">
        <v>4003.58</v>
      </c>
      <c r="I178">
        <v>4477.1099999999997</v>
      </c>
      <c r="J178">
        <v>5509.55</v>
      </c>
      <c r="K178">
        <v>7066.01</v>
      </c>
      <c r="L178">
        <v>8538.2099999999991</v>
      </c>
      <c r="M178">
        <v>10864.5</v>
      </c>
      <c r="N178">
        <v>10094.049999999999</v>
      </c>
      <c r="O178">
        <v>10644.86</v>
      </c>
      <c r="P178">
        <v>8482.67</v>
      </c>
      <c r="Q178">
        <v>7644.22</v>
      </c>
    </row>
    <row r="179" spans="1:17" x14ac:dyDescent="0.25">
      <c r="A179" t="s">
        <v>195</v>
      </c>
      <c r="B179">
        <v>758.87</v>
      </c>
      <c r="C179">
        <v>494.57</v>
      </c>
      <c r="D179">
        <v>670.23</v>
      </c>
      <c r="E179">
        <v>805.35</v>
      </c>
      <c r="F179">
        <v>1011.41</v>
      </c>
      <c r="G179">
        <v>1440.73</v>
      </c>
      <c r="H179">
        <v>1539.34</v>
      </c>
      <c r="I179">
        <v>1714.54</v>
      </c>
      <c r="J179">
        <v>1922.74</v>
      </c>
      <c r="K179">
        <v>1856.71</v>
      </c>
      <c r="L179">
        <v>1932.14</v>
      </c>
      <c r="M179">
        <v>2187.9</v>
      </c>
      <c r="N179">
        <v>2086.7199999999998</v>
      </c>
      <c r="O179">
        <v>2470.65</v>
      </c>
      <c r="P179">
        <v>2766.92</v>
      </c>
      <c r="Q179">
        <v>2744.68</v>
      </c>
    </row>
    <row r="180" spans="1:17" x14ac:dyDescent="0.25">
      <c r="A180" t="s">
        <v>196</v>
      </c>
      <c r="B180">
        <v>3258.44</v>
      </c>
      <c r="C180">
        <v>3392.76</v>
      </c>
      <c r="D180">
        <v>3256.31</v>
      </c>
      <c r="E180">
        <v>3302.39</v>
      </c>
      <c r="F180">
        <v>3265.49</v>
      </c>
      <c r="G180">
        <v>3079.61</v>
      </c>
      <c r="H180">
        <v>3498.13</v>
      </c>
      <c r="I180">
        <v>3963.24</v>
      </c>
      <c r="J180">
        <v>4479.6899999999996</v>
      </c>
      <c r="K180">
        <v>5719.35</v>
      </c>
      <c r="L180">
        <v>7100.01</v>
      </c>
      <c r="M180">
        <v>6721.42</v>
      </c>
      <c r="N180">
        <v>6631.12</v>
      </c>
      <c r="O180">
        <v>8662.1200000000008</v>
      </c>
      <c r="P180">
        <v>9493.6</v>
      </c>
      <c r="Q180">
        <v>10728.35</v>
      </c>
    </row>
    <row r="181" spans="1:17" x14ac:dyDescent="0.25">
      <c r="A181" t="s">
        <v>197</v>
      </c>
      <c r="B181">
        <v>456</v>
      </c>
      <c r="C181">
        <v>747.89</v>
      </c>
      <c r="D181">
        <v>976.22</v>
      </c>
      <c r="E181">
        <v>1741.58</v>
      </c>
      <c r="F181">
        <v>2103.11</v>
      </c>
      <c r="G181">
        <v>2717.75</v>
      </c>
      <c r="H181">
        <v>3013.88</v>
      </c>
      <c r="I181">
        <v>3798</v>
      </c>
      <c r="J181">
        <v>4115.1400000000003</v>
      </c>
      <c r="K181">
        <v>4469.84</v>
      </c>
      <c r="L181">
        <v>5255.13</v>
      </c>
      <c r="M181">
        <v>5408.09</v>
      </c>
      <c r="N181">
        <v>5547.08</v>
      </c>
      <c r="O181">
        <v>5858.59</v>
      </c>
      <c r="P181">
        <v>5849.36</v>
      </c>
      <c r="Q181">
        <v>8963.68</v>
      </c>
    </row>
    <row r="182" spans="1:17" x14ac:dyDescent="0.25">
      <c r="A182" t="s">
        <v>526</v>
      </c>
      <c r="H182">
        <v>0.04</v>
      </c>
      <c r="I182">
        <v>0.05</v>
      </c>
      <c r="J182">
        <v>0.05</v>
      </c>
      <c r="K182">
        <v>0.05</v>
      </c>
      <c r="L182">
        <v>0.05</v>
      </c>
      <c r="M182">
        <v>33.869999999999997</v>
      </c>
      <c r="N182">
        <v>603.89</v>
      </c>
      <c r="O182">
        <v>737.63</v>
      </c>
      <c r="P182">
        <v>743.87</v>
      </c>
      <c r="Q182">
        <v>1036.43</v>
      </c>
    </row>
    <row r="183" spans="1:17" x14ac:dyDescent="0.25">
      <c r="A183" t="s">
        <v>527</v>
      </c>
      <c r="B183">
        <v>717.06</v>
      </c>
      <c r="C183">
        <v>912.23</v>
      </c>
      <c r="D183">
        <v>1032.45</v>
      </c>
      <c r="E183">
        <v>1276.94</v>
      </c>
      <c r="F183">
        <v>2843.81</v>
      </c>
      <c r="G183">
        <v>3434.99</v>
      </c>
      <c r="H183">
        <v>3868.31</v>
      </c>
      <c r="I183">
        <v>5522</v>
      </c>
      <c r="J183">
        <v>5307.46</v>
      </c>
      <c r="K183">
        <v>5478.51</v>
      </c>
      <c r="L183">
        <v>6027.71</v>
      </c>
      <c r="M183">
        <v>3637.8</v>
      </c>
      <c r="N183">
        <v>3665.86</v>
      </c>
      <c r="O183">
        <v>2790.1</v>
      </c>
      <c r="P183">
        <v>2092.04</v>
      </c>
      <c r="Q183">
        <v>2515.0500000000002</v>
      </c>
    </row>
    <row r="184" spans="1:17" x14ac:dyDescent="0.25">
      <c r="A184" t="s">
        <v>198</v>
      </c>
      <c r="B184">
        <v>2626.53</v>
      </c>
      <c r="C184">
        <v>3047.68</v>
      </c>
      <c r="D184">
        <v>3645.02</v>
      </c>
      <c r="E184">
        <v>3814.48</v>
      </c>
      <c r="F184">
        <v>4905.7299999999996</v>
      </c>
      <c r="G184">
        <v>5798.56</v>
      </c>
      <c r="H184">
        <v>7086.35</v>
      </c>
      <c r="I184">
        <v>9159.15</v>
      </c>
      <c r="J184">
        <v>9776.66</v>
      </c>
      <c r="K184">
        <v>12061.09</v>
      </c>
      <c r="L184">
        <v>18301.330000000002</v>
      </c>
      <c r="M184">
        <v>25589.42</v>
      </c>
      <c r="N184">
        <v>30337.05</v>
      </c>
      <c r="O184">
        <v>26805.79</v>
      </c>
      <c r="P184">
        <v>32689</v>
      </c>
      <c r="Q184">
        <v>33072</v>
      </c>
    </row>
    <row r="185" spans="1:17" x14ac:dyDescent="0.25">
      <c r="A185" t="s">
        <v>199</v>
      </c>
      <c r="B185">
        <v>30482.45</v>
      </c>
      <c r="C185">
        <v>42379.98</v>
      </c>
      <c r="D185">
        <v>51505.98</v>
      </c>
      <c r="E185">
        <v>73586.87</v>
      </c>
      <c r="F185">
        <v>91319.29</v>
      </c>
      <c r="G185">
        <v>133251.01</v>
      </c>
      <c r="H185">
        <v>183358.68</v>
      </c>
      <c r="I185">
        <v>222556.88</v>
      </c>
      <c r="J185">
        <v>277428.77</v>
      </c>
      <c r="K185">
        <v>337971.51</v>
      </c>
      <c r="L185">
        <v>400389.85</v>
      </c>
      <c r="M185">
        <v>491658.09</v>
      </c>
      <c r="N185">
        <v>590576.01</v>
      </c>
      <c r="O185">
        <v>740889.94</v>
      </c>
      <c r="P185">
        <v>863961.69</v>
      </c>
      <c r="Q185">
        <v>1063988.06</v>
      </c>
    </row>
    <row r="186" spans="1:17" x14ac:dyDescent="0.25">
      <c r="A186" t="s">
        <v>528</v>
      </c>
    </row>
    <row r="187" spans="1:17" x14ac:dyDescent="0.25">
      <c r="A187" t="s">
        <v>200</v>
      </c>
      <c r="B187">
        <v>580.02</v>
      </c>
      <c r="C187">
        <v>644.44000000000005</v>
      </c>
      <c r="D187">
        <v>911.42</v>
      </c>
      <c r="E187">
        <v>1289.5</v>
      </c>
      <c r="F187">
        <v>1454.9</v>
      </c>
      <c r="G187">
        <v>1512.79</v>
      </c>
      <c r="H187">
        <v>1732.26</v>
      </c>
      <c r="I187">
        <v>1763.7</v>
      </c>
      <c r="J187">
        <v>2214.0300000000002</v>
      </c>
      <c r="K187">
        <v>2610.96</v>
      </c>
      <c r="L187">
        <v>2917.04</v>
      </c>
      <c r="M187">
        <v>2752.38</v>
      </c>
      <c r="N187">
        <v>2498.71</v>
      </c>
      <c r="O187">
        <v>2203.7800000000002</v>
      </c>
      <c r="P187">
        <v>1841.08</v>
      </c>
      <c r="Q187">
        <v>3088.21</v>
      </c>
    </row>
    <row r="188" spans="1:17" x14ac:dyDescent="0.25">
      <c r="A188" t="s">
        <v>529</v>
      </c>
      <c r="E188">
        <v>439.99</v>
      </c>
      <c r="F188">
        <v>516.91999999999996</v>
      </c>
      <c r="G188">
        <v>938.01</v>
      </c>
      <c r="H188">
        <v>1214.42</v>
      </c>
      <c r="I188">
        <v>1632.08</v>
      </c>
      <c r="J188">
        <v>1454.92</v>
      </c>
      <c r="K188">
        <v>1374.31</v>
      </c>
      <c r="L188">
        <v>2035.08</v>
      </c>
      <c r="M188">
        <v>2629.27</v>
      </c>
      <c r="N188">
        <v>2870.35</v>
      </c>
      <c r="O188">
        <v>3682.28</v>
      </c>
      <c r="P188">
        <v>2197.58</v>
      </c>
      <c r="Q188">
        <v>2303.09</v>
      </c>
    </row>
    <row r="189" spans="1:17" x14ac:dyDescent="0.25">
      <c r="A189" t="s">
        <v>202</v>
      </c>
      <c r="B189">
        <v>77.14</v>
      </c>
      <c r="C189">
        <v>130.44999999999999</v>
      </c>
      <c r="D189">
        <v>153.62</v>
      </c>
      <c r="E189">
        <v>165.84</v>
      </c>
      <c r="F189">
        <v>182.43</v>
      </c>
      <c r="G189">
        <v>265.2</v>
      </c>
      <c r="H189">
        <v>360.05</v>
      </c>
      <c r="I189">
        <v>466.65</v>
      </c>
      <c r="J189">
        <v>486.23</v>
      </c>
      <c r="K189">
        <v>568.91</v>
      </c>
      <c r="L189">
        <v>687.45</v>
      </c>
      <c r="M189">
        <v>844.15</v>
      </c>
      <c r="N189">
        <v>1056.99</v>
      </c>
      <c r="O189">
        <v>1160.6400000000001</v>
      </c>
      <c r="P189">
        <v>1626.85</v>
      </c>
      <c r="Q189">
        <v>2167.62</v>
      </c>
    </row>
    <row r="190" spans="1:17" x14ac:dyDescent="0.25">
      <c r="A190" t="s">
        <v>203</v>
      </c>
      <c r="B190">
        <v>186.6</v>
      </c>
      <c r="C190">
        <v>245.72</v>
      </c>
      <c r="D190">
        <v>402.71</v>
      </c>
      <c r="E190">
        <v>532.33000000000004</v>
      </c>
      <c r="F190">
        <v>617.57000000000005</v>
      </c>
      <c r="G190">
        <v>1198.92</v>
      </c>
      <c r="H190">
        <v>1412.81</v>
      </c>
      <c r="I190">
        <v>1717.32</v>
      </c>
      <c r="J190">
        <v>2179.4</v>
      </c>
      <c r="K190">
        <v>2661.4</v>
      </c>
      <c r="L190">
        <v>2875.46</v>
      </c>
      <c r="M190">
        <v>3432.92</v>
      </c>
      <c r="N190">
        <v>3697.23</v>
      </c>
      <c r="O190">
        <v>4147.6099999999997</v>
      </c>
      <c r="P190">
        <v>4998.3500000000004</v>
      </c>
      <c r="Q190">
        <v>6617.46</v>
      </c>
    </row>
    <row r="191" spans="1:17" x14ac:dyDescent="0.25">
      <c r="A191" t="s">
        <v>204</v>
      </c>
      <c r="B191">
        <v>480.52</v>
      </c>
      <c r="C191">
        <v>459.35</v>
      </c>
      <c r="D191">
        <v>444.58</v>
      </c>
      <c r="E191">
        <v>368.36</v>
      </c>
      <c r="F191">
        <v>370.04</v>
      </c>
      <c r="G191">
        <v>519.03</v>
      </c>
      <c r="H191">
        <v>908.68</v>
      </c>
      <c r="I191">
        <v>1144.6300000000001</v>
      </c>
      <c r="J191">
        <v>1285.1199999999999</v>
      </c>
      <c r="K191">
        <v>2177.94</v>
      </c>
      <c r="L191">
        <v>2477.02</v>
      </c>
      <c r="M191">
        <v>2921.27</v>
      </c>
      <c r="N191">
        <v>2966.68</v>
      </c>
      <c r="O191">
        <v>2824.19</v>
      </c>
      <c r="P191">
        <v>2635.44</v>
      </c>
      <c r="Q191">
        <v>2763.07</v>
      </c>
    </row>
    <row r="192" spans="1:17" x14ac:dyDescent="0.25">
      <c r="A192" t="s">
        <v>205</v>
      </c>
      <c r="B192">
        <v>79.23</v>
      </c>
      <c r="C192">
        <v>110.91</v>
      </c>
      <c r="D192">
        <v>104.33</v>
      </c>
      <c r="E192">
        <v>126.35</v>
      </c>
      <c r="F192">
        <v>219.91</v>
      </c>
      <c r="G192">
        <v>352.79</v>
      </c>
      <c r="H192">
        <v>345.02</v>
      </c>
      <c r="I192">
        <v>374.8</v>
      </c>
      <c r="J192">
        <v>379.48</v>
      </c>
      <c r="K192">
        <v>408.54</v>
      </c>
      <c r="L192">
        <v>413.22</v>
      </c>
      <c r="M192">
        <v>494.93</v>
      </c>
      <c r="N192">
        <v>529.04999999999995</v>
      </c>
      <c r="O192">
        <v>580.95000000000005</v>
      </c>
      <c r="P192">
        <v>970.3</v>
      </c>
      <c r="Q192">
        <v>1698.28</v>
      </c>
    </row>
    <row r="193" spans="1:17" x14ac:dyDescent="0.25">
      <c r="A193" t="s">
        <v>206</v>
      </c>
      <c r="B193">
        <v>2189.65</v>
      </c>
      <c r="C193">
        <v>2664.78</v>
      </c>
      <c r="D193">
        <v>3298.34</v>
      </c>
      <c r="E193">
        <v>3880.08</v>
      </c>
      <c r="F193">
        <v>4246.34</v>
      </c>
      <c r="G193">
        <v>5080.53</v>
      </c>
      <c r="H193">
        <v>6090.4</v>
      </c>
      <c r="I193">
        <v>8530.5</v>
      </c>
      <c r="J193">
        <v>10741.18</v>
      </c>
      <c r="K193">
        <v>9904.67</v>
      </c>
      <c r="L193">
        <v>10730.83</v>
      </c>
      <c r="M193">
        <v>10112.5</v>
      </c>
      <c r="N193">
        <v>10539.11</v>
      </c>
      <c r="O193">
        <v>13605.51</v>
      </c>
      <c r="P193">
        <v>15862.4</v>
      </c>
      <c r="Q193">
        <v>18280.45</v>
      </c>
    </row>
    <row r="194" spans="1:17" x14ac:dyDescent="0.25">
      <c r="A194" t="s">
        <v>207</v>
      </c>
      <c r="B194">
        <v>254.51</v>
      </c>
      <c r="C194">
        <v>264.16000000000003</v>
      </c>
      <c r="D194">
        <v>327.02999999999997</v>
      </c>
      <c r="E194">
        <v>399.82</v>
      </c>
      <c r="F194">
        <v>808.65</v>
      </c>
      <c r="G194">
        <v>892.2</v>
      </c>
      <c r="H194">
        <v>854.17</v>
      </c>
      <c r="I194">
        <v>975.84</v>
      </c>
      <c r="J194">
        <v>1099.1099999999999</v>
      </c>
      <c r="K194">
        <v>1240.3499999999999</v>
      </c>
      <c r="L194">
        <v>1318.88</v>
      </c>
      <c r="M194">
        <v>1474.98</v>
      </c>
      <c r="N194">
        <v>1454.62</v>
      </c>
      <c r="O194">
        <v>1517.91</v>
      </c>
      <c r="P194">
        <v>1686.9</v>
      </c>
      <c r="Q194">
        <v>1776.86</v>
      </c>
    </row>
    <row r="195" spans="1:17" x14ac:dyDescent="0.25">
      <c r="A195" t="s">
        <v>208</v>
      </c>
      <c r="B195">
        <v>2898.9</v>
      </c>
      <c r="C195">
        <v>2725.99</v>
      </c>
      <c r="D195">
        <v>2518.81</v>
      </c>
      <c r="E195">
        <v>1798.71</v>
      </c>
      <c r="F195">
        <v>2074.71</v>
      </c>
      <c r="G195">
        <v>1992.92</v>
      </c>
      <c r="H195">
        <v>1733.95</v>
      </c>
      <c r="I195">
        <v>2098.48</v>
      </c>
      <c r="J195">
        <v>1769.28</v>
      </c>
      <c r="K195">
        <v>1702.34</v>
      </c>
      <c r="L195">
        <v>1207.1400000000001</v>
      </c>
      <c r="M195">
        <v>1616.68</v>
      </c>
      <c r="N195">
        <v>1795.43</v>
      </c>
      <c r="O195">
        <v>2145.71</v>
      </c>
      <c r="P195">
        <v>2226.92</v>
      </c>
      <c r="Q195">
        <v>2545.8200000000002</v>
      </c>
    </row>
    <row r="196" spans="1:17" x14ac:dyDescent="0.25">
      <c r="A196" t="s">
        <v>209</v>
      </c>
      <c r="B196">
        <v>65.38</v>
      </c>
      <c r="C196">
        <v>86.58</v>
      </c>
      <c r="D196">
        <v>129</v>
      </c>
      <c r="E196">
        <v>244.7</v>
      </c>
      <c r="F196">
        <v>479.73</v>
      </c>
      <c r="G196">
        <v>614.96</v>
      </c>
      <c r="H196">
        <v>816.13</v>
      </c>
      <c r="I196">
        <v>1286.81</v>
      </c>
      <c r="J196">
        <v>1863.14</v>
      </c>
      <c r="K196">
        <v>2256.65</v>
      </c>
      <c r="L196">
        <v>2473.0300000000002</v>
      </c>
      <c r="M196">
        <v>2601.2399999999998</v>
      </c>
      <c r="N196">
        <v>2389.7600000000002</v>
      </c>
      <c r="O196">
        <v>2225.25</v>
      </c>
      <c r="P196">
        <v>2364.94</v>
      </c>
      <c r="Q196">
        <v>2737.85</v>
      </c>
    </row>
    <row r="197" spans="1:17" x14ac:dyDescent="0.25">
      <c r="A197" t="s">
        <v>210</v>
      </c>
      <c r="B197">
        <v>286.52999999999997</v>
      </c>
      <c r="C197">
        <v>332.99</v>
      </c>
      <c r="D197">
        <v>381.99</v>
      </c>
      <c r="E197">
        <v>660.82</v>
      </c>
      <c r="F197">
        <v>876.43</v>
      </c>
      <c r="G197">
        <v>1099.97</v>
      </c>
      <c r="H197">
        <v>1171.32</v>
      </c>
      <c r="I197">
        <v>1247.75</v>
      </c>
      <c r="J197">
        <v>1210.19</v>
      </c>
      <c r="K197">
        <v>1207.23</v>
      </c>
      <c r="L197">
        <v>1237.56</v>
      </c>
      <c r="M197">
        <v>1338.32</v>
      </c>
      <c r="N197">
        <v>1447.91</v>
      </c>
      <c r="O197">
        <v>1978.85</v>
      </c>
      <c r="P197">
        <v>2766.63</v>
      </c>
      <c r="Q197">
        <v>3979.06</v>
      </c>
    </row>
    <row r="198" spans="1:17" x14ac:dyDescent="0.25">
      <c r="A198" t="s">
        <v>211</v>
      </c>
      <c r="B198">
        <v>10300.98</v>
      </c>
      <c r="C198">
        <v>11498.91</v>
      </c>
      <c r="D198">
        <v>15123.96</v>
      </c>
      <c r="E198">
        <v>18921.849999999999</v>
      </c>
      <c r="F198">
        <v>25027.71</v>
      </c>
      <c r="G198">
        <v>30992.16</v>
      </c>
      <c r="H198">
        <v>36270.14</v>
      </c>
      <c r="I198">
        <v>41917.050000000003</v>
      </c>
      <c r="J198">
        <v>46672.78</v>
      </c>
      <c r="K198">
        <v>55797.47</v>
      </c>
      <c r="L198">
        <v>66800.44</v>
      </c>
      <c r="M198">
        <v>74138.740000000005</v>
      </c>
      <c r="N198">
        <v>77851.12</v>
      </c>
      <c r="O198">
        <v>84126.5</v>
      </c>
      <c r="P198">
        <v>91058.75</v>
      </c>
      <c r="Q198">
        <v>87432.52</v>
      </c>
    </row>
    <row r="199" spans="1:17" x14ac:dyDescent="0.25">
      <c r="A199" t="s">
        <v>212</v>
      </c>
      <c r="B199">
        <v>13123.47</v>
      </c>
      <c r="C199">
        <v>14055.46</v>
      </c>
      <c r="D199">
        <v>19449.689999999999</v>
      </c>
      <c r="E199">
        <v>26475.54</v>
      </c>
      <c r="F199">
        <v>35143.360000000001</v>
      </c>
      <c r="G199">
        <v>40717.4</v>
      </c>
      <c r="H199">
        <v>44876.88</v>
      </c>
      <c r="I199">
        <v>46538.49</v>
      </c>
      <c r="J199">
        <v>52541.22</v>
      </c>
      <c r="K199">
        <v>55509.49</v>
      </c>
      <c r="L199">
        <v>58888.45</v>
      </c>
      <c r="M199">
        <v>65449.73</v>
      </c>
      <c r="N199">
        <v>65038.39</v>
      </c>
      <c r="O199">
        <v>57367.1</v>
      </c>
      <c r="P199">
        <v>52491.21</v>
      </c>
      <c r="Q199">
        <v>50440.3</v>
      </c>
    </row>
    <row r="200" spans="1:17" x14ac:dyDescent="0.25">
      <c r="A200" t="s">
        <v>530</v>
      </c>
      <c r="B200">
        <v>957.09</v>
      </c>
      <c r="C200">
        <v>1085.93</v>
      </c>
      <c r="D200">
        <v>1420.33</v>
      </c>
      <c r="E200">
        <v>2992.99</v>
      </c>
      <c r="F200">
        <v>3638.99</v>
      </c>
      <c r="G200">
        <v>4091.63</v>
      </c>
      <c r="H200">
        <v>5103.28</v>
      </c>
      <c r="I200">
        <v>6348.44</v>
      </c>
      <c r="J200">
        <v>8516.64</v>
      </c>
      <c r="K200">
        <v>9041.94</v>
      </c>
      <c r="L200">
        <v>8941.3799999999992</v>
      </c>
      <c r="M200">
        <v>9504.69</v>
      </c>
      <c r="N200">
        <v>10460.99</v>
      </c>
      <c r="O200">
        <v>11220.16</v>
      </c>
      <c r="P200">
        <v>13579.67</v>
      </c>
      <c r="Q200">
        <v>15159.82</v>
      </c>
    </row>
    <row r="201" spans="1:17" x14ac:dyDescent="0.25">
      <c r="A201" t="s">
        <v>213</v>
      </c>
      <c r="B201">
        <v>908.67</v>
      </c>
      <c r="C201">
        <v>779.21</v>
      </c>
      <c r="D201">
        <v>870.38</v>
      </c>
      <c r="E201">
        <v>1293.46</v>
      </c>
      <c r="F201">
        <v>1734.38</v>
      </c>
      <c r="G201">
        <v>1823.4</v>
      </c>
      <c r="H201">
        <v>1732.29</v>
      </c>
      <c r="I201">
        <v>1701.83</v>
      </c>
      <c r="J201">
        <v>1918.82</v>
      </c>
      <c r="K201">
        <v>2334.75</v>
      </c>
      <c r="L201">
        <v>2616.71</v>
      </c>
      <c r="M201">
        <v>2978.53</v>
      </c>
      <c r="N201">
        <v>2976.88</v>
      </c>
      <c r="O201">
        <v>2852.64</v>
      </c>
      <c r="P201">
        <v>2639.19</v>
      </c>
      <c r="Q201">
        <v>3025.31</v>
      </c>
    </row>
    <row r="202" spans="1:17" x14ac:dyDescent="0.25">
      <c r="A202" t="s">
        <v>214</v>
      </c>
      <c r="B202">
        <v>17451.919999999998</v>
      </c>
      <c r="C202">
        <v>18627.25</v>
      </c>
      <c r="D202">
        <v>19090.95</v>
      </c>
      <c r="E202">
        <v>24852.17</v>
      </c>
      <c r="F202">
        <v>31861.17</v>
      </c>
      <c r="G202">
        <v>41651.82</v>
      </c>
      <c r="H202">
        <v>47207.56</v>
      </c>
      <c r="I202">
        <v>51774.77</v>
      </c>
      <c r="J202">
        <v>61394.76</v>
      </c>
      <c r="K202">
        <v>71965.17</v>
      </c>
      <c r="L202">
        <v>76981.14</v>
      </c>
      <c r="M202">
        <v>78856.429999999993</v>
      </c>
      <c r="N202">
        <v>68317.66</v>
      </c>
      <c r="O202">
        <v>70786.36</v>
      </c>
      <c r="P202">
        <v>79656.62</v>
      </c>
      <c r="Q202">
        <v>87796.13</v>
      </c>
    </row>
    <row r="203" spans="1:17" x14ac:dyDescent="0.25">
      <c r="A203" t="s">
        <v>215</v>
      </c>
      <c r="B203">
        <v>7542.19</v>
      </c>
      <c r="C203">
        <v>7887.45</v>
      </c>
      <c r="D203">
        <v>7488.78</v>
      </c>
      <c r="E203">
        <v>6671.95</v>
      </c>
      <c r="F203">
        <v>7531.94</v>
      </c>
      <c r="G203">
        <v>6892.19</v>
      </c>
      <c r="H203">
        <v>8520.2800000000007</v>
      </c>
      <c r="I203">
        <v>9590.91</v>
      </c>
      <c r="J203">
        <v>10401.91</v>
      </c>
      <c r="K203">
        <v>11198.02</v>
      </c>
      <c r="L203">
        <v>11776.2</v>
      </c>
      <c r="M203">
        <v>13268.94</v>
      </c>
      <c r="N203">
        <v>13941.92</v>
      </c>
      <c r="O203">
        <v>14285</v>
      </c>
      <c r="P203">
        <v>15224</v>
      </c>
      <c r="Q203">
        <v>17610</v>
      </c>
    </row>
    <row r="204" spans="1:17" x14ac:dyDescent="0.25">
      <c r="A204" t="s">
        <v>216</v>
      </c>
      <c r="B204">
        <v>1607.58</v>
      </c>
      <c r="C204">
        <v>2674</v>
      </c>
      <c r="D204">
        <v>3305.09</v>
      </c>
      <c r="E204">
        <v>4846.8999999999996</v>
      </c>
      <c r="F204">
        <v>8760.2000000000007</v>
      </c>
      <c r="G204">
        <v>13209.94</v>
      </c>
      <c r="H204">
        <v>15938.6</v>
      </c>
      <c r="I204">
        <v>20223.96</v>
      </c>
      <c r="J204">
        <v>25060.03</v>
      </c>
      <c r="K204">
        <v>29504.19</v>
      </c>
      <c r="L204">
        <v>35487.39</v>
      </c>
      <c r="M204">
        <v>41713.43</v>
      </c>
      <c r="N204">
        <v>49057.42</v>
      </c>
      <c r="O204">
        <v>55927</v>
      </c>
      <c r="P204">
        <v>54279</v>
      </c>
      <c r="Q204">
        <v>45071</v>
      </c>
    </row>
    <row r="205" spans="1:17" x14ac:dyDescent="0.25">
      <c r="A205" t="s">
        <v>217</v>
      </c>
      <c r="B205">
        <v>253.65</v>
      </c>
      <c r="C205">
        <v>250.32</v>
      </c>
      <c r="D205">
        <v>299.8</v>
      </c>
      <c r="E205">
        <v>323.56</v>
      </c>
      <c r="F205">
        <v>444.45</v>
      </c>
      <c r="G205">
        <v>564.55999999999995</v>
      </c>
      <c r="H205">
        <v>665.44</v>
      </c>
      <c r="I205">
        <v>783.09</v>
      </c>
      <c r="J205">
        <v>966.49</v>
      </c>
      <c r="K205">
        <v>1393.42</v>
      </c>
      <c r="L205">
        <v>1509.4</v>
      </c>
      <c r="M205">
        <v>1700.43</v>
      </c>
      <c r="N205">
        <v>1937</v>
      </c>
      <c r="O205">
        <v>2273.84</v>
      </c>
      <c r="P205">
        <v>2637.95</v>
      </c>
      <c r="Q205">
        <v>3254.37</v>
      </c>
    </row>
    <row r="206" spans="1:17" x14ac:dyDescent="0.25">
      <c r="A206" t="s">
        <v>218</v>
      </c>
      <c r="B206">
        <v>24153.47</v>
      </c>
      <c r="C206">
        <v>26931.88</v>
      </c>
      <c r="D206">
        <v>26430.06</v>
      </c>
      <c r="E206">
        <v>26778.12</v>
      </c>
      <c r="F206">
        <v>26281.03</v>
      </c>
      <c r="G206">
        <v>25186.73</v>
      </c>
      <c r="H206">
        <v>25827.52</v>
      </c>
      <c r="I206">
        <v>22650.27</v>
      </c>
      <c r="J206">
        <v>23420.36</v>
      </c>
      <c r="K206">
        <v>28228.73</v>
      </c>
      <c r="L206">
        <v>27787.54</v>
      </c>
      <c r="M206">
        <v>31051.96</v>
      </c>
      <c r="N206">
        <v>34154.71</v>
      </c>
      <c r="O206">
        <v>36913.75</v>
      </c>
      <c r="P206">
        <v>42479.37</v>
      </c>
      <c r="Q206">
        <v>52857.32</v>
      </c>
    </row>
    <row r="207" spans="1:17" x14ac:dyDescent="0.25">
      <c r="A207" t="s">
        <v>219</v>
      </c>
      <c r="B207">
        <v>27998.95</v>
      </c>
      <c r="C207">
        <v>33883.85</v>
      </c>
      <c r="D207">
        <v>42544.5</v>
      </c>
      <c r="E207">
        <v>53456.19</v>
      </c>
      <c r="F207">
        <v>65626.039999999994</v>
      </c>
      <c r="G207">
        <v>84474.19</v>
      </c>
      <c r="H207">
        <v>101708.82</v>
      </c>
      <c r="I207">
        <v>116691.43</v>
      </c>
      <c r="J207">
        <v>139291.93</v>
      </c>
      <c r="K207">
        <v>167569.38</v>
      </c>
      <c r="L207">
        <v>195462.49</v>
      </c>
      <c r="M207">
        <v>225510.61</v>
      </c>
      <c r="N207">
        <v>254737.22</v>
      </c>
      <c r="O207">
        <v>289896.14</v>
      </c>
      <c r="P207">
        <v>338480.28</v>
      </c>
      <c r="Q207">
        <v>403334.52</v>
      </c>
    </row>
    <row r="208" spans="1:17" x14ac:dyDescent="0.25">
      <c r="A208" t="s">
        <v>220</v>
      </c>
      <c r="B208">
        <v>107760.29</v>
      </c>
      <c r="C208">
        <v>126149.56</v>
      </c>
      <c r="D208">
        <v>168435.34</v>
      </c>
      <c r="E208">
        <v>252058.7</v>
      </c>
      <c r="F208">
        <v>345312.45</v>
      </c>
      <c r="G208">
        <v>400417.11</v>
      </c>
      <c r="H208">
        <v>379849.58</v>
      </c>
      <c r="I208">
        <v>363866.83</v>
      </c>
      <c r="J208">
        <v>406678.09</v>
      </c>
      <c r="K208">
        <v>489496.32000000001</v>
      </c>
      <c r="L208">
        <v>537262.93999999994</v>
      </c>
      <c r="M208">
        <v>596882.31000000006</v>
      </c>
      <c r="N208">
        <v>648784.16</v>
      </c>
      <c r="O208">
        <v>723856.1</v>
      </c>
      <c r="P208">
        <v>775158.84</v>
      </c>
      <c r="Q208">
        <v>882659.66</v>
      </c>
    </row>
    <row r="209" spans="1:17" x14ac:dyDescent="0.25">
      <c r="A209" t="s">
        <v>531</v>
      </c>
    </row>
    <row r="210" spans="1:17" x14ac:dyDescent="0.25">
      <c r="A210" t="s">
        <v>532</v>
      </c>
    </row>
    <row r="211" spans="1:17" x14ac:dyDescent="0.25">
      <c r="A211" t="s">
        <v>221</v>
      </c>
      <c r="B211">
        <v>2232.85</v>
      </c>
      <c r="C211">
        <v>2321.8200000000002</v>
      </c>
      <c r="D211">
        <v>86.62</v>
      </c>
      <c r="E211">
        <v>166.59</v>
      </c>
      <c r="F211">
        <v>399.26</v>
      </c>
      <c r="G211">
        <v>1169.44</v>
      </c>
      <c r="H211">
        <v>1011.88</v>
      </c>
      <c r="I211">
        <v>1116.96</v>
      </c>
      <c r="J211">
        <v>1058.5</v>
      </c>
      <c r="K211">
        <v>961.3</v>
      </c>
      <c r="L211">
        <v>916.08</v>
      </c>
      <c r="M211">
        <v>1630.51</v>
      </c>
      <c r="N211">
        <v>1371.48</v>
      </c>
      <c r="O211">
        <v>1400.49</v>
      </c>
      <c r="P211">
        <v>2994.99</v>
      </c>
      <c r="Q211">
        <v>4147.34</v>
      </c>
    </row>
    <row r="212" spans="1:17" x14ac:dyDescent="0.25">
      <c r="A212" t="s">
        <v>222</v>
      </c>
      <c r="B212">
        <v>63145.25</v>
      </c>
      <c r="C212">
        <v>63865.279999999999</v>
      </c>
      <c r="D212">
        <v>81430.3</v>
      </c>
      <c r="E212">
        <v>88621.13</v>
      </c>
      <c r="F212">
        <v>103839.29</v>
      </c>
      <c r="G212">
        <v>130867.47</v>
      </c>
      <c r="H212">
        <v>172554.21</v>
      </c>
      <c r="I212">
        <v>233769.22</v>
      </c>
      <c r="J212">
        <v>253376.8</v>
      </c>
      <c r="K212">
        <v>290316.36</v>
      </c>
      <c r="L212">
        <v>322817.46000000002</v>
      </c>
      <c r="M212">
        <v>329407.67</v>
      </c>
      <c r="N212">
        <v>356639.99</v>
      </c>
      <c r="O212">
        <v>375889.82</v>
      </c>
      <c r="P212">
        <v>362371.45</v>
      </c>
      <c r="Q212">
        <v>350819.81</v>
      </c>
    </row>
    <row r="213" spans="1:17" x14ac:dyDescent="0.25">
      <c r="A213" t="s">
        <v>533</v>
      </c>
      <c r="N213">
        <v>0.05</v>
      </c>
      <c r="O213">
        <v>83333.38</v>
      </c>
      <c r="P213">
        <v>112355.04</v>
      </c>
      <c r="Q213">
        <v>126707.99</v>
      </c>
    </row>
    <row r="214" spans="1:17" x14ac:dyDescent="0.25">
      <c r="A214" t="s">
        <v>223</v>
      </c>
      <c r="B214">
        <v>3963.68</v>
      </c>
      <c r="C214">
        <v>5927.63</v>
      </c>
      <c r="D214">
        <v>8734.09</v>
      </c>
      <c r="E214">
        <v>12255.18</v>
      </c>
      <c r="F214">
        <v>18278.14</v>
      </c>
      <c r="G214">
        <v>28609.61</v>
      </c>
      <c r="H214">
        <v>30379.07</v>
      </c>
      <c r="I214">
        <v>34364.080000000002</v>
      </c>
      <c r="J214">
        <v>50721.93</v>
      </c>
      <c r="K214">
        <v>63063.47</v>
      </c>
      <c r="L214">
        <v>74140.14</v>
      </c>
      <c r="M214">
        <v>79002.52</v>
      </c>
      <c r="N214">
        <v>92563.34</v>
      </c>
      <c r="O214">
        <v>9936.36</v>
      </c>
      <c r="P214">
        <v>10231.129999999999</v>
      </c>
      <c r="Q214">
        <v>10164.950000000001</v>
      </c>
    </row>
    <row r="215" spans="1:17" x14ac:dyDescent="0.25">
      <c r="A215" t="s">
        <v>224</v>
      </c>
      <c r="B215">
        <v>285.89</v>
      </c>
      <c r="C215">
        <v>248.27</v>
      </c>
      <c r="D215">
        <v>233.8</v>
      </c>
      <c r="E215">
        <v>194.85</v>
      </c>
      <c r="F215">
        <v>182.54</v>
      </c>
      <c r="G215">
        <v>210.88</v>
      </c>
      <c r="H215">
        <v>217.46</v>
      </c>
      <c r="I215">
        <v>304.68</v>
      </c>
      <c r="J215">
        <v>417.2</v>
      </c>
      <c r="K215">
        <v>476.51</v>
      </c>
      <c r="L215">
        <v>541.63</v>
      </c>
      <c r="M215">
        <v>644.99</v>
      </c>
      <c r="N215">
        <v>775.13</v>
      </c>
      <c r="O215">
        <v>796.4</v>
      </c>
      <c r="P215">
        <v>919.03</v>
      </c>
      <c r="Q215">
        <v>1116.47</v>
      </c>
    </row>
    <row r="216" spans="1:17" x14ac:dyDescent="0.25">
      <c r="A216" t="s">
        <v>225</v>
      </c>
      <c r="B216">
        <v>21723.87</v>
      </c>
      <c r="C216">
        <v>15922.31</v>
      </c>
      <c r="D216">
        <v>13043.47</v>
      </c>
      <c r="E216">
        <v>11946.65</v>
      </c>
      <c r="F216">
        <v>20048.919999999998</v>
      </c>
      <c r="G216">
        <v>18375.62</v>
      </c>
      <c r="H216">
        <v>17922.45</v>
      </c>
      <c r="I216">
        <v>22039.360000000001</v>
      </c>
      <c r="J216">
        <v>27583.98</v>
      </c>
      <c r="K216">
        <v>30098.61</v>
      </c>
      <c r="L216">
        <v>25919.85</v>
      </c>
      <c r="M216">
        <v>29066.73</v>
      </c>
      <c r="N216">
        <v>35054.18</v>
      </c>
      <c r="O216">
        <v>37019.18</v>
      </c>
      <c r="P216">
        <v>33739.07</v>
      </c>
      <c r="Q216">
        <v>31918.82</v>
      </c>
    </row>
    <row r="217" spans="1:17" x14ac:dyDescent="0.25">
      <c r="A217" t="s">
        <v>535</v>
      </c>
      <c r="C217">
        <v>50.67</v>
      </c>
      <c r="D217">
        <v>73.58</v>
      </c>
      <c r="E217">
        <v>123.13</v>
      </c>
      <c r="F217">
        <v>790.2</v>
      </c>
      <c r="G217">
        <v>1255.3599999999999</v>
      </c>
      <c r="H217">
        <v>1626.31</v>
      </c>
      <c r="I217">
        <v>3568.5</v>
      </c>
      <c r="J217">
        <v>4854.43</v>
      </c>
      <c r="K217">
        <v>6041.63</v>
      </c>
      <c r="L217">
        <v>7249.68</v>
      </c>
      <c r="M217">
        <v>9728.92</v>
      </c>
      <c r="N217">
        <v>13173.73</v>
      </c>
      <c r="O217">
        <v>15281.49</v>
      </c>
      <c r="P217">
        <v>18336.93</v>
      </c>
      <c r="Q217">
        <v>21253.65</v>
      </c>
    </row>
    <row r="218" spans="1:17" x14ac:dyDescent="0.25">
      <c r="A218" t="s">
        <v>226</v>
      </c>
      <c r="F218">
        <v>557.87</v>
      </c>
      <c r="G218">
        <v>1383.78</v>
      </c>
      <c r="H218">
        <v>1526.13</v>
      </c>
      <c r="I218">
        <v>2582.98</v>
      </c>
      <c r="J218">
        <v>3284.05</v>
      </c>
      <c r="K218">
        <v>4486.3100000000004</v>
      </c>
      <c r="L218">
        <v>4724.5</v>
      </c>
      <c r="M218">
        <v>5916.02</v>
      </c>
      <c r="N218">
        <v>7146.5</v>
      </c>
      <c r="O218">
        <v>7969.88</v>
      </c>
      <c r="P218">
        <v>9246.8700000000008</v>
      </c>
      <c r="Q218">
        <v>10647.51</v>
      </c>
    </row>
    <row r="219" spans="1:17" x14ac:dyDescent="0.25">
      <c r="A219" t="s">
        <v>227</v>
      </c>
      <c r="B219">
        <v>8704.6200000000008</v>
      </c>
      <c r="C219">
        <v>10709.63</v>
      </c>
      <c r="D219">
        <v>11778.5</v>
      </c>
      <c r="E219">
        <v>13338.48</v>
      </c>
      <c r="F219">
        <v>15252.27</v>
      </c>
      <c r="G219">
        <v>17568.64</v>
      </c>
      <c r="H219">
        <v>19807.73</v>
      </c>
      <c r="I219">
        <v>23390.43</v>
      </c>
      <c r="J219">
        <v>25871.4</v>
      </c>
      <c r="K219">
        <v>29436.83</v>
      </c>
      <c r="L219">
        <v>34548.720000000001</v>
      </c>
      <c r="M219">
        <v>39709.58</v>
      </c>
      <c r="N219">
        <v>44717.19</v>
      </c>
      <c r="O219">
        <v>50625.599999999999</v>
      </c>
      <c r="P219">
        <v>54863.64</v>
      </c>
      <c r="Q219">
        <v>62909.34</v>
      </c>
    </row>
    <row r="220" spans="1:17" x14ac:dyDescent="0.25">
      <c r="A220" t="s">
        <v>228</v>
      </c>
      <c r="B220">
        <v>340.29</v>
      </c>
      <c r="C220">
        <v>395.62</v>
      </c>
      <c r="D220">
        <v>345.84</v>
      </c>
      <c r="E220">
        <v>449.51</v>
      </c>
      <c r="F220">
        <v>678.92</v>
      </c>
      <c r="G220">
        <v>843.49</v>
      </c>
      <c r="H220">
        <v>1139.73</v>
      </c>
      <c r="I220">
        <v>1167.78</v>
      </c>
      <c r="J220">
        <v>1250.98</v>
      </c>
      <c r="K220">
        <v>1537.12</v>
      </c>
      <c r="L220">
        <v>1628.3</v>
      </c>
      <c r="M220">
        <v>1639.74</v>
      </c>
      <c r="N220">
        <v>1980.72</v>
      </c>
      <c r="O220">
        <v>2255.0500000000002</v>
      </c>
      <c r="P220">
        <v>1977.07</v>
      </c>
      <c r="Q220">
        <v>2378.92</v>
      </c>
    </row>
    <row r="221" spans="1:17" x14ac:dyDescent="0.25">
      <c r="A221" t="s">
        <v>229</v>
      </c>
      <c r="B221">
        <v>3049.71</v>
      </c>
      <c r="C221">
        <v>2598.13</v>
      </c>
      <c r="D221">
        <v>2675.62</v>
      </c>
      <c r="E221">
        <v>5490.27</v>
      </c>
      <c r="F221">
        <v>5260.6</v>
      </c>
      <c r="G221">
        <v>5247.8</v>
      </c>
      <c r="H221">
        <v>5672.72</v>
      </c>
      <c r="I221">
        <v>8488.4500000000007</v>
      </c>
      <c r="J221">
        <v>8125.04</v>
      </c>
      <c r="K221">
        <v>7301.99</v>
      </c>
      <c r="L221">
        <v>7076.56</v>
      </c>
      <c r="M221">
        <v>5155.3900000000003</v>
      </c>
      <c r="N221">
        <v>5408.55</v>
      </c>
      <c r="O221">
        <v>5878.6</v>
      </c>
      <c r="P221">
        <v>5630.74</v>
      </c>
      <c r="Q221">
        <v>7126.89</v>
      </c>
    </row>
    <row r="222" spans="1:17" x14ac:dyDescent="0.25">
      <c r="A222" t="s">
        <v>230</v>
      </c>
      <c r="B222">
        <v>2908.35</v>
      </c>
      <c r="C222">
        <v>3912.27</v>
      </c>
      <c r="D222">
        <v>3705.01</v>
      </c>
      <c r="E222">
        <v>3777.23</v>
      </c>
      <c r="F222">
        <v>4762.88</v>
      </c>
      <c r="G222">
        <v>6345.29</v>
      </c>
      <c r="H222">
        <v>7051.92</v>
      </c>
      <c r="I222">
        <v>7851.31</v>
      </c>
      <c r="J222">
        <v>7962.06</v>
      </c>
      <c r="K222">
        <v>8273.02</v>
      </c>
      <c r="L222">
        <v>8832.2999999999993</v>
      </c>
      <c r="M222">
        <v>8765.65</v>
      </c>
      <c r="N222">
        <v>8419.4599999999991</v>
      </c>
      <c r="O222">
        <v>10381.89</v>
      </c>
      <c r="P222">
        <v>11155</v>
      </c>
      <c r="Q222">
        <v>11240.84</v>
      </c>
    </row>
    <row r="223" spans="1:17" x14ac:dyDescent="0.25">
      <c r="A223" t="s">
        <v>231</v>
      </c>
      <c r="B223">
        <v>223.69</v>
      </c>
      <c r="C223">
        <v>305.81</v>
      </c>
      <c r="D223">
        <v>351.92</v>
      </c>
      <c r="E223">
        <v>418.62</v>
      </c>
      <c r="F223">
        <v>621.01</v>
      </c>
      <c r="G223">
        <v>692.58</v>
      </c>
      <c r="H223">
        <v>605.03</v>
      </c>
      <c r="I223">
        <v>638.44000000000005</v>
      </c>
      <c r="J223">
        <v>616.79</v>
      </c>
      <c r="K223">
        <v>624.09</v>
      </c>
      <c r="L223">
        <v>610.35</v>
      </c>
      <c r="M223">
        <v>629.6</v>
      </c>
      <c r="N223">
        <v>655.61</v>
      </c>
      <c r="O223">
        <v>656.95</v>
      </c>
      <c r="P223">
        <v>744.99</v>
      </c>
      <c r="Q223">
        <v>786.71</v>
      </c>
    </row>
    <row r="224" spans="1:17" x14ac:dyDescent="0.25">
      <c r="A224" t="s">
        <v>232</v>
      </c>
      <c r="E224">
        <v>204.97</v>
      </c>
      <c r="F224">
        <v>347.36</v>
      </c>
      <c r="G224">
        <v>933.15</v>
      </c>
      <c r="H224">
        <v>1038.04</v>
      </c>
      <c r="I224">
        <v>1502.37</v>
      </c>
      <c r="J224">
        <v>3696.2</v>
      </c>
      <c r="K224">
        <v>7583.41</v>
      </c>
      <c r="L224">
        <v>39583.040000000001</v>
      </c>
      <c r="M224">
        <v>43654.45</v>
      </c>
      <c r="N224">
        <v>56569.23</v>
      </c>
      <c r="O224">
        <v>76664.179999999993</v>
      </c>
      <c r="P224">
        <v>112637.84</v>
      </c>
      <c r="Q224">
        <v>141177.12</v>
      </c>
    </row>
    <row r="225" spans="1:17" x14ac:dyDescent="0.25">
      <c r="A225" t="s">
        <v>234</v>
      </c>
      <c r="F225">
        <v>1289.1300000000001</v>
      </c>
      <c r="G225">
        <v>3397.52</v>
      </c>
      <c r="H225">
        <v>5467.03</v>
      </c>
      <c r="I225">
        <v>6705.47</v>
      </c>
      <c r="J225">
        <v>7686.55</v>
      </c>
      <c r="K225">
        <v>6933.05</v>
      </c>
      <c r="L225">
        <v>6942.96</v>
      </c>
      <c r="M225">
        <v>7592.73</v>
      </c>
      <c r="N225">
        <v>8715.11</v>
      </c>
      <c r="O225">
        <v>9558.9599999999991</v>
      </c>
      <c r="P225">
        <v>9732.52</v>
      </c>
      <c r="Q225">
        <v>10197.85</v>
      </c>
    </row>
    <row r="226" spans="1:17" x14ac:dyDescent="0.25">
      <c r="A226" t="s">
        <v>235</v>
      </c>
      <c r="C226">
        <v>238.34</v>
      </c>
      <c r="D226">
        <v>341.92</v>
      </c>
      <c r="E226">
        <v>971.07</v>
      </c>
      <c r="F226">
        <v>791.7</v>
      </c>
      <c r="G226">
        <v>1662.81</v>
      </c>
      <c r="H226">
        <v>962.1</v>
      </c>
      <c r="I226">
        <v>1116.81</v>
      </c>
      <c r="J226">
        <v>890.29</v>
      </c>
      <c r="K226">
        <v>650.16999999999996</v>
      </c>
      <c r="L226">
        <v>520.45000000000005</v>
      </c>
      <c r="M226">
        <v>563.46</v>
      </c>
      <c r="N226">
        <v>814.61</v>
      </c>
      <c r="O226">
        <v>941.72</v>
      </c>
      <c r="P226">
        <v>1153.19</v>
      </c>
      <c r="Q226">
        <v>2786.19</v>
      </c>
    </row>
    <row r="227" spans="1:17" x14ac:dyDescent="0.25">
      <c r="A227" t="s">
        <v>236</v>
      </c>
      <c r="B227">
        <v>31532.33</v>
      </c>
      <c r="C227">
        <v>35323.949999999997</v>
      </c>
      <c r="D227">
        <v>40030.559999999998</v>
      </c>
      <c r="E227">
        <v>47635.27</v>
      </c>
      <c r="F227">
        <v>56148.66</v>
      </c>
      <c r="G227">
        <v>70507.7</v>
      </c>
      <c r="H227">
        <v>84053.84</v>
      </c>
      <c r="I227">
        <v>101389.32</v>
      </c>
      <c r="J227">
        <v>121718.32</v>
      </c>
      <c r="K227">
        <v>141419.19</v>
      </c>
      <c r="L227">
        <v>162822.60999999999</v>
      </c>
      <c r="M227">
        <v>187226.23999999999</v>
      </c>
      <c r="N227">
        <v>192835.97</v>
      </c>
      <c r="O227">
        <v>203710.36</v>
      </c>
      <c r="P227">
        <v>218233.13</v>
      </c>
      <c r="Q227">
        <v>252715.82</v>
      </c>
    </row>
    <row r="228" spans="1:17" x14ac:dyDescent="0.25">
      <c r="A228" t="s">
        <v>237</v>
      </c>
      <c r="F228">
        <v>7.0000000000000007E-2</v>
      </c>
      <c r="G228">
        <v>46.2</v>
      </c>
      <c r="H228">
        <v>79.040000000000006</v>
      </c>
      <c r="I228">
        <v>82.1</v>
      </c>
      <c r="J228">
        <v>168.94</v>
      </c>
      <c r="K228">
        <v>207.96</v>
      </c>
      <c r="L228">
        <v>282.57</v>
      </c>
      <c r="M228">
        <v>407.86</v>
      </c>
      <c r="N228">
        <v>489.43</v>
      </c>
      <c r="O228">
        <v>594</v>
      </c>
      <c r="P228">
        <v>785.9</v>
      </c>
      <c r="Q228">
        <v>858.2</v>
      </c>
    </row>
    <row r="229" spans="1:17" x14ac:dyDescent="0.25">
      <c r="A229" t="s">
        <v>238</v>
      </c>
      <c r="B229">
        <v>1940.34</v>
      </c>
      <c r="C229">
        <v>2644.04</v>
      </c>
      <c r="D229">
        <v>2616.69</v>
      </c>
      <c r="E229">
        <v>2754.88</v>
      </c>
      <c r="F229">
        <v>3366.1</v>
      </c>
      <c r="G229">
        <v>3804.52</v>
      </c>
      <c r="H229">
        <v>5488.78</v>
      </c>
      <c r="I229">
        <v>6639.9</v>
      </c>
      <c r="J229">
        <v>6921.59</v>
      </c>
      <c r="K229">
        <v>7546.01</v>
      </c>
      <c r="L229">
        <v>7414</v>
      </c>
      <c r="M229">
        <v>6937.25</v>
      </c>
      <c r="N229">
        <v>7416.3</v>
      </c>
      <c r="O229">
        <v>6194.34</v>
      </c>
      <c r="P229">
        <v>6411.49</v>
      </c>
      <c r="Q229">
        <v>7852.1</v>
      </c>
    </row>
    <row r="230" spans="1:17" x14ac:dyDescent="0.25">
      <c r="A230" t="s">
        <v>239</v>
      </c>
      <c r="B230">
        <v>59819.13</v>
      </c>
      <c r="C230">
        <v>64300.98</v>
      </c>
      <c r="D230">
        <v>75389.7</v>
      </c>
      <c r="E230">
        <v>92153.48</v>
      </c>
      <c r="F230">
        <v>102892.77</v>
      </c>
      <c r="G230">
        <v>125320.28</v>
      </c>
      <c r="H230">
        <v>139063.71</v>
      </c>
      <c r="I230">
        <v>158210.13</v>
      </c>
      <c r="J230">
        <v>186806.95</v>
      </c>
      <c r="K230">
        <v>217521.96</v>
      </c>
      <c r="L230">
        <v>235499.08</v>
      </c>
      <c r="M230">
        <v>261170.82</v>
      </c>
      <c r="N230">
        <v>231311.55</v>
      </c>
      <c r="O230">
        <v>254810.17</v>
      </c>
      <c r="P230">
        <v>305509.33</v>
      </c>
      <c r="Q230">
        <v>328072.36</v>
      </c>
    </row>
    <row r="231" spans="1:17" x14ac:dyDescent="0.25">
      <c r="A231" t="s">
        <v>240</v>
      </c>
      <c r="B231">
        <v>41154.720000000001</v>
      </c>
      <c r="C231">
        <v>47322.03</v>
      </c>
      <c r="D231">
        <v>50815.040000000001</v>
      </c>
      <c r="E231">
        <v>59429.89</v>
      </c>
      <c r="F231">
        <v>82326.17</v>
      </c>
      <c r="G231">
        <v>101837.72</v>
      </c>
      <c r="H231">
        <v>121073.41</v>
      </c>
      <c r="I231">
        <v>131096.39000000001</v>
      </c>
      <c r="J231">
        <v>178784.28</v>
      </c>
      <c r="K231">
        <v>219637.15</v>
      </c>
      <c r="L231">
        <v>244656.05</v>
      </c>
      <c r="M231">
        <v>274898.65999999997</v>
      </c>
      <c r="N231">
        <v>285636.99</v>
      </c>
      <c r="O231">
        <v>274473.09999999998</v>
      </c>
      <c r="P231">
        <v>247180.94</v>
      </c>
      <c r="Q231">
        <v>247972.5</v>
      </c>
    </row>
    <row r="232" spans="1:17" x14ac:dyDescent="0.25">
      <c r="A232" t="s">
        <v>536</v>
      </c>
      <c r="B232">
        <v>140.29</v>
      </c>
      <c r="C232">
        <v>160.35</v>
      </c>
      <c r="D232">
        <v>169.04</v>
      </c>
      <c r="E232">
        <v>314.13</v>
      </c>
      <c r="F232">
        <v>444.92</v>
      </c>
      <c r="G232">
        <v>455.29</v>
      </c>
      <c r="H232">
        <v>596.04</v>
      </c>
      <c r="I232">
        <v>703.41</v>
      </c>
      <c r="J232">
        <v>698.62</v>
      </c>
      <c r="K232">
        <v>692.52</v>
      </c>
      <c r="L232">
        <v>848.41</v>
      </c>
      <c r="M232">
        <v>976.17</v>
      </c>
      <c r="N232">
        <v>1154.68</v>
      </c>
      <c r="O232">
        <v>1284.43</v>
      </c>
      <c r="P232">
        <v>1442.07</v>
      </c>
      <c r="Q232">
        <v>1646.22</v>
      </c>
    </row>
    <row r="233" spans="1:17" x14ac:dyDescent="0.25">
      <c r="A233" t="s">
        <v>537</v>
      </c>
      <c r="B233">
        <v>128.58000000000001</v>
      </c>
      <c r="C233">
        <v>150.85</v>
      </c>
      <c r="D233">
        <v>285.54000000000002</v>
      </c>
      <c r="E233">
        <v>303.77999999999997</v>
      </c>
      <c r="F233">
        <v>348.75</v>
      </c>
      <c r="G233">
        <v>374.88</v>
      </c>
      <c r="H233">
        <v>417.98</v>
      </c>
      <c r="I233">
        <v>481.29</v>
      </c>
      <c r="J233">
        <v>565.92999999999995</v>
      </c>
      <c r="K233">
        <v>654.87</v>
      </c>
      <c r="L233">
        <v>693.86</v>
      </c>
      <c r="M233">
        <v>734.25</v>
      </c>
      <c r="N233">
        <v>852.69</v>
      </c>
      <c r="O233">
        <v>981.09</v>
      </c>
      <c r="P233">
        <v>1249.3699999999999</v>
      </c>
      <c r="Q233">
        <v>1280.53</v>
      </c>
    </row>
    <row r="234" spans="1:17" x14ac:dyDescent="0.25">
      <c r="A234" t="s">
        <v>242</v>
      </c>
      <c r="B234">
        <v>412.09</v>
      </c>
      <c r="C234">
        <v>482.85</v>
      </c>
      <c r="D234">
        <v>588.04</v>
      </c>
      <c r="E234">
        <v>669.91</v>
      </c>
      <c r="F234">
        <v>853.92</v>
      </c>
      <c r="G234">
        <v>1072.33</v>
      </c>
      <c r="H234">
        <v>1294.01</v>
      </c>
      <c r="I234">
        <v>1626.45</v>
      </c>
      <c r="J234">
        <v>2394.23</v>
      </c>
      <c r="K234">
        <v>2847.59</v>
      </c>
      <c r="L234">
        <v>3022.31</v>
      </c>
      <c r="M234">
        <v>3301.29</v>
      </c>
      <c r="N234">
        <v>3428.11</v>
      </c>
      <c r="O234">
        <v>3391.45</v>
      </c>
      <c r="P234">
        <v>4121.1499999999996</v>
      </c>
      <c r="Q234">
        <v>4945.9399999999996</v>
      </c>
    </row>
    <row r="235" spans="1:17" x14ac:dyDescent="0.25">
      <c r="A235" t="s">
        <v>243</v>
      </c>
      <c r="B235">
        <v>9901.07</v>
      </c>
      <c r="C235">
        <v>15086.46</v>
      </c>
      <c r="D235">
        <v>15622.01</v>
      </c>
      <c r="E235">
        <v>17667.96</v>
      </c>
      <c r="F235">
        <v>20971.81</v>
      </c>
      <c r="G235">
        <v>23319.33</v>
      </c>
      <c r="H235">
        <v>27676.21</v>
      </c>
      <c r="I235">
        <v>35430.04</v>
      </c>
      <c r="J235">
        <v>45690.59</v>
      </c>
      <c r="K235">
        <v>57672.480000000003</v>
      </c>
      <c r="L235">
        <v>73424.509999999995</v>
      </c>
      <c r="M235">
        <v>87189.68</v>
      </c>
      <c r="N235">
        <v>111988.49</v>
      </c>
      <c r="O235">
        <v>143067.96</v>
      </c>
      <c r="P235">
        <v>178859.69</v>
      </c>
      <c r="Q235">
        <v>221895.69</v>
      </c>
    </row>
    <row r="236" spans="1:17" x14ac:dyDescent="0.25">
      <c r="A236" t="s">
        <v>244</v>
      </c>
      <c r="J236">
        <v>35.65</v>
      </c>
      <c r="K236">
        <v>84.35</v>
      </c>
      <c r="L236">
        <v>74</v>
      </c>
      <c r="M236">
        <v>145.94999999999999</v>
      </c>
      <c r="N236">
        <v>285.75</v>
      </c>
      <c r="O236">
        <v>766.22</v>
      </c>
      <c r="P236">
        <v>967.34</v>
      </c>
      <c r="Q236">
        <v>2864.22</v>
      </c>
    </row>
    <row r="237" spans="1:17" x14ac:dyDescent="0.25">
      <c r="A237" t="s">
        <v>245</v>
      </c>
      <c r="E237">
        <v>75.09</v>
      </c>
      <c r="F237">
        <v>309.39999999999998</v>
      </c>
      <c r="G237">
        <v>415.89</v>
      </c>
      <c r="H237">
        <v>476.45</v>
      </c>
      <c r="I237">
        <v>572.92999999999995</v>
      </c>
      <c r="J237">
        <v>740.75</v>
      </c>
      <c r="K237">
        <v>945.47</v>
      </c>
      <c r="L237">
        <v>1101.1199999999999</v>
      </c>
      <c r="M237">
        <v>1291.71</v>
      </c>
      <c r="N237">
        <v>2328.5</v>
      </c>
      <c r="O237">
        <v>2617.54</v>
      </c>
      <c r="P237">
        <v>2919.17</v>
      </c>
      <c r="Q237">
        <v>3251.3</v>
      </c>
    </row>
    <row r="238" spans="1:17" x14ac:dyDescent="0.25">
      <c r="A238" t="s">
        <v>246</v>
      </c>
      <c r="B238">
        <v>3578.19</v>
      </c>
      <c r="C238">
        <v>5010.41</v>
      </c>
      <c r="D238">
        <v>6607</v>
      </c>
      <c r="E238">
        <v>9124</v>
      </c>
      <c r="F238">
        <v>13008</v>
      </c>
      <c r="G238">
        <v>17261</v>
      </c>
      <c r="H238">
        <v>21256</v>
      </c>
      <c r="I238">
        <v>26166</v>
      </c>
      <c r="J238">
        <v>29113</v>
      </c>
      <c r="K238">
        <v>36165</v>
      </c>
      <c r="L238">
        <v>43375</v>
      </c>
      <c r="M238">
        <v>53211</v>
      </c>
      <c r="N238">
        <v>62451</v>
      </c>
      <c r="O238">
        <v>73353</v>
      </c>
      <c r="P238">
        <v>80611</v>
      </c>
      <c r="Q238">
        <v>76212</v>
      </c>
    </row>
    <row r="239" spans="1:17" x14ac:dyDescent="0.25">
      <c r="A239" t="s">
        <v>247</v>
      </c>
      <c r="B239">
        <v>100.57</v>
      </c>
      <c r="C239">
        <v>143.6</v>
      </c>
      <c r="D239">
        <v>178.26</v>
      </c>
      <c r="E239">
        <v>358.97</v>
      </c>
      <c r="F239">
        <v>346.45</v>
      </c>
      <c r="G239">
        <v>355.2</v>
      </c>
      <c r="H239">
        <v>374.78</v>
      </c>
      <c r="I239">
        <v>558.1</v>
      </c>
      <c r="J239">
        <v>595.79999999999995</v>
      </c>
      <c r="K239">
        <v>649.35</v>
      </c>
      <c r="L239">
        <v>1006.25</v>
      </c>
      <c r="M239">
        <v>1015.35</v>
      </c>
      <c r="N239">
        <v>1148.8699999999999</v>
      </c>
      <c r="O239">
        <v>1071.31</v>
      </c>
      <c r="P239">
        <v>1165.8499999999999</v>
      </c>
      <c r="Q239">
        <v>1301.05</v>
      </c>
    </row>
    <row r="240" spans="1:17" x14ac:dyDescent="0.25">
      <c r="A240" t="s">
        <v>248</v>
      </c>
      <c r="I240">
        <v>107.45</v>
      </c>
      <c r="J240">
        <v>207.15</v>
      </c>
      <c r="K240">
        <v>409.3</v>
      </c>
      <c r="L240">
        <v>907.24</v>
      </c>
      <c r="M240">
        <v>1373.95</v>
      </c>
      <c r="N240">
        <v>3074.96</v>
      </c>
      <c r="O240">
        <v>4440.83</v>
      </c>
      <c r="P240">
        <v>4500.04</v>
      </c>
      <c r="Q240">
        <v>3464.19</v>
      </c>
    </row>
    <row r="241" spans="1:17" x14ac:dyDescent="0.25">
      <c r="A241" t="s">
        <v>538</v>
      </c>
      <c r="L241">
        <v>0.06</v>
      </c>
      <c r="M241">
        <v>0.06</v>
      </c>
      <c r="N241">
        <v>704.32</v>
      </c>
      <c r="O241">
        <v>788.91</v>
      </c>
      <c r="P241">
        <v>951.01</v>
      </c>
      <c r="Q241">
        <v>1175.25</v>
      </c>
    </row>
    <row r="242" spans="1:17" x14ac:dyDescent="0.25">
      <c r="A242" t="s">
        <v>249</v>
      </c>
      <c r="D242">
        <v>0.22</v>
      </c>
      <c r="E242">
        <v>1.83</v>
      </c>
      <c r="F242">
        <v>215.09</v>
      </c>
      <c r="G242">
        <v>381.62</v>
      </c>
      <c r="H242">
        <v>539</v>
      </c>
      <c r="I242">
        <v>2513.92</v>
      </c>
      <c r="J242">
        <v>3292.16</v>
      </c>
      <c r="K242">
        <v>4041.68</v>
      </c>
      <c r="L242">
        <v>6431.08</v>
      </c>
      <c r="M242">
        <v>9800.26</v>
      </c>
      <c r="N242">
        <v>11723.61</v>
      </c>
      <c r="O242">
        <v>14670.9</v>
      </c>
      <c r="P242">
        <v>17771.03</v>
      </c>
      <c r="Q242">
        <v>24440.93</v>
      </c>
    </row>
    <row r="243" spans="1:17" x14ac:dyDescent="0.25">
      <c r="A243" t="s">
        <v>250</v>
      </c>
      <c r="B243">
        <v>434.02</v>
      </c>
      <c r="C243">
        <v>560.05999999999995</v>
      </c>
      <c r="D243">
        <v>698.91</v>
      </c>
      <c r="E243">
        <v>751.52</v>
      </c>
      <c r="F243">
        <v>987.9</v>
      </c>
      <c r="G243">
        <v>1279.3</v>
      </c>
      <c r="H243">
        <v>1462.52</v>
      </c>
      <c r="I243">
        <v>1625.98</v>
      </c>
      <c r="J243">
        <v>1918.59</v>
      </c>
      <c r="K243">
        <v>2334.91</v>
      </c>
      <c r="L243">
        <v>2714.65</v>
      </c>
      <c r="M243">
        <v>3224.19</v>
      </c>
      <c r="N243">
        <v>3833.54</v>
      </c>
      <c r="O243">
        <v>3905.37</v>
      </c>
      <c r="P243">
        <v>4026.43</v>
      </c>
      <c r="Q243">
        <v>4183.62</v>
      </c>
    </row>
    <row r="244" spans="1:17" x14ac:dyDescent="0.25">
      <c r="A244" t="s">
        <v>252</v>
      </c>
      <c r="B244">
        <v>294.68</v>
      </c>
      <c r="C244">
        <v>357.9</v>
      </c>
      <c r="D244">
        <v>412.83</v>
      </c>
      <c r="E244">
        <v>507.35</v>
      </c>
      <c r="F244">
        <v>706.36</v>
      </c>
      <c r="G244">
        <v>746.37</v>
      </c>
      <c r="H244">
        <v>802.04</v>
      </c>
      <c r="I244">
        <v>875.33</v>
      </c>
      <c r="J244">
        <v>1011.82</v>
      </c>
      <c r="K244">
        <v>1176.81</v>
      </c>
      <c r="L244">
        <v>1278.1600000000001</v>
      </c>
      <c r="M244">
        <v>1360.68</v>
      </c>
      <c r="N244">
        <v>1458.6</v>
      </c>
      <c r="O244">
        <v>2030.7</v>
      </c>
      <c r="P244">
        <v>2136.25</v>
      </c>
      <c r="Q244">
        <v>2250.14</v>
      </c>
    </row>
    <row r="245" spans="1:17" x14ac:dyDescent="0.25">
      <c r="A245" t="s">
        <v>253</v>
      </c>
      <c r="C245">
        <v>84.04</v>
      </c>
      <c r="D245">
        <v>1207.29</v>
      </c>
      <c r="E245">
        <v>1489.05</v>
      </c>
      <c r="F245">
        <v>1648.28</v>
      </c>
      <c r="G245">
        <v>1923.23</v>
      </c>
      <c r="H245">
        <v>2177.09</v>
      </c>
      <c r="I245">
        <v>3002.6</v>
      </c>
      <c r="J245">
        <v>3432.47</v>
      </c>
      <c r="K245">
        <v>3609.05</v>
      </c>
      <c r="L245">
        <v>3938.76</v>
      </c>
      <c r="M245">
        <v>5145.5200000000004</v>
      </c>
      <c r="N245">
        <v>5569.63</v>
      </c>
      <c r="O245">
        <v>5911.43</v>
      </c>
      <c r="P245">
        <v>6173.06</v>
      </c>
      <c r="Q245">
        <v>6420.55</v>
      </c>
    </row>
    <row r="246" spans="1:17" x14ac:dyDescent="0.25">
      <c r="A246" t="s">
        <v>254</v>
      </c>
      <c r="B246">
        <v>1053.9100000000001</v>
      </c>
      <c r="C246">
        <v>993.55</v>
      </c>
      <c r="D246">
        <v>960.56</v>
      </c>
      <c r="E246">
        <v>1067.1400000000001</v>
      </c>
      <c r="F246">
        <v>1371.86</v>
      </c>
      <c r="G246">
        <v>1632.71</v>
      </c>
      <c r="H246">
        <v>1907.74</v>
      </c>
      <c r="I246">
        <v>2411.31</v>
      </c>
      <c r="J246">
        <v>2481.79</v>
      </c>
      <c r="K246">
        <v>2814.72</v>
      </c>
      <c r="L246">
        <v>3174.69</v>
      </c>
      <c r="M246">
        <v>3604.92</v>
      </c>
      <c r="N246">
        <v>4251.47</v>
      </c>
      <c r="O246">
        <v>4427.8900000000003</v>
      </c>
      <c r="P246">
        <v>4907.41</v>
      </c>
      <c r="Q246">
        <v>4884.9399999999996</v>
      </c>
    </row>
    <row r="247" spans="1:17" x14ac:dyDescent="0.25">
      <c r="A247" t="s">
        <v>255</v>
      </c>
      <c r="B247">
        <v>2321.7199999999998</v>
      </c>
      <c r="C247">
        <v>2334.52</v>
      </c>
      <c r="D247">
        <v>2273.9299999999998</v>
      </c>
      <c r="E247">
        <v>2329.91</v>
      </c>
      <c r="F247">
        <v>2351.16</v>
      </c>
      <c r="G247">
        <v>2419.46</v>
      </c>
      <c r="H247">
        <v>2623.61</v>
      </c>
      <c r="I247">
        <v>2801.2</v>
      </c>
      <c r="J247">
        <v>3533.92</v>
      </c>
      <c r="K247">
        <v>4374.46</v>
      </c>
      <c r="L247">
        <v>4783.24</v>
      </c>
      <c r="M247">
        <v>5167.84</v>
      </c>
      <c r="N247">
        <v>5921.08</v>
      </c>
      <c r="O247">
        <v>6119.76</v>
      </c>
      <c r="P247">
        <v>7315.58</v>
      </c>
      <c r="Q247">
        <v>7491.7</v>
      </c>
    </row>
    <row r="248" spans="1:17" x14ac:dyDescent="0.25">
      <c r="A248" t="s">
        <v>539</v>
      </c>
      <c r="E248">
        <v>29.86</v>
      </c>
      <c r="F248">
        <v>68.75</v>
      </c>
      <c r="G248">
        <v>196.81</v>
      </c>
      <c r="H248">
        <v>287.02</v>
      </c>
      <c r="I248">
        <v>580.30999999999995</v>
      </c>
      <c r="J248">
        <v>651.4</v>
      </c>
      <c r="K248">
        <v>853.19</v>
      </c>
      <c r="L248">
        <v>1158.29</v>
      </c>
      <c r="M248">
        <v>1653.06</v>
      </c>
      <c r="N248">
        <v>1692.25</v>
      </c>
      <c r="O248">
        <v>1964.26</v>
      </c>
      <c r="P248">
        <v>2813.58</v>
      </c>
      <c r="Q248">
        <v>3423.56</v>
      </c>
    </row>
    <row r="249" spans="1:17" x14ac:dyDescent="0.25">
      <c r="A249" t="s">
        <v>256</v>
      </c>
      <c r="B249">
        <v>28.71</v>
      </c>
      <c r="C249">
        <v>29.92</v>
      </c>
      <c r="D249">
        <v>37.47</v>
      </c>
      <c r="E249">
        <v>242.39</v>
      </c>
      <c r="F249">
        <v>401.41</v>
      </c>
      <c r="G249">
        <v>1863.77</v>
      </c>
      <c r="H249">
        <v>1781.06</v>
      </c>
      <c r="I249">
        <v>1842.05</v>
      </c>
      <c r="J249">
        <v>1783.95</v>
      </c>
      <c r="K249">
        <v>1802.51</v>
      </c>
      <c r="L249">
        <v>1772.77</v>
      </c>
      <c r="M249">
        <v>1790.95</v>
      </c>
      <c r="N249">
        <v>1948.87</v>
      </c>
      <c r="O249">
        <v>2281.04</v>
      </c>
      <c r="P249">
        <v>2055.9899999999998</v>
      </c>
      <c r="Q249">
        <v>2569.6999999999998</v>
      </c>
    </row>
    <row r="250" spans="1:17" x14ac:dyDescent="0.25">
      <c r="A250" t="s">
        <v>257</v>
      </c>
      <c r="B250">
        <v>1184.04</v>
      </c>
      <c r="C250">
        <v>1165.44</v>
      </c>
      <c r="D250">
        <v>1374.44</v>
      </c>
      <c r="E250">
        <v>1347.6</v>
      </c>
      <c r="F250">
        <v>1647.4</v>
      </c>
      <c r="G250">
        <v>2517.31</v>
      </c>
      <c r="H250">
        <v>4957.9799999999996</v>
      </c>
      <c r="I250">
        <v>8682</v>
      </c>
      <c r="J250">
        <v>13493.87</v>
      </c>
      <c r="K250">
        <v>14959.17</v>
      </c>
      <c r="L250">
        <v>16049.07</v>
      </c>
      <c r="M250">
        <v>15390.8</v>
      </c>
      <c r="N250">
        <v>15427.27</v>
      </c>
      <c r="O250">
        <v>18682.849999999999</v>
      </c>
      <c r="P250">
        <v>17293.07</v>
      </c>
      <c r="Q250">
        <v>18463.169999999998</v>
      </c>
    </row>
    <row r="251" spans="1:17" x14ac:dyDescent="0.25">
      <c r="A251" t="s">
        <v>258</v>
      </c>
      <c r="B251">
        <v>7524.33</v>
      </c>
      <c r="C251">
        <v>7184.92</v>
      </c>
      <c r="D251">
        <v>8978.84</v>
      </c>
      <c r="E251">
        <v>11506.46</v>
      </c>
      <c r="F251">
        <v>13204.46</v>
      </c>
      <c r="G251">
        <v>20751.52</v>
      </c>
      <c r="H251">
        <v>28446.51</v>
      </c>
      <c r="I251">
        <v>30997.82</v>
      </c>
      <c r="J251">
        <v>41624.33</v>
      </c>
      <c r="K251">
        <v>50591.98</v>
      </c>
      <c r="L251">
        <v>54706.3</v>
      </c>
      <c r="M251">
        <v>71676.53</v>
      </c>
      <c r="N251">
        <v>77461.02</v>
      </c>
      <c r="O251">
        <v>82192.39</v>
      </c>
      <c r="P251">
        <v>89561</v>
      </c>
      <c r="Q251">
        <v>94167</v>
      </c>
    </row>
    <row r="252" spans="1:17" x14ac:dyDescent="0.25">
      <c r="A252" t="s">
        <v>259</v>
      </c>
      <c r="B252">
        <v>176.28</v>
      </c>
      <c r="C252">
        <v>225.01</v>
      </c>
      <c r="D252">
        <v>271.7</v>
      </c>
      <c r="E252">
        <v>688.45</v>
      </c>
      <c r="F252">
        <v>775.22</v>
      </c>
      <c r="G252">
        <v>888.28</v>
      </c>
      <c r="H252">
        <v>1053.8</v>
      </c>
      <c r="I252">
        <v>1194.72</v>
      </c>
      <c r="J252">
        <v>1521.86</v>
      </c>
      <c r="K252">
        <v>1822.79</v>
      </c>
      <c r="L252">
        <v>2222.09</v>
      </c>
      <c r="M252">
        <v>2272.25</v>
      </c>
      <c r="N252">
        <v>2694.95</v>
      </c>
      <c r="O252">
        <v>2210.08</v>
      </c>
      <c r="P252">
        <v>2306</v>
      </c>
      <c r="Q252">
        <v>2143.7600000000002</v>
      </c>
    </row>
    <row r="253" spans="1:17" x14ac:dyDescent="0.25">
      <c r="A253" t="s">
        <v>260</v>
      </c>
      <c r="B253">
        <v>252.83</v>
      </c>
      <c r="C253">
        <v>280.04000000000002</v>
      </c>
      <c r="D253">
        <v>309.99</v>
      </c>
      <c r="E253">
        <v>327.52999999999997</v>
      </c>
      <c r="F253">
        <v>441.44</v>
      </c>
      <c r="G253">
        <v>2699.26</v>
      </c>
      <c r="H253">
        <v>2670.49</v>
      </c>
      <c r="I253">
        <v>2734.59</v>
      </c>
      <c r="J253">
        <v>2838.26</v>
      </c>
      <c r="K253">
        <v>2308.5700000000002</v>
      </c>
      <c r="L253">
        <v>2140.67</v>
      </c>
      <c r="M253">
        <v>2154.92</v>
      </c>
      <c r="N253">
        <v>2088.86</v>
      </c>
      <c r="O253">
        <v>2009.59</v>
      </c>
      <c r="P253">
        <v>2060.64</v>
      </c>
      <c r="Q253">
        <v>1669.86</v>
      </c>
    </row>
    <row r="254" spans="1:17" x14ac:dyDescent="0.25">
      <c r="A254" t="s">
        <v>261</v>
      </c>
      <c r="B254">
        <v>807.03</v>
      </c>
      <c r="C254">
        <v>826.96</v>
      </c>
      <c r="D254">
        <v>935.36</v>
      </c>
      <c r="E254">
        <v>1451.93</v>
      </c>
      <c r="F254">
        <v>1752.69</v>
      </c>
      <c r="G254">
        <v>2522.9899999999998</v>
      </c>
      <c r="H254">
        <v>3193</v>
      </c>
      <c r="I254">
        <v>4184.71</v>
      </c>
      <c r="J254">
        <v>5391.9</v>
      </c>
      <c r="K254">
        <v>6342.06</v>
      </c>
      <c r="L254">
        <v>6849.59</v>
      </c>
      <c r="M254">
        <v>6977.89</v>
      </c>
      <c r="N254">
        <v>7242.35</v>
      </c>
      <c r="O254">
        <v>8822.4</v>
      </c>
      <c r="P254">
        <v>8056.64</v>
      </c>
      <c r="Q254">
        <v>8193.5499999999993</v>
      </c>
    </row>
    <row r="255" spans="1:17" x14ac:dyDescent="0.25">
      <c r="A255" t="s">
        <v>262</v>
      </c>
      <c r="B255">
        <v>4462.33</v>
      </c>
      <c r="C255">
        <v>4792.8900000000003</v>
      </c>
      <c r="D255">
        <v>6154.12</v>
      </c>
      <c r="E255">
        <v>9128.09</v>
      </c>
      <c r="F255">
        <v>11197.21</v>
      </c>
      <c r="G255">
        <v>17131.259999999998</v>
      </c>
      <c r="H255">
        <v>25562.47</v>
      </c>
      <c r="I255">
        <v>33321.51</v>
      </c>
      <c r="J255">
        <v>37683.519999999997</v>
      </c>
      <c r="K255">
        <v>40872.379999999997</v>
      </c>
      <c r="L255">
        <v>46126.13</v>
      </c>
      <c r="M255">
        <v>49186.95</v>
      </c>
      <c r="N255">
        <v>58215.39</v>
      </c>
      <c r="O255">
        <v>52692.43</v>
      </c>
      <c r="P255">
        <v>50116.52</v>
      </c>
      <c r="Q255">
        <v>38854.910000000003</v>
      </c>
    </row>
    <row r="256" spans="1:17" x14ac:dyDescent="0.25">
      <c r="A256" t="s">
        <v>540</v>
      </c>
      <c r="B256">
        <v>1712.04</v>
      </c>
      <c r="C256">
        <v>1756.94</v>
      </c>
      <c r="D256">
        <v>1746.67</v>
      </c>
      <c r="E256">
        <v>1867.01</v>
      </c>
      <c r="F256">
        <v>2062.56</v>
      </c>
      <c r="G256">
        <v>2053.08</v>
      </c>
      <c r="H256">
        <v>2014.94</v>
      </c>
      <c r="I256">
        <v>9125.09</v>
      </c>
      <c r="J256">
        <v>18380.89</v>
      </c>
      <c r="K256">
        <v>22417.68</v>
      </c>
      <c r="L256">
        <v>27058.43</v>
      </c>
      <c r="M256">
        <v>29509.56</v>
      </c>
      <c r="N256">
        <v>32360.76</v>
      </c>
      <c r="O256">
        <v>24792.97</v>
      </c>
      <c r="P256">
        <v>25220.73</v>
      </c>
      <c r="Q256">
        <v>25140.240000000002</v>
      </c>
    </row>
    <row r="257" spans="1:17" x14ac:dyDescent="0.25">
      <c r="A257" t="s">
        <v>263</v>
      </c>
      <c r="B257">
        <v>16793.77</v>
      </c>
      <c r="C257">
        <v>21205.77</v>
      </c>
      <c r="D257">
        <v>24422.83</v>
      </c>
      <c r="E257">
        <v>26448.97</v>
      </c>
      <c r="F257">
        <v>28646.52</v>
      </c>
      <c r="G257">
        <v>32756</v>
      </c>
      <c r="H257">
        <v>37693.629999999997</v>
      </c>
      <c r="I257">
        <v>42546.85</v>
      </c>
      <c r="J257">
        <v>50508.17</v>
      </c>
      <c r="K257">
        <v>60269.99</v>
      </c>
      <c r="L257">
        <v>71743.899999999994</v>
      </c>
      <c r="M257">
        <v>78619.73</v>
      </c>
      <c r="N257">
        <v>75930.77</v>
      </c>
      <c r="O257">
        <v>80268.06</v>
      </c>
      <c r="P257">
        <v>82018.66</v>
      </c>
      <c r="Q257">
        <v>89687.61</v>
      </c>
    </row>
    <row r="258" spans="1:17" x14ac:dyDescent="0.25">
      <c r="A258" t="s">
        <v>265</v>
      </c>
      <c r="B258">
        <v>5299.79</v>
      </c>
      <c r="C258">
        <v>4761.6499999999996</v>
      </c>
      <c r="D258">
        <v>6398.12</v>
      </c>
      <c r="E258">
        <v>8872.26</v>
      </c>
      <c r="F258">
        <v>10772.1</v>
      </c>
      <c r="G258">
        <v>20944.099999999999</v>
      </c>
      <c r="H258">
        <v>23460.73</v>
      </c>
      <c r="I258">
        <v>21012.33</v>
      </c>
      <c r="J258">
        <v>21667.29</v>
      </c>
      <c r="K258">
        <v>21957.73</v>
      </c>
      <c r="L258">
        <v>19553.580000000002</v>
      </c>
      <c r="M258">
        <v>19515.23</v>
      </c>
      <c r="N258">
        <v>20159.54</v>
      </c>
      <c r="O258">
        <v>20605.98</v>
      </c>
      <c r="P258">
        <v>16037.1</v>
      </c>
      <c r="Q258">
        <v>15915.45</v>
      </c>
    </row>
    <row r="259" spans="1:17" x14ac:dyDescent="0.25">
      <c r="A259" t="s">
        <v>266</v>
      </c>
      <c r="B259">
        <v>688.61</v>
      </c>
      <c r="C259">
        <v>783.66</v>
      </c>
      <c r="D259">
        <v>1643.19</v>
      </c>
      <c r="E259">
        <v>2407.36</v>
      </c>
      <c r="F259">
        <v>3679.77</v>
      </c>
      <c r="G259">
        <v>4264.53</v>
      </c>
      <c r="H259">
        <v>5516.75</v>
      </c>
      <c r="I259">
        <v>5536.65</v>
      </c>
      <c r="J259">
        <v>6859.26</v>
      </c>
      <c r="K259">
        <v>7739.52</v>
      </c>
      <c r="L259">
        <v>8287.59</v>
      </c>
      <c r="M259">
        <v>8634.6</v>
      </c>
      <c r="N259">
        <v>12268.09</v>
      </c>
      <c r="O259">
        <v>12028.1</v>
      </c>
      <c r="P259">
        <v>11388.1</v>
      </c>
      <c r="Q259">
        <v>12262.84</v>
      </c>
    </row>
    <row r="260" spans="1:17" x14ac:dyDescent="0.25">
      <c r="A260" t="s">
        <v>541</v>
      </c>
      <c r="M260">
        <v>0.01</v>
      </c>
      <c r="N260">
        <v>5878.46</v>
      </c>
      <c r="O260">
        <v>5246.81</v>
      </c>
      <c r="P260">
        <v>6435.2</v>
      </c>
      <c r="Q260">
        <v>6416.48</v>
      </c>
    </row>
    <row r="261" spans="1:17" x14ac:dyDescent="0.25">
      <c r="A261" t="s">
        <v>267</v>
      </c>
      <c r="B261">
        <v>1830.83</v>
      </c>
      <c r="C261">
        <v>2198.63</v>
      </c>
      <c r="D261">
        <v>3285.03</v>
      </c>
      <c r="E261">
        <v>4644.78</v>
      </c>
      <c r="F261">
        <v>6474.69</v>
      </c>
      <c r="G261">
        <v>9477.65</v>
      </c>
      <c r="H261">
        <v>10932.58</v>
      </c>
      <c r="I261">
        <v>12611.78</v>
      </c>
      <c r="J261">
        <v>14275.47</v>
      </c>
      <c r="K261">
        <v>16233.82</v>
      </c>
      <c r="L261">
        <v>17640.37</v>
      </c>
      <c r="M261">
        <v>16890.73</v>
      </c>
      <c r="N261">
        <v>14616.95</v>
      </c>
      <c r="O261">
        <v>15606.97</v>
      </c>
      <c r="P261">
        <v>11565.86</v>
      </c>
      <c r="Q261">
        <v>11450.34</v>
      </c>
    </row>
    <row r="262" spans="1:17" x14ac:dyDescent="0.25">
      <c r="A262" t="s">
        <v>268</v>
      </c>
      <c r="B262">
        <v>1805.7</v>
      </c>
      <c r="C262">
        <v>2420.66</v>
      </c>
      <c r="D262">
        <v>3589.21</v>
      </c>
      <c r="E262">
        <v>5785.89</v>
      </c>
      <c r="F262">
        <v>7637.53</v>
      </c>
      <c r="G262">
        <v>9793.93</v>
      </c>
      <c r="H262">
        <v>14492.33</v>
      </c>
      <c r="I262">
        <v>20176.830000000002</v>
      </c>
      <c r="J262">
        <v>26491.05</v>
      </c>
      <c r="K262">
        <v>33675.4</v>
      </c>
      <c r="L262">
        <v>40067.19</v>
      </c>
      <c r="M262">
        <v>43564.12</v>
      </c>
      <c r="N262">
        <v>48357.78</v>
      </c>
      <c r="O262">
        <v>68227.97</v>
      </c>
      <c r="P262">
        <v>68407.58</v>
      </c>
      <c r="Q262">
        <v>69061.100000000006</v>
      </c>
    </row>
    <row r="263" spans="1:17" x14ac:dyDescent="0.25">
      <c r="A263" t="s">
        <v>269</v>
      </c>
      <c r="B263">
        <v>139.69</v>
      </c>
      <c r="C263">
        <v>150.54</v>
      </c>
      <c r="D263">
        <v>164.37</v>
      </c>
      <c r="E263">
        <v>181.02</v>
      </c>
      <c r="F263">
        <v>209.35</v>
      </c>
      <c r="G263">
        <v>297.27</v>
      </c>
      <c r="H263">
        <v>338.59</v>
      </c>
      <c r="I263">
        <v>454.56</v>
      </c>
      <c r="J263">
        <v>627.11</v>
      </c>
      <c r="K263">
        <v>599.82000000000005</v>
      </c>
      <c r="L263">
        <v>838.76</v>
      </c>
      <c r="M263">
        <v>769.57</v>
      </c>
      <c r="N263">
        <v>1090.19</v>
      </c>
      <c r="O263">
        <v>1211.8499999999999</v>
      </c>
      <c r="P263">
        <v>1261.6300000000001</v>
      </c>
      <c r="Q263">
        <v>1451.37</v>
      </c>
    </row>
    <row r="264" spans="1:17" x14ac:dyDescent="0.25">
      <c r="A264" t="s">
        <v>270</v>
      </c>
      <c r="C264">
        <v>44.55</v>
      </c>
      <c r="D264">
        <v>43.48</v>
      </c>
      <c r="E264">
        <v>45.14</v>
      </c>
      <c r="F264">
        <v>66.150000000000006</v>
      </c>
      <c r="G264">
        <v>102.6</v>
      </c>
      <c r="H264">
        <v>149.81</v>
      </c>
      <c r="I264">
        <v>200.13</v>
      </c>
      <c r="J264">
        <v>308.75</v>
      </c>
      <c r="K264">
        <v>475.81</v>
      </c>
      <c r="L264">
        <v>663.07</v>
      </c>
      <c r="M264">
        <v>882.99</v>
      </c>
      <c r="N264">
        <v>1109.32</v>
      </c>
      <c r="O264">
        <v>1267.8399999999999</v>
      </c>
      <c r="P264">
        <v>1351.6</v>
      </c>
      <c r="Q264">
        <v>1586.91</v>
      </c>
    </row>
    <row r="265" spans="1:17" x14ac:dyDescent="0.25">
      <c r="A265" t="s">
        <v>271</v>
      </c>
      <c r="B265">
        <v>752.85</v>
      </c>
      <c r="C265">
        <v>871.58</v>
      </c>
      <c r="D265">
        <v>1225.99</v>
      </c>
      <c r="E265">
        <v>1896.23</v>
      </c>
      <c r="F265">
        <v>3172.13</v>
      </c>
      <c r="G265">
        <v>3720.12</v>
      </c>
      <c r="H265">
        <v>5044.63</v>
      </c>
      <c r="I265">
        <v>5384.47</v>
      </c>
      <c r="J265">
        <v>6337.89</v>
      </c>
      <c r="K265">
        <v>6250.14</v>
      </c>
      <c r="L265">
        <v>6570.78</v>
      </c>
      <c r="M265">
        <v>6838.09</v>
      </c>
      <c r="N265">
        <v>5279.63</v>
      </c>
      <c r="O265">
        <v>4552.6400000000003</v>
      </c>
      <c r="P265">
        <v>4626.51</v>
      </c>
      <c r="Q265">
        <v>4854.97</v>
      </c>
    </row>
    <row r="266" spans="1:17" x14ac:dyDescent="0.25">
      <c r="A266" t="s">
        <v>272</v>
      </c>
      <c r="G266">
        <v>7.74</v>
      </c>
      <c r="H266">
        <v>23.04</v>
      </c>
      <c r="I266">
        <v>125.68</v>
      </c>
      <c r="J266">
        <v>220.4</v>
      </c>
      <c r="K266">
        <v>297.69</v>
      </c>
      <c r="L266">
        <v>686.43</v>
      </c>
      <c r="M266">
        <v>887.49</v>
      </c>
      <c r="N266">
        <v>1143.76</v>
      </c>
      <c r="O266">
        <v>1063.8699999999999</v>
      </c>
      <c r="P266">
        <v>1289.82</v>
      </c>
      <c r="Q266">
        <v>1428.79</v>
      </c>
    </row>
    <row r="267" spans="1:17" x14ac:dyDescent="0.25">
      <c r="A267" t="s">
        <v>273</v>
      </c>
      <c r="B267">
        <v>258.64</v>
      </c>
      <c r="C267">
        <v>236.38</v>
      </c>
      <c r="D267">
        <v>260.14</v>
      </c>
      <c r="E267">
        <v>290.27999999999997</v>
      </c>
      <c r="F267">
        <v>343.81</v>
      </c>
      <c r="G267">
        <v>397.48</v>
      </c>
      <c r="H267">
        <v>431.41</v>
      </c>
      <c r="I267">
        <v>532.91</v>
      </c>
      <c r="J267">
        <v>842.98</v>
      </c>
      <c r="K267">
        <v>1362.79</v>
      </c>
      <c r="L267">
        <v>1657.7</v>
      </c>
      <c r="M267">
        <v>1895.51</v>
      </c>
      <c r="N267">
        <v>2072.12</v>
      </c>
      <c r="O267">
        <v>1518.77</v>
      </c>
      <c r="P267">
        <v>1666.97</v>
      </c>
      <c r="Q267">
        <v>1789.92</v>
      </c>
    </row>
    <row r="268" spans="1:17" x14ac:dyDescent="0.25">
      <c r="A268" t="s">
        <v>274</v>
      </c>
      <c r="E268">
        <v>1480.93</v>
      </c>
      <c r="F268">
        <v>1686.43</v>
      </c>
      <c r="G268">
        <v>2490.17</v>
      </c>
      <c r="H268">
        <v>3160.04</v>
      </c>
      <c r="I268">
        <v>3432.06</v>
      </c>
      <c r="J268">
        <v>4089.07</v>
      </c>
      <c r="K268">
        <v>4595.1099999999997</v>
      </c>
      <c r="L268">
        <v>5210.8</v>
      </c>
      <c r="M268">
        <v>6107.33</v>
      </c>
      <c r="N268">
        <v>6232.09</v>
      </c>
      <c r="O268">
        <v>8098.82</v>
      </c>
      <c r="P268">
        <v>7793.8</v>
      </c>
      <c r="Q268">
        <v>9850.6</v>
      </c>
    </row>
    <row r="269" spans="1:17" x14ac:dyDescent="0.25">
      <c r="A269" t="s">
        <v>275</v>
      </c>
      <c r="B269">
        <v>1339.65</v>
      </c>
      <c r="C269">
        <v>1707.28</v>
      </c>
      <c r="D269">
        <v>2735.93</v>
      </c>
      <c r="E269">
        <v>2952.57</v>
      </c>
      <c r="F269">
        <v>2873.32</v>
      </c>
      <c r="G269">
        <v>2392.85</v>
      </c>
      <c r="H269">
        <v>2399.65</v>
      </c>
      <c r="I269">
        <v>2225.64</v>
      </c>
      <c r="J269">
        <v>2344.91</v>
      </c>
      <c r="K269">
        <v>2469.33</v>
      </c>
      <c r="L269">
        <v>2514.6</v>
      </c>
      <c r="M269">
        <v>2732.14</v>
      </c>
      <c r="N269">
        <v>2656.38</v>
      </c>
      <c r="O269">
        <v>2447.09</v>
      </c>
      <c r="P269">
        <v>2650.31</v>
      </c>
      <c r="Q269">
        <v>2651.05</v>
      </c>
    </row>
    <row r="270" spans="1:17" x14ac:dyDescent="0.25">
      <c r="A270" t="s">
        <v>276</v>
      </c>
      <c r="B270">
        <v>79.31</v>
      </c>
      <c r="C270">
        <v>71.66</v>
      </c>
      <c r="D270">
        <v>77.66</v>
      </c>
      <c r="E270">
        <v>159.96</v>
      </c>
      <c r="F270">
        <v>268.81</v>
      </c>
      <c r="G270">
        <v>581.64</v>
      </c>
      <c r="H270">
        <v>678.17</v>
      </c>
      <c r="I270">
        <v>810.6</v>
      </c>
      <c r="J270">
        <v>823.11</v>
      </c>
      <c r="K270">
        <v>817.11</v>
      </c>
      <c r="L270">
        <v>954.07</v>
      </c>
      <c r="M270">
        <v>959.64</v>
      </c>
      <c r="N270">
        <v>1011.27</v>
      </c>
      <c r="O270">
        <v>1298.3</v>
      </c>
      <c r="P270">
        <v>1688.74</v>
      </c>
      <c r="Q270">
        <v>2069.0300000000002</v>
      </c>
    </row>
    <row r="271" spans="1:17" x14ac:dyDescent="0.25">
      <c r="A271" t="s">
        <v>278</v>
      </c>
      <c r="B271">
        <v>37.369999999999997</v>
      </c>
      <c r="C271">
        <v>52.59</v>
      </c>
      <c r="D271">
        <v>192.89</v>
      </c>
      <c r="E271">
        <v>681.64</v>
      </c>
      <c r="F271">
        <v>929.71</v>
      </c>
      <c r="G271">
        <v>1248.22</v>
      </c>
      <c r="H271">
        <v>1269.3399999999999</v>
      </c>
      <c r="I271">
        <v>1188.49</v>
      </c>
      <c r="J271">
        <v>1486.25</v>
      </c>
      <c r="K271">
        <v>1574.76</v>
      </c>
      <c r="L271">
        <v>1611.91</v>
      </c>
      <c r="M271">
        <v>1734.79</v>
      </c>
      <c r="N271">
        <v>1777.48</v>
      </c>
      <c r="O271">
        <v>1798.32</v>
      </c>
      <c r="P271">
        <v>1801.38</v>
      </c>
      <c r="Q271">
        <v>1931.5</v>
      </c>
    </row>
    <row r="272" spans="1:17" x14ac:dyDescent="0.25">
      <c r="A272" t="s">
        <v>279</v>
      </c>
      <c r="B272">
        <v>302.23</v>
      </c>
      <c r="C272">
        <v>341.06</v>
      </c>
      <c r="D272">
        <v>522.66</v>
      </c>
      <c r="E272">
        <v>754.7</v>
      </c>
      <c r="F272">
        <v>986.84</v>
      </c>
      <c r="G272">
        <v>1331.96</v>
      </c>
      <c r="H272">
        <v>1164.6400000000001</v>
      </c>
      <c r="I272">
        <v>1317.17</v>
      </c>
      <c r="J272">
        <v>1834.97</v>
      </c>
      <c r="K272">
        <v>1960.7</v>
      </c>
      <c r="L272">
        <v>1978.49</v>
      </c>
      <c r="M272">
        <v>2687.99</v>
      </c>
      <c r="N272">
        <v>3000.14</v>
      </c>
      <c r="O272">
        <v>2958.04</v>
      </c>
      <c r="P272">
        <v>3400.5</v>
      </c>
      <c r="Q272">
        <v>3847.2</v>
      </c>
    </row>
    <row r="273" spans="1:17" x14ac:dyDescent="0.25">
      <c r="A273" t="s">
        <v>280</v>
      </c>
      <c r="B273">
        <v>302.7</v>
      </c>
      <c r="C273">
        <v>320.04000000000002</v>
      </c>
      <c r="D273">
        <v>372.4</v>
      </c>
      <c r="E273">
        <v>433.55</v>
      </c>
      <c r="F273">
        <v>590.88</v>
      </c>
      <c r="G273">
        <v>623.83000000000004</v>
      </c>
      <c r="H273">
        <v>628</v>
      </c>
      <c r="I273">
        <v>648.5</v>
      </c>
      <c r="J273">
        <v>814.5</v>
      </c>
      <c r="K273">
        <v>863.55</v>
      </c>
      <c r="L273">
        <v>928.39</v>
      </c>
      <c r="M273">
        <v>1006.66</v>
      </c>
      <c r="N273">
        <v>1268.04</v>
      </c>
      <c r="O273">
        <v>1556.87</v>
      </c>
      <c r="P273">
        <v>1663.92</v>
      </c>
      <c r="Q273">
        <v>1840.21</v>
      </c>
    </row>
    <row r="274" spans="1:17" x14ac:dyDescent="0.25">
      <c r="A274" t="s">
        <v>281</v>
      </c>
      <c r="B274">
        <v>300.95999999999998</v>
      </c>
      <c r="C274">
        <v>331.3</v>
      </c>
      <c r="D274">
        <v>424.7</v>
      </c>
      <c r="E274">
        <v>783.09</v>
      </c>
      <c r="F274">
        <v>1514.93</v>
      </c>
      <c r="G274">
        <v>1704.61</v>
      </c>
      <c r="H274">
        <v>2322.5500000000002</v>
      </c>
      <c r="I274">
        <v>2851.87</v>
      </c>
      <c r="J274">
        <v>3487.66</v>
      </c>
      <c r="K274">
        <v>3662.17</v>
      </c>
      <c r="L274">
        <v>4169.6099999999997</v>
      </c>
      <c r="M274">
        <v>4613.12</v>
      </c>
      <c r="N274">
        <v>4837.3500000000004</v>
      </c>
      <c r="O274">
        <v>5315.92</v>
      </c>
      <c r="P274">
        <v>6164.59</v>
      </c>
      <c r="Q274">
        <v>7346.46</v>
      </c>
    </row>
    <row r="275" spans="1:17" x14ac:dyDescent="0.25">
      <c r="A275" t="s">
        <v>282</v>
      </c>
      <c r="B275">
        <v>463.15</v>
      </c>
      <c r="C275">
        <v>524.88</v>
      </c>
      <c r="D275">
        <v>635.73</v>
      </c>
      <c r="E275">
        <v>748.98</v>
      </c>
      <c r="F275">
        <v>823.19</v>
      </c>
      <c r="G275">
        <v>944.86</v>
      </c>
      <c r="H275">
        <v>1077.57</v>
      </c>
      <c r="I275">
        <v>1281.94</v>
      </c>
      <c r="J275">
        <v>1475.97</v>
      </c>
      <c r="K275">
        <v>1702.01</v>
      </c>
      <c r="L275">
        <v>2074.0300000000002</v>
      </c>
      <c r="M275">
        <v>2266.0300000000002</v>
      </c>
      <c r="N275">
        <v>2353.92</v>
      </c>
      <c r="O275">
        <v>3219.36</v>
      </c>
      <c r="P275">
        <v>3635.8</v>
      </c>
      <c r="Q275">
        <v>4111.45</v>
      </c>
    </row>
    <row r="276" spans="1:17" x14ac:dyDescent="0.25">
      <c r="A276" t="s">
        <v>283</v>
      </c>
      <c r="B276">
        <v>9264.84</v>
      </c>
      <c r="C276">
        <v>10576.64</v>
      </c>
      <c r="D276">
        <v>12542.43</v>
      </c>
      <c r="E276">
        <v>14961.17</v>
      </c>
      <c r="F276">
        <v>16230.85</v>
      </c>
      <c r="G276">
        <v>19355.2</v>
      </c>
      <c r="H276">
        <v>22882.81</v>
      </c>
      <c r="I276">
        <v>27068.22</v>
      </c>
      <c r="J276">
        <v>31693.01</v>
      </c>
      <c r="K276">
        <v>36321.57</v>
      </c>
      <c r="L276">
        <v>41526.370000000003</v>
      </c>
      <c r="M276">
        <v>47168.800000000003</v>
      </c>
      <c r="N276">
        <v>52025.75</v>
      </c>
      <c r="O276">
        <v>56700.5</v>
      </c>
      <c r="P276">
        <v>64149.59</v>
      </c>
      <c r="Q276">
        <v>70483.34</v>
      </c>
    </row>
    <row r="277" spans="1:17" x14ac:dyDescent="0.25">
      <c r="A277" t="s">
        <v>542</v>
      </c>
      <c r="B277">
        <v>6173.7</v>
      </c>
      <c r="C277">
        <v>7107.44</v>
      </c>
      <c r="D277">
        <v>7884.85</v>
      </c>
      <c r="E277">
        <v>9007.9</v>
      </c>
      <c r="F277">
        <v>11081.37</v>
      </c>
      <c r="G277">
        <v>14583.03</v>
      </c>
      <c r="H277">
        <v>17060.740000000002</v>
      </c>
      <c r="I277">
        <v>21942.98</v>
      </c>
      <c r="J277">
        <v>28224.84</v>
      </c>
      <c r="K277">
        <v>37645.800000000003</v>
      </c>
      <c r="L277">
        <v>46746.77</v>
      </c>
      <c r="M277">
        <v>51631.5</v>
      </c>
      <c r="N277">
        <v>53228.51</v>
      </c>
      <c r="O277">
        <v>59063.54</v>
      </c>
      <c r="P277">
        <v>61918.74</v>
      </c>
      <c r="Q277">
        <v>67033.42</v>
      </c>
    </row>
    <row r="278" spans="1:17" x14ac:dyDescent="0.25">
      <c r="A278" t="s">
        <v>284</v>
      </c>
      <c r="B278">
        <v>17.71</v>
      </c>
      <c r="C278">
        <v>27.16</v>
      </c>
      <c r="D278">
        <v>41.57</v>
      </c>
      <c r="E278">
        <v>47.65</v>
      </c>
      <c r="F278">
        <v>67.37</v>
      </c>
      <c r="G278">
        <v>152.19</v>
      </c>
      <c r="H278">
        <v>226.38</v>
      </c>
      <c r="I278">
        <v>311.44</v>
      </c>
      <c r="J278">
        <v>378.07</v>
      </c>
      <c r="K278">
        <v>592.41999999999996</v>
      </c>
      <c r="L278">
        <v>872.39</v>
      </c>
      <c r="M278">
        <v>1025.5899999999999</v>
      </c>
      <c r="N278">
        <v>1149.46</v>
      </c>
      <c r="O278">
        <v>1380.8</v>
      </c>
      <c r="P278">
        <v>1565.34</v>
      </c>
      <c r="Q278">
        <v>1488.91</v>
      </c>
    </row>
    <row r="279" spans="1:17" x14ac:dyDescent="0.25">
      <c r="A279" t="s">
        <v>543</v>
      </c>
      <c r="B279">
        <v>67.540000000000006</v>
      </c>
      <c r="C279">
        <v>98.09</v>
      </c>
      <c r="D279">
        <v>128.94</v>
      </c>
      <c r="E279">
        <v>235.45</v>
      </c>
      <c r="F279">
        <v>528.23</v>
      </c>
      <c r="G279">
        <v>879.27</v>
      </c>
      <c r="H279">
        <v>893.06</v>
      </c>
      <c r="I279">
        <v>883.22</v>
      </c>
      <c r="J279">
        <v>933.98</v>
      </c>
      <c r="K279">
        <v>971.96</v>
      </c>
      <c r="L279">
        <v>1149.53</v>
      </c>
      <c r="M279">
        <v>1400.16</v>
      </c>
      <c r="N279">
        <v>1563.07</v>
      </c>
      <c r="O279">
        <v>1607.03</v>
      </c>
      <c r="P279">
        <v>1705.61</v>
      </c>
      <c r="Q279">
        <v>1632.29</v>
      </c>
    </row>
    <row r="280" spans="1:17" x14ac:dyDescent="0.25">
      <c r="A280" t="s">
        <v>286</v>
      </c>
      <c r="B280">
        <v>2162.79</v>
      </c>
      <c r="C280">
        <v>5826.54</v>
      </c>
      <c r="D280">
        <v>6520.02</v>
      </c>
      <c r="E280">
        <v>10177.790000000001</v>
      </c>
      <c r="F280">
        <v>19916.59</v>
      </c>
      <c r="G280">
        <v>28315.3</v>
      </c>
      <c r="H280">
        <v>28711.86</v>
      </c>
      <c r="I280">
        <v>37436.32</v>
      </c>
      <c r="J280">
        <v>50850.66</v>
      </c>
      <c r="K280">
        <v>65666.789999999994</v>
      </c>
      <c r="L280">
        <v>83693.679999999993</v>
      </c>
      <c r="M280">
        <v>87627.66</v>
      </c>
      <c r="N280">
        <v>106076.07</v>
      </c>
      <c r="O280">
        <v>192385.75</v>
      </c>
      <c r="P280">
        <v>214735.89</v>
      </c>
      <c r="Q280">
        <v>265076.65999999997</v>
      </c>
    </row>
    <row r="281" spans="1:17" x14ac:dyDescent="0.25">
      <c r="A281" t="s">
        <v>287</v>
      </c>
      <c r="H281">
        <v>1078.58</v>
      </c>
      <c r="I281">
        <v>1631.56</v>
      </c>
      <c r="J281">
        <v>2138.9699999999998</v>
      </c>
      <c r="K281">
        <v>3366.47</v>
      </c>
      <c r="L281">
        <v>5510.6</v>
      </c>
      <c r="M281">
        <v>5333.4</v>
      </c>
      <c r="N281">
        <v>5613.61</v>
      </c>
      <c r="O281">
        <v>5954.88</v>
      </c>
      <c r="P281">
        <v>6377.76</v>
      </c>
      <c r="Q281">
        <v>9138.61</v>
      </c>
    </row>
    <row r="282" spans="1:17" x14ac:dyDescent="0.25">
      <c r="A282" t="s">
        <v>544</v>
      </c>
      <c r="L282">
        <v>0.05</v>
      </c>
      <c r="M282">
        <v>637.91999999999996</v>
      </c>
      <c r="N282">
        <v>1754.42</v>
      </c>
      <c r="O282">
        <v>2043.1</v>
      </c>
      <c r="P282">
        <v>2278.3000000000002</v>
      </c>
      <c r="Q282">
        <v>2730.3</v>
      </c>
    </row>
    <row r="283" spans="1:17" x14ac:dyDescent="0.25">
      <c r="A283" t="s">
        <v>288</v>
      </c>
      <c r="B283">
        <v>8598.14</v>
      </c>
      <c r="C283">
        <v>10547.16</v>
      </c>
      <c r="D283">
        <v>12816.63</v>
      </c>
      <c r="E283">
        <v>15755.84</v>
      </c>
      <c r="F283">
        <v>18675.04</v>
      </c>
      <c r="G283">
        <v>23127.23</v>
      </c>
      <c r="H283">
        <v>29144.83</v>
      </c>
      <c r="I283">
        <v>40028.04</v>
      </c>
      <c r="J283">
        <v>53632.69</v>
      </c>
      <c r="K283">
        <v>65769.600000000006</v>
      </c>
      <c r="L283">
        <v>80563.039999999994</v>
      </c>
      <c r="M283">
        <v>95767.78</v>
      </c>
      <c r="N283">
        <v>112794.62</v>
      </c>
      <c r="O283">
        <v>130794.01</v>
      </c>
      <c r="P283">
        <v>151287.1</v>
      </c>
      <c r="Q283">
        <v>172311.9</v>
      </c>
    </row>
    <row r="284" spans="1:17" x14ac:dyDescent="0.25">
      <c r="A284" t="s">
        <v>290</v>
      </c>
      <c r="B284">
        <v>525.80999999999995</v>
      </c>
      <c r="C284">
        <v>646.64</v>
      </c>
      <c r="D284">
        <v>669.66</v>
      </c>
      <c r="E284">
        <v>1089.4100000000001</v>
      </c>
      <c r="F284">
        <v>1623.38</v>
      </c>
      <c r="G284">
        <v>1822.56</v>
      </c>
      <c r="H284">
        <v>1659.51</v>
      </c>
      <c r="I284">
        <v>1595.18</v>
      </c>
      <c r="J284">
        <v>1821.93</v>
      </c>
      <c r="K284">
        <v>1883.88</v>
      </c>
      <c r="L284">
        <v>1795.12</v>
      </c>
      <c r="M284">
        <v>2024.73</v>
      </c>
      <c r="N284">
        <v>2171.84</v>
      </c>
      <c r="O284">
        <v>2685.98</v>
      </c>
      <c r="P284">
        <v>2755.1</v>
      </c>
      <c r="Q284">
        <v>2932.5</v>
      </c>
    </row>
    <row r="285" spans="1:17" x14ac:dyDescent="0.25">
      <c r="A285" t="s">
        <v>291</v>
      </c>
      <c r="B285">
        <v>3191.76</v>
      </c>
      <c r="C285">
        <v>3824.2</v>
      </c>
      <c r="D285">
        <v>4056.71</v>
      </c>
      <c r="E285">
        <v>4923.0200000000004</v>
      </c>
      <c r="F285">
        <v>5830.44</v>
      </c>
      <c r="G285">
        <v>6541.07</v>
      </c>
      <c r="H285">
        <v>8313.61</v>
      </c>
      <c r="I285">
        <v>10498.95</v>
      </c>
      <c r="J285">
        <v>13301.2</v>
      </c>
      <c r="K285">
        <v>16162.87</v>
      </c>
      <c r="L285">
        <v>17666.68</v>
      </c>
      <c r="M285">
        <v>20653.05</v>
      </c>
      <c r="N285">
        <v>24705.439999999999</v>
      </c>
      <c r="O285">
        <v>28732.15</v>
      </c>
      <c r="P285">
        <v>35318.39</v>
      </c>
      <c r="Q285">
        <v>40462.89</v>
      </c>
    </row>
    <row r="286" spans="1:17" x14ac:dyDescent="0.25">
      <c r="A286" t="s">
        <v>292</v>
      </c>
      <c r="B286">
        <v>212.38</v>
      </c>
      <c r="C286">
        <v>227.39</v>
      </c>
      <c r="D286">
        <v>274.98</v>
      </c>
      <c r="E286">
        <v>437.94</v>
      </c>
      <c r="F286">
        <v>712.13</v>
      </c>
      <c r="G286">
        <v>996.14</v>
      </c>
      <c r="H286">
        <v>1325.4</v>
      </c>
      <c r="I286">
        <v>1476.14</v>
      </c>
      <c r="J286">
        <v>1922.85</v>
      </c>
      <c r="K286">
        <v>1990.41</v>
      </c>
      <c r="L286">
        <v>2200.66</v>
      </c>
      <c r="M286">
        <v>2515.14</v>
      </c>
      <c r="N286">
        <v>2970.39</v>
      </c>
      <c r="O286">
        <v>3033.6</v>
      </c>
      <c r="P286">
        <v>4386.8</v>
      </c>
      <c r="Q286">
        <v>5226.6000000000004</v>
      </c>
    </row>
    <row r="287" spans="1:17" x14ac:dyDescent="0.25">
      <c r="A287" t="s">
        <v>293</v>
      </c>
      <c r="B287">
        <v>11657.72</v>
      </c>
      <c r="C287">
        <v>9167.92</v>
      </c>
      <c r="D287">
        <v>11239.09</v>
      </c>
      <c r="E287">
        <v>13422.54</v>
      </c>
      <c r="F287">
        <v>17630.349999999999</v>
      </c>
      <c r="G287">
        <v>27432.69</v>
      </c>
      <c r="H287">
        <v>37677.160000000003</v>
      </c>
      <c r="I287">
        <v>48371.55</v>
      </c>
      <c r="J287">
        <v>59462.54</v>
      </c>
      <c r="K287">
        <v>70560.11</v>
      </c>
      <c r="L287">
        <v>75197.56</v>
      </c>
      <c r="M287">
        <v>80964.479999999996</v>
      </c>
      <c r="N287">
        <v>89596.96</v>
      </c>
      <c r="O287">
        <v>101939.11</v>
      </c>
      <c r="P287">
        <v>104999.6</v>
      </c>
      <c r="Q287">
        <v>118741.56</v>
      </c>
    </row>
    <row r="288" spans="1:17" x14ac:dyDescent="0.25">
      <c r="A288" t="s">
        <v>294</v>
      </c>
      <c r="E288">
        <v>3.82</v>
      </c>
      <c r="F288">
        <v>60.72</v>
      </c>
      <c r="G288">
        <v>220.52</v>
      </c>
      <c r="H288">
        <v>291.63</v>
      </c>
      <c r="I288">
        <v>344.88</v>
      </c>
      <c r="J288">
        <v>421.11</v>
      </c>
      <c r="K288">
        <v>515.65</v>
      </c>
      <c r="L288">
        <v>703.87</v>
      </c>
      <c r="M288">
        <v>1277.51</v>
      </c>
      <c r="N288">
        <v>1936.25</v>
      </c>
      <c r="O288">
        <v>2291.89</v>
      </c>
      <c r="P288">
        <v>2770.17</v>
      </c>
      <c r="Q288">
        <v>3130.48</v>
      </c>
    </row>
    <row r="289" spans="1:17" x14ac:dyDescent="0.25">
      <c r="A289" t="s">
        <v>295</v>
      </c>
      <c r="G289">
        <v>267.39999999999998</v>
      </c>
      <c r="H289">
        <v>371.46</v>
      </c>
      <c r="I289">
        <v>669</v>
      </c>
      <c r="J289">
        <v>757.19</v>
      </c>
      <c r="K289">
        <v>805.5</v>
      </c>
      <c r="L289">
        <v>1237.32</v>
      </c>
      <c r="M289">
        <v>1338.69</v>
      </c>
      <c r="N289">
        <v>1366.38</v>
      </c>
      <c r="O289">
        <v>1344.25</v>
      </c>
      <c r="P289">
        <v>1342.6</v>
      </c>
      <c r="Q289">
        <v>1386.8</v>
      </c>
    </row>
    <row r="290" spans="1:17" x14ac:dyDescent="0.25">
      <c r="A290" t="s">
        <v>296</v>
      </c>
      <c r="B290">
        <v>454.18</v>
      </c>
      <c r="C290">
        <v>470.44</v>
      </c>
      <c r="D290">
        <v>509.46</v>
      </c>
      <c r="E290">
        <v>621.54999999999995</v>
      </c>
      <c r="F290">
        <v>650</v>
      </c>
      <c r="G290">
        <v>935.33</v>
      </c>
      <c r="H290">
        <v>1460.5</v>
      </c>
      <c r="I290">
        <v>1777.33</v>
      </c>
      <c r="J290">
        <v>2360.19</v>
      </c>
      <c r="K290">
        <v>3002.82</v>
      </c>
      <c r="L290">
        <v>3498.12</v>
      </c>
      <c r="M290">
        <v>4069.79</v>
      </c>
      <c r="N290">
        <v>4053.7</v>
      </c>
      <c r="O290">
        <v>3893.46</v>
      </c>
      <c r="P290">
        <v>3863.46</v>
      </c>
      <c r="Q290">
        <v>3682.41</v>
      </c>
    </row>
    <row r="291" spans="1:17" x14ac:dyDescent="0.25">
      <c r="A291" t="s">
        <v>297</v>
      </c>
      <c r="B291">
        <v>1364.59</v>
      </c>
      <c r="C291">
        <v>1190.5999999999999</v>
      </c>
      <c r="D291">
        <v>1315.73</v>
      </c>
      <c r="E291">
        <v>2000.1</v>
      </c>
      <c r="F291">
        <v>2286.02</v>
      </c>
      <c r="G291">
        <v>2961.16</v>
      </c>
      <c r="H291">
        <v>3391.53</v>
      </c>
      <c r="I291">
        <v>4593.46</v>
      </c>
      <c r="J291">
        <v>5529.99</v>
      </c>
      <c r="K291">
        <v>6213.24</v>
      </c>
      <c r="L291">
        <v>7105.45</v>
      </c>
      <c r="M291">
        <v>8894.86</v>
      </c>
      <c r="N291">
        <v>11095.98</v>
      </c>
      <c r="O291">
        <v>14409.74</v>
      </c>
      <c r="P291">
        <v>18074.62</v>
      </c>
      <c r="Q291">
        <v>18850.439999999999</v>
      </c>
    </row>
    <row r="292" spans="1:17" x14ac:dyDescent="0.25">
      <c r="A292" t="s">
        <v>298</v>
      </c>
      <c r="B292">
        <v>8.84</v>
      </c>
      <c r="C292">
        <v>55.94</v>
      </c>
      <c r="D292">
        <v>63.81</v>
      </c>
      <c r="E292">
        <v>95.74</v>
      </c>
      <c r="F292">
        <v>97.92</v>
      </c>
      <c r="G292">
        <v>124.51</v>
      </c>
      <c r="H292">
        <v>119.95</v>
      </c>
      <c r="I292">
        <v>148.13</v>
      </c>
      <c r="J292">
        <v>249.02</v>
      </c>
      <c r="K292">
        <v>269.52</v>
      </c>
      <c r="L292">
        <v>381.96</v>
      </c>
      <c r="M292">
        <v>433.19</v>
      </c>
      <c r="N292">
        <v>594.44000000000005</v>
      </c>
      <c r="O292">
        <v>601.52</v>
      </c>
      <c r="P292">
        <v>689.65</v>
      </c>
      <c r="Q292">
        <v>877.6</v>
      </c>
    </row>
    <row r="293" spans="1:17" x14ac:dyDescent="0.25">
      <c r="A293" t="s">
        <v>545</v>
      </c>
      <c r="B293">
        <v>9.3800000000000008</v>
      </c>
      <c r="C293">
        <v>22.47</v>
      </c>
      <c r="D293">
        <v>26.78</v>
      </c>
      <c r="E293">
        <v>39.03</v>
      </c>
      <c r="F293">
        <v>48.74</v>
      </c>
      <c r="G293">
        <v>82.33</v>
      </c>
      <c r="H293">
        <v>184.8</v>
      </c>
      <c r="I293">
        <v>370.69</v>
      </c>
      <c r="J293">
        <v>479.8</v>
      </c>
      <c r="K293">
        <v>589.29999999999995</v>
      </c>
      <c r="L293">
        <v>767.9</v>
      </c>
      <c r="M293">
        <v>1073.72</v>
      </c>
      <c r="N293">
        <v>1483.03</v>
      </c>
      <c r="O293">
        <v>1814.4</v>
      </c>
      <c r="P293">
        <v>2058.4699999999998</v>
      </c>
      <c r="Q293">
        <v>2713.75</v>
      </c>
    </row>
    <row r="294" spans="1:17" x14ac:dyDescent="0.25">
      <c r="A294" t="s">
        <v>299</v>
      </c>
      <c r="B294">
        <v>1743.12</v>
      </c>
      <c r="C294">
        <v>4498.6400000000003</v>
      </c>
      <c r="D294">
        <v>6473.54</v>
      </c>
      <c r="E294">
        <v>4248.66</v>
      </c>
      <c r="F294">
        <v>4051.27</v>
      </c>
      <c r="G294">
        <v>9133.17</v>
      </c>
      <c r="H294">
        <v>10733.06</v>
      </c>
      <c r="I294">
        <v>11916.43</v>
      </c>
      <c r="J294">
        <v>19504.79</v>
      </c>
      <c r="K294">
        <v>12929.03</v>
      </c>
      <c r="L294">
        <v>7149.52</v>
      </c>
      <c r="M294">
        <v>5681.67</v>
      </c>
      <c r="N294">
        <v>6610.47</v>
      </c>
      <c r="O294">
        <v>4436.68</v>
      </c>
      <c r="P294">
        <v>6739.77</v>
      </c>
      <c r="Q294">
        <v>6073.24</v>
      </c>
    </row>
    <row r="295" spans="1:17" x14ac:dyDescent="0.25">
      <c r="A295" t="s">
        <v>300</v>
      </c>
      <c r="B295">
        <v>179.61</v>
      </c>
      <c r="C295">
        <v>213.45</v>
      </c>
      <c r="D295">
        <v>363.22</v>
      </c>
      <c r="E295">
        <v>429.66</v>
      </c>
      <c r="F295">
        <v>558.79</v>
      </c>
      <c r="G295">
        <v>1023.86</v>
      </c>
      <c r="H295">
        <v>1683.86</v>
      </c>
      <c r="I295">
        <v>1979.24</v>
      </c>
      <c r="J295">
        <v>2466.09</v>
      </c>
      <c r="K295">
        <v>2766.33</v>
      </c>
      <c r="L295">
        <v>3155.68</v>
      </c>
      <c r="M295">
        <v>3489.94</v>
      </c>
      <c r="N295">
        <v>3651.39</v>
      </c>
      <c r="O295">
        <v>3730.83</v>
      </c>
      <c r="P295">
        <v>3097.72</v>
      </c>
      <c r="Q295">
        <v>3245.38</v>
      </c>
    </row>
    <row r="296" spans="1:17" x14ac:dyDescent="0.25">
      <c r="A296" t="s">
        <v>301</v>
      </c>
      <c r="B296">
        <v>1354.05</v>
      </c>
      <c r="C296">
        <v>1515.08</v>
      </c>
      <c r="D296">
        <v>1686.12</v>
      </c>
      <c r="E296">
        <v>1892.65</v>
      </c>
      <c r="F296">
        <v>2132.13</v>
      </c>
      <c r="G296">
        <v>2534.73</v>
      </c>
      <c r="H296">
        <v>3382.5</v>
      </c>
      <c r="I296">
        <v>2770.63</v>
      </c>
      <c r="J296">
        <v>4011.6</v>
      </c>
      <c r="K296">
        <v>6351.29</v>
      </c>
      <c r="L296">
        <v>7232.07</v>
      </c>
      <c r="M296">
        <v>8285.14</v>
      </c>
      <c r="N296">
        <v>9824.86</v>
      </c>
      <c r="O296">
        <v>13212.2</v>
      </c>
      <c r="P296">
        <v>15027.91</v>
      </c>
      <c r="Q296">
        <v>16401.419999999998</v>
      </c>
    </row>
    <row r="297" spans="1:17" x14ac:dyDescent="0.25">
      <c r="A297" t="s">
        <v>302</v>
      </c>
      <c r="B297">
        <v>495.53</v>
      </c>
      <c r="C297">
        <v>408.46</v>
      </c>
      <c r="D297">
        <v>665.43</v>
      </c>
      <c r="E297">
        <v>974.73</v>
      </c>
      <c r="F297">
        <v>2132.71</v>
      </c>
      <c r="G297">
        <v>2888.72</v>
      </c>
      <c r="H297">
        <v>3304.49</v>
      </c>
      <c r="I297">
        <v>4559.2700000000004</v>
      </c>
      <c r="J297">
        <v>5851.01</v>
      </c>
      <c r="K297">
        <v>7995.2</v>
      </c>
      <c r="L297">
        <v>11817.5</v>
      </c>
      <c r="M297">
        <v>11431.03</v>
      </c>
      <c r="N297">
        <v>12432.04</v>
      </c>
      <c r="O297">
        <v>12988.31</v>
      </c>
      <c r="P297">
        <v>11511.26</v>
      </c>
      <c r="Q297">
        <v>12044.12</v>
      </c>
    </row>
    <row r="298" spans="1:17" x14ac:dyDescent="0.25">
      <c r="A298" t="s">
        <v>303</v>
      </c>
      <c r="B298">
        <v>395.9</v>
      </c>
      <c r="C298">
        <v>470.96</v>
      </c>
      <c r="D298">
        <v>517.75</v>
      </c>
      <c r="E298">
        <v>585.16999999999996</v>
      </c>
      <c r="F298">
        <v>686.14</v>
      </c>
      <c r="G298">
        <v>795.45</v>
      </c>
      <c r="H298">
        <v>927.66</v>
      </c>
      <c r="I298">
        <v>1074.69</v>
      </c>
      <c r="J298">
        <v>1285.6600000000001</v>
      </c>
      <c r="K298">
        <v>1551.36</v>
      </c>
      <c r="L298">
        <v>1787.48</v>
      </c>
      <c r="M298">
        <v>1980.43</v>
      </c>
      <c r="N298">
        <v>2173.23</v>
      </c>
      <c r="O298">
        <v>2378.64</v>
      </c>
      <c r="P298">
        <v>2636.04</v>
      </c>
      <c r="Q298">
        <v>3023.98</v>
      </c>
    </row>
    <row r="299" spans="1:17" x14ac:dyDescent="0.25">
      <c r="A299" t="s">
        <v>304</v>
      </c>
      <c r="B299">
        <v>1496.23</v>
      </c>
      <c r="C299">
        <v>2083.87</v>
      </c>
      <c r="D299">
        <v>3173.61</v>
      </c>
      <c r="E299">
        <v>5045.67</v>
      </c>
      <c r="F299">
        <v>6299.68</v>
      </c>
      <c r="G299">
        <v>7029.27</v>
      </c>
      <c r="H299">
        <v>7451.45</v>
      </c>
      <c r="I299">
        <v>9515.43</v>
      </c>
      <c r="J299">
        <v>13683.13</v>
      </c>
      <c r="K299">
        <v>18561.98</v>
      </c>
      <c r="L299">
        <v>25492.58</v>
      </c>
      <c r="M299">
        <v>31665.919999999998</v>
      </c>
      <c r="N299">
        <v>35074.17</v>
      </c>
      <c r="O299">
        <v>39579.51</v>
      </c>
      <c r="P299">
        <v>45836.81</v>
      </c>
      <c r="Q299">
        <v>54367.81</v>
      </c>
    </row>
    <row r="300" spans="1:17" x14ac:dyDescent="0.25">
      <c r="A300" t="s">
        <v>305</v>
      </c>
      <c r="B300">
        <v>4064.19</v>
      </c>
      <c r="C300">
        <v>4001.39</v>
      </c>
      <c r="D300">
        <v>4986</v>
      </c>
      <c r="E300">
        <v>5961.33</v>
      </c>
      <c r="F300">
        <v>8043.26</v>
      </c>
      <c r="G300">
        <v>10427.709999999999</v>
      </c>
      <c r="H300">
        <v>14377.08</v>
      </c>
      <c r="I300">
        <v>16176.24</v>
      </c>
      <c r="J300">
        <v>19810.97</v>
      </c>
      <c r="K300">
        <v>24051.919999999998</v>
      </c>
      <c r="L300">
        <v>27764.39</v>
      </c>
      <c r="M300">
        <v>31641.27</v>
      </c>
      <c r="N300">
        <v>33307.83</v>
      </c>
      <c r="O300">
        <v>36537.629999999997</v>
      </c>
      <c r="P300">
        <v>41629.339999999997</v>
      </c>
      <c r="Q300">
        <v>48977.9</v>
      </c>
    </row>
    <row r="301" spans="1:17" x14ac:dyDescent="0.25">
      <c r="A301" t="s">
        <v>306</v>
      </c>
      <c r="D301">
        <v>0.22</v>
      </c>
      <c r="E301">
        <v>321.58</v>
      </c>
      <c r="F301">
        <v>259.20999999999998</v>
      </c>
      <c r="G301">
        <v>1037.1600000000001</v>
      </c>
      <c r="H301">
        <v>975.13</v>
      </c>
      <c r="I301">
        <v>1049.27</v>
      </c>
      <c r="J301">
        <v>1027.6500000000001</v>
      </c>
      <c r="K301">
        <v>1016.52</v>
      </c>
      <c r="L301">
        <v>1052.83</v>
      </c>
      <c r="M301">
        <v>1117.8599999999999</v>
      </c>
      <c r="N301">
        <v>2781.47</v>
      </c>
      <c r="O301">
        <v>2799.47</v>
      </c>
      <c r="P301">
        <v>4045.59</v>
      </c>
      <c r="Q301">
        <v>4325.7700000000004</v>
      </c>
    </row>
    <row r="302" spans="1:17" x14ac:dyDescent="0.25">
      <c r="A302" t="s">
        <v>307</v>
      </c>
      <c r="B302">
        <v>172.39</v>
      </c>
      <c r="C302">
        <v>212.9</v>
      </c>
      <c r="D302">
        <v>251.98</v>
      </c>
      <c r="E302">
        <v>351.71</v>
      </c>
      <c r="F302">
        <v>477.4</v>
      </c>
      <c r="G302">
        <v>742.3</v>
      </c>
      <c r="H302">
        <v>1099.5899999999999</v>
      </c>
      <c r="I302">
        <v>1601.13</v>
      </c>
      <c r="J302">
        <v>1758.58</v>
      </c>
      <c r="K302">
        <v>1974.92</v>
      </c>
      <c r="L302">
        <v>2247.0300000000002</v>
      </c>
      <c r="M302">
        <v>2615.61</v>
      </c>
      <c r="N302">
        <v>2719.87</v>
      </c>
      <c r="O302">
        <v>2902.66</v>
      </c>
      <c r="P302">
        <v>3142.26</v>
      </c>
      <c r="Q302">
        <v>3404.41</v>
      </c>
    </row>
    <row r="303" spans="1:17" x14ac:dyDescent="0.25">
      <c r="A303" t="s">
        <v>309</v>
      </c>
      <c r="G303">
        <v>0.05</v>
      </c>
      <c r="H303">
        <v>174.25</v>
      </c>
      <c r="I303">
        <v>214.04</v>
      </c>
      <c r="J303">
        <v>218.2</v>
      </c>
      <c r="K303">
        <v>210.85</v>
      </c>
      <c r="L303">
        <v>284.67</v>
      </c>
      <c r="M303">
        <v>378.52</v>
      </c>
      <c r="N303">
        <v>510.79</v>
      </c>
      <c r="O303">
        <v>560.70000000000005</v>
      </c>
      <c r="P303">
        <v>781.97</v>
      </c>
      <c r="Q303">
        <v>926.31</v>
      </c>
    </row>
    <row r="304" spans="1:17" x14ac:dyDescent="0.25">
      <c r="A304" t="s">
        <v>310</v>
      </c>
      <c r="B304">
        <v>55.96</v>
      </c>
      <c r="C304">
        <v>71.64</v>
      </c>
      <c r="D304">
        <v>93.21</v>
      </c>
      <c r="E304">
        <v>110.09</v>
      </c>
      <c r="F304">
        <v>147.25</v>
      </c>
      <c r="G304">
        <v>293.23</v>
      </c>
      <c r="H304">
        <v>662.17</v>
      </c>
      <c r="I304">
        <v>2551.1799999999998</v>
      </c>
      <c r="J304">
        <v>7770.55</v>
      </c>
      <c r="K304">
        <v>12078.89</v>
      </c>
      <c r="L304">
        <v>12727.85</v>
      </c>
      <c r="M304">
        <v>10841.8</v>
      </c>
      <c r="N304">
        <v>11335.66</v>
      </c>
      <c r="O304">
        <v>11912.49</v>
      </c>
      <c r="P304">
        <v>13146.87</v>
      </c>
      <c r="Q304">
        <v>14676.08</v>
      </c>
    </row>
    <row r="305" spans="1:17" x14ac:dyDescent="0.25">
      <c r="A305" t="s">
        <v>311</v>
      </c>
      <c r="B305">
        <v>8413.56</v>
      </c>
      <c r="C305">
        <v>8900.25</v>
      </c>
      <c r="D305">
        <v>9228.2800000000007</v>
      </c>
      <c r="E305">
        <v>9123.82</v>
      </c>
      <c r="F305">
        <v>9363.41</v>
      </c>
      <c r="G305">
        <v>12456.33</v>
      </c>
      <c r="H305">
        <v>12269.27</v>
      </c>
      <c r="I305">
        <v>16475.63</v>
      </c>
      <c r="J305">
        <v>18861.45</v>
      </c>
      <c r="K305">
        <v>26380.67</v>
      </c>
      <c r="L305">
        <v>26772.67</v>
      </c>
      <c r="M305">
        <v>39911.29</v>
      </c>
      <c r="N305">
        <v>36254.36</v>
      </c>
      <c r="O305">
        <v>42998.7</v>
      </c>
      <c r="P305">
        <v>33001.21</v>
      </c>
      <c r="Q305">
        <v>33202.269999999997</v>
      </c>
    </row>
    <row r="306" spans="1:17" x14ac:dyDescent="0.25">
      <c r="A306" t="s">
        <v>312</v>
      </c>
      <c r="K306">
        <v>98.77</v>
      </c>
      <c r="L306">
        <v>163.76</v>
      </c>
      <c r="M306">
        <v>195.8</v>
      </c>
      <c r="N306">
        <v>350.49</v>
      </c>
      <c r="O306">
        <v>660.93</v>
      </c>
      <c r="P306">
        <v>1235.04</v>
      </c>
      <c r="Q306">
        <v>1427.75</v>
      </c>
    </row>
    <row r="307" spans="1:17" x14ac:dyDescent="0.25">
      <c r="A307" t="s">
        <v>313</v>
      </c>
      <c r="B307">
        <v>287.58999999999997</v>
      </c>
      <c r="C307">
        <v>297.47000000000003</v>
      </c>
      <c r="D307">
        <v>401.89</v>
      </c>
      <c r="E307">
        <v>676.09</v>
      </c>
      <c r="F307">
        <v>681.2</v>
      </c>
      <c r="G307">
        <v>831.66</v>
      </c>
      <c r="H307">
        <v>910.69</v>
      </c>
      <c r="I307">
        <v>1245.1099999999999</v>
      </c>
      <c r="J307">
        <v>1935.53</v>
      </c>
      <c r="K307">
        <v>2392.59</v>
      </c>
      <c r="L307">
        <v>3607.99</v>
      </c>
      <c r="M307">
        <v>3734.07</v>
      </c>
      <c r="N307">
        <v>3969.98</v>
      </c>
      <c r="O307">
        <v>3484.2</v>
      </c>
      <c r="P307">
        <v>3806.3</v>
      </c>
      <c r="Q307">
        <v>4061.32</v>
      </c>
    </row>
    <row r="308" spans="1:17" x14ac:dyDescent="0.25">
      <c r="A308" t="s">
        <v>314</v>
      </c>
      <c r="B308">
        <v>5490.8</v>
      </c>
      <c r="C308">
        <v>5762.5</v>
      </c>
      <c r="D308">
        <v>6548.4</v>
      </c>
      <c r="E308">
        <v>7727.7</v>
      </c>
      <c r="F308">
        <v>10862</v>
      </c>
      <c r="G308">
        <v>16149.7</v>
      </c>
      <c r="H308">
        <v>17867.2</v>
      </c>
      <c r="I308">
        <v>21628.799999999999</v>
      </c>
      <c r="J308">
        <v>24658.799999999999</v>
      </c>
      <c r="K308">
        <v>28787.1</v>
      </c>
      <c r="L308">
        <v>33943.300000000003</v>
      </c>
      <c r="M308">
        <v>38616.300000000003</v>
      </c>
      <c r="N308">
        <v>42683.1</v>
      </c>
      <c r="O308">
        <v>42566.8</v>
      </c>
      <c r="P308">
        <v>51879.4</v>
      </c>
      <c r="Q308">
        <v>59716.4</v>
      </c>
    </row>
    <row r="309" spans="1:17" x14ac:dyDescent="0.25">
      <c r="A309" t="s">
        <v>315</v>
      </c>
      <c r="B309">
        <v>659.38</v>
      </c>
      <c r="C309">
        <v>711.42</v>
      </c>
      <c r="D309">
        <v>837.88</v>
      </c>
      <c r="E309">
        <v>1212.32</v>
      </c>
      <c r="F309">
        <v>1391.84</v>
      </c>
      <c r="G309">
        <v>2461.64</v>
      </c>
      <c r="H309">
        <v>2283.5100000000002</v>
      </c>
      <c r="I309">
        <v>3048</v>
      </c>
      <c r="J309">
        <v>3014.26</v>
      </c>
      <c r="K309">
        <v>3098.32</v>
      </c>
      <c r="L309">
        <v>3414.67</v>
      </c>
      <c r="M309">
        <v>3538.29</v>
      </c>
      <c r="N309">
        <v>3738.1</v>
      </c>
      <c r="O309">
        <v>1967.79</v>
      </c>
      <c r="P309">
        <v>2093.75</v>
      </c>
      <c r="Q309">
        <v>2246.5500000000002</v>
      </c>
    </row>
    <row r="310" spans="1:17" x14ac:dyDescent="0.25">
      <c r="A310" t="s">
        <v>546</v>
      </c>
      <c r="O310">
        <v>1648.63</v>
      </c>
      <c r="P310">
        <v>1671.86</v>
      </c>
      <c r="Q310">
        <v>1763.07</v>
      </c>
    </row>
    <row r="311" spans="1:17" x14ac:dyDescent="0.25">
      <c r="A311" t="s">
        <v>547</v>
      </c>
      <c r="B311">
        <v>2.04</v>
      </c>
      <c r="C311">
        <v>0.06</v>
      </c>
      <c r="D311">
        <v>1124.54</v>
      </c>
      <c r="E311">
        <v>1762.8</v>
      </c>
      <c r="F311">
        <v>1801.87</v>
      </c>
      <c r="G311">
        <v>1863.4</v>
      </c>
      <c r="H311">
        <v>1924.99</v>
      </c>
      <c r="I311">
        <v>2008.07</v>
      </c>
      <c r="J311">
        <v>2092.89</v>
      </c>
      <c r="K311">
        <v>2237.0700000000002</v>
      </c>
      <c r="L311">
        <v>2675.34</v>
      </c>
      <c r="M311">
        <v>2871.36</v>
      </c>
      <c r="N311">
        <v>2983.8</v>
      </c>
      <c r="O311">
        <v>3335.15</v>
      </c>
      <c r="P311">
        <v>3532.81</v>
      </c>
      <c r="Q311">
        <v>3868.7</v>
      </c>
    </row>
    <row r="312" spans="1:17" x14ac:dyDescent="0.25">
      <c r="A312" t="s">
        <v>317</v>
      </c>
      <c r="B312">
        <v>248.08</v>
      </c>
      <c r="C312">
        <v>278.54000000000002</v>
      </c>
      <c r="D312">
        <v>327.68</v>
      </c>
      <c r="E312">
        <v>387.7</v>
      </c>
      <c r="F312">
        <v>480.73</v>
      </c>
      <c r="G312">
        <v>491.47</v>
      </c>
      <c r="H312">
        <v>565.11</v>
      </c>
      <c r="I312">
        <v>574.70000000000005</v>
      </c>
      <c r="J312">
        <v>434.39</v>
      </c>
      <c r="K312">
        <v>855.34</v>
      </c>
      <c r="L312">
        <v>1027.3399999999999</v>
      </c>
      <c r="M312">
        <v>1128.6600000000001</v>
      </c>
      <c r="N312">
        <v>1217.57</v>
      </c>
      <c r="O312">
        <v>1299.07</v>
      </c>
      <c r="P312">
        <v>1399.46</v>
      </c>
      <c r="Q312">
        <v>1552.47</v>
      </c>
    </row>
    <row r="313" spans="1:17" x14ac:dyDescent="0.25">
      <c r="A313" t="s">
        <v>318</v>
      </c>
      <c r="B313">
        <v>53.22</v>
      </c>
      <c r="C313">
        <v>71.239999999999995</v>
      </c>
      <c r="D313">
        <v>101.59</v>
      </c>
      <c r="E313">
        <v>93.65</v>
      </c>
      <c r="F313">
        <v>122.83</v>
      </c>
      <c r="G313">
        <v>138.16999999999999</v>
      </c>
      <c r="H313">
        <v>152.38999999999999</v>
      </c>
      <c r="I313">
        <v>237.41</v>
      </c>
      <c r="J313">
        <v>370.44</v>
      </c>
      <c r="K313">
        <v>533.51</v>
      </c>
      <c r="L313">
        <v>552.35</v>
      </c>
      <c r="M313">
        <v>576.54</v>
      </c>
      <c r="N313">
        <v>547.44000000000005</v>
      </c>
      <c r="O313">
        <v>659.79</v>
      </c>
      <c r="P313">
        <v>825.7</v>
      </c>
      <c r="Q313">
        <v>1021.1</v>
      </c>
    </row>
    <row r="314" spans="1:17" x14ac:dyDescent="0.25">
      <c r="A314" t="s">
        <v>319</v>
      </c>
      <c r="B314">
        <v>91.57</v>
      </c>
      <c r="C314">
        <v>103.25</v>
      </c>
      <c r="D314">
        <v>134.24</v>
      </c>
      <c r="E314">
        <v>156.63999999999999</v>
      </c>
      <c r="F314">
        <v>229.14</v>
      </c>
      <c r="G314">
        <v>277.67</v>
      </c>
      <c r="H314">
        <v>317.32</v>
      </c>
      <c r="I314">
        <v>423.72</v>
      </c>
      <c r="J314">
        <v>588.55999999999995</v>
      </c>
      <c r="K314">
        <v>715.06</v>
      </c>
      <c r="L314">
        <v>732.24</v>
      </c>
      <c r="M314">
        <v>781.94</v>
      </c>
      <c r="N314">
        <v>834.47</v>
      </c>
      <c r="O314">
        <v>962.29</v>
      </c>
      <c r="P314">
        <v>1353.94</v>
      </c>
      <c r="Q314">
        <v>1511.17</v>
      </c>
    </row>
    <row r="315" spans="1:17" x14ac:dyDescent="0.25">
      <c r="A315" t="s">
        <v>320</v>
      </c>
      <c r="B315">
        <v>31.18</v>
      </c>
      <c r="C315">
        <v>56.78</v>
      </c>
      <c r="D315">
        <v>101.58</v>
      </c>
      <c r="E315">
        <v>295.13</v>
      </c>
      <c r="F315">
        <v>577.28</v>
      </c>
      <c r="G315">
        <v>766.66</v>
      </c>
      <c r="H315">
        <v>957.26</v>
      </c>
      <c r="I315">
        <v>946</v>
      </c>
      <c r="J315">
        <v>1018.4</v>
      </c>
      <c r="K315">
        <v>1339.2</v>
      </c>
      <c r="L315">
        <v>1695.6</v>
      </c>
      <c r="M315">
        <v>2113.3000000000002</v>
      </c>
      <c r="N315">
        <v>2654.2</v>
      </c>
      <c r="O315">
        <v>3253.6</v>
      </c>
      <c r="P315">
        <v>3440.2</v>
      </c>
      <c r="Q315">
        <v>3868.3</v>
      </c>
    </row>
    <row r="316" spans="1:17" x14ac:dyDescent="0.25">
      <c r="A316" t="s">
        <v>321</v>
      </c>
      <c r="B316">
        <v>364.37</v>
      </c>
      <c r="C316">
        <v>445.82</v>
      </c>
      <c r="D316">
        <v>519.36</v>
      </c>
      <c r="E316">
        <v>480.04</v>
      </c>
      <c r="F316">
        <v>535.57000000000005</v>
      </c>
      <c r="G316">
        <v>625.66999999999996</v>
      </c>
      <c r="H316">
        <v>531.24</v>
      </c>
      <c r="I316">
        <v>538.09</v>
      </c>
      <c r="J316">
        <v>484.45</v>
      </c>
      <c r="K316">
        <v>539.57000000000005</v>
      </c>
      <c r="L316">
        <v>591.54999999999995</v>
      </c>
      <c r="M316">
        <v>611.25</v>
      </c>
      <c r="N316">
        <v>602.66999999999996</v>
      </c>
      <c r="O316">
        <v>657.65</v>
      </c>
      <c r="P316">
        <v>839.4</v>
      </c>
      <c r="Q316">
        <v>997.37</v>
      </c>
    </row>
    <row r="317" spans="1:17" x14ac:dyDescent="0.25">
      <c r="A317" t="s">
        <v>322</v>
      </c>
      <c r="B317">
        <v>280.92</v>
      </c>
      <c r="C317">
        <v>334.27</v>
      </c>
      <c r="D317">
        <v>431.33</v>
      </c>
      <c r="E317">
        <v>901.66</v>
      </c>
      <c r="F317">
        <v>1071.1199999999999</v>
      </c>
      <c r="G317">
        <v>1344.87</v>
      </c>
      <c r="H317">
        <v>1510.85</v>
      </c>
      <c r="I317">
        <v>1867.72</v>
      </c>
      <c r="J317">
        <v>2497.3000000000002</v>
      </c>
      <c r="K317">
        <v>3031.8</v>
      </c>
      <c r="L317">
        <v>3990.7</v>
      </c>
      <c r="M317">
        <v>4435.3999999999996</v>
      </c>
      <c r="N317">
        <v>4736.5</v>
      </c>
      <c r="O317">
        <v>3903.7</v>
      </c>
      <c r="P317">
        <v>8297.9</v>
      </c>
      <c r="Q317">
        <v>8835.7000000000007</v>
      </c>
    </row>
    <row r="318" spans="1:17" x14ac:dyDescent="0.25">
      <c r="A318" t="s">
        <v>323</v>
      </c>
      <c r="E318">
        <v>5.48</v>
      </c>
      <c r="F318">
        <v>163.30000000000001</v>
      </c>
      <c r="G318">
        <v>422.14</v>
      </c>
      <c r="H318">
        <v>471.98</v>
      </c>
      <c r="I318">
        <v>591.51</v>
      </c>
      <c r="J318">
        <v>590.46</v>
      </c>
      <c r="K318">
        <v>677.22</v>
      </c>
      <c r="L318">
        <v>813.53</v>
      </c>
      <c r="M318">
        <v>766.48</v>
      </c>
      <c r="N318">
        <v>1072.7</v>
      </c>
      <c r="O318">
        <v>1107.1600000000001</v>
      </c>
      <c r="P318">
        <v>1161.53</v>
      </c>
      <c r="Q318">
        <v>4617.3599999999997</v>
      </c>
    </row>
    <row r="319" spans="1:17" x14ac:dyDescent="0.25">
      <c r="A319" t="s">
        <v>324</v>
      </c>
      <c r="B319">
        <v>431.82</v>
      </c>
      <c r="C319">
        <v>802.58</v>
      </c>
      <c r="D319">
        <v>750.39</v>
      </c>
      <c r="E319">
        <v>1157.94</v>
      </c>
      <c r="F319">
        <v>1494.98</v>
      </c>
      <c r="G319">
        <v>1882.84</v>
      </c>
      <c r="H319">
        <v>3240.47</v>
      </c>
      <c r="I319">
        <v>3768.27</v>
      </c>
      <c r="J319">
        <v>4586.83</v>
      </c>
      <c r="K319">
        <v>5103.34</v>
      </c>
      <c r="L319">
        <v>4983.09</v>
      </c>
      <c r="M319">
        <v>4736.1000000000004</v>
      </c>
      <c r="N319">
        <v>5276.82</v>
      </c>
      <c r="O319">
        <v>5448.28</v>
      </c>
      <c r="P319">
        <v>5490.69</v>
      </c>
      <c r="Q319">
        <v>4727.26</v>
      </c>
    </row>
    <row r="320" spans="1:17" x14ac:dyDescent="0.25">
      <c r="A320" t="s">
        <v>326</v>
      </c>
      <c r="C320">
        <v>549.53</v>
      </c>
      <c r="D320">
        <v>785.08</v>
      </c>
      <c r="E320">
        <v>943.96</v>
      </c>
      <c r="F320">
        <v>1614.65</v>
      </c>
      <c r="G320">
        <v>2300.6</v>
      </c>
      <c r="H320">
        <v>3774.1</v>
      </c>
      <c r="I320">
        <v>6444.23</v>
      </c>
      <c r="J320">
        <v>13968.78</v>
      </c>
      <c r="K320">
        <v>23789.13</v>
      </c>
      <c r="L320">
        <v>29911.18</v>
      </c>
      <c r="M320">
        <v>26004.36</v>
      </c>
      <c r="N320">
        <v>27122.48</v>
      </c>
      <c r="O320">
        <v>27408.29</v>
      </c>
      <c r="P320">
        <v>31411.16</v>
      </c>
      <c r="Q320">
        <v>32306.240000000002</v>
      </c>
    </row>
    <row r="321" spans="1:17" x14ac:dyDescent="0.25">
      <c r="A321" t="s">
        <v>327</v>
      </c>
      <c r="B321">
        <v>903.84</v>
      </c>
      <c r="C321">
        <v>1045.22</v>
      </c>
      <c r="D321">
        <v>1308.78</v>
      </c>
      <c r="E321">
        <v>1541.2</v>
      </c>
      <c r="F321">
        <v>1715.55</v>
      </c>
      <c r="G321">
        <v>2143.9899999999998</v>
      </c>
      <c r="H321">
        <v>2639.8</v>
      </c>
      <c r="I321">
        <v>3037.02</v>
      </c>
      <c r="J321">
        <v>3486.29</v>
      </c>
      <c r="K321">
        <v>3954.15</v>
      </c>
      <c r="L321">
        <v>4002</v>
      </c>
      <c r="M321">
        <v>4396.49</v>
      </c>
      <c r="N321">
        <v>5055.6400000000003</v>
      </c>
      <c r="O321">
        <v>5895.48</v>
      </c>
      <c r="P321">
        <v>7154.35</v>
      </c>
      <c r="Q321">
        <v>8578.1299999999992</v>
      </c>
    </row>
    <row r="322" spans="1:17" x14ac:dyDescent="0.25">
      <c r="A322" t="s">
        <v>328</v>
      </c>
      <c r="B322">
        <v>341</v>
      </c>
      <c r="C322">
        <v>523.99</v>
      </c>
      <c r="D322">
        <v>906.67</v>
      </c>
      <c r="E322">
        <v>1853.96</v>
      </c>
      <c r="F322">
        <v>3003.05</v>
      </c>
      <c r="G322">
        <v>4133.3500000000004</v>
      </c>
      <c r="H322">
        <v>4758.43</v>
      </c>
      <c r="I322">
        <v>5876.09</v>
      </c>
      <c r="J322">
        <v>7128.22</v>
      </c>
      <c r="K322">
        <v>8298.93</v>
      </c>
      <c r="L322">
        <v>8340.65</v>
      </c>
      <c r="M322">
        <v>9210.64</v>
      </c>
      <c r="N322">
        <v>9545.51</v>
      </c>
      <c r="O322">
        <v>9324.82</v>
      </c>
      <c r="P322">
        <v>9108.92</v>
      </c>
      <c r="Q322">
        <v>10941.32</v>
      </c>
    </row>
    <row r="323" spans="1:17" x14ac:dyDescent="0.25">
      <c r="A323" t="s">
        <v>329</v>
      </c>
      <c r="B323">
        <v>19489.54</v>
      </c>
      <c r="C323">
        <v>21381.71</v>
      </c>
      <c r="D323">
        <v>23603.13</v>
      </c>
      <c r="E323">
        <v>25246.79</v>
      </c>
      <c r="F323">
        <v>27890.5</v>
      </c>
      <c r="G323">
        <v>31746.7</v>
      </c>
      <c r="H323">
        <v>36030.6</v>
      </c>
      <c r="I323">
        <v>43988.12</v>
      </c>
      <c r="J323">
        <v>50382.71</v>
      </c>
      <c r="K323">
        <v>52976.99</v>
      </c>
      <c r="L323">
        <v>54573.9</v>
      </c>
      <c r="M323">
        <v>54036.95</v>
      </c>
      <c r="N323">
        <v>54975.55</v>
      </c>
      <c r="O323">
        <v>57085.02</v>
      </c>
      <c r="P323">
        <v>55254.18</v>
      </c>
      <c r="Q323">
        <v>55534.12</v>
      </c>
    </row>
    <row r="324" spans="1:17" x14ac:dyDescent="0.25">
      <c r="A324" t="s">
        <v>330</v>
      </c>
      <c r="B324">
        <v>0.35</v>
      </c>
      <c r="C324">
        <v>304.95999999999998</v>
      </c>
      <c r="D324">
        <v>310.29000000000002</v>
      </c>
      <c r="E324">
        <v>329.31</v>
      </c>
      <c r="F324">
        <v>408.79</v>
      </c>
      <c r="G324">
        <v>559.16999999999996</v>
      </c>
      <c r="H324">
        <v>644.04999999999995</v>
      </c>
      <c r="I324">
        <v>664.03</v>
      </c>
      <c r="J324">
        <v>815.09</v>
      </c>
      <c r="K324">
        <v>959.59</v>
      </c>
      <c r="L324">
        <v>1183.22</v>
      </c>
      <c r="M324">
        <v>1456.11</v>
      </c>
      <c r="N324">
        <v>1757.1</v>
      </c>
      <c r="O324">
        <v>1834.8</v>
      </c>
      <c r="P324">
        <v>1992</v>
      </c>
      <c r="Q324">
        <v>2198.1999999999998</v>
      </c>
    </row>
    <row r="325" spans="1:17" x14ac:dyDescent="0.25">
      <c r="A325" t="s">
        <v>331</v>
      </c>
      <c r="B325">
        <v>9743.01</v>
      </c>
      <c r="C325">
        <v>10365.34</v>
      </c>
      <c r="D325">
        <v>11314.46</v>
      </c>
      <c r="E325">
        <v>11368.28</v>
      </c>
      <c r="F325">
        <v>13147.32</v>
      </c>
      <c r="G325">
        <v>15362.21</v>
      </c>
      <c r="H325">
        <v>17995.490000000002</v>
      </c>
      <c r="I325">
        <v>19416.98</v>
      </c>
      <c r="J325">
        <v>19310.53</v>
      </c>
      <c r="K325">
        <v>20322.04</v>
      </c>
      <c r="L325">
        <v>21007.06</v>
      </c>
      <c r="M325">
        <v>22114.67</v>
      </c>
      <c r="N325">
        <v>23133.42</v>
      </c>
      <c r="O325">
        <v>23695.98</v>
      </c>
      <c r="P325">
        <v>29620.91</v>
      </c>
      <c r="Q325">
        <v>35091.31</v>
      </c>
    </row>
    <row r="326" spans="1:17" x14ac:dyDescent="0.25">
      <c r="A326" t="s">
        <v>332</v>
      </c>
      <c r="B326">
        <v>2237.41</v>
      </c>
      <c r="C326">
        <v>2743.45</v>
      </c>
      <c r="D326">
        <v>3515.82</v>
      </c>
      <c r="E326">
        <v>5444.09</v>
      </c>
      <c r="F326">
        <v>7468.95</v>
      </c>
      <c r="G326">
        <v>10866.46</v>
      </c>
      <c r="H326">
        <v>16836.75</v>
      </c>
      <c r="I326">
        <v>21405.56</v>
      </c>
      <c r="J326">
        <v>28351.06</v>
      </c>
      <c r="K326">
        <v>35181.29</v>
      </c>
      <c r="L326">
        <v>40706.269999999997</v>
      </c>
      <c r="M326">
        <v>41516.550000000003</v>
      </c>
      <c r="N326">
        <v>44364.45</v>
      </c>
      <c r="O326">
        <v>42179.360000000001</v>
      </c>
      <c r="P326">
        <v>34088.33</v>
      </c>
      <c r="Q326">
        <v>36349.89</v>
      </c>
    </row>
    <row r="327" spans="1:17" x14ac:dyDescent="0.25">
      <c r="A327" t="s">
        <v>333</v>
      </c>
      <c r="B327">
        <v>57010.6</v>
      </c>
      <c r="C327">
        <v>67386.8</v>
      </c>
      <c r="D327">
        <v>73655.7</v>
      </c>
      <c r="E327">
        <v>76070.2</v>
      </c>
      <c r="F327">
        <v>86402.3</v>
      </c>
      <c r="G327">
        <v>96735.2</v>
      </c>
      <c r="H327">
        <v>111452.8</v>
      </c>
      <c r="I327">
        <v>124701.35</v>
      </c>
      <c r="J327">
        <v>139284.32</v>
      </c>
      <c r="K327">
        <v>150325.96</v>
      </c>
      <c r="L327">
        <v>176291.82</v>
      </c>
      <c r="M327">
        <v>192005.76000000001</v>
      </c>
      <c r="N327">
        <v>210882.45</v>
      </c>
      <c r="O327">
        <v>231616.68</v>
      </c>
      <c r="P327">
        <v>249798.37</v>
      </c>
      <c r="Q327">
        <v>279600.96999999997</v>
      </c>
    </row>
    <row r="328" spans="1:17" x14ac:dyDescent="0.25">
      <c r="A328" t="s">
        <v>548</v>
      </c>
      <c r="M328">
        <v>1158.3499999999999</v>
      </c>
      <c r="N328">
        <v>1331.81</v>
      </c>
      <c r="O328">
        <v>1419.49</v>
      </c>
      <c r="P328">
        <v>1521.66</v>
      </c>
      <c r="Q328">
        <v>2108.06</v>
      </c>
    </row>
    <row r="329" spans="1:17" x14ac:dyDescent="0.25">
      <c r="A329" t="s">
        <v>334</v>
      </c>
      <c r="B329">
        <v>225.82</v>
      </c>
      <c r="C329">
        <v>247.1</v>
      </c>
      <c r="D329">
        <v>287.41000000000003</v>
      </c>
      <c r="E329">
        <v>295.74</v>
      </c>
      <c r="F329">
        <v>340.7</v>
      </c>
      <c r="G329">
        <v>403.45</v>
      </c>
      <c r="H329">
        <v>505.6</v>
      </c>
      <c r="I329">
        <v>533.26</v>
      </c>
      <c r="J329">
        <v>699.03</v>
      </c>
      <c r="K329">
        <v>892.7</v>
      </c>
      <c r="L329">
        <v>1061.7</v>
      </c>
      <c r="M329">
        <v>1181.32</v>
      </c>
      <c r="N329">
        <v>1396.59</v>
      </c>
      <c r="O329">
        <v>1848.8</v>
      </c>
      <c r="P329">
        <v>2347.8000000000002</v>
      </c>
      <c r="Q329">
        <v>3737.1</v>
      </c>
    </row>
    <row r="330" spans="1:17" x14ac:dyDescent="0.25">
      <c r="A330" t="s">
        <v>335</v>
      </c>
      <c r="B330">
        <v>6302.43</v>
      </c>
      <c r="C330">
        <v>5989.05</v>
      </c>
      <c r="D330">
        <v>6248.06</v>
      </c>
      <c r="E330">
        <v>7515.18</v>
      </c>
      <c r="F330">
        <v>9634.7099999999991</v>
      </c>
      <c r="G330">
        <v>11124.34</v>
      </c>
      <c r="H330">
        <v>12439.29</v>
      </c>
      <c r="I330">
        <v>13438.98</v>
      </c>
      <c r="J330">
        <v>15117.12</v>
      </c>
      <c r="K330">
        <v>15747.77</v>
      </c>
      <c r="L330">
        <v>16589.57</v>
      </c>
      <c r="M330">
        <v>16842.240000000002</v>
      </c>
      <c r="N330">
        <v>16384.09</v>
      </c>
      <c r="O330">
        <v>16983.849999999999</v>
      </c>
      <c r="P330">
        <v>15052.9</v>
      </c>
      <c r="Q330">
        <v>15223.91</v>
      </c>
    </row>
    <row r="331" spans="1:17" x14ac:dyDescent="0.25">
      <c r="A331" t="s">
        <v>549</v>
      </c>
      <c r="B331">
        <v>3019.86</v>
      </c>
      <c r="C331">
        <v>2588.14</v>
      </c>
      <c r="D331">
        <v>2187.41</v>
      </c>
      <c r="E331">
        <v>2371.61</v>
      </c>
      <c r="F331">
        <v>2622.55</v>
      </c>
      <c r="G331">
        <v>2974.63</v>
      </c>
      <c r="H331">
        <v>2819.27</v>
      </c>
      <c r="I331">
        <v>2958.58</v>
      </c>
      <c r="J331">
        <v>3571.56</v>
      </c>
      <c r="K331">
        <v>6605.92</v>
      </c>
      <c r="L331">
        <v>11376.21</v>
      </c>
      <c r="M331">
        <v>14068.93</v>
      </c>
      <c r="N331">
        <v>13763.33</v>
      </c>
      <c r="O331">
        <v>12348.79</v>
      </c>
      <c r="P331">
        <v>10555.47</v>
      </c>
      <c r="Q331">
        <v>10005.06</v>
      </c>
    </row>
    <row r="332" spans="1:17" x14ac:dyDescent="0.25">
      <c r="A332" t="s">
        <v>336</v>
      </c>
      <c r="B332">
        <v>367.5</v>
      </c>
      <c r="C332">
        <v>419.08</v>
      </c>
      <c r="D332">
        <v>566.75</v>
      </c>
      <c r="E332">
        <v>618.77</v>
      </c>
      <c r="F332">
        <v>1032.53</v>
      </c>
      <c r="G332">
        <v>1456.06</v>
      </c>
      <c r="H332">
        <v>1860.57</v>
      </c>
      <c r="I332">
        <v>2275.44</v>
      </c>
      <c r="J332">
        <v>2356.35</v>
      </c>
      <c r="K332">
        <v>2529.36</v>
      </c>
      <c r="L332">
        <v>2670.67</v>
      </c>
      <c r="M332">
        <v>2825.51</v>
      </c>
      <c r="N332">
        <v>2940.54</v>
      </c>
      <c r="O332">
        <v>3289.44</v>
      </c>
      <c r="P332">
        <v>3173.78</v>
      </c>
      <c r="Q332">
        <v>3362.77</v>
      </c>
    </row>
    <row r="333" spans="1:17" x14ac:dyDescent="0.25">
      <c r="A333" t="s">
        <v>337</v>
      </c>
      <c r="B333">
        <v>231.88</v>
      </c>
      <c r="C333">
        <v>375.5</v>
      </c>
      <c r="D333">
        <v>346.73</v>
      </c>
      <c r="E333">
        <v>391.14</v>
      </c>
      <c r="F333">
        <v>413.37</v>
      </c>
      <c r="G333">
        <v>459.31</v>
      </c>
      <c r="H333">
        <v>443.6</v>
      </c>
      <c r="I333">
        <v>472.14</v>
      </c>
      <c r="J333">
        <v>652.13</v>
      </c>
      <c r="K333">
        <v>970.6</v>
      </c>
      <c r="L333">
        <v>947.2</v>
      </c>
      <c r="M333">
        <v>994.04</v>
      </c>
      <c r="N333">
        <v>1045.44</v>
      </c>
      <c r="O333">
        <v>1128.9000000000001</v>
      </c>
      <c r="P333">
        <v>1464.2</v>
      </c>
      <c r="Q333">
        <v>1584.72</v>
      </c>
    </row>
    <row r="334" spans="1:17" x14ac:dyDescent="0.25">
      <c r="A334" t="s">
        <v>338</v>
      </c>
      <c r="I334">
        <v>171.98</v>
      </c>
      <c r="J334">
        <v>538.75</v>
      </c>
      <c r="K334">
        <v>682.19</v>
      </c>
      <c r="L334">
        <v>833.76</v>
      </c>
      <c r="M334">
        <v>917.79</v>
      </c>
      <c r="N334">
        <v>1122.58</v>
      </c>
      <c r="O334">
        <v>1670.59</v>
      </c>
      <c r="P334">
        <v>2168.67</v>
      </c>
      <c r="Q334">
        <v>2290.17</v>
      </c>
    </row>
    <row r="335" spans="1:17" x14ac:dyDescent="0.25">
      <c r="A335" t="s">
        <v>550</v>
      </c>
      <c r="B335">
        <v>35.22</v>
      </c>
      <c r="C335">
        <v>32.479999999999997</v>
      </c>
      <c r="D335">
        <v>47</v>
      </c>
      <c r="E335">
        <v>64.73</v>
      </c>
      <c r="F335">
        <v>97.11</v>
      </c>
      <c r="G335">
        <v>177.25</v>
      </c>
      <c r="H335">
        <v>232.16</v>
      </c>
      <c r="I335">
        <v>239.48</v>
      </c>
      <c r="J335">
        <v>313.64999999999998</v>
      </c>
      <c r="K335">
        <v>381.07</v>
      </c>
      <c r="L335">
        <v>447.15</v>
      </c>
      <c r="M335">
        <v>560.66</v>
      </c>
      <c r="N335">
        <v>676.28</v>
      </c>
      <c r="O335">
        <v>840.88</v>
      </c>
      <c r="P335">
        <v>1031.8399999999999</v>
      </c>
      <c r="Q335">
        <v>1179.53</v>
      </c>
    </row>
    <row r="336" spans="1:17" x14ac:dyDescent="0.25">
      <c r="A336" t="s">
        <v>341</v>
      </c>
      <c r="D336">
        <v>13.85</v>
      </c>
      <c r="E336">
        <v>50.75</v>
      </c>
      <c r="F336">
        <v>407.9</v>
      </c>
      <c r="G336">
        <v>814.88</v>
      </c>
      <c r="H336">
        <v>907.14</v>
      </c>
      <c r="I336">
        <v>1629.13</v>
      </c>
      <c r="J336">
        <v>1567.38</v>
      </c>
      <c r="K336">
        <v>2598.81</v>
      </c>
      <c r="L336">
        <v>4244.99</v>
      </c>
      <c r="M336">
        <v>4257.43</v>
      </c>
      <c r="N336">
        <v>3551.43</v>
      </c>
      <c r="O336">
        <v>3581.33</v>
      </c>
      <c r="P336">
        <v>3976.99</v>
      </c>
      <c r="Q336">
        <v>4014.62</v>
      </c>
    </row>
    <row r="337" spans="1:17" x14ac:dyDescent="0.25">
      <c r="A337" t="s">
        <v>551</v>
      </c>
    </row>
    <row r="338" spans="1:17" x14ac:dyDescent="0.25">
      <c r="A338" t="s">
        <v>342</v>
      </c>
      <c r="B338">
        <v>221.95</v>
      </c>
      <c r="C338">
        <v>231.86</v>
      </c>
      <c r="D338">
        <v>247.63</v>
      </c>
      <c r="E338">
        <v>251.36</v>
      </c>
      <c r="F338">
        <v>329.62</v>
      </c>
      <c r="G338">
        <v>628.54</v>
      </c>
      <c r="H338">
        <v>595.87</v>
      </c>
      <c r="I338">
        <v>668.26</v>
      </c>
      <c r="J338">
        <v>807.73</v>
      </c>
      <c r="K338">
        <v>952.43</v>
      </c>
      <c r="L338">
        <v>1036.1500000000001</v>
      </c>
      <c r="M338">
        <v>1003.38</v>
      </c>
      <c r="N338">
        <v>925.89</v>
      </c>
      <c r="O338">
        <v>949.95</v>
      </c>
      <c r="P338">
        <v>1048.0899999999999</v>
      </c>
      <c r="Q338">
        <v>1193.74</v>
      </c>
    </row>
    <row r="339" spans="1:17" x14ac:dyDescent="0.25">
      <c r="A339" t="s">
        <v>344</v>
      </c>
      <c r="H339">
        <v>1026.98</v>
      </c>
      <c r="I339">
        <v>1236.97</v>
      </c>
      <c r="J339">
        <v>2536.59</v>
      </c>
      <c r="K339">
        <v>3109.13</v>
      </c>
      <c r="L339">
        <v>3453.85</v>
      </c>
      <c r="M339">
        <v>3586.56</v>
      </c>
      <c r="N339">
        <v>4194.32</v>
      </c>
      <c r="O339">
        <v>4593.79</v>
      </c>
      <c r="P339">
        <v>4664.57</v>
      </c>
      <c r="Q339">
        <v>5805.33</v>
      </c>
    </row>
    <row r="340" spans="1:17" x14ac:dyDescent="0.25">
      <c r="A340" t="s">
        <v>345</v>
      </c>
      <c r="B340">
        <v>69092.03</v>
      </c>
      <c r="C340">
        <v>80432.039999999994</v>
      </c>
      <c r="D340">
        <v>95060.75</v>
      </c>
      <c r="E340">
        <v>114635.89</v>
      </c>
      <c r="F340">
        <v>137187.57</v>
      </c>
      <c r="G340">
        <v>127942.42</v>
      </c>
      <c r="H340">
        <v>153039.53</v>
      </c>
      <c r="I340">
        <v>168894.77</v>
      </c>
      <c r="J340">
        <v>184847.6</v>
      </c>
      <c r="K340">
        <v>211377.85</v>
      </c>
      <c r="L340">
        <v>222865.34</v>
      </c>
      <c r="M340">
        <v>237197.69</v>
      </c>
      <c r="N340">
        <v>237597.31</v>
      </c>
      <c r="O340">
        <v>259325.39</v>
      </c>
      <c r="P340">
        <v>256134.84</v>
      </c>
      <c r="Q340">
        <v>300796.79999999999</v>
      </c>
    </row>
    <row r="341" spans="1:17" x14ac:dyDescent="0.25">
      <c r="A341" t="s">
        <v>346</v>
      </c>
      <c r="B341">
        <v>5113.99</v>
      </c>
      <c r="C341">
        <v>5624.56</v>
      </c>
      <c r="D341">
        <v>7241.42</v>
      </c>
      <c r="E341">
        <v>9020.7800000000007</v>
      </c>
      <c r="F341">
        <v>10296.93</v>
      </c>
      <c r="G341">
        <v>10786.17</v>
      </c>
      <c r="H341">
        <v>13579.54</v>
      </c>
      <c r="I341">
        <v>18352.37</v>
      </c>
      <c r="J341">
        <v>21417.82</v>
      </c>
      <c r="K341">
        <v>23321.16</v>
      </c>
      <c r="L341">
        <v>25980.66</v>
      </c>
      <c r="M341">
        <v>36149.199999999997</v>
      </c>
      <c r="N341">
        <v>37418.230000000003</v>
      </c>
      <c r="O341">
        <v>40240.410000000003</v>
      </c>
      <c r="P341">
        <v>47992.66</v>
      </c>
      <c r="Q341">
        <v>47289.34</v>
      </c>
    </row>
    <row r="342" spans="1:17" x14ac:dyDescent="0.25">
      <c r="A342" t="s">
        <v>347</v>
      </c>
      <c r="B342">
        <v>38.42</v>
      </c>
      <c r="C342">
        <v>77.62</v>
      </c>
      <c r="D342">
        <v>159.91</v>
      </c>
      <c r="E342">
        <v>559.41</v>
      </c>
      <c r="F342">
        <v>1188.01</v>
      </c>
      <c r="G342">
        <v>1899.05</v>
      </c>
      <c r="H342">
        <v>3561.24</v>
      </c>
      <c r="I342">
        <v>3635.21</v>
      </c>
      <c r="J342">
        <v>3770.27</v>
      </c>
      <c r="K342">
        <v>4202.83</v>
      </c>
      <c r="L342">
        <v>4118</v>
      </c>
      <c r="M342">
        <v>4310.13</v>
      </c>
      <c r="N342">
        <v>4826.49</v>
      </c>
      <c r="O342">
        <v>4961.05</v>
      </c>
      <c r="P342">
        <v>5565.71</v>
      </c>
      <c r="Q342">
        <v>5791.81</v>
      </c>
    </row>
    <row r="343" spans="1:17" x14ac:dyDescent="0.25">
      <c r="A343" t="s">
        <v>348</v>
      </c>
      <c r="B343">
        <v>965.23</v>
      </c>
      <c r="C343">
        <v>1219.57</v>
      </c>
      <c r="D343">
        <v>1530.3</v>
      </c>
      <c r="E343">
        <v>1861.09</v>
      </c>
      <c r="F343">
        <v>3041.72</v>
      </c>
      <c r="G343">
        <v>3314.44</v>
      </c>
      <c r="H343">
        <v>4287.3500000000004</v>
      </c>
      <c r="I343">
        <v>5353.72</v>
      </c>
      <c r="J343">
        <v>6636.26</v>
      </c>
      <c r="K343">
        <v>8171.19</v>
      </c>
      <c r="L343">
        <v>9648.0499999999993</v>
      </c>
      <c r="M343">
        <v>11675.17</v>
      </c>
      <c r="N343">
        <v>8226.58</v>
      </c>
      <c r="O343">
        <v>5127</v>
      </c>
      <c r="P343">
        <v>5234.68</v>
      </c>
      <c r="Q343">
        <v>4795.16</v>
      </c>
    </row>
    <row r="344" spans="1:17" x14ac:dyDescent="0.25">
      <c r="A344" t="s">
        <v>349</v>
      </c>
      <c r="K344">
        <v>0.56999999999999995</v>
      </c>
      <c r="L344">
        <v>1264.76</v>
      </c>
      <c r="M344">
        <v>1569.9</v>
      </c>
      <c r="N344">
        <v>2574.3200000000002</v>
      </c>
      <c r="O344">
        <v>3057.35</v>
      </c>
      <c r="P344">
        <v>3153.23</v>
      </c>
      <c r="Q344">
        <v>3214.83</v>
      </c>
    </row>
    <row r="345" spans="1:17" x14ac:dyDescent="0.25">
      <c r="A345" t="s">
        <v>350</v>
      </c>
      <c r="B345">
        <v>33998.879999999997</v>
      </c>
      <c r="C345">
        <v>41006.559999999998</v>
      </c>
      <c r="D345">
        <v>54069.45</v>
      </c>
      <c r="E345">
        <v>58937.38</v>
      </c>
      <c r="F345">
        <v>73936.289999999994</v>
      </c>
      <c r="G345">
        <v>90705.33</v>
      </c>
      <c r="H345">
        <v>112582.61</v>
      </c>
      <c r="I345">
        <v>137834</v>
      </c>
      <c r="J345">
        <v>161762.37</v>
      </c>
      <c r="K345">
        <v>177998.59</v>
      </c>
      <c r="L345">
        <v>201094.2</v>
      </c>
      <c r="M345">
        <v>220302.51</v>
      </c>
      <c r="N345">
        <v>230513.6</v>
      </c>
      <c r="O345">
        <v>239768</v>
      </c>
      <c r="P345">
        <v>253460.73</v>
      </c>
      <c r="Q345">
        <v>233979.05</v>
      </c>
    </row>
    <row r="346" spans="1:17" x14ac:dyDescent="0.25">
      <c r="A346" t="s">
        <v>351</v>
      </c>
      <c r="I346">
        <v>657.17</v>
      </c>
      <c r="J346">
        <v>1097.55</v>
      </c>
      <c r="K346">
        <v>2128.5100000000002</v>
      </c>
      <c r="L346">
        <v>3481.36</v>
      </c>
      <c r="M346">
        <v>4290.3999999999996</v>
      </c>
      <c r="N346">
        <v>4711.51</v>
      </c>
      <c r="O346">
        <v>5738.51</v>
      </c>
      <c r="P346">
        <v>7219.97</v>
      </c>
      <c r="Q346">
        <v>8965.77</v>
      </c>
    </row>
    <row r="347" spans="1:17" x14ac:dyDescent="0.25">
      <c r="A347" t="s">
        <v>352</v>
      </c>
      <c r="B347">
        <v>156.08000000000001</v>
      </c>
      <c r="C347">
        <v>155.47</v>
      </c>
      <c r="D347">
        <v>210.05</v>
      </c>
      <c r="E347">
        <v>246.58</v>
      </c>
      <c r="F347">
        <v>329.78</v>
      </c>
      <c r="G347">
        <v>357.83</v>
      </c>
      <c r="H347">
        <v>423.32</v>
      </c>
      <c r="I347">
        <v>467.58</v>
      </c>
      <c r="J347">
        <v>699.18</v>
      </c>
      <c r="K347">
        <v>874.27</v>
      </c>
      <c r="L347">
        <v>1238.3900000000001</v>
      </c>
      <c r="M347">
        <v>1491.96</v>
      </c>
      <c r="N347">
        <v>1921.3</v>
      </c>
      <c r="O347">
        <v>2359.0100000000002</v>
      </c>
      <c r="P347">
        <v>2902.63</v>
      </c>
      <c r="Q347">
        <v>3346.23</v>
      </c>
    </row>
    <row r="348" spans="1:17" x14ac:dyDescent="0.25">
      <c r="A348" t="s">
        <v>353</v>
      </c>
      <c r="B348">
        <v>724.72</v>
      </c>
      <c r="C348">
        <v>862.52</v>
      </c>
      <c r="D348">
        <v>972.03</v>
      </c>
      <c r="E348">
        <v>1223.19</v>
      </c>
      <c r="F348">
        <v>1675.89</v>
      </c>
      <c r="G348">
        <v>2127.17</v>
      </c>
      <c r="H348">
        <v>2652.84</v>
      </c>
      <c r="I348">
        <v>3064.97</v>
      </c>
      <c r="J348">
        <v>3672.7</v>
      </c>
      <c r="K348">
        <v>4534.17</v>
      </c>
      <c r="L348">
        <v>7876.53</v>
      </c>
      <c r="M348">
        <v>11737.11</v>
      </c>
      <c r="N348">
        <v>19356.79</v>
      </c>
      <c r="O348">
        <v>29737.65</v>
      </c>
      <c r="P348">
        <v>43095.839999999997</v>
      </c>
      <c r="Q348">
        <v>64008.97</v>
      </c>
    </row>
    <row r="349" spans="1:17" x14ac:dyDescent="0.25">
      <c r="A349" t="s">
        <v>354</v>
      </c>
      <c r="D349">
        <v>73.36</v>
      </c>
      <c r="E349">
        <v>148.51</v>
      </c>
      <c r="F349">
        <v>184.89</v>
      </c>
      <c r="G349">
        <v>201.29</v>
      </c>
      <c r="H349">
        <v>294.19</v>
      </c>
      <c r="I349">
        <v>356.66</v>
      </c>
      <c r="J349">
        <v>591.73</v>
      </c>
      <c r="K349">
        <v>1028.52</v>
      </c>
      <c r="L349">
        <v>1116.6600000000001</v>
      </c>
      <c r="M349">
        <v>1351.16</v>
      </c>
      <c r="N349">
        <v>1661.87</v>
      </c>
      <c r="O349">
        <v>1935.98</v>
      </c>
      <c r="P349">
        <v>2442.58</v>
      </c>
      <c r="Q349">
        <v>2828.95</v>
      </c>
    </row>
    <row r="350" spans="1:17" x14ac:dyDescent="0.25">
      <c r="A350" t="s">
        <v>552</v>
      </c>
      <c r="F350">
        <v>5.9</v>
      </c>
      <c r="G350">
        <v>112.88</v>
      </c>
      <c r="H350">
        <v>630.62</v>
      </c>
      <c r="I350">
        <v>965.86</v>
      </c>
      <c r="J350">
        <v>1719.39</v>
      </c>
      <c r="K350">
        <v>2025.92</v>
      </c>
      <c r="L350">
        <v>3013.3</v>
      </c>
      <c r="M350">
        <v>5600.3</v>
      </c>
      <c r="N350">
        <v>7070.38</v>
      </c>
      <c r="O350">
        <v>9312.65</v>
      </c>
      <c r="P350">
        <v>11651.63</v>
      </c>
      <c r="Q350">
        <v>14066.9</v>
      </c>
    </row>
    <row r="351" spans="1:17" x14ac:dyDescent="0.25">
      <c r="A351" t="s">
        <v>355</v>
      </c>
      <c r="B351">
        <v>195.4</v>
      </c>
      <c r="C351">
        <v>390.3</v>
      </c>
      <c r="D351">
        <v>326.36</v>
      </c>
      <c r="E351">
        <v>442.59</v>
      </c>
      <c r="F351">
        <v>494.37</v>
      </c>
      <c r="G351">
        <v>1753.81</v>
      </c>
      <c r="H351">
        <v>1912.4</v>
      </c>
      <c r="I351">
        <v>2599.2399999999998</v>
      </c>
      <c r="J351">
        <v>2976.29</v>
      </c>
      <c r="K351">
        <v>3815.73</v>
      </c>
      <c r="L351">
        <v>3793.66</v>
      </c>
      <c r="M351">
        <v>4108.7700000000004</v>
      </c>
      <c r="N351">
        <v>4867.38</v>
      </c>
      <c r="O351">
        <v>6443.9</v>
      </c>
      <c r="P351">
        <v>6864.61</v>
      </c>
      <c r="Q351">
        <v>6470.39</v>
      </c>
    </row>
    <row r="352" spans="1:17" x14ac:dyDescent="0.25">
      <c r="A352" t="s">
        <v>356</v>
      </c>
      <c r="B352">
        <v>59.36</v>
      </c>
      <c r="C352">
        <v>73.86</v>
      </c>
      <c r="D352">
        <v>119.85</v>
      </c>
      <c r="E352">
        <v>288.79000000000002</v>
      </c>
      <c r="F352">
        <v>293.89999999999998</v>
      </c>
      <c r="G352">
        <v>357.2</v>
      </c>
      <c r="H352">
        <v>385.41</v>
      </c>
      <c r="I352">
        <v>474.33</v>
      </c>
      <c r="J352">
        <v>534.96</v>
      </c>
      <c r="K352">
        <v>592.33000000000004</v>
      </c>
      <c r="L352">
        <v>1157.23</v>
      </c>
      <c r="M352">
        <v>1264.5899999999999</v>
      </c>
      <c r="N352">
        <v>1393.17</v>
      </c>
      <c r="O352">
        <v>1845.13</v>
      </c>
      <c r="P352">
        <v>2201.46</v>
      </c>
      <c r="Q352">
        <v>2380.4899999999998</v>
      </c>
    </row>
    <row r="353" spans="1:17" x14ac:dyDescent="0.25">
      <c r="A353" t="s">
        <v>357</v>
      </c>
      <c r="B353">
        <v>27.17</v>
      </c>
      <c r="C353">
        <v>29.3</v>
      </c>
      <c r="D353">
        <v>36.64</v>
      </c>
      <c r="E353">
        <v>45.63</v>
      </c>
      <c r="F353">
        <v>121.04</v>
      </c>
      <c r="G353">
        <v>173.71</v>
      </c>
      <c r="H353">
        <v>212.27</v>
      </c>
      <c r="I353">
        <v>273.63</v>
      </c>
      <c r="J353">
        <v>340.89</v>
      </c>
      <c r="K353">
        <v>375.83</v>
      </c>
      <c r="L353">
        <v>477.25</v>
      </c>
      <c r="M353">
        <v>887.31</v>
      </c>
      <c r="N353">
        <v>1120.3499999999999</v>
      </c>
      <c r="O353">
        <v>956.01</v>
      </c>
      <c r="P353">
        <v>1165.57</v>
      </c>
      <c r="Q353">
        <v>1425.95</v>
      </c>
    </row>
    <row r="354" spans="1:17" x14ac:dyDescent="0.25">
      <c r="A354" t="s">
        <v>553</v>
      </c>
      <c r="M354">
        <v>819.63</v>
      </c>
      <c r="N354">
        <v>942.2</v>
      </c>
      <c r="O354">
        <v>1051.7</v>
      </c>
      <c r="P354">
        <v>1381.57</v>
      </c>
      <c r="Q354">
        <v>1481.3</v>
      </c>
    </row>
    <row r="355" spans="1:17" x14ac:dyDescent="0.25">
      <c r="A355" t="s">
        <v>358</v>
      </c>
      <c r="B355">
        <v>56.44</v>
      </c>
      <c r="C355">
        <v>80.42</v>
      </c>
      <c r="D355">
        <v>146.47999999999999</v>
      </c>
      <c r="E355">
        <v>240.91</v>
      </c>
      <c r="F355">
        <v>315.14999999999998</v>
      </c>
      <c r="G355">
        <v>420.19</v>
      </c>
      <c r="H355">
        <v>513.15</v>
      </c>
      <c r="I355">
        <v>853.93</v>
      </c>
      <c r="J355">
        <v>964.97</v>
      </c>
      <c r="K355">
        <v>1008.99</v>
      </c>
      <c r="L355">
        <v>1174.08</v>
      </c>
      <c r="M355">
        <v>1393.69</v>
      </c>
      <c r="N355">
        <v>1607.4</v>
      </c>
      <c r="O355">
        <v>1830.83</v>
      </c>
      <c r="P355">
        <v>2105.14</v>
      </c>
      <c r="Q355">
        <v>2313.67</v>
      </c>
    </row>
    <row r="356" spans="1:17" x14ac:dyDescent="0.25">
      <c r="A356" t="s">
        <v>359</v>
      </c>
      <c r="B356">
        <v>1231.8499999999999</v>
      </c>
      <c r="C356">
        <v>2333.8000000000002</v>
      </c>
      <c r="D356">
        <v>2709.68</v>
      </c>
      <c r="E356">
        <v>2667.84</v>
      </c>
      <c r="F356">
        <v>3507.13</v>
      </c>
      <c r="G356">
        <v>4029.9</v>
      </c>
      <c r="H356">
        <v>5429.55</v>
      </c>
      <c r="I356">
        <v>5962.34</v>
      </c>
      <c r="J356">
        <v>7937.71</v>
      </c>
      <c r="K356">
        <v>10099.44</v>
      </c>
      <c r="L356">
        <v>11084.07</v>
      </c>
      <c r="M356">
        <v>11914.06</v>
      </c>
      <c r="N356">
        <v>11129.57</v>
      </c>
      <c r="O356">
        <v>14686.1</v>
      </c>
      <c r="P356">
        <v>16613.61</v>
      </c>
      <c r="Q356">
        <v>17848.64</v>
      </c>
    </row>
    <row r="357" spans="1:17" x14ac:dyDescent="0.25">
      <c r="A357" t="s">
        <v>360</v>
      </c>
      <c r="B357">
        <v>481.45</v>
      </c>
      <c r="C357">
        <v>462.49</v>
      </c>
      <c r="D357">
        <v>548.11</v>
      </c>
      <c r="E357">
        <v>599.26</v>
      </c>
      <c r="F357">
        <v>1150.43</v>
      </c>
      <c r="G357">
        <v>1487.77</v>
      </c>
      <c r="H357">
        <v>1845.36</v>
      </c>
      <c r="I357">
        <v>2074.56</v>
      </c>
      <c r="J357">
        <v>2391.2399999999998</v>
      </c>
      <c r="K357">
        <v>1602.5</v>
      </c>
      <c r="L357">
        <v>2079.77</v>
      </c>
      <c r="M357">
        <v>983.88</v>
      </c>
      <c r="N357">
        <v>2645.88</v>
      </c>
      <c r="O357">
        <v>2911.21</v>
      </c>
      <c r="P357">
        <v>3292.85</v>
      </c>
      <c r="Q357">
        <v>3717.96</v>
      </c>
    </row>
    <row r="358" spans="1:17" x14ac:dyDescent="0.25">
      <c r="A358" t="s">
        <v>361</v>
      </c>
      <c r="B358">
        <v>469.55</v>
      </c>
      <c r="C358">
        <v>471.15</v>
      </c>
      <c r="D358">
        <v>712.89</v>
      </c>
      <c r="E358">
        <v>760.13</v>
      </c>
      <c r="F358">
        <v>792.89</v>
      </c>
      <c r="G358">
        <v>939.83</v>
      </c>
      <c r="H358">
        <v>1160.1500000000001</v>
      </c>
      <c r="I358">
        <v>1546.07</v>
      </c>
      <c r="J358">
        <v>1858.85</v>
      </c>
      <c r="K358">
        <v>2249.52</v>
      </c>
      <c r="L358">
        <v>2488.2399999999998</v>
      </c>
      <c r="M358">
        <v>2323.98</v>
      </c>
      <c r="N358">
        <v>2174.3000000000002</v>
      </c>
      <c r="O358">
        <v>2714.5</v>
      </c>
      <c r="P358">
        <v>2812.77</v>
      </c>
      <c r="Q358">
        <v>3171.9</v>
      </c>
    </row>
    <row r="359" spans="1:17" x14ac:dyDescent="0.25">
      <c r="A359" t="s">
        <v>362</v>
      </c>
      <c r="B359">
        <v>85.26</v>
      </c>
      <c r="C359">
        <v>113.57</v>
      </c>
      <c r="D359">
        <v>152.69</v>
      </c>
      <c r="E359">
        <v>218.27</v>
      </c>
      <c r="F359">
        <v>612.04</v>
      </c>
      <c r="G359">
        <v>1736.84</v>
      </c>
      <c r="H359">
        <v>1779.06</v>
      </c>
      <c r="I359">
        <v>1819.15</v>
      </c>
      <c r="J359">
        <v>1827.58</v>
      </c>
      <c r="K359">
        <v>2182.87</v>
      </c>
      <c r="L359">
        <v>2279.63</v>
      </c>
      <c r="M359">
        <v>2625.22</v>
      </c>
      <c r="N359">
        <v>2793.23</v>
      </c>
      <c r="O359">
        <v>3338.63</v>
      </c>
      <c r="P359">
        <v>3401.35</v>
      </c>
      <c r="Q359">
        <v>3515.37</v>
      </c>
    </row>
    <row r="360" spans="1:17" x14ac:dyDescent="0.25">
      <c r="A360" t="s">
        <v>363</v>
      </c>
      <c r="B360">
        <v>422.8</v>
      </c>
      <c r="C360">
        <v>476.79</v>
      </c>
      <c r="D360">
        <v>562.20000000000005</v>
      </c>
      <c r="E360">
        <v>637.67999999999995</v>
      </c>
      <c r="F360">
        <v>839.95</v>
      </c>
      <c r="G360">
        <v>1440.81</v>
      </c>
      <c r="H360">
        <v>1633.17</v>
      </c>
      <c r="I360">
        <v>1848.14</v>
      </c>
      <c r="J360">
        <v>2019.01</v>
      </c>
      <c r="K360">
        <v>2324.62</v>
      </c>
      <c r="L360">
        <v>3437.12</v>
      </c>
      <c r="M360">
        <v>3524.06</v>
      </c>
      <c r="N360">
        <v>4061.85</v>
      </c>
      <c r="O360">
        <v>4578.58</v>
      </c>
      <c r="P360">
        <v>5809.05</v>
      </c>
      <c r="Q360">
        <v>6513.36</v>
      </c>
    </row>
    <row r="361" spans="1:17" x14ac:dyDescent="0.25">
      <c r="A361" t="s">
        <v>364</v>
      </c>
      <c r="B361">
        <v>922.7</v>
      </c>
      <c r="C361">
        <v>1120.27</v>
      </c>
      <c r="D361">
        <v>1300.8499999999999</v>
      </c>
      <c r="E361">
        <v>1568.81</v>
      </c>
      <c r="F361">
        <v>1954.53</v>
      </c>
      <c r="G361">
        <v>2221.7199999999998</v>
      </c>
      <c r="H361">
        <v>2994.21</v>
      </c>
      <c r="I361">
        <v>3147.57</v>
      </c>
      <c r="J361">
        <v>17040.02</v>
      </c>
      <c r="K361">
        <v>17640.41</v>
      </c>
      <c r="L361">
        <v>20432.400000000001</v>
      </c>
      <c r="M361">
        <v>21028.73</v>
      </c>
      <c r="N361">
        <v>20761.71</v>
      </c>
      <c r="O361">
        <v>31706.36</v>
      </c>
      <c r="P361">
        <v>30304.720000000001</v>
      </c>
      <c r="Q361">
        <v>41854.769999999997</v>
      </c>
    </row>
    <row r="362" spans="1:17" x14ac:dyDescent="0.25">
      <c r="A362" t="s">
        <v>365</v>
      </c>
      <c r="B362">
        <v>21971.63</v>
      </c>
      <c r="C362">
        <v>26703.67</v>
      </c>
      <c r="D362">
        <v>31169.37</v>
      </c>
      <c r="E362">
        <v>37512.29</v>
      </c>
      <c r="F362">
        <v>46703.26</v>
      </c>
      <c r="G362">
        <v>54765.7</v>
      </c>
      <c r="H362">
        <v>68219</v>
      </c>
      <c r="I362">
        <v>83446.929999999993</v>
      </c>
      <c r="J362">
        <v>104652.26</v>
      </c>
      <c r="K362">
        <v>135591.54999999999</v>
      </c>
      <c r="L362">
        <v>169236.61</v>
      </c>
      <c r="M362">
        <v>194187.38</v>
      </c>
      <c r="N362">
        <v>228675.66</v>
      </c>
      <c r="O362">
        <v>246655.06</v>
      </c>
      <c r="P362">
        <v>263835.19</v>
      </c>
      <c r="Q362">
        <v>292920.71000000002</v>
      </c>
    </row>
    <row r="363" spans="1:17" x14ac:dyDescent="0.25">
      <c r="A363" t="s">
        <v>366</v>
      </c>
      <c r="B363">
        <v>21177</v>
      </c>
      <c r="C363">
        <v>23631.21</v>
      </c>
      <c r="D363">
        <v>25957.15</v>
      </c>
      <c r="E363">
        <v>29899.98</v>
      </c>
      <c r="F363">
        <v>36839.120000000003</v>
      </c>
      <c r="G363">
        <v>43333.77</v>
      </c>
      <c r="H363">
        <v>54478.15</v>
      </c>
      <c r="I363">
        <v>63743.95</v>
      </c>
      <c r="J363">
        <v>75811.210000000006</v>
      </c>
      <c r="K363">
        <v>95752.9</v>
      </c>
      <c r="L363">
        <v>117306.03</v>
      </c>
      <c r="M363">
        <v>146332.09</v>
      </c>
      <c r="N363">
        <v>166998.54999999999</v>
      </c>
      <c r="O363">
        <v>188505.4</v>
      </c>
      <c r="P363">
        <v>208005.39</v>
      </c>
      <c r="Q363">
        <v>230167.34</v>
      </c>
    </row>
    <row r="364" spans="1:17" x14ac:dyDescent="0.25">
      <c r="A364" t="s">
        <v>554</v>
      </c>
      <c r="B364">
        <v>71.89</v>
      </c>
      <c r="C364">
        <v>84.48</v>
      </c>
      <c r="D364">
        <v>132.26</v>
      </c>
      <c r="E364">
        <v>196</v>
      </c>
      <c r="F364">
        <v>547.76</v>
      </c>
      <c r="G364">
        <v>736.02</v>
      </c>
      <c r="H364">
        <v>924.99</v>
      </c>
      <c r="I364">
        <v>867.81</v>
      </c>
      <c r="J364">
        <v>984.5</v>
      </c>
      <c r="K364">
        <v>1096.45</v>
      </c>
      <c r="L364">
        <v>1065.45</v>
      </c>
      <c r="M364">
        <v>1185.06</v>
      </c>
      <c r="N364">
        <v>1096.1500000000001</v>
      </c>
      <c r="O364">
        <v>1145.6300000000001</v>
      </c>
      <c r="P364">
        <v>1177.99</v>
      </c>
      <c r="Q364">
        <v>1145.26</v>
      </c>
    </row>
    <row r="365" spans="1:17" x14ac:dyDescent="0.25">
      <c r="A365" t="s">
        <v>367</v>
      </c>
      <c r="D365">
        <v>728.06</v>
      </c>
      <c r="E365">
        <v>1223.1600000000001</v>
      </c>
      <c r="F365">
        <v>2052.21</v>
      </c>
      <c r="G365">
        <v>2386.48</v>
      </c>
      <c r="H365">
        <v>2576.92</v>
      </c>
      <c r="I365">
        <v>2926.05</v>
      </c>
      <c r="J365">
        <v>4152.96</v>
      </c>
      <c r="K365">
        <v>4753.41</v>
      </c>
      <c r="L365">
        <v>6267.4</v>
      </c>
      <c r="M365">
        <v>7187.51</v>
      </c>
      <c r="N365">
        <v>9202.85</v>
      </c>
      <c r="O365">
        <v>11883.4</v>
      </c>
      <c r="P365">
        <v>12532.9</v>
      </c>
      <c r="Q365">
        <v>13997.2</v>
      </c>
    </row>
    <row r="366" spans="1:17" x14ac:dyDescent="0.25">
      <c r="A366" t="s">
        <v>368</v>
      </c>
      <c r="B366">
        <v>641.44000000000005</v>
      </c>
      <c r="C366">
        <v>609.75</v>
      </c>
      <c r="D366">
        <v>603.05999999999995</v>
      </c>
      <c r="E366">
        <v>566.65</v>
      </c>
      <c r="F366">
        <v>653.36</v>
      </c>
      <c r="G366">
        <v>831.21</v>
      </c>
      <c r="H366">
        <v>879.61</v>
      </c>
      <c r="I366">
        <v>2651.02</v>
      </c>
      <c r="J366">
        <v>3350.08</v>
      </c>
      <c r="K366">
        <v>3737.57</v>
      </c>
      <c r="L366">
        <v>4206.7299999999996</v>
      </c>
      <c r="M366">
        <v>4347.0200000000004</v>
      </c>
      <c r="N366">
        <v>4593.04</v>
      </c>
      <c r="O366">
        <v>4563.3900000000003</v>
      </c>
      <c r="P366">
        <v>4371.57</v>
      </c>
      <c r="Q366">
        <v>4467.8500000000004</v>
      </c>
    </row>
    <row r="367" spans="1:17" x14ac:dyDescent="0.25">
      <c r="A367" t="s">
        <v>369</v>
      </c>
      <c r="B367">
        <v>431.51</v>
      </c>
      <c r="C367">
        <v>481.3</v>
      </c>
      <c r="D367">
        <v>496.77</v>
      </c>
      <c r="E367">
        <v>511.22</v>
      </c>
      <c r="F367">
        <v>588.74</v>
      </c>
      <c r="G367">
        <v>735.68</v>
      </c>
      <c r="H367">
        <v>874.15</v>
      </c>
      <c r="I367">
        <v>1107.8399999999999</v>
      </c>
      <c r="J367">
        <v>1195.56</v>
      </c>
      <c r="K367">
        <v>1477.88</v>
      </c>
      <c r="L367">
        <v>1261.23</v>
      </c>
      <c r="M367">
        <v>1519.27</v>
      </c>
      <c r="N367">
        <v>1962.72</v>
      </c>
      <c r="O367">
        <v>2181.5300000000002</v>
      </c>
      <c r="P367">
        <v>1180.1600000000001</v>
      </c>
      <c r="Q367">
        <v>1452.83</v>
      </c>
    </row>
    <row r="368" spans="1:17" x14ac:dyDescent="0.25">
      <c r="A368" t="s">
        <v>370</v>
      </c>
      <c r="B368">
        <v>86281.09</v>
      </c>
      <c r="C368">
        <v>102373.13</v>
      </c>
      <c r="D368">
        <v>126268.71</v>
      </c>
      <c r="E368">
        <v>145349.79</v>
      </c>
      <c r="F368">
        <v>162529.13</v>
      </c>
      <c r="G368">
        <v>199048.77</v>
      </c>
      <c r="H368">
        <v>246939.66</v>
      </c>
      <c r="I368">
        <v>296657.94</v>
      </c>
      <c r="J368">
        <v>378354.13</v>
      </c>
      <c r="K368">
        <v>458220.48</v>
      </c>
      <c r="L368">
        <v>478965.48</v>
      </c>
      <c r="M368">
        <v>550748.27</v>
      </c>
      <c r="N368">
        <v>603743.43000000005</v>
      </c>
      <c r="O368">
        <v>667800.96</v>
      </c>
      <c r="P368">
        <v>720830.26</v>
      </c>
      <c r="Q368">
        <v>766846.99</v>
      </c>
    </row>
    <row r="369" spans="1:17" x14ac:dyDescent="0.25">
      <c r="A369" t="s">
        <v>555</v>
      </c>
      <c r="M369">
        <v>286.22000000000003</v>
      </c>
      <c r="N369">
        <v>638.20000000000005</v>
      </c>
      <c r="O369">
        <v>1127.22</v>
      </c>
      <c r="P369">
        <v>2431.4499999999998</v>
      </c>
      <c r="Q369">
        <v>3917.39</v>
      </c>
    </row>
    <row r="370" spans="1:17" x14ac:dyDescent="0.25">
      <c r="A370" t="s">
        <v>371</v>
      </c>
      <c r="B370">
        <v>740.62</v>
      </c>
      <c r="C370">
        <v>816.67</v>
      </c>
      <c r="D370">
        <v>871.13</v>
      </c>
      <c r="E370">
        <v>979.69</v>
      </c>
      <c r="F370">
        <v>1147.94</v>
      </c>
      <c r="G370">
        <v>1477.26</v>
      </c>
      <c r="H370">
        <v>1709.54</v>
      </c>
      <c r="I370">
        <v>2088.14</v>
      </c>
      <c r="J370">
        <v>3231.85</v>
      </c>
      <c r="K370">
        <v>7208.86</v>
      </c>
      <c r="L370">
        <v>12968.52</v>
      </c>
      <c r="M370">
        <v>18198.150000000001</v>
      </c>
      <c r="N370">
        <v>27142.25</v>
      </c>
      <c r="O370">
        <v>39204.31</v>
      </c>
      <c r="P370">
        <v>48690.09</v>
      </c>
      <c r="Q370">
        <v>61858.32</v>
      </c>
    </row>
    <row r="371" spans="1:17" x14ac:dyDescent="0.25">
      <c r="A371" t="s">
        <v>372</v>
      </c>
      <c r="B371">
        <v>16942.04</v>
      </c>
      <c r="C371">
        <v>19784.64</v>
      </c>
      <c r="D371">
        <v>24708.93</v>
      </c>
      <c r="E371">
        <v>29949.86</v>
      </c>
      <c r="F371">
        <v>36203.379999999997</v>
      </c>
      <c r="G371">
        <v>42949.38</v>
      </c>
      <c r="H371">
        <v>55967.75</v>
      </c>
      <c r="I371">
        <v>71319.289999999994</v>
      </c>
      <c r="J371">
        <v>89216.960000000006</v>
      </c>
      <c r="K371">
        <v>110439.06</v>
      </c>
      <c r="L371">
        <v>132834.23999999999</v>
      </c>
      <c r="M371">
        <v>156854.23000000001</v>
      </c>
      <c r="N371">
        <v>188437.64</v>
      </c>
      <c r="O371">
        <v>212787.5</v>
      </c>
      <c r="P371">
        <v>211880.58</v>
      </c>
      <c r="Q371">
        <v>248679.9</v>
      </c>
    </row>
    <row r="372" spans="1:17" x14ac:dyDescent="0.25">
      <c r="A372" t="s">
        <v>373</v>
      </c>
      <c r="B372">
        <v>240.08</v>
      </c>
      <c r="C372">
        <v>293.49</v>
      </c>
      <c r="D372">
        <v>407.04</v>
      </c>
      <c r="E372">
        <v>572.14</v>
      </c>
      <c r="F372">
        <v>962.22</v>
      </c>
      <c r="G372">
        <v>953.37</v>
      </c>
      <c r="H372">
        <v>1118.6300000000001</v>
      </c>
      <c r="I372">
        <v>1246.6199999999999</v>
      </c>
      <c r="J372">
        <v>1377.23</v>
      </c>
      <c r="K372">
        <v>1648.67</v>
      </c>
      <c r="L372">
        <v>1821.51</v>
      </c>
      <c r="M372">
        <v>2039.27</v>
      </c>
      <c r="N372">
        <v>2109.23</v>
      </c>
      <c r="O372">
        <v>2627.13</v>
      </c>
      <c r="P372">
        <v>2452.92</v>
      </c>
      <c r="Q372">
        <v>2367.9</v>
      </c>
    </row>
    <row r="373" spans="1:17" x14ac:dyDescent="0.25">
      <c r="A373" t="s">
        <v>374</v>
      </c>
      <c r="B373">
        <v>265.45</v>
      </c>
      <c r="C373">
        <v>87.1</v>
      </c>
      <c r="D373">
        <v>78.569999999999993</v>
      </c>
      <c r="E373">
        <v>93.56</v>
      </c>
      <c r="F373">
        <v>118.53</v>
      </c>
      <c r="G373">
        <v>910.64</v>
      </c>
      <c r="H373">
        <v>1234.27</v>
      </c>
      <c r="I373">
        <v>1200.01</v>
      </c>
      <c r="J373">
        <v>908.9</v>
      </c>
      <c r="K373">
        <v>950.4</v>
      </c>
      <c r="L373">
        <v>882.49</v>
      </c>
      <c r="M373">
        <v>680.06</v>
      </c>
      <c r="N373">
        <v>730.37</v>
      </c>
      <c r="O373">
        <v>773.83</v>
      </c>
      <c r="P373">
        <v>1539.51</v>
      </c>
      <c r="Q373">
        <v>1377.93</v>
      </c>
    </row>
    <row r="374" spans="1:17" x14ac:dyDescent="0.25">
      <c r="A374" t="s">
        <v>375</v>
      </c>
      <c r="B374">
        <v>209.15</v>
      </c>
      <c r="C374">
        <v>3227.43</v>
      </c>
      <c r="D374">
        <v>2766.08</v>
      </c>
      <c r="E374">
        <v>4072.94</v>
      </c>
      <c r="F374">
        <v>6976.06</v>
      </c>
      <c r="G374">
        <v>6184.94</v>
      </c>
      <c r="H374">
        <v>7475.23</v>
      </c>
      <c r="I374">
        <v>8625.16</v>
      </c>
      <c r="J374">
        <v>10543.94</v>
      </c>
      <c r="K374">
        <v>11973.17</v>
      </c>
      <c r="L374">
        <v>13840.45</v>
      </c>
      <c r="M374">
        <v>11060.66</v>
      </c>
      <c r="N374">
        <v>15527.73</v>
      </c>
      <c r="O374">
        <v>19081.63</v>
      </c>
      <c r="P374">
        <v>21199.84</v>
      </c>
      <c r="Q374">
        <v>19929.39</v>
      </c>
    </row>
    <row r="375" spans="1:17" x14ac:dyDescent="0.25">
      <c r="A375" t="s">
        <v>376</v>
      </c>
      <c r="B375">
        <v>776.57</v>
      </c>
      <c r="C375">
        <v>627.13</v>
      </c>
      <c r="D375">
        <v>513.85</v>
      </c>
      <c r="E375">
        <v>613.86</v>
      </c>
      <c r="F375">
        <v>591.1</v>
      </c>
      <c r="G375">
        <v>625.72</v>
      </c>
      <c r="H375">
        <v>739.23</v>
      </c>
      <c r="I375">
        <v>772.23</v>
      </c>
      <c r="J375">
        <v>991.04</v>
      </c>
      <c r="K375">
        <v>1059.1500000000001</v>
      </c>
      <c r="L375">
        <v>1091.74</v>
      </c>
      <c r="M375">
        <v>1464.84</v>
      </c>
      <c r="N375">
        <v>1611.54</v>
      </c>
      <c r="O375">
        <v>1333.6</v>
      </c>
      <c r="P375">
        <v>2065.75</v>
      </c>
      <c r="Q375">
        <v>2289.59</v>
      </c>
    </row>
    <row r="376" spans="1:17" x14ac:dyDescent="0.25">
      <c r="A376" t="s">
        <v>377</v>
      </c>
      <c r="B376">
        <v>1281.06</v>
      </c>
      <c r="C376">
        <v>1254.53</v>
      </c>
      <c r="D376">
        <v>1390.01</v>
      </c>
      <c r="E376">
        <v>1431.16</v>
      </c>
      <c r="F376">
        <v>1978.17</v>
      </c>
      <c r="G376">
        <v>3369.24</v>
      </c>
      <c r="H376">
        <v>4664.17</v>
      </c>
      <c r="I376">
        <v>5266.27</v>
      </c>
      <c r="J376">
        <v>5721.94</v>
      </c>
      <c r="K376">
        <v>6075.91</v>
      </c>
      <c r="L376">
        <v>6489.57</v>
      </c>
      <c r="M376">
        <v>6887.5</v>
      </c>
      <c r="N376">
        <v>7090.56</v>
      </c>
      <c r="O376">
        <v>7196.79</v>
      </c>
      <c r="P376">
        <v>7354.29</v>
      </c>
      <c r="Q376">
        <v>7417.36</v>
      </c>
    </row>
    <row r="377" spans="1:17" x14ac:dyDescent="0.25">
      <c r="A377" t="s">
        <v>556</v>
      </c>
      <c r="B377">
        <v>20.100000000000001</v>
      </c>
      <c r="C377">
        <v>37.58</v>
      </c>
      <c r="D377">
        <v>81.819999999999993</v>
      </c>
      <c r="E377">
        <v>129.47</v>
      </c>
      <c r="F377">
        <v>191.25</v>
      </c>
      <c r="G377">
        <v>318.42</v>
      </c>
      <c r="H377">
        <v>352.6</v>
      </c>
      <c r="I377">
        <v>380.2</v>
      </c>
      <c r="J377">
        <v>432.78</v>
      </c>
      <c r="K377">
        <v>493.06</v>
      </c>
      <c r="L377">
        <v>626.65</v>
      </c>
      <c r="M377">
        <v>1013</v>
      </c>
      <c r="N377">
        <v>1419.45</v>
      </c>
      <c r="O377">
        <v>1661.67</v>
      </c>
      <c r="P377">
        <v>1897.79</v>
      </c>
      <c r="Q377">
        <v>2102.73</v>
      </c>
    </row>
    <row r="378" spans="1:17" x14ac:dyDescent="0.25">
      <c r="A378" t="s">
        <v>378</v>
      </c>
      <c r="B378">
        <v>2315.42</v>
      </c>
      <c r="C378">
        <v>2098.46</v>
      </c>
      <c r="D378">
        <v>2392.7600000000002</v>
      </c>
      <c r="E378">
        <v>2728.66</v>
      </c>
      <c r="F378">
        <v>3292.72</v>
      </c>
      <c r="G378">
        <v>3909.73</v>
      </c>
      <c r="H378">
        <v>5284.07</v>
      </c>
      <c r="I378">
        <v>4680.91</v>
      </c>
      <c r="J378">
        <v>3822.05</v>
      </c>
      <c r="K378">
        <v>5662.5</v>
      </c>
      <c r="L378">
        <v>5898.09</v>
      </c>
      <c r="M378">
        <v>5695.34</v>
      </c>
      <c r="N378">
        <v>6321.86</v>
      </c>
      <c r="O378">
        <v>7768.3</v>
      </c>
      <c r="P378">
        <v>6684.43</v>
      </c>
      <c r="Q378">
        <v>6633.24</v>
      </c>
    </row>
    <row r="379" spans="1:17" x14ac:dyDescent="0.25">
      <c r="A379" t="s">
        <v>380</v>
      </c>
      <c r="B379">
        <v>1768.4</v>
      </c>
      <c r="C379">
        <v>1855.95</v>
      </c>
      <c r="D379">
        <v>2001.35</v>
      </c>
      <c r="E379">
        <v>2377.92</v>
      </c>
      <c r="F379">
        <v>2593.9299999999998</v>
      </c>
      <c r="G379">
        <v>2739.25</v>
      </c>
      <c r="H379">
        <v>3006.62</v>
      </c>
      <c r="I379">
        <v>2886.74</v>
      </c>
      <c r="J379">
        <v>2907.87</v>
      </c>
      <c r="K379">
        <v>3292.37</v>
      </c>
      <c r="L379">
        <v>3358.03</v>
      </c>
      <c r="M379">
        <v>3352.39</v>
      </c>
      <c r="N379">
        <v>3501.21</v>
      </c>
      <c r="O379">
        <v>3538.28</v>
      </c>
      <c r="P379">
        <v>3650.61</v>
      </c>
      <c r="Q379">
        <v>4036.17</v>
      </c>
    </row>
    <row r="380" spans="1:17" x14ac:dyDescent="0.25">
      <c r="A380" t="s">
        <v>381</v>
      </c>
      <c r="B380">
        <v>197.81</v>
      </c>
      <c r="C380">
        <v>230.45</v>
      </c>
      <c r="D380">
        <v>586.13</v>
      </c>
      <c r="E380">
        <v>836.2</v>
      </c>
      <c r="F380">
        <v>1275.8900000000001</v>
      </c>
      <c r="G380">
        <v>1328.81</v>
      </c>
      <c r="H380">
        <v>1578.41</v>
      </c>
      <c r="I380">
        <v>1917.35</v>
      </c>
      <c r="J380">
        <v>2391.6999999999998</v>
      </c>
      <c r="K380">
        <v>2653.82</v>
      </c>
      <c r="L380">
        <v>2842.43</v>
      </c>
      <c r="M380">
        <v>3044.97</v>
      </c>
      <c r="N380">
        <v>3611.59</v>
      </c>
      <c r="O380">
        <v>3927.86</v>
      </c>
      <c r="P380">
        <v>4648.6499999999996</v>
      </c>
      <c r="Q380">
        <v>4564.84</v>
      </c>
    </row>
    <row r="381" spans="1:17" x14ac:dyDescent="0.25">
      <c r="A381" t="s">
        <v>382</v>
      </c>
      <c r="B381">
        <v>78.03</v>
      </c>
      <c r="C381">
        <v>94.29</v>
      </c>
      <c r="D381">
        <v>125.23</v>
      </c>
      <c r="E381">
        <v>118.78</v>
      </c>
      <c r="F381">
        <v>143.36000000000001</v>
      </c>
      <c r="G381">
        <v>175.98</v>
      </c>
      <c r="H381">
        <v>239.53</v>
      </c>
      <c r="I381">
        <v>348.61</v>
      </c>
      <c r="J381">
        <v>444.52</v>
      </c>
      <c r="K381">
        <v>481.63</v>
      </c>
      <c r="L381">
        <v>595.74</v>
      </c>
      <c r="M381">
        <v>666.69</v>
      </c>
      <c r="N381">
        <v>854.33</v>
      </c>
      <c r="O381">
        <v>1014.81</v>
      </c>
      <c r="P381">
        <v>1093.01</v>
      </c>
      <c r="Q381">
        <v>1292.2</v>
      </c>
    </row>
    <row r="382" spans="1:17" x14ac:dyDescent="0.25">
      <c r="A382" t="s">
        <v>383</v>
      </c>
      <c r="B382">
        <v>3262.48</v>
      </c>
      <c r="C382">
        <v>3502.97</v>
      </c>
      <c r="D382">
        <v>2806.94</v>
      </c>
      <c r="E382">
        <v>4467.08</v>
      </c>
      <c r="F382">
        <v>6777.51</v>
      </c>
      <c r="G382">
        <v>16495.61</v>
      </c>
      <c r="H382">
        <v>21349.69</v>
      </c>
      <c r="I382">
        <v>20547.68</v>
      </c>
      <c r="J382">
        <v>26716</v>
      </c>
      <c r="K382">
        <v>30433</v>
      </c>
      <c r="L382">
        <v>33794</v>
      </c>
      <c r="M382">
        <v>36807</v>
      </c>
      <c r="N382">
        <v>36026</v>
      </c>
      <c r="O382">
        <v>36789</v>
      </c>
      <c r="P382">
        <v>33684</v>
      </c>
      <c r="Q382">
        <v>36576</v>
      </c>
    </row>
    <row r="383" spans="1:17" x14ac:dyDescent="0.25">
      <c r="A383" t="s">
        <v>384</v>
      </c>
      <c r="D383">
        <v>0.01</v>
      </c>
      <c r="E383">
        <v>15399.29</v>
      </c>
      <c r="F383">
        <v>46387.75</v>
      </c>
      <c r="G383">
        <v>57088.3</v>
      </c>
      <c r="H383">
        <v>92277.48</v>
      </c>
      <c r="I383">
        <v>84629.67</v>
      </c>
      <c r="J383">
        <v>90564.17</v>
      </c>
      <c r="K383">
        <v>86535.17</v>
      </c>
      <c r="L383">
        <v>76840.23</v>
      </c>
      <c r="M383">
        <v>80242.289999999994</v>
      </c>
      <c r="N383">
        <v>76596.240000000005</v>
      </c>
      <c r="O383">
        <v>77882</v>
      </c>
      <c r="P383">
        <v>77701</v>
      </c>
      <c r="Q383">
        <v>57849</v>
      </c>
    </row>
    <row r="384" spans="1:17" x14ac:dyDescent="0.25">
      <c r="A384" t="s">
        <v>557</v>
      </c>
      <c r="I384">
        <v>101.28</v>
      </c>
      <c r="J384">
        <v>2563.36</v>
      </c>
      <c r="K384">
        <v>2571.9499999999998</v>
      </c>
      <c r="L384">
        <v>2953.51</v>
      </c>
      <c r="M384">
        <v>3802.65</v>
      </c>
      <c r="N384">
        <v>5652.38</v>
      </c>
      <c r="O384">
        <v>7844.44</v>
      </c>
      <c r="P384">
        <v>11376.22</v>
      </c>
      <c r="Q384">
        <v>15811.54</v>
      </c>
    </row>
    <row r="385" spans="1:17" x14ac:dyDescent="0.25">
      <c r="A385" t="s">
        <v>385</v>
      </c>
      <c r="B385">
        <v>63597.61</v>
      </c>
      <c r="C385">
        <v>72163.740000000005</v>
      </c>
      <c r="D385">
        <v>80952.89</v>
      </c>
      <c r="E385">
        <v>93216.87</v>
      </c>
      <c r="F385">
        <v>117650.92</v>
      </c>
      <c r="G385">
        <v>150149.44</v>
      </c>
      <c r="H385">
        <v>245953.16</v>
      </c>
      <c r="I385">
        <v>251249.38</v>
      </c>
      <c r="J385">
        <v>284900</v>
      </c>
      <c r="K385">
        <v>295225</v>
      </c>
      <c r="L385">
        <v>318611</v>
      </c>
      <c r="M385">
        <v>367744</v>
      </c>
      <c r="N385">
        <v>398064</v>
      </c>
      <c r="O385">
        <v>482112</v>
      </c>
      <c r="P385">
        <v>547552</v>
      </c>
      <c r="Q385">
        <v>618367</v>
      </c>
    </row>
    <row r="386" spans="1:17" x14ac:dyDescent="0.25">
      <c r="A386" t="s">
        <v>386</v>
      </c>
      <c r="B386">
        <v>4833.04</v>
      </c>
      <c r="C386">
        <v>8865.3700000000008</v>
      </c>
      <c r="D386">
        <v>12311.35</v>
      </c>
      <c r="E386">
        <v>14626.24</v>
      </c>
      <c r="F386">
        <v>18647.990000000002</v>
      </c>
      <c r="G386">
        <v>20409.169999999998</v>
      </c>
      <c r="H386">
        <v>25566.49</v>
      </c>
      <c r="I386">
        <v>26962.41</v>
      </c>
      <c r="J386">
        <v>36436.9</v>
      </c>
      <c r="K386">
        <v>44981.2</v>
      </c>
      <c r="L386">
        <v>45938</v>
      </c>
      <c r="M386">
        <v>51018.03</v>
      </c>
      <c r="N386">
        <v>51709.75</v>
      </c>
      <c r="O386">
        <v>62012.14</v>
      </c>
      <c r="P386">
        <v>60825.54</v>
      </c>
      <c r="Q386">
        <v>62163.64</v>
      </c>
    </row>
    <row r="387" spans="1:17" x14ac:dyDescent="0.25">
      <c r="A387" t="s">
        <v>558</v>
      </c>
      <c r="B387">
        <v>426.46</v>
      </c>
      <c r="C387">
        <v>460.96</v>
      </c>
      <c r="D387">
        <v>665.02</v>
      </c>
      <c r="E387">
        <v>710.33</v>
      </c>
      <c r="F387">
        <v>929.69</v>
      </c>
      <c r="G387">
        <v>2433.3000000000002</v>
      </c>
      <c r="H387">
        <v>3499.76</v>
      </c>
      <c r="I387">
        <v>3889.15</v>
      </c>
      <c r="J387">
        <v>4589.37</v>
      </c>
      <c r="K387">
        <v>6122.49</v>
      </c>
      <c r="L387">
        <v>8182.27</v>
      </c>
      <c r="M387">
        <v>9834.4</v>
      </c>
      <c r="N387">
        <v>11208.66</v>
      </c>
      <c r="O387">
        <v>11548.35</v>
      </c>
      <c r="P387">
        <v>12100.04</v>
      </c>
      <c r="Q387">
        <v>12564.87</v>
      </c>
    </row>
    <row r="388" spans="1:17" x14ac:dyDescent="0.25">
      <c r="A388" t="s">
        <v>387</v>
      </c>
      <c r="B388">
        <v>18.78</v>
      </c>
      <c r="C388">
        <v>36.590000000000003</v>
      </c>
      <c r="D388">
        <v>45.94</v>
      </c>
      <c r="E388">
        <v>110.32</v>
      </c>
      <c r="F388">
        <v>184.89</v>
      </c>
      <c r="G388">
        <v>784.38</v>
      </c>
      <c r="H388">
        <v>1029.82</v>
      </c>
      <c r="I388">
        <v>1345.38</v>
      </c>
      <c r="J388">
        <v>1615.05</v>
      </c>
      <c r="K388">
        <v>1795.94</v>
      </c>
      <c r="L388">
        <v>1795.62</v>
      </c>
      <c r="M388">
        <v>1870.27</v>
      </c>
      <c r="N388">
        <v>1890.94</v>
      </c>
      <c r="O388">
        <v>2243.4499999999998</v>
      </c>
      <c r="P388">
        <v>2419.98</v>
      </c>
      <c r="Q388">
        <v>3012.45</v>
      </c>
    </row>
    <row r="389" spans="1:17" x14ac:dyDescent="0.25">
      <c r="A389" t="s">
        <v>388</v>
      </c>
      <c r="B389">
        <v>0.02</v>
      </c>
      <c r="C389">
        <v>16.2</v>
      </c>
      <c r="D389">
        <v>88.99</v>
      </c>
      <c r="E389">
        <v>102.81</v>
      </c>
      <c r="F389">
        <v>204.83</v>
      </c>
      <c r="G389">
        <v>13974.33</v>
      </c>
      <c r="H389">
        <v>13852.16</v>
      </c>
      <c r="I389">
        <v>14132.42</v>
      </c>
      <c r="J389">
        <v>17601.400000000001</v>
      </c>
      <c r="K389">
        <v>16314.82</v>
      </c>
      <c r="L389">
        <v>18753.240000000002</v>
      </c>
      <c r="M389">
        <v>20746.259999999998</v>
      </c>
      <c r="N389">
        <v>21607.52</v>
      </c>
      <c r="O389">
        <v>22084.52</v>
      </c>
      <c r="P389">
        <v>24428.720000000001</v>
      </c>
      <c r="Q389">
        <v>26041.54</v>
      </c>
    </row>
    <row r="390" spans="1:17" x14ac:dyDescent="0.25">
      <c r="A390" t="s">
        <v>389</v>
      </c>
      <c r="B390">
        <v>61.3</v>
      </c>
      <c r="C390">
        <v>119.47</v>
      </c>
      <c r="D390">
        <v>202.08</v>
      </c>
      <c r="E390">
        <v>310.8</v>
      </c>
      <c r="F390">
        <v>454.54</v>
      </c>
      <c r="G390">
        <v>737.95</v>
      </c>
      <c r="H390">
        <v>1048.43</v>
      </c>
      <c r="I390">
        <v>1493.45</v>
      </c>
      <c r="J390">
        <v>2130.11</v>
      </c>
      <c r="K390">
        <v>2852.85</v>
      </c>
      <c r="L390">
        <v>3792.65</v>
      </c>
      <c r="M390">
        <v>4739.3</v>
      </c>
      <c r="N390">
        <v>6102.06</v>
      </c>
      <c r="O390">
        <v>7798.2</v>
      </c>
      <c r="P390">
        <v>9091.52</v>
      </c>
      <c r="Q390">
        <v>10036.469999999999</v>
      </c>
    </row>
    <row r="391" spans="1:17" x14ac:dyDescent="0.25">
      <c r="A391" t="s">
        <v>585</v>
      </c>
      <c r="B391">
        <v>607.98</v>
      </c>
      <c r="C391">
        <v>571.92999999999995</v>
      </c>
      <c r="D391">
        <v>682.36</v>
      </c>
      <c r="E391">
        <v>893.64</v>
      </c>
      <c r="F391">
        <v>1072.69</v>
      </c>
      <c r="G391">
        <v>1301.5999999999999</v>
      </c>
      <c r="H391">
        <v>1725.85</v>
      </c>
      <c r="I391">
        <v>2053.63</v>
      </c>
      <c r="J391">
        <v>2711.25</v>
      </c>
      <c r="K391">
        <v>3180.21</v>
      </c>
      <c r="L391">
        <v>3326.79</v>
      </c>
      <c r="M391">
        <v>3676.19</v>
      </c>
      <c r="N391">
        <v>3616.2</v>
      </c>
      <c r="O391">
        <v>4316.74</v>
      </c>
      <c r="P391">
        <v>4750.25</v>
      </c>
      <c r="Q391">
        <v>5200.32</v>
      </c>
    </row>
    <row r="392" spans="1:17" x14ac:dyDescent="0.25">
      <c r="A392" t="s">
        <v>559</v>
      </c>
      <c r="B392">
        <v>136.82</v>
      </c>
      <c r="C392">
        <v>131.83000000000001</v>
      </c>
      <c r="D392">
        <v>164.55</v>
      </c>
      <c r="E392">
        <v>183.75</v>
      </c>
      <c r="F392">
        <v>218.99</v>
      </c>
      <c r="G392">
        <v>235.18</v>
      </c>
      <c r="H392">
        <v>232.08</v>
      </c>
      <c r="I392">
        <v>351.6</v>
      </c>
      <c r="J392">
        <v>479.36</v>
      </c>
      <c r="K392">
        <v>502.84</v>
      </c>
      <c r="L392">
        <v>602.22</v>
      </c>
      <c r="M392">
        <v>637.4</v>
      </c>
      <c r="N392">
        <v>738.97</v>
      </c>
      <c r="O392">
        <v>677.6</v>
      </c>
      <c r="P392">
        <v>712.48</v>
      </c>
      <c r="Q392">
        <v>895.14</v>
      </c>
    </row>
    <row r="393" spans="1:17" x14ac:dyDescent="0.25">
      <c r="A393" t="s">
        <v>560</v>
      </c>
    </row>
    <row r="394" spans="1:17" x14ac:dyDescent="0.25">
      <c r="A394" t="s">
        <v>390</v>
      </c>
      <c r="B394">
        <v>86.07</v>
      </c>
      <c r="C394">
        <v>98.51</v>
      </c>
      <c r="D394">
        <v>118.33</v>
      </c>
      <c r="E394">
        <v>135.91999999999999</v>
      </c>
      <c r="F394">
        <v>139.11000000000001</v>
      </c>
      <c r="G394">
        <v>178.66</v>
      </c>
      <c r="H394">
        <v>194.62</v>
      </c>
      <c r="I394">
        <v>220.92</v>
      </c>
      <c r="J394">
        <v>245.6</v>
      </c>
      <c r="K394">
        <v>275.63</v>
      </c>
      <c r="L394">
        <v>322.89</v>
      </c>
      <c r="M394">
        <v>379.85</v>
      </c>
      <c r="N394">
        <v>614.80999999999995</v>
      </c>
      <c r="O394">
        <v>664.27</v>
      </c>
      <c r="P394">
        <v>848.21</v>
      </c>
      <c r="Q394">
        <v>945.64</v>
      </c>
    </row>
    <row r="395" spans="1:17" x14ac:dyDescent="0.25">
      <c r="A395" t="s">
        <v>391</v>
      </c>
      <c r="B395">
        <v>6672.07</v>
      </c>
      <c r="C395">
        <v>7737.14</v>
      </c>
      <c r="D395">
        <v>8194.9699999999993</v>
      </c>
      <c r="E395">
        <v>8190.79</v>
      </c>
      <c r="F395">
        <v>8163.56</v>
      </c>
      <c r="G395">
        <v>9215.52</v>
      </c>
      <c r="H395">
        <v>10280.780000000001</v>
      </c>
      <c r="I395">
        <v>10441.540000000001</v>
      </c>
      <c r="J395">
        <v>11136.48</v>
      </c>
      <c r="K395">
        <v>12120.51</v>
      </c>
      <c r="L395">
        <v>13231.34</v>
      </c>
      <c r="M395">
        <v>14355.01</v>
      </c>
      <c r="N395">
        <v>15549.19</v>
      </c>
      <c r="O395">
        <v>16690.63</v>
      </c>
      <c r="P395">
        <v>17115.509999999998</v>
      </c>
      <c r="Q395">
        <v>16452.349999999999</v>
      </c>
    </row>
    <row r="396" spans="1:17" x14ac:dyDescent="0.25">
      <c r="A396" t="s">
        <v>392</v>
      </c>
      <c r="B396">
        <v>556.65</v>
      </c>
      <c r="C396">
        <v>557.48</v>
      </c>
      <c r="D396">
        <v>484.55</v>
      </c>
      <c r="E396">
        <v>557.29999999999995</v>
      </c>
      <c r="F396">
        <v>726.96</v>
      </c>
      <c r="G396">
        <v>876.49</v>
      </c>
      <c r="H396">
        <v>961.32</v>
      </c>
      <c r="I396">
        <v>1094.19</v>
      </c>
      <c r="J396">
        <v>1299.6300000000001</v>
      </c>
      <c r="K396">
        <v>1523.73</v>
      </c>
      <c r="L396">
        <v>1613.63</v>
      </c>
      <c r="M396">
        <v>1716.68</v>
      </c>
      <c r="N396">
        <v>1935.19</v>
      </c>
      <c r="O396">
        <v>2168.34</v>
      </c>
      <c r="P396">
        <v>2323.42</v>
      </c>
      <c r="Q396">
        <v>2470.0100000000002</v>
      </c>
    </row>
    <row r="397" spans="1:17" x14ac:dyDescent="0.25">
      <c r="A397" t="s">
        <v>393</v>
      </c>
      <c r="B397">
        <v>1066.7</v>
      </c>
      <c r="C397">
        <v>1145.98</v>
      </c>
      <c r="D397">
        <v>1248.6600000000001</v>
      </c>
      <c r="E397">
        <v>2260.8200000000002</v>
      </c>
      <c r="F397">
        <v>4018.42</v>
      </c>
      <c r="G397">
        <v>1680.39</v>
      </c>
      <c r="H397">
        <v>2105.66</v>
      </c>
      <c r="I397">
        <v>4482.13</v>
      </c>
      <c r="J397">
        <v>8141.47</v>
      </c>
      <c r="K397">
        <v>12813.37</v>
      </c>
      <c r="L397">
        <v>14341.04</v>
      </c>
      <c r="M397">
        <v>16248.81</v>
      </c>
      <c r="N397">
        <v>17216.3</v>
      </c>
      <c r="O397">
        <v>18236.29</v>
      </c>
      <c r="P397">
        <v>16980.21</v>
      </c>
      <c r="Q397">
        <v>17862.13</v>
      </c>
    </row>
    <row r="398" spans="1:17" x14ac:dyDescent="0.25">
      <c r="A398" t="s">
        <v>394</v>
      </c>
      <c r="B398">
        <v>941.14</v>
      </c>
      <c r="C398">
        <v>980.57</v>
      </c>
      <c r="D398">
        <v>1293.3399999999999</v>
      </c>
      <c r="E398">
        <v>1582.35</v>
      </c>
      <c r="F398">
        <v>1770.15</v>
      </c>
      <c r="G398">
        <v>1952.65</v>
      </c>
      <c r="H398">
        <v>2372.64</v>
      </c>
      <c r="I398">
        <v>2892.92</v>
      </c>
      <c r="J398">
        <v>3249.42</v>
      </c>
      <c r="K398">
        <v>3635.43</v>
      </c>
      <c r="L398">
        <v>3871.46</v>
      </c>
      <c r="M398">
        <v>4477.83</v>
      </c>
      <c r="N398">
        <v>4881.58</v>
      </c>
      <c r="O398">
        <v>5524.03</v>
      </c>
      <c r="P398">
        <v>6141.36</v>
      </c>
      <c r="Q398">
        <v>7538.92</v>
      </c>
    </row>
    <row r="399" spans="1:17" x14ac:dyDescent="0.25">
      <c r="A399" t="s">
        <v>395</v>
      </c>
      <c r="B399">
        <v>190.8</v>
      </c>
      <c r="C399">
        <v>192.29</v>
      </c>
      <c r="D399">
        <v>213.43</v>
      </c>
      <c r="E399">
        <v>363.46</v>
      </c>
      <c r="F399">
        <v>506.76</v>
      </c>
      <c r="G399">
        <v>698.82</v>
      </c>
      <c r="H399">
        <v>832.24</v>
      </c>
      <c r="I399">
        <v>1420.13</v>
      </c>
      <c r="J399">
        <v>1991.42</v>
      </c>
      <c r="K399">
        <v>2139.41</v>
      </c>
      <c r="L399">
        <v>2490.84</v>
      </c>
      <c r="M399">
        <v>3025.45</v>
      </c>
      <c r="N399">
        <v>3525.01</v>
      </c>
      <c r="O399">
        <v>3637.42</v>
      </c>
      <c r="P399">
        <v>4122.88</v>
      </c>
      <c r="Q399">
        <v>4514.9799999999996</v>
      </c>
    </row>
    <row r="400" spans="1:17" x14ac:dyDescent="0.25">
      <c r="A400" t="s">
        <v>561</v>
      </c>
      <c r="F400">
        <v>0.05</v>
      </c>
      <c r="G400">
        <v>0.18</v>
      </c>
      <c r="H400">
        <v>0.67</v>
      </c>
      <c r="I400">
        <v>93.48</v>
      </c>
      <c r="J400">
        <v>721.48</v>
      </c>
      <c r="K400">
        <v>887.79</v>
      </c>
      <c r="L400">
        <v>1231.72</v>
      </c>
      <c r="M400">
        <v>1592.48</v>
      </c>
      <c r="N400">
        <v>2204.17</v>
      </c>
      <c r="O400">
        <v>2511.87</v>
      </c>
      <c r="P400">
        <v>2792.58</v>
      </c>
      <c r="Q400">
        <v>3121.93</v>
      </c>
    </row>
    <row r="401" spans="1:17" x14ac:dyDescent="0.25">
      <c r="A401" t="s">
        <v>396</v>
      </c>
      <c r="B401">
        <v>439.7</v>
      </c>
      <c r="C401">
        <v>490.67</v>
      </c>
      <c r="D401">
        <v>590.80999999999995</v>
      </c>
      <c r="E401">
        <v>710.98</v>
      </c>
      <c r="F401">
        <v>873.4</v>
      </c>
      <c r="G401">
        <v>931.88</v>
      </c>
      <c r="H401">
        <v>1079.92</v>
      </c>
      <c r="I401">
        <v>1221.99</v>
      </c>
      <c r="J401">
        <v>1426.31</v>
      </c>
      <c r="K401">
        <v>1527.26</v>
      </c>
      <c r="L401">
        <v>1659.37</v>
      </c>
      <c r="M401">
        <v>1908.76</v>
      </c>
      <c r="N401">
        <v>2260.9299999999998</v>
      </c>
      <c r="O401">
        <v>2441.44</v>
      </c>
      <c r="P401">
        <v>2586.6</v>
      </c>
      <c r="Q401">
        <v>2815.6</v>
      </c>
    </row>
    <row r="402" spans="1:17" x14ac:dyDescent="0.25">
      <c r="A402" t="s">
        <v>397</v>
      </c>
      <c r="B402">
        <v>229.56</v>
      </c>
      <c r="C402">
        <v>215.52</v>
      </c>
      <c r="D402">
        <v>219.66</v>
      </c>
      <c r="E402">
        <v>283.69</v>
      </c>
      <c r="F402">
        <v>358.92</v>
      </c>
      <c r="G402">
        <v>446.52</v>
      </c>
      <c r="H402">
        <v>554.85</v>
      </c>
      <c r="I402">
        <v>614.97</v>
      </c>
      <c r="J402">
        <v>783.4</v>
      </c>
      <c r="K402">
        <v>1003.26</v>
      </c>
      <c r="L402">
        <v>1152.3</v>
      </c>
      <c r="M402">
        <v>1341.05</v>
      </c>
      <c r="N402">
        <v>1445.34</v>
      </c>
      <c r="O402">
        <v>1667.03</v>
      </c>
      <c r="P402">
        <v>1883.28</v>
      </c>
      <c r="Q402">
        <v>2123.63</v>
      </c>
    </row>
    <row r="403" spans="1:17" x14ac:dyDescent="0.25">
      <c r="A403" t="s">
        <v>399</v>
      </c>
      <c r="H403">
        <v>118.88</v>
      </c>
      <c r="I403">
        <v>154.79</v>
      </c>
      <c r="J403">
        <v>200.13</v>
      </c>
      <c r="K403">
        <v>240.69</v>
      </c>
      <c r="L403">
        <v>306.01</v>
      </c>
      <c r="M403">
        <v>364.35</v>
      </c>
      <c r="N403">
        <v>436.17</v>
      </c>
      <c r="O403">
        <v>504.61</v>
      </c>
      <c r="P403">
        <v>900.48</v>
      </c>
      <c r="Q403">
        <v>1123.1199999999999</v>
      </c>
    </row>
    <row r="404" spans="1:17" x14ac:dyDescent="0.25">
      <c r="A404" t="s">
        <v>400</v>
      </c>
      <c r="F404">
        <v>130.78</v>
      </c>
      <c r="G404">
        <v>184.39</v>
      </c>
      <c r="H404">
        <v>156.03</v>
      </c>
      <c r="I404">
        <v>233.17</v>
      </c>
      <c r="J404">
        <v>312.58</v>
      </c>
      <c r="K404">
        <v>457.51</v>
      </c>
      <c r="L404">
        <v>566.58000000000004</v>
      </c>
      <c r="M404">
        <v>597.53</v>
      </c>
      <c r="N404">
        <v>551.80999999999995</v>
      </c>
      <c r="O404">
        <v>592.01</v>
      </c>
      <c r="P404">
        <v>694.89</v>
      </c>
      <c r="Q404">
        <v>924.54</v>
      </c>
    </row>
    <row r="405" spans="1:17" x14ac:dyDescent="0.25">
      <c r="A405" t="s">
        <v>586</v>
      </c>
      <c r="M405">
        <v>470.81</v>
      </c>
      <c r="N405">
        <v>539.91</v>
      </c>
      <c r="O405">
        <v>649.1</v>
      </c>
      <c r="P405">
        <v>779.92</v>
      </c>
      <c r="Q405">
        <v>893.92</v>
      </c>
    </row>
    <row r="406" spans="1:17" x14ac:dyDescent="0.25">
      <c r="A406" t="s">
        <v>402</v>
      </c>
      <c r="B406">
        <v>16.760000000000002</v>
      </c>
      <c r="C406">
        <v>21.09</v>
      </c>
      <c r="D406">
        <v>30.35</v>
      </c>
      <c r="E406">
        <v>45.41</v>
      </c>
      <c r="F406">
        <v>71.31</v>
      </c>
      <c r="G406">
        <v>154.37</v>
      </c>
      <c r="H406">
        <v>201.07</v>
      </c>
      <c r="I406">
        <v>242.64</v>
      </c>
      <c r="J406">
        <v>330.74</v>
      </c>
      <c r="K406">
        <v>422.23</v>
      </c>
      <c r="L406">
        <v>507.2</v>
      </c>
      <c r="M406">
        <v>627.16</v>
      </c>
      <c r="N406">
        <v>783.99</v>
      </c>
      <c r="O406">
        <v>931.09</v>
      </c>
      <c r="P406">
        <v>1496.48</v>
      </c>
      <c r="Q406">
        <v>1582.07</v>
      </c>
    </row>
    <row r="407" spans="1:17" x14ac:dyDescent="0.25">
      <c r="A407" t="s">
        <v>403</v>
      </c>
      <c r="B407">
        <v>4613.72</v>
      </c>
      <c r="C407">
        <v>5110.5200000000004</v>
      </c>
      <c r="D407">
        <v>6283.12</v>
      </c>
      <c r="E407">
        <v>6895.68</v>
      </c>
      <c r="F407">
        <v>7572.94</v>
      </c>
      <c r="G407">
        <v>8156.48</v>
      </c>
      <c r="H407">
        <v>10115.459999999999</v>
      </c>
      <c r="I407">
        <v>10373.51</v>
      </c>
      <c r="J407">
        <v>13073.06</v>
      </c>
      <c r="K407">
        <v>14113.91</v>
      </c>
      <c r="L407">
        <v>16187.14</v>
      </c>
      <c r="M407">
        <v>16627.37</v>
      </c>
      <c r="N407">
        <v>15073.72</v>
      </c>
      <c r="O407">
        <v>14899.33</v>
      </c>
      <c r="P407">
        <v>14700.88</v>
      </c>
      <c r="Q407">
        <v>14631.97</v>
      </c>
    </row>
    <row r="408" spans="1:17" x14ac:dyDescent="0.25">
      <c r="A408" t="s">
        <v>404</v>
      </c>
      <c r="B408">
        <v>159.12</v>
      </c>
      <c r="C408">
        <v>192.68</v>
      </c>
      <c r="D408">
        <v>247.96</v>
      </c>
      <c r="E408">
        <v>413.33</v>
      </c>
      <c r="F408">
        <v>549.74</v>
      </c>
      <c r="G408">
        <v>686.21</v>
      </c>
      <c r="H408">
        <v>707.18</v>
      </c>
      <c r="I408">
        <v>778.31</v>
      </c>
      <c r="J408">
        <v>1049.79</v>
      </c>
      <c r="K408">
        <v>1272.6400000000001</v>
      </c>
      <c r="L408">
        <v>1439.25</v>
      </c>
      <c r="M408">
        <v>1663.56</v>
      </c>
      <c r="N408">
        <v>1794.9</v>
      </c>
      <c r="O408">
        <v>1917.88</v>
      </c>
      <c r="P408">
        <v>1877.35</v>
      </c>
      <c r="Q408">
        <v>1798.68</v>
      </c>
    </row>
    <row r="409" spans="1:17" x14ac:dyDescent="0.25">
      <c r="A409" t="s">
        <v>405</v>
      </c>
      <c r="B409">
        <v>863.21</v>
      </c>
      <c r="C409">
        <v>812.76</v>
      </c>
      <c r="D409">
        <v>811.75</v>
      </c>
      <c r="E409">
        <v>1001.6</v>
      </c>
      <c r="F409">
        <v>1977.43</v>
      </c>
      <c r="G409">
        <v>2499.67</v>
      </c>
      <c r="H409">
        <v>3442.62</v>
      </c>
      <c r="I409">
        <v>5044.16</v>
      </c>
      <c r="J409">
        <v>4946.17</v>
      </c>
      <c r="K409">
        <v>5889.98</v>
      </c>
      <c r="L409">
        <v>6167.96</v>
      </c>
      <c r="M409">
        <v>7347.44</v>
      </c>
      <c r="N409">
        <v>8010.18</v>
      </c>
      <c r="O409">
        <v>9467.9699999999993</v>
      </c>
      <c r="P409">
        <v>11187.14</v>
      </c>
      <c r="Q409">
        <v>15150.44</v>
      </c>
    </row>
    <row r="410" spans="1:17" x14ac:dyDescent="0.25">
      <c r="A410" t="s">
        <v>562</v>
      </c>
      <c r="B410">
        <v>121.35</v>
      </c>
      <c r="C410">
        <v>128.53</v>
      </c>
      <c r="D410">
        <v>203.72</v>
      </c>
      <c r="E410">
        <v>334.78</v>
      </c>
      <c r="F410">
        <v>725</v>
      </c>
      <c r="G410">
        <v>1144.68</v>
      </c>
      <c r="H410">
        <v>1929.33</v>
      </c>
      <c r="I410">
        <v>3677.57</v>
      </c>
      <c r="J410">
        <v>5711.38</v>
      </c>
      <c r="K410">
        <v>7544.06</v>
      </c>
      <c r="L410">
        <v>8099.83</v>
      </c>
      <c r="M410">
        <v>7000.24</v>
      </c>
      <c r="N410">
        <v>7542.36</v>
      </c>
      <c r="O410">
        <v>9989.6200000000008</v>
      </c>
      <c r="P410">
        <v>9636.2199999999993</v>
      </c>
      <c r="Q410">
        <v>9699.84</v>
      </c>
    </row>
    <row r="411" spans="1:17" x14ac:dyDescent="0.25">
      <c r="A411" t="s">
        <v>406</v>
      </c>
      <c r="B411">
        <v>375.94</v>
      </c>
      <c r="C411">
        <v>822.29</v>
      </c>
      <c r="D411">
        <v>924.48</v>
      </c>
      <c r="E411">
        <v>1262.29</v>
      </c>
      <c r="F411">
        <v>2221.11</v>
      </c>
      <c r="G411">
        <v>3796.97</v>
      </c>
      <c r="H411">
        <v>5602.97</v>
      </c>
      <c r="I411">
        <v>6463.85</v>
      </c>
      <c r="J411">
        <v>9716.7199999999993</v>
      </c>
      <c r="K411">
        <v>12652.66</v>
      </c>
      <c r="L411">
        <v>16377.84</v>
      </c>
      <c r="M411">
        <v>16390.78</v>
      </c>
      <c r="N411">
        <v>18042.43</v>
      </c>
      <c r="O411">
        <v>20856.759999999998</v>
      </c>
      <c r="P411">
        <v>24536.7</v>
      </c>
      <c r="Q411">
        <v>28968.42</v>
      </c>
    </row>
    <row r="412" spans="1:17" x14ac:dyDescent="0.25">
      <c r="A412" t="s">
        <v>407</v>
      </c>
      <c r="B412">
        <v>833.59</v>
      </c>
      <c r="C412">
        <v>1267.0999999999999</v>
      </c>
      <c r="D412">
        <v>2006.85</v>
      </c>
      <c r="E412">
        <v>6067.2</v>
      </c>
      <c r="F412">
        <v>10839.55</v>
      </c>
      <c r="G412">
        <v>18276.34</v>
      </c>
      <c r="H412">
        <v>25950.92</v>
      </c>
      <c r="I412">
        <v>28396.74</v>
      </c>
      <c r="J412">
        <v>33792.89</v>
      </c>
      <c r="K412">
        <v>38558.36</v>
      </c>
      <c r="L412">
        <v>47960.800000000003</v>
      </c>
      <c r="M412">
        <v>53273.35</v>
      </c>
      <c r="N412">
        <v>63940.78</v>
      </c>
      <c r="O412">
        <v>73260.25</v>
      </c>
      <c r="P412">
        <v>80374.460000000006</v>
      </c>
      <c r="Q412">
        <v>95307.11</v>
      </c>
    </row>
    <row r="413" spans="1:17" x14ac:dyDescent="0.25">
      <c r="A413" t="s">
        <v>408</v>
      </c>
      <c r="B413">
        <v>1116.21</v>
      </c>
      <c r="C413">
        <v>1586.92</v>
      </c>
      <c r="D413">
        <v>1981.77</v>
      </c>
      <c r="E413">
        <v>2870.76</v>
      </c>
      <c r="F413">
        <v>4487.3999999999996</v>
      </c>
      <c r="G413">
        <v>5889.64</v>
      </c>
      <c r="H413">
        <v>8133.04</v>
      </c>
      <c r="I413">
        <v>9774.43</v>
      </c>
      <c r="J413">
        <v>11412.58</v>
      </c>
      <c r="K413">
        <v>12620.3</v>
      </c>
      <c r="L413">
        <v>13412.7</v>
      </c>
      <c r="M413">
        <v>12819.3</v>
      </c>
      <c r="N413">
        <v>13796.3</v>
      </c>
      <c r="O413">
        <v>14514</v>
      </c>
      <c r="P413">
        <v>16616.599999999999</v>
      </c>
      <c r="Q413">
        <v>18696.400000000001</v>
      </c>
    </row>
    <row r="414" spans="1:17" x14ac:dyDescent="0.25">
      <c r="A414" t="s">
        <v>563</v>
      </c>
      <c r="O414">
        <v>0.01</v>
      </c>
      <c r="P414">
        <v>459.9</v>
      </c>
      <c r="Q414">
        <v>753.95</v>
      </c>
    </row>
    <row r="415" spans="1:17" x14ac:dyDescent="0.25">
      <c r="A415" t="s">
        <v>409</v>
      </c>
      <c r="B415">
        <v>154.63</v>
      </c>
      <c r="C415">
        <v>256.88</v>
      </c>
      <c r="D415">
        <v>512.74</v>
      </c>
      <c r="E415">
        <v>1002.67</v>
      </c>
      <c r="F415">
        <v>1968.7</v>
      </c>
      <c r="G415">
        <v>3319.31</v>
      </c>
      <c r="H415">
        <v>3585.2</v>
      </c>
      <c r="I415">
        <v>3777.54</v>
      </c>
      <c r="J415">
        <v>3805.04</v>
      </c>
      <c r="K415">
        <v>4085.87</v>
      </c>
      <c r="L415">
        <v>4685.24</v>
      </c>
      <c r="M415">
        <v>5240.8900000000003</v>
      </c>
      <c r="N415">
        <v>5876.93</v>
      </c>
      <c r="O415">
        <v>7992.87</v>
      </c>
      <c r="P415">
        <v>8789.73</v>
      </c>
      <c r="Q415">
        <v>8902.18</v>
      </c>
    </row>
    <row r="416" spans="1:17" x14ac:dyDescent="0.25">
      <c r="A416" t="s">
        <v>410</v>
      </c>
      <c r="B416">
        <v>42.3</v>
      </c>
      <c r="C416">
        <v>51.26</v>
      </c>
      <c r="D416">
        <v>62.62</v>
      </c>
      <c r="E416">
        <v>189.52</v>
      </c>
      <c r="F416">
        <v>233.11</v>
      </c>
      <c r="G416">
        <v>251.44</v>
      </c>
      <c r="H416">
        <v>401.97</v>
      </c>
      <c r="I416">
        <v>452.35</v>
      </c>
      <c r="J416">
        <v>485.06</v>
      </c>
      <c r="K416">
        <v>629.11</v>
      </c>
      <c r="L416">
        <v>711.31</v>
      </c>
      <c r="M416">
        <v>825.32</v>
      </c>
      <c r="N416">
        <v>796.91</v>
      </c>
      <c r="O416">
        <v>919.07</v>
      </c>
      <c r="P416">
        <v>1072.71</v>
      </c>
      <c r="Q416">
        <v>1116.75</v>
      </c>
    </row>
    <row r="417" spans="1:17" x14ac:dyDescent="0.25">
      <c r="A417" t="s">
        <v>412</v>
      </c>
      <c r="B417">
        <v>154.38</v>
      </c>
      <c r="C417">
        <v>161.34</v>
      </c>
      <c r="D417">
        <v>171.32</v>
      </c>
      <c r="E417">
        <v>178.43</v>
      </c>
      <c r="F417">
        <v>196.23</v>
      </c>
      <c r="G417">
        <v>220.01</v>
      </c>
      <c r="H417">
        <v>251.82</v>
      </c>
      <c r="I417">
        <v>328</v>
      </c>
      <c r="J417">
        <v>352.44</v>
      </c>
      <c r="K417">
        <v>396.07</v>
      </c>
      <c r="L417">
        <v>420.14</v>
      </c>
      <c r="M417">
        <v>478.29</v>
      </c>
      <c r="N417">
        <v>576.44000000000005</v>
      </c>
      <c r="O417">
        <v>636.1</v>
      </c>
      <c r="P417">
        <v>557.44000000000005</v>
      </c>
      <c r="Q417">
        <v>616.91</v>
      </c>
    </row>
    <row r="418" spans="1:17" x14ac:dyDescent="0.25">
      <c r="A418" t="s">
        <v>413</v>
      </c>
      <c r="B418">
        <v>7628.65</v>
      </c>
      <c r="C418">
        <v>9254.06</v>
      </c>
      <c r="D418">
        <v>9477.52</v>
      </c>
      <c r="E418">
        <v>10827.42</v>
      </c>
      <c r="F418">
        <v>13652.58</v>
      </c>
      <c r="G418">
        <v>17089.939999999999</v>
      </c>
      <c r="H418">
        <v>20379.419999999998</v>
      </c>
      <c r="I418">
        <v>25534.05</v>
      </c>
      <c r="J418">
        <v>32820.230000000003</v>
      </c>
      <c r="K418">
        <v>40379.870000000003</v>
      </c>
      <c r="L418">
        <v>49795.03</v>
      </c>
      <c r="M418">
        <v>55006.45</v>
      </c>
      <c r="N418">
        <v>59161.24</v>
      </c>
      <c r="O418">
        <v>63521.83</v>
      </c>
      <c r="P418">
        <v>74365.600000000006</v>
      </c>
      <c r="Q418">
        <v>82765.2</v>
      </c>
    </row>
    <row r="419" spans="1:17" x14ac:dyDescent="0.25">
      <c r="A419" t="s">
        <v>415</v>
      </c>
      <c r="B419">
        <v>7.0000000000000007E-2</v>
      </c>
      <c r="C419">
        <v>8.0299999999999994</v>
      </c>
      <c r="D419">
        <v>62.11</v>
      </c>
      <c r="E419">
        <v>126.8</v>
      </c>
      <c r="F419">
        <v>192.16</v>
      </c>
      <c r="G419">
        <v>365.26</v>
      </c>
      <c r="H419">
        <v>399.46</v>
      </c>
      <c r="I419">
        <v>470.08</v>
      </c>
      <c r="J419">
        <v>585.30999999999995</v>
      </c>
      <c r="K419">
        <v>715.66</v>
      </c>
      <c r="L419">
        <v>923.52</v>
      </c>
      <c r="M419">
        <v>1111.33</v>
      </c>
      <c r="N419">
        <v>1257.74</v>
      </c>
      <c r="O419">
        <v>1495.29</v>
      </c>
      <c r="P419">
        <v>1621.61</v>
      </c>
      <c r="Q419">
        <v>1770.13</v>
      </c>
    </row>
    <row r="420" spans="1:17" x14ac:dyDescent="0.25">
      <c r="A420" t="s">
        <v>416</v>
      </c>
      <c r="B420">
        <v>376152.13</v>
      </c>
      <c r="C420">
        <v>408072.45</v>
      </c>
      <c r="D420">
        <v>459882.84</v>
      </c>
      <c r="E420">
        <v>494160.6</v>
      </c>
      <c r="F420">
        <v>566806.14</v>
      </c>
      <c r="G420">
        <v>722125.09</v>
      </c>
      <c r="H420">
        <v>965042.96</v>
      </c>
      <c r="I420">
        <v>1053956.6100000001</v>
      </c>
      <c r="J420">
        <v>1224693.81</v>
      </c>
      <c r="K420">
        <v>1337709.44</v>
      </c>
      <c r="L420">
        <v>1568699.19</v>
      </c>
      <c r="M420">
        <v>1794570.09</v>
      </c>
      <c r="N420">
        <v>2051495.63</v>
      </c>
      <c r="O420">
        <v>2361526.89</v>
      </c>
      <c r="P420">
        <v>2705966.31</v>
      </c>
      <c r="Q420">
        <v>3454752</v>
      </c>
    </row>
    <row r="421" spans="1:17" x14ac:dyDescent="0.25">
      <c r="A421" t="s">
        <v>417</v>
      </c>
      <c r="B421">
        <v>23042.79</v>
      </c>
      <c r="C421">
        <v>23092.83</v>
      </c>
      <c r="D421">
        <v>29652.87</v>
      </c>
      <c r="E421">
        <v>30853.19</v>
      </c>
      <c r="F421">
        <v>35472.730000000003</v>
      </c>
      <c r="G421">
        <v>42232.160000000003</v>
      </c>
      <c r="H421">
        <v>55656.639999999999</v>
      </c>
      <c r="I421">
        <v>69702.89</v>
      </c>
      <c r="J421">
        <v>77339.72</v>
      </c>
      <c r="K421">
        <v>77588.19</v>
      </c>
      <c r="L421">
        <v>85674.04</v>
      </c>
      <c r="M421">
        <v>93695.94</v>
      </c>
      <c r="N421">
        <v>101691.46</v>
      </c>
      <c r="O421">
        <v>106888.03</v>
      </c>
      <c r="P421">
        <v>114718.07</v>
      </c>
      <c r="Q421">
        <v>123985.52</v>
      </c>
    </row>
    <row r="422" spans="1:17" x14ac:dyDescent="0.25">
      <c r="A422" t="s">
        <v>418</v>
      </c>
      <c r="B422">
        <v>781.6</v>
      </c>
      <c r="C422">
        <v>577.89</v>
      </c>
      <c r="D422">
        <v>638.22</v>
      </c>
      <c r="E422">
        <v>790.75</v>
      </c>
      <c r="F422">
        <v>1319.95</v>
      </c>
      <c r="G422">
        <v>1647.23</v>
      </c>
      <c r="H422">
        <v>1752.96</v>
      </c>
      <c r="I422">
        <v>2101.52</v>
      </c>
      <c r="J422">
        <v>2569.46</v>
      </c>
      <c r="K422">
        <v>2869.75</v>
      </c>
      <c r="L422">
        <v>3383.33</v>
      </c>
      <c r="M422">
        <v>3652.87</v>
      </c>
      <c r="N422">
        <v>4334.67</v>
      </c>
      <c r="O422">
        <v>2567.3200000000002</v>
      </c>
      <c r="P422">
        <v>2863.57</v>
      </c>
      <c r="Q422">
        <v>3488.64</v>
      </c>
    </row>
    <row r="423" spans="1:17" x14ac:dyDescent="0.25">
      <c r="A423" t="s">
        <v>419</v>
      </c>
      <c r="B423">
        <v>488.91</v>
      </c>
      <c r="C423">
        <v>509.89</v>
      </c>
      <c r="D423">
        <v>541.32000000000005</v>
      </c>
      <c r="E423">
        <v>783</v>
      </c>
      <c r="F423">
        <v>911.67</v>
      </c>
      <c r="G423">
        <v>1597.98</v>
      </c>
      <c r="H423">
        <v>1756.04</v>
      </c>
      <c r="I423">
        <v>2552.63</v>
      </c>
      <c r="J423">
        <v>3021.89</v>
      </c>
      <c r="K423">
        <v>3361.37</v>
      </c>
      <c r="L423">
        <v>2382.46</v>
      </c>
      <c r="M423">
        <v>3663.21</v>
      </c>
      <c r="N423">
        <v>3490.45</v>
      </c>
      <c r="O423">
        <v>5386.31</v>
      </c>
      <c r="P423">
        <v>5588.28</v>
      </c>
      <c r="Q423">
        <v>4348.7299999999996</v>
      </c>
    </row>
    <row r="424" spans="1:17" x14ac:dyDescent="0.25">
      <c r="A424" t="s">
        <v>420</v>
      </c>
      <c r="B424">
        <v>226.51</v>
      </c>
      <c r="C424">
        <v>247.89</v>
      </c>
      <c r="D424">
        <v>276.14</v>
      </c>
      <c r="E424">
        <v>295.5</v>
      </c>
      <c r="F424">
        <v>316.18</v>
      </c>
      <c r="G424">
        <v>337.71</v>
      </c>
      <c r="H424">
        <v>341.49</v>
      </c>
      <c r="I424">
        <v>454.44</v>
      </c>
      <c r="J424">
        <v>677.79</v>
      </c>
      <c r="K424">
        <v>835.84</v>
      </c>
      <c r="L424">
        <v>997.71</v>
      </c>
      <c r="M424">
        <v>1013.72</v>
      </c>
      <c r="N424">
        <v>1024.96</v>
      </c>
      <c r="O424">
        <v>1108.23</v>
      </c>
      <c r="P424">
        <v>1258.3</v>
      </c>
      <c r="Q424">
        <v>1275.26</v>
      </c>
    </row>
    <row r="425" spans="1:17" x14ac:dyDescent="0.25">
      <c r="A425" t="s">
        <v>421</v>
      </c>
      <c r="E425">
        <v>0.05</v>
      </c>
      <c r="F425">
        <v>55.26</v>
      </c>
      <c r="G425">
        <v>61.95</v>
      </c>
      <c r="H425">
        <v>75.25</v>
      </c>
      <c r="I425">
        <v>87.23</v>
      </c>
      <c r="J425">
        <v>93.74</v>
      </c>
      <c r="K425">
        <v>102.67</v>
      </c>
      <c r="L425">
        <v>227.02</v>
      </c>
      <c r="M425">
        <v>207.3</v>
      </c>
      <c r="N425">
        <v>167.3</v>
      </c>
      <c r="O425">
        <v>188.56</v>
      </c>
      <c r="P425">
        <v>300.07</v>
      </c>
      <c r="Q425">
        <v>327.17</v>
      </c>
    </row>
    <row r="426" spans="1:17" x14ac:dyDescent="0.25">
      <c r="A426" t="s">
        <v>422</v>
      </c>
      <c r="B426">
        <v>871.75</v>
      </c>
      <c r="C426">
        <v>1436.9</v>
      </c>
      <c r="D426">
        <v>3231.64</v>
      </c>
      <c r="E426">
        <v>3610.21</v>
      </c>
      <c r="F426">
        <v>4152.22</v>
      </c>
      <c r="G426">
        <v>5474.38</v>
      </c>
      <c r="H426">
        <v>6294.14</v>
      </c>
      <c r="I426">
        <v>6609.33</v>
      </c>
      <c r="J426">
        <v>7621.15</v>
      </c>
      <c r="K426">
        <v>9288.5</v>
      </c>
      <c r="L426">
        <v>9528.7199999999993</v>
      </c>
      <c r="M426">
        <v>14649.89</v>
      </c>
      <c r="N426">
        <v>38971.01</v>
      </c>
      <c r="O426">
        <v>35872.31</v>
      </c>
      <c r="P426">
        <v>35609.68</v>
      </c>
      <c r="Q426">
        <v>35721.050000000003</v>
      </c>
    </row>
    <row r="427" spans="1:17" x14ac:dyDescent="0.25">
      <c r="A427" t="s">
        <v>423</v>
      </c>
      <c r="B427">
        <v>205.98</v>
      </c>
      <c r="C427">
        <v>282.29000000000002</v>
      </c>
      <c r="D427">
        <v>491.09</v>
      </c>
      <c r="E427">
        <v>621.88</v>
      </c>
      <c r="F427">
        <v>1389.97</v>
      </c>
      <c r="G427">
        <v>1751.08</v>
      </c>
      <c r="H427">
        <v>2044.71</v>
      </c>
      <c r="I427">
        <v>2516.27</v>
      </c>
      <c r="J427">
        <v>2885.33</v>
      </c>
      <c r="K427">
        <v>2936.67</v>
      </c>
      <c r="L427">
        <v>3272.38</v>
      </c>
      <c r="M427">
        <v>3581.56</v>
      </c>
      <c r="N427">
        <v>3705.67</v>
      </c>
      <c r="O427">
        <v>3933.35</v>
      </c>
      <c r="P427">
        <v>4475.96</v>
      </c>
      <c r="Q427">
        <v>5328.74</v>
      </c>
    </row>
    <row r="428" spans="1:17" x14ac:dyDescent="0.25">
      <c r="A428" t="s">
        <v>564</v>
      </c>
      <c r="B428">
        <v>3159.88</v>
      </c>
      <c r="C428">
        <v>3651.46</v>
      </c>
      <c r="D428">
        <v>5043.8599999999997</v>
      </c>
      <c r="E428">
        <v>5891.4</v>
      </c>
      <c r="F428">
        <v>7237.74</v>
      </c>
      <c r="G428">
        <v>8027.92</v>
      </c>
      <c r="H428">
        <v>8315.15</v>
      </c>
      <c r="I428">
        <v>10846.07</v>
      </c>
      <c r="J428">
        <v>12596.8</v>
      </c>
      <c r="K428">
        <v>13412.04</v>
      </c>
      <c r="L428">
        <v>15232.97</v>
      </c>
      <c r="M428">
        <v>16116.87</v>
      </c>
      <c r="N428">
        <v>17513.490000000002</v>
      </c>
      <c r="O428">
        <v>18365.330000000002</v>
      </c>
      <c r="P428">
        <v>19943.84</v>
      </c>
      <c r="Q428">
        <v>24299.67</v>
      </c>
    </row>
    <row r="429" spans="1:17" x14ac:dyDescent="0.25">
      <c r="A429" t="s">
        <v>425</v>
      </c>
      <c r="B429">
        <v>419.62</v>
      </c>
      <c r="C429">
        <v>607.07000000000005</v>
      </c>
      <c r="D429">
        <v>799.7</v>
      </c>
      <c r="E429">
        <v>967.69</v>
      </c>
      <c r="F429">
        <v>1015.23</v>
      </c>
      <c r="G429">
        <v>1214.97</v>
      </c>
      <c r="H429">
        <v>1293.3</v>
      </c>
      <c r="I429">
        <v>1315.94</v>
      </c>
      <c r="J429">
        <v>1604.34</v>
      </c>
      <c r="K429">
        <v>1813.9</v>
      </c>
      <c r="L429">
        <v>1850.31</v>
      </c>
      <c r="M429">
        <v>1857.27</v>
      </c>
      <c r="N429">
        <v>2047.73</v>
      </c>
      <c r="O429">
        <v>2223.9899999999998</v>
      </c>
      <c r="P429">
        <v>2485.81</v>
      </c>
      <c r="Q429">
        <v>2790.87</v>
      </c>
    </row>
    <row r="430" spans="1:17" x14ac:dyDescent="0.25">
      <c r="A430" t="s">
        <v>426</v>
      </c>
      <c r="B430">
        <v>0.57999999999999996</v>
      </c>
      <c r="C430">
        <v>0.59</v>
      </c>
      <c r="D430">
        <v>0.61</v>
      </c>
      <c r="E430">
        <v>0.82</v>
      </c>
      <c r="F430">
        <v>12.93</v>
      </c>
      <c r="G430">
        <v>224.45</v>
      </c>
      <c r="H430">
        <v>222.32</v>
      </c>
      <c r="I430">
        <v>409.25</v>
      </c>
      <c r="J430">
        <v>404.05</v>
      </c>
      <c r="K430">
        <v>541.11</v>
      </c>
      <c r="L430">
        <v>574.39</v>
      </c>
      <c r="M430">
        <v>625.6</v>
      </c>
      <c r="N430">
        <v>807.24</v>
      </c>
      <c r="O430">
        <v>1045.57</v>
      </c>
      <c r="P430">
        <v>1121.8900000000001</v>
      </c>
      <c r="Q430">
        <v>1975.35</v>
      </c>
    </row>
    <row r="431" spans="1:17" x14ac:dyDescent="0.25">
      <c r="A431" t="s">
        <v>428</v>
      </c>
      <c r="B431">
        <v>536.35</v>
      </c>
      <c r="C431">
        <v>523.25</v>
      </c>
      <c r="D431">
        <v>569.02</v>
      </c>
      <c r="E431">
        <v>653.70000000000005</v>
      </c>
      <c r="F431">
        <v>793.52</v>
      </c>
      <c r="G431">
        <v>1019.95</v>
      </c>
      <c r="H431">
        <v>1110.73</v>
      </c>
      <c r="I431">
        <v>1151.24</v>
      </c>
      <c r="J431">
        <v>1469.76</v>
      </c>
      <c r="K431">
        <v>1478.13</v>
      </c>
      <c r="L431">
        <v>1956.81</v>
      </c>
      <c r="M431">
        <v>2106.91</v>
      </c>
      <c r="N431">
        <v>2285.25</v>
      </c>
      <c r="O431">
        <v>2341.17</v>
      </c>
      <c r="P431">
        <v>2670.48</v>
      </c>
      <c r="Q431">
        <v>2783.73</v>
      </c>
    </row>
    <row r="432" spans="1:17" x14ac:dyDescent="0.25">
      <c r="A432" t="s">
        <v>430</v>
      </c>
      <c r="B432">
        <v>84.41</v>
      </c>
      <c r="C432">
        <v>130.97</v>
      </c>
      <c r="D432">
        <v>139.26</v>
      </c>
      <c r="E432">
        <v>156.25</v>
      </c>
      <c r="F432">
        <v>193.6</v>
      </c>
      <c r="G432">
        <v>217.23</v>
      </c>
      <c r="H432">
        <v>210.72</v>
      </c>
      <c r="I432">
        <v>229.16</v>
      </c>
      <c r="J432">
        <v>246.81</v>
      </c>
      <c r="K432">
        <v>310.20999999999998</v>
      </c>
      <c r="L432">
        <v>353.59</v>
      </c>
      <c r="M432">
        <v>488.8</v>
      </c>
      <c r="N432">
        <v>775.89</v>
      </c>
      <c r="O432">
        <v>912.52</v>
      </c>
      <c r="P432">
        <v>1014.06</v>
      </c>
      <c r="Q432">
        <v>1146.26</v>
      </c>
    </row>
    <row r="433" spans="1:17" x14ac:dyDescent="0.25">
      <c r="A433" t="s">
        <v>431</v>
      </c>
      <c r="B433">
        <v>610.94000000000005</v>
      </c>
      <c r="C433">
        <v>1035.3699999999999</v>
      </c>
      <c r="D433">
        <v>2034.5</v>
      </c>
      <c r="E433">
        <v>4581.76</v>
      </c>
      <c r="F433">
        <v>6639.99</v>
      </c>
      <c r="G433">
        <v>12933.57</v>
      </c>
      <c r="H433">
        <v>17914.060000000001</v>
      </c>
      <c r="I433">
        <v>17292.02</v>
      </c>
      <c r="J433">
        <v>17493.080000000002</v>
      </c>
      <c r="K433">
        <v>20663.03</v>
      </c>
      <c r="L433">
        <v>17731.98</v>
      </c>
      <c r="M433">
        <v>18657.21</v>
      </c>
      <c r="N433">
        <v>15810.31</v>
      </c>
      <c r="O433">
        <v>12354.85</v>
      </c>
      <c r="P433">
        <v>14718</v>
      </c>
      <c r="Q433">
        <v>13429.32</v>
      </c>
    </row>
    <row r="434" spans="1:17" x14ac:dyDescent="0.25">
      <c r="A434" t="s">
        <v>432</v>
      </c>
      <c r="B434">
        <v>90.34</v>
      </c>
      <c r="C434">
        <v>62.73</v>
      </c>
      <c r="D434">
        <v>142.59</v>
      </c>
      <c r="E434">
        <v>171.12</v>
      </c>
      <c r="F434">
        <v>268.04000000000002</v>
      </c>
      <c r="G434">
        <v>472.91</v>
      </c>
      <c r="H434">
        <v>490.64</v>
      </c>
      <c r="I434">
        <v>722.09</v>
      </c>
      <c r="J434">
        <v>598.86</v>
      </c>
      <c r="K434">
        <v>912.2</v>
      </c>
      <c r="L434">
        <v>1147.71</v>
      </c>
      <c r="M434">
        <v>1154.57</v>
      </c>
      <c r="N434">
        <v>1123.21</v>
      </c>
      <c r="O434">
        <v>1087.08</v>
      </c>
      <c r="P434">
        <v>1187.68</v>
      </c>
      <c r="Q434">
        <v>1661.63</v>
      </c>
    </row>
    <row r="435" spans="1:17" x14ac:dyDescent="0.25">
      <c r="A435" t="s">
        <v>433</v>
      </c>
      <c r="B435">
        <v>17.899999999999999</v>
      </c>
      <c r="C435">
        <v>19.239999999999998</v>
      </c>
      <c r="D435">
        <v>15.26</v>
      </c>
      <c r="E435">
        <v>13.44</v>
      </c>
      <c r="F435">
        <v>17.309999999999999</v>
      </c>
      <c r="G435">
        <v>37.92</v>
      </c>
      <c r="H435">
        <v>80.12</v>
      </c>
      <c r="I435">
        <v>109.53</v>
      </c>
      <c r="J435">
        <v>147.96</v>
      </c>
      <c r="K435">
        <v>210.11</v>
      </c>
      <c r="L435">
        <v>247.34</v>
      </c>
      <c r="M435">
        <v>323.56</v>
      </c>
      <c r="N435">
        <v>395.33</v>
      </c>
      <c r="O435">
        <v>411.86</v>
      </c>
      <c r="P435">
        <v>611.1</v>
      </c>
      <c r="Q435">
        <v>749.55</v>
      </c>
    </row>
    <row r="436" spans="1:17" x14ac:dyDescent="0.25">
      <c r="A436" t="s">
        <v>434</v>
      </c>
      <c r="B436">
        <v>34435.43</v>
      </c>
      <c r="C436">
        <v>47223.18</v>
      </c>
      <c r="D436">
        <v>52128.28</v>
      </c>
      <c r="E436">
        <v>61090.720000000001</v>
      </c>
      <c r="F436">
        <v>89277.36</v>
      </c>
      <c r="G436">
        <v>107132.28</v>
      </c>
      <c r="H436">
        <v>130255.67</v>
      </c>
      <c r="I436">
        <v>139050.95000000001</v>
      </c>
      <c r="J436">
        <v>156538.79</v>
      </c>
      <c r="K436">
        <v>182468.07</v>
      </c>
      <c r="L436">
        <v>215122.33</v>
      </c>
      <c r="M436">
        <v>251861.47</v>
      </c>
      <c r="N436">
        <v>303135.25</v>
      </c>
      <c r="O436">
        <v>307967.45</v>
      </c>
      <c r="P436">
        <v>299073.34000000003</v>
      </c>
      <c r="Q436">
        <v>323977.14</v>
      </c>
    </row>
    <row r="437" spans="1:17" x14ac:dyDescent="0.25">
      <c r="A437" t="s">
        <v>435</v>
      </c>
      <c r="B437">
        <v>22.46</v>
      </c>
      <c r="C437">
        <v>43.97</v>
      </c>
      <c r="D437">
        <v>80.209999999999994</v>
      </c>
      <c r="E437">
        <v>129.69999999999999</v>
      </c>
      <c r="F437">
        <v>201.88</v>
      </c>
      <c r="G437">
        <v>282.23</v>
      </c>
      <c r="H437">
        <v>522.91</v>
      </c>
      <c r="I437">
        <v>516.02</v>
      </c>
      <c r="J437">
        <v>509.4</v>
      </c>
      <c r="K437">
        <v>593.79999999999995</v>
      </c>
      <c r="L437">
        <v>727.5</v>
      </c>
      <c r="M437">
        <v>1195.5999999999999</v>
      </c>
      <c r="N437">
        <v>1427.1</v>
      </c>
      <c r="O437">
        <v>2369.6999999999998</v>
      </c>
      <c r="P437">
        <v>2811.5</v>
      </c>
      <c r="Q437">
        <v>3240.8</v>
      </c>
    </row>
    <row r="438" spans="1:17" x14ac:dyDescent="0.25">
      <c r="A438" t="s">
        <v>436</v>
      </c>
      <c r="B438">
        <v>968.81</v>
      </c>
      <c r="C438">
        <v>1012.75</v>
      </c>
      <c r="D438">
        <v>1161.81</v>
      </c>
      <c r="E438">
        <v>1302.47</v>
      </c>
      <c r="F438">
        <v>1401.25</v>
      </c>
      <c r="G438">
        <v>1619.59</v>
      </c>
      <c r="H438">
        <v>1679.49</v>
      </c>
      <c r="I438">
        <v>2205.0300000000002</v>
      </c>
      <c r="J438">
        <v>2395.21</v>
      </c>
      <c r="K438">
        <v>2668.38</v>
      </c>
      <c r="L438">
        <v>3158.27</v>
      </c>
      <c r="M438">
        <v>3394.62</v>
      </c>
      <c r="N438">
        <v>3594.93</v>
      </c>
      <c r="O438">
        <v>4212.8900000000003</v>
      </c>
      <c r="P438">
        <v>971.17</v>
      </c>
      <c r="Q438">
        <v>1020.38</v>
      </c>
    </row>
    <row r="439" spans="1:17" x14ac:dyDescent="0.25">
      <c r="A439" t="s">
        <v>437</v>
      </c>
      <c r="B439">
        <v>156.21</v>
      </c>
      <c r="C439">
        <v>155.94999999999999</v>
      </c>
      <c r="D439">
        <v>150.18</v>
      </c>
      <c r="E439">
        <v>151.74</v>
      </c>
      <c r="F439">
        <v>193.94</v>
      </c>
      <c r="G439">
        <v>193.51</v>
      </c>
      <c r="H439">
        <v>193.03</v>
      </c>
      <c r="I439">
        <v>275.44</v>
      </c>
      <c r="J439">
        <v>428.32</v>
      </c>
      <c r="K439">
        <v>575.21</v>
      </c>
      <c r="L439">
        <v>793.22</v>
      </c>
      <c r="M439">
        <v>875.05</v>
      </c>
      <c r="N439">
        <v>899.69</v>
      </c>
      <c r="O439">
        <v>1002.07</v>
      </c>
      <c r="P439">
        <v>1169.4000000000001</v>
      </c>
      <c r="Q439">
        <v>1415.52</v>
      </c>
    </row>
    <row r="440" spans="1:17" x14ac:dyDescent="0.25">
      <c r="A440" t="s">
        <v>438</v>
      </c>
      <c r="B440">
        <v>1075.25</v>
      </c>
      <c r="C440">
        <v>1291.6099999999999</v>
      </c>
      <c r="D440">
        <v>1537.6</v>
      </c>
      <c r="E440">
        <v>1905.57</v>
      </c>
      <c r="F440">
        <v>2269.14</v>
      </c>
      <c r="G440">
        <v>2277.71</v>
      </c>
      <c r="H440">
        <v>2564.29</v>
      </c>
      <c r="I440">
        <v>2779.79</v>
      </c>
      <c r="J440">
        <v>2927.28</v>
      </c>
      <c r="K440">
        <v>3182.05</v>
      </c>
      <c r="L440">
        <v>3205.48</v>
      </c>
      <c r="M440">
        <v>3614.68</v>
      </c>
      <c r="N440">
        <v>4644.6000000000004</v>
      </c>
      <c r="O440">
        <v>5035.8100000000004</v>
      </c>
      <c r="P440">
        <v>6053.15</v>
      </c>
      <c r="Q440">
        <v>7340.55</v>
      </c>
    </row>
    <row r="441" spans="1:17" x14ac:dyDescent="0.25">
      <c r="A441" t="s">
        <v>439</v>
      </c>
      <c r="B441">
        <v>101.59</v>
      </c>
      <c r="C441">
        <v>97.02</v>
      </c>
      <c r="D441">
        <v>111.27</v>
      </c>
      <c r="E441">
        <v>172.54</v>
      </c>
      <c r="F441">
        <v>232.7</v>
      </c>
      <c r="G441">
        <v>284.07</v>
      </c>
      <c r="H441">
        <v>286.48</v>
      </c>
      <c r="I441">
        <v>433.75</v>
      </c>
      <c r="J441">
        <v>648.87</v>
      </c>
      <c r="K441">
        <v>793.82</v>
      </c>
      <c r="L441">
        <v>819.9</v>
      </c>
      <c r="M441">
        <v>844.24</v>
      </c>
      <c r="N441">
        <v>802.62</v>
      </c>
      <c r="O441">
        <v>977.7</v>
      </c>
      <c r="P441">
        <v>1408.02</v>
      </c>
      <c r="Q441">
        <v>1444.19</v>
      </c>
    </row>
    <row r="442" spans="1:17" x14ac:dyDescent="0.25">
      <c r="A442" t="s">
        <v>440</v>
      </c>
      <c r="B442">
        <v>149.66999999999999</v>
      </c>
      <c r="C442">
        <v>273.14</v>
      </c>
      <c r="D442">
        <v>293.68</v>
      </c>
      <c r="E442">
        <v>335.11</v>
      </c>
      <c r="F442">
        <v>384.99</v>
      </c>
      <c r="G442">
        <v>450.79</v>
      </c>
      <c r="H442">
        <v>492.61</v>
      </c>
      <c r="I442">
        <v>567.16</v>
      </c>
      <c r="J442">
        <v>537.54</v>
      </c>
      <c r="K442">
        <v>589.95000000000005</v>
      </c>
      <c r="L442">
        <v>631.9</v>
      </c>
      <c r="M442">
        <v>686.43</v>
      </c>
      <c r="N442">
        <v>812.61</v>
      </c>
      <c r="O442">
        <v>645.80999999999995</v>
      </c>
      <c r="P442">
        <v>808.18</v>
      </c>
      <c r="Q442">
        <v>928.01</v>
      </c>
    </row>
    <row r="443" spans="1:17" x14ac:dyDescent="0.25">
      <c r="A443" t="s">
        <v>441</v>
      </c>
      <c r="C443">
        <v>11.95</v>
      </c>
      <c r="D443">
        <v>16.73</v>
      </c>
      <c r="E443">
        <v>55.7</v>
      </c>
      <c r="F443">
        <v>152.86000000000001</v>
      </c>
      <c r="G443">
        <v>280.27999999999997</v>
      </c>
      <c r="H443">
        <v>296.79000000000002</v>
      </c>
      <c r="I443">
        <v>315.95</v>
      </c>
      <c r="J443">
        <v>352.17</v>
      </c>
      <c r="K443">
        <v>367.44</v>
      </c>
      <c r="L443">
        <v>350.61</v>
      </c>
      <c r="M443">
        <v>331.54</v>
      </c>
      <c r="N443">
        <v>325.05</v>
      </c>
      <c r="O443">
        <v>413.83</v>
      </c>
      <c r="P443">
        <v>534.09</v>
      </c>
      <c r="Q443">
        <v>776.68</v>
      </c>
    </row>
    <row r="444" spans="1:17" x14ac:dyDescent="0.25">
      <c r="A444" t="s">
        <v>442</v>
      </c>
      <c r="B444">
        <v>1068.45</v>
      </c>
      <c r="C444">
        <v>1095.76</v>
      </c>
      <c r="D444">
        <v>1128.49</v>
      </c>
      <c r="E444">
        <v>1192.32</v>
      </c>
      <c r="F444">
        <v>1555.73</v>
      </c>
      <c r="G444">
        <v>1709.45</v>
      </c>
      <c r="H444">
        <v>2017.48</v>
      </c>
      <c r="I444">
        <v>2735.01</v>
      </c>
      <c r="J444">
        <v>3103.49</v>
      </c>
      <c r="K444">
        <v>3587.17</v>
      </c>
      <c r="L444">
        <v>3518.96</v>
      </c>
      <c r="M444">
        <v>3759.16</v>
      </c>
      <c r="N444">
        <v>4748.7299999999996</v>
      </c>
      <c r="O444">
        <v>6004.18</v>
      </c>
      <c r="P444">
        <v>6116.74</v>
      </c>
      <c r="Q444">
        <v>6033.84</v>
      </c>
    </row>
    <row r="445" spans="1:17" x14ac:dyDescent="0.25">
      <c r="A445" t="s">
        <v>443</v>
      </c>
      <c r="B445">
        <v>3202.88</v>
      </c>
      <c r="C445">
        <v>3798.25</v>
      </c>
      <c r="D445">
        <v>4517.4799999999996</v>
      </c>
      <c r="E445">
        <v>4785.91</v>
      </c>
      <c r="F445">
        <v>4811.38</v>
      </c>
      <c r="G445">
        <v>7567.05</v>
      </c>
      <c r="H445">
        <v>10001.76</v>
      </c>
      <c r="I445">
        <v>9065.4699999999993</v>
      </c>
      <c r="J445">
        <v>9622.09</v>
      </c>
      <c r="K445">
        <v>10992.45</v>
      </c>
      <c r="L445">
        <v>11286.25</v>
      </c>
      <c r="M445">
        <v>13019.35</v>
      </c>
      <c r="N445">
        <v>14581.83</v>
      </c>
      <c r="O445">
        <v>13277.31</v>
      </c>
      <c r="P445">
        <v>12983.68</v>
      </c>
      <c r="Q445">
        <v>14300.36</v>
      </c>
    </row>
    <row r="446" spans="1:17" x14ac:dyDescent="0.25">
      <c r="A446" t="s">
        <v>444</v>
      </c>
      <c r="B446">
        <v>248.42</v>
      </c>
      <c r="C446">
        <v>283.63</v>
      </c>
      <c r="D446">
        <v>302.10000000000002</v>
      </c>
      <c r="E446">
        <v>394.61</v>
      </c>
      <c r="F446">
        <v>640.21</v>
      </c>
      <c r="G446">
        <v>667.75</v>
      </c>
      <c r="H446">
        <v>661.59</v>
      </c>
      <c r="I446">
        <v>651.83000000000004</v>
      </c>
      <c r="J446">
        <v>626.49</v>
      </c>
      <c r="K446">
        <v>661.6</v>
      </c>
      <c r="L446">
        <v>807.97</v>
      </c>
      <c r="M446">
        <v>880.92</v>
      </c>
      <c r="N446">
        <v>953.72</v>
      </c>
      <c r="O446">
        <v>1260.68</v>
      </c>
      <c r="P446">
        <v>1176.1199999999999</v>
      </c>
      <c r="Q446">
        <v>1207.53</v>
      </c>
    </row>
    <row r="447" spans="1:17" x14ac:dyDescent="0.25">
      <c r="A447" t="s">
        <v>446</v>
      </c>
      <c r="B447">
        <v>266.11</v>
      </c>
      <c r="C447">
        <v>657.89</v>
      </c>
      <c r="D447">
        <v>4783.2700000000004</v>
      </c>
      <c r="E447">
        <v>7488.83</v>
      </c>
      <c r="F447">
        <v>10774.28</v>
      </c>
      <c r="G447">
        <v>14806.19</v>
      </c>
      <c r="H447">
        <v>18610.64</v>
      </c>
      <c r="I447">
        <v>22760.68</v>
      </c>
      <c r="J447">
        <v>26226.22</v>
      </c>
      <c r="K447">
        <v>34419.9</v>
      </c>
      <c r="L447">
        <v>43061.09</v>
      </c>
      <c r="M447">
        <v>57886.44</v>
      </c>
      <c r="N447">
        <v>63556.98</v>
      </c>
      <c r="O447">
        <v>77948</v>
      </c>
      <c r="P447">
        <v>90746</v>
      </c>
      <c r="Q447">
        <v>91775</v>
      </c>
    </row>
    <row r="448" spans="1:17" x14ac:dyDescent="0.25">
      <c r="A448" t="s">
        <v>447</v>
      </c>
      <c r="B448">
        <v>77.7</v>
      </c>
      <c r="C448">
        <v>97.25</v>
      </c>
      <c r="D448">
        <v>120.01</v>
      </c>
      <c r="E448">
        <v>133.34</v>
      </c>
      <c r="F448">
        <v>177.56</v>
      </c>
      <c r="G448">
        <v>261.42</v>
      </c>
      <c r="H448">
        <v>258.27999999999997</v>
      </c>
      <c r="I448">
        <v>299.47000000000003</v>
      </c>
      <c r="J448">
        <v>333.92</v>
      </c>
      <c r="K448">
        <v>357.07</v>
      </c>
      <c r="L448">
        <v>390.23</v>
      </c>
      <c r="M448">
        <v>482.64</v>
      </c>
      <c r="N448">
        <v>596.08000000000004</v>
      </c>
      <c r="O448">
        <v>806.48</v>
      </c>
      <c r="P448">
        <v>723.01</v>
      </c>
      <c r="Q448">
        <v>953.67</v>
      </c>
    </row>
    <row r="449" spans="1:17" x14ac:dyDescent="0.25">
      <c r="A449" t="s">
        <v>448</v>
      </c>
      <c r="B449">
        <v>1476.45</v>
      </c>
      <c r="C449">
        <v>1436.44</v>
      </c>
      <c r="D449">
        <v>1544.33</v>
      </c>
      <c r="E449">
        <v>1708.51</v>
      </c>
      <c r="F449">
        <v>2728.49</v>
      </c>
      <c r="G449">
        <v>3848.52</v>
      </c>
      <c r="H449">
        <v>3833.99</v>
      </c>
      <c r="I449">
        <v>3967.49</v>
      </c>
      <c r="J449">
        <v>4071.88</v>
      </c>
      <c r="K449">
        <v>4204.74</v>
      </c>
      <c r="L449">
        <v>4559.6499999999996</v>
      </c>
      <c r="M449">
        <v>4950.25</v>
      </c>
      <c r="N449">
        <v>5011.32</v>
      </c>
      <c r="O449">
        <v>4443.05</v>
      </c>
      <c r="P449">
        <v>4441.8100000000004</v>
      </c>
      <c r="Q449">
        <v>4921.6400000000003</v>
      </c>
    </row>
    <row r="450" spans="1:17" x14ac:dyDescent="0.25">
      <c r="A450" t="s">
        <v>449</v>
      </c>
      <c r="B450">
        <v>359.6</v>
      </c>
      <c r="C450">
        <v>468.96</v>
      </c>
      <c r="D450">
        <v>526.35</v>
      </c>
      <c r="E450">
        <v>656.76</v>
      </c>
      <c r="F450">
        <v>785.65</v>
      </c>
      <c r="G450">
        <v>911.61</v>
      </c>
      <c r="H450">
        <v>1460.17</v>
      </c>
      <c r="I450">
        <v>1538.08</v>
      </c>
      <c r="J450">
        <v>1648.97</v>
      </c>
      <c r="K450">
        <v>2066.1</v>
      </c>
      <c r="L450">
        <v>2209.44</v>
      </c>
      <c r="M450">
        <v>2331.75</v>
      </c>
      <c r="N450">
        <v>2446.8200000000002</v>
      </c>
      <c r="O450">
        <v>2454.35</v>
      </c>
      <c r="P450">
        <v>2705.16</v>
      </c>
      <c r="Q450">
        <v>2821.92</v>
      </c>
    </row>
    <row r="451" spans="1:17" x14ac:dyDescent="0.25">
      <c r="A451" t="s">
        <v>451</v>
      </c>
      <c r="B451">
        <v>8401.02</v>
      </c>
      <c r="C451">
        <v>10295.61</v>
      </c>
      <c r="D451">
        <v>13901.29</v>
      </c>
      <c r="E451">
        <v>16226.39</v>
      </c>
      <c r="F451">
        <v>19606.79</v>
      </c>
      <c r="G451">
        <v>26160.89</v>
      </c>
      <c r="H451">
        <v>38268.629999999997</v>
      </c>
      <c r="I451">
        <v>51327.3</v>
      </c>
      <c r="J451">
        <v>55011.11</v>
      </c>
      <c r="K451">
        <v>55432.79</v>
      </c>
      <c r="L451">
        <v>54026</v>
      </c>
      <c r="M451">
        <v>54169.19</v>
      </c>
      <c r="N451">
        <v>54676.43</v>
      </c>
      <c r="O451">
        <v>62494.17</v>
      </c>
      <c r="P451">
        <v>65705.37</v>
      </c>
      <c r="Q451">
        <v>65462.63</v>
      </c>
    </row>
    <row r="452" spans="1:17" x14ac:dyDescent="0.25">
      <c r="A452" t="s">
        <v>452</v>
      </c>
      <c r="B452">
        <v>8732.8799999999992</v>
      </c>
      <c r="C452">
        <v>8030.56</v>
      </c>
      <c r="D452">
        <v>9378.6200000000008</v>
      </c>
      <c r="E452">
        <v>9713.49</v>
      </c>
      <c r="F452">
        <v>11511.01</v>
      </c>
      <c r="G452">
        <v>13094.1</v>
      </c>
      <c r="H452">
        <v>16184.76</v>
      </c>
      <c r="I452">
        <v>18983.05</v>
      </c>
      <c r="J452">
        <v>21353.85</v>
      </c>
      <c r="K452">
        <v>25102.44</v>
      </c>
      <c r="L452">
        <v>28212.21</v>
      </c>
      <c r="M452">
        <v>30915.32</v>
      </c>
      <c r="N452">
        <v>33962.5</v>
      </c>
      <c r="O452">
        <v>34735.370000000003</v>
      </c>
      <c r="P452">
        <v>41054.559999999998</v>
      </c>
      <c r="Q452">
        <v>37938.050000000003</v>
      </c>
    </row>
    <row r="453" spans="1:17" x14ac:dyDescent="0.25">
      <c r="A453" t="s">
        <v>565</v>
      </c>
      <c r="B453">
        <v>120.3</v>
      </c>
      <c r="C453">
        <v>147.66</v>
      </c>
      <c r="D453">
        <v>234.74</v>
      </c>
      <c r="E453">
        <v>299.57</v>
      </c>
      <c r="F453">
        <v>419.63</v>
      </c>
      <c r="G453">
        <v>503.33</v>
      </c>
      <c r="H453">
        <v>546.95000000000005</v>
      </c>
      <c r="I453">
        <v>672.66</v>
      </c>
      <c r="J453">
        <v>816.81</v>
      </c>
      <c r="K453">
        <v>946.5</v>
      </c>
      <c r="L453">
        <v>1084.51</v>
      </c>
      <c r="M453">
        <v>1254.1099999999999</v>
      </c>
      <c r="N453">
        <v>1344.96</v>
      </c>
      <c r="O453">
        <v>999.56</v>
      </c>
      <c r="P453">
        <v>1059.53</v>
      </c>
      <c r="Q453">
        <v>1227.3599999999999</v>
      </c>
    </row>
    <row r="454" spans="1:17" x14ac:dyDescent="0.25">
      <c r="A454" t="s">
        <v>453</v>
      </c>
      <c r="B454">
        <v>13372.6</v>
      </c>
      <c r="C454">
        <v>13994.85</v>
      </c>
      <c r="D454">
        <v>16735.46</v>
      </c>
      <c r="E454">
        <v>19289.54</v>
      </c>
      <c r="F454">
        <v>32131.46</v>
      </c>
      <c r="G454">
        <v>55172.01</v>
      </c>
      <c r="H454">
        <v>69103.17</v>
      </c>
      <c r="I454">
        <v>74482.34</v>
      </c>
      <c r="J454">
        <v>90691.34</v>
      </c>
      <c r="K454">
        <v>96831.6</v>
      </c>
      <c r="L454">
        <v>103495.86</v>
      </c>
      <c r="M454">
        <v>112622.43</v>
      </c>
      <c r="N454">
        <v>117554.98</v>
      </c>
      <c r="O454">
        <v>110286.78</v>
      </c>
      <c r="P454">
        <v>119091.56</v>
      </c>
      <c r="Q454">
        <v>133133.65</v>
      </c>
    </row>
    <row r="455" spans="1:17" x14ac:dyDescent="0.25">
      <c r="A455" t="s">
        <v>454</v>
      </c>
      <c r="D455">
        <v>15.64</v>
      </c>
      <c r="E455">
        <v>33.58</v>
      </c>
      <c r="F455">
        <v>53.11</v>
      </c>
      <c r="G455">
        <v>78.87</v>
      </c>
      <c r="H455">
        <v>62.55</v>
      </c>
      <c r="I455">
        <v>67.680000000000007</v>
      </c>
      <c r="J455">
        <v>92.63</v>
      </c>
      <c r="K455">
        <v>198.2</v>
      </c>
      <c r="L455">
        <v>222.3</v>
      </c>
      <c r="M455">
        <v>242.46</v>
      </c>
      <c r="N455">
        <v>321.02999999999997</v>
      </c>
      <c r="O455">
        <v>597.66999999999996</v>
      </c>
      <c r="P455">
        <v>680.4</v>
      </c>
      <c r="Q455">
        <v>852.4</v>
      </c>
    </row>
    <row r="456" spans="1:17" x14ac:dyDescent="0.25">
      <c r="A456" t="s">
        <v>455</v>
      </c>
      <c r="B456">
        <v>481.18</v>
      </c>
      <c r="C456">
        <v>562.63</v>
      </c>
      <c r="D456">
        <v>672.17</v>
      </c>
      <c r="E456">
        <v>1023.79</v>
      </c>
      <c r="F456">
        <v>1762.8</v>
      </c>
      <c r="G456">
        <v>2249.6999999999998</v>
      </c>
      <c r="H456">
        <v>2966.2</v>
      </c>
      <c r="I456">
        <v>5844.2</v>
      </c>
      <c r="J456">
        <v>6093.4</v>
      </c>
      <c r="K456">
        <v>6444.1</v>
      </c>
      <c r="L456">
        <v>7405.7</v>
      </c>
      <c r="M456">
        <v>15577.3</v>
      </c>
      <c r="N456">
        <v>17908.2</v>
      </c>
      <c r="O456">
        <v>21662.9</v>
      </c>
      <c r="P456">
        <v>24734.2</v>
      </c>
      <c r="Q456">
        <v>27441.8</v>
      </c>
    </row>
    <row r="457" spans="1:17" x14ac:dyDescent="0.25">
      <c r="A457" t="s">
        <v>566</v>
      </c>
      <c r="I457">
        <v>5.47</v>
      </c>
      <c r="J457">
        <v>879.07</v>
      </c>
      <c r="K457">
        <v>1068.3499999999999</v>
      </c>
      <c r="L457">
        <v>1078.69</v>
      </c>
      <c r="M457">
        <v>1030.3800000000001</v>
      </c>
      <c r="N457">
        <v>1361.12</v>
      </c>
      <c r="O457">
        <v>1987.25</v>
      </c>
      <c r="P457">
        <v>1948.79</v>
      </c>
      <c r="Q457">
        <v>2191.2399999999998</v>
      </c>
    </row>
    <row r="458" spans="1:17" x14ac:dyDescent="0.25">
      <c r="A458" t="s">
        <v>457</v>
      </c>
      <c r="B458">
        <v>683.68</v>
      </c>
      <c r="C458">
        <v>795.79</v>
      </c>
      <c r="D458">
        <v>968.17</v>
      </c>
      <c r="E458">
        <v>1361.62</v>
      </c>
      <c r="F458">
        <v>2072.4</v>
      </c>
      <c r="G458">
        <v>2486.67</v>
      </c>
      <c r="H458">
        <v>2946.29</v>
      </c>
      <c r="I458">
        <v>3893.19</v>
      </c>
      <c r="J458">
        <v>4650.95</v>
      </c>
      <c r="K458">
        <v>4097.3900000000003</v>
      </c>
      <c r="L458">
        <v>4271.42</v>
      </c>
      <c r="M458">
        <v>5057.74</v>
      </c>
      <c r="N458">
        <v>5241.21</v>
      </c>
      <c r="O458">
        <v>4971.99</v>
      </c>
      <c r="P458">
        <v>4970.8</v>
      </c>
      <c r="Q458">
        <v>5743.2</v>
      </c>
    </row>
    <row r="459" spans="1:17" x14ac:dyDescent="0.25">
      <c r="A459" t="s">
        <v>458</v>
      </c>
      <c r="B459">
        <v>188.31</v>
      </c>
      <c r="C459">
        <v>199.29</v>
      </c>
      <c r="D459">
        <v>256.5</v>
      </c>
      <c r="E459">
        <v>276.94</v>
      </c>
      <c r="F459">
        <v>585.37</v>
      </c>
      <c r="G459">
        <v>622.61</v>
      </c>
      <c r="H459">
        <v>586</v>
      </c>
      <c r="I459">
        <v>842.31</v>
      </c>
      <c r="J459">
        <v>917.63</v>
      </c>
      <c r="K459">
        <v>839.81</v>
      </c>
      <c r="L459">
        <v>1138.8599999999999</v>
      </c>
      <c r="M459">
        <v>1391.85</v>
      </c>
      <c r="N459">
        <v>2155.64</v>
      </c>
      <c r="O459">
        <v>2329.58</v>
      </c>
      <c r="P459">
        <v>2309.2600000000002</v>
      </c>
      <c r="Q459">
        <v>2982.1</v>
      </c>
    </row>
    <row r="460" spans="1:17" x14ac:dyDescent="0.25">
      <c r="A460" t="s">
        <v>459</v>
      </c>
      <c r="E460">
        <v>17.309999999999999</v>
      </c>
      <c r="F460">
        <v>29.3</v>
      </c>
      <c r="G460">
        <v>59.9</v>
      </c>
      <c r="H460">
        <v>90.61</v>
      </c>
      <c r="I460">
        <v>78.31</v>
      </c>
      <c r="J460">
        <v>72.239999999999995</v>
      </c>
      <c r="K460">
        <v>124.43</v>
      </c>
      <c r="L460">
        <v>196.71</v>
      </c>
      <c r="M460">
        <v>245.78</v>
      </c>
      <c r="N460">
        <v>293.47000000000003</v>
      </c>
      <c r="O460">
        <v>414.48</v>
      </c>
      <c r="P460">
        <v>446.27</v>
      </c>
      <c r="Q460">
        <v>487.7</v>
      </c>
    </row>
    <row r="461" spans="1:17" x14ac:dyDescent="0.25">
      <c r="A461" t="s">
        <v>460</v>
      </c>
      <c r="C461">
        <v>156.46</v>
      </c>
      <c r="D461">
        <v>169.75</v>
      </c>
      <c r="E461">
        <v>317.11</v>
      </c>
      <c r="F461">
        <v>402.66</v>
      </c>
      <c r="G461">
        <v>603.69000000000005</v>
      </c>
      <c r="H461">
        <v>721.38</v>
      </c>
      <c r="I461">
        <v>918.82</v>
      </c>
      <c r="J461">
        <v>1088.28</v>
      </c>
      <c r="K461">
        <v>1235.55</v>
      </c>
      <c r="L461">
        <v>1386.37</v>
      </c>
      <c r="M461">
        <v>1506.53</v>
      </c>
      <c r="N461">
        <v>1563.64</v>
      </c>
      <c r="O461">
        <v>1739.09</v>
      </c>
      <c r="P461">
        <v>2022.41</v>
      </c>
      <c r="Q461">
        <v>2243.75</v>
      </c>
    </row>
    <row r="462" spans="1:17" x14ac:dyDescent="0.25">
      <c r="A462" t="s">
        <v>461</v>
      </c>
      <c r="B462">
        <v>204.27</v>
      </c>
      <c r="C462">
        <v>173.39</v>
      </c>
      <c r="D462">
        <v>240.87</v>
      </c>
      <c r="E462">
        <v>234.73</v>
      </c>
      <c r="F462">
        <v>254.83</v>
      </c>
      <c r="G462">
        <v>307.47000000000003</v>
      </c>
      <c r="H462">
        <v>515.08000000000004</v>
      </c>
      <c r="I462">
        <v>534.19000000000005</v>
      </c>
      <c r="J462">
        <v>657.32</v>
      </c>
      <c r="K462">
        <v>655.8</v>
      </c>
      <c r="L462">
        <v>680.62</v>
      </c>
      <c r="M462">
        <v>739.72</v>
      </c>
      <c r="N462">
        <v>866.43</v>
      </c>
      <c r="O462">
        <v>1035.8900000000001</v>
      </c>
      <c r="P462">
        <v>890.36</v>
      </c>
      <c r="Q462">
        <v>995.15</v>
      </c>
    </row>
    <row r="463" spans="1:17" x14ac:dyDescent="0.25">
      <c r="A463" t="s">
        <v>462</v>
      </c>
      <c r="B463">
        <v>846.51</v>
      </c>
      <c r="C463">
        <v>778.96</v>
      </c>
      <c r="D463">
        <v>800.64</v>
      </c>
      <c r="E463">
        <v>896.18</v>
      </c>
      <c r="F463">
        <v>1210.29</v>
      </c>
      <c r="G463">
        <v>1617.5</v>
      </c>
      <c r="H463">
        <v>1801.35</v>
      </c>
      <c r="I463">
        <v>2111.79</v>
      </c>
      <c r="J463">
        <v>3765</v>
      </c>
      <c r="K463">
        <v>4718.84</v>
      </c>
      <c r="L463">
        <v>5904.75</v>
      </c>
      <c r="M463">
        <v>6140.97</v>
      </c>
      <c r="N463">
        <v>5910.98</v>
      </c>
      <c r="O463">
        <v>8076.62</v>
      </c>
      <c r="P463">
        <v>8391.1299999999992</v>
      </c>
      <c r="Q463">
        <v>9439.27</v>
      </c>
    </row>
    <row r="464" spans="1:17" x14ac:dyDescent="0.25">
      <c r="A464" t="s">
        <v>463</v>
      </c>
      <c r="B464">
        <v>390.26</v>
      </c>
      <c r="C464">
        <v>442.98</v>
      </c>
      <c r="D464">
        <v>738.13</v>
      </c>
      <c r="E464">
        <v>845.29</v>
      </c>
      <c r="F464">
        <v>973.49</v>
      </c>
      <c r="G464">
        <v>1390.94</v>
      </c>
      <c r="H464">
        <v>1806.27</v>
      </c>
      <c r="I464">
        <v>2103.13</v>
      </c>
      <c r="J464">
        <v>2247.35</v>
      </c>
      <c r="K464">
        <v>2596.29</v>
      </c>
      <c r="L464">
        <v>3380.31</v>
      </c>
      <c r="M464">
        <v>4385.82</v>
      </c>
      <c r="N464">
        <v>6551.27</v>
      </c>
      <c r="O464">
        <v>7422.93</v>
      </c>
      <c r="P464">
        <v>8447.2800000000007</v>
      </c>
      <c r="Q464">
        <v>12522.68</v>
      </c>
    </row>
    <row r="465" spans="1:17" x14ac:dyDescent="0.25">
      <c r="A465" t="s">
        <v>464</v>
      </c>
      <c r="D465">
        <v>0.09</v>
      </c>
      <c r="E465">
        <v>4567.08</v>
      </c>
      <c r="F465">
        <v>5934.07</v>
      </c>
      <c r="G465">
        <v>7390.8</v>
      </c>
      <c r="H465">
        <v>8533.15</v>
      </c>
      <c r="I465">
        <v>9197.7800000000007</v>
      </c>
      <c r="J465">
        <v>10257.1</v>
      </c>
      <c r="K465">
        <v>11987.05</v>
      </c>
      <c r="L465">
        <v>13840.17</v>
      </c>
      <c r="M465">
        <v>15462.84</v>
      </c>
      <c r="N465">
        <v>16011.26</v>
      </c>
      <c r="O465">
        <v>19971.53</v>
      </c>
      <c r="P465">
        <v>21246.79</v>
      </c>
      <c r="Q465">
        <v>22844.74</v>
      </c>
    </row>
    <row r="466" spans="1:17" x14ac:dyDescent="0.25">
      <c r="A466" t="s">
        <v>465</v>
      </c>
      <c r="B466">
        <v>240.72</v>
      </c>
      <c r="C466">
        <v>258.18</v>
      </c>
      <c r="D466">
        <v>284.33999999999997</v>
      </c>
      <c r="E466">
        <v>448.23</v>
      </c>
      <c r="F466">
        <v>569.66</v>
      </c>
      <c r="G466">
        <v>816.86</v>
      </c>
      <c r="H466">
        <v>926.08</v>
      </c>
      <c r="I466">
        <v>1079.01</v>
      </c>
      <c r="J466">
        <v>1649.92</v>
      </c>
      <c r="K466">
        <v>1900.73</v>
      </c>
      <c r="L466">
        <v>2092.7800000000002</v>
      </c>
      <c r="M466">
        <v>1920.06</v>
      </c>
      <c r="N466">
        <v>1975.17</v>
      </c>
      <c r="O466">
        <v>2104.44</v>
      </c>
      <c r="P466">
        <v>2213.85</v>
      </c>
      <c r="Q466">
        <v>2337.38</v>
      </c>
    </row>
    <row r="467" spans="1:17" x14ac:dyDescent="0.25">
      <c r="A467" t="s">
        <v>466</v>
      </c>
      <c r="B467">
        <v>466.39</v>
      </c>
      <c r="C467">
        <v>574.99</v>
      </c>
      <c r="D467">
        <v>879.44</v>
      </c>
      <c r="E467">
        <v>1182.47</v>
      </c>
      <c r="F467">
        <v>1545.8</v>
      </c>
      <c r="G467">
        <v>1985.36</v>
      </c>
      <c r="H467">
        <v>2402.4499999999998</v>
      </c>
      <c r="I467">
        <v>2566.9499999999998</v>
      </c>
      <c r="J467">
        <v>2858.79</v>
      </c>
      <c r="K467">
        <v>3427.89</v>
      </c>
      <c r="L467">
        <v>3417.69</v>
      </c>
      <c r="M467">
        <v>3351.47</v>
      </c>
      <c r="N467">
        <v>4737.8</v>
      </c>
      <c r="O467">
        <v>6906.66</v>
      </c>
      <c r="P467">
        <v>6395.17</v>
      </c>
      <c r="Q467">
        <v>6444.55</v>
      </c>
    </row>
    <row r="468" spans="1:17" x14ac:dyDescent="0.25">
      <c r="A468" t="s">
        <v>567</v>
      </c>
      <c r="L468">
        <v>7.0000000000000007E-2</v>
      </c>
      <c r="M468">
        <v>0.06</v>
      </c>
      <c r="N468">
        <v>0.06</v>
      </c>
      <c r="O468">
        <v>0.05</v>
      </c>
      <c r="P468">
        <v>2884.06</v>
      </c>
      <c r="Q468">
        <v>2975.37</v>
      </c>
    </row>
    <row r="469" spans="1:17" x14ac:dyDescent="0.25">
      <c r="A469" t="s">
        <v>468</v>
      </c>
      <c r="E469">
        <v>81.09</v>
      </c>
      <c r="F469">
        <v>240.6</v>
      </c>
      <c r="G469">
        <v>277.13</v>
      </c>
      <c r="H469">
        <v>512.33000000000004</v>
      </c>
      <c r="I469">
        <v>922.95</v>
      </c>
      <c r="J469">
        <v>1063.05</v>
      </c>
      <c r="K469">
        <v>1733.02</v>
      </c>
      <c r="L469">
        <v>3887.05</v>
      </c>
      <c r="M469">
        <v>3862.21</v>
      </c>
      <c r="N469">
        <v>3960.03</v>
      </c>
      <c r="O469">
        <v>4226.34</v>
      </c>
      <c r="P469">
        <v>4195.49</v>
      </c>
      <c r="Q469">
        <v>4446.4399999999996</v>
      </c>
    </row>
    <row r="470" spans="1:17" x14ac:dyDescent="0.25">
      <c r="A470" t="s">
        <v>469</v>
      </c>
      <c r="B470">
        <v>494.21</v>
      </c>
      <c r="C470">
        <v>1328.94</v>
      </c>
      <c r="D470">
        <v>1762.71</v>
      </c>
      <c r="E470">
        <v>2902.89</v>
      </c>
      <c r="F470">
        <v>3923.42</v>
      </c>
      <c r="G470">
        <v>4214.6499999999996</v>
      </c>
      <c r="H470">
        <v>4937.9399999999996</v>
      </c>
      <c r="I470">
        <v>4989.24</v>
      </c>
      <c r="J470">
        <v>5902.04</v>
      </c>
      <c r="K470">
        <v>6328.07</v>
      </c>
      <c r="L470">
        <v>7109.88</v>
      </c>
      <c r="M470">
        <v>7177.34</v>
      </c>
      <c r="N470">
        <v>7734.23</v>
      </c>
      <c r="O470">
        <v>11968</v>
      </c>
      <c r="P470">
        <v>11487</v>
      </c>
      <c r="Q470">
        <v>12277</v>
      </c>
    </row>
    <row r="471" spans="1:17" x14ac:dyDescent="0.25">
      <c r="A471" t="s">
        <v>470</v>
      </c>
      <c r="B471">
        <v>34914.080000000002</v>
      </c>
      <c r="C471">
        <v>43797.82</v>
      </c>
      <c r="D471">
        <v>54589.47</v>
      </c>
      <c r="E471">
        <v>61839.41</v>
      </c>
      <c r="F471">
        <v>74863.899999999994</v>
      </c>
      <c r="G471">
        <v>89794.95</v>
      </c>
      <c r="H471">
        <v>111995.91</v>
      </c>
      <c r="I471">
        <v>137808.26999999999</v>
      </c>
      <c r="J471">
        <v>163889.60000000001</v>
      </c>
      <c r="K471">
        <v>181068.21</v>
      </c>
      <c r="L471">
        <v>198940.08</v>
      </c>
      <c r="M471">
        <v>239614.26</v>
      </c>
      <c r="N471">
        <v>246274.82</v>
      </c>
      <c r="O471">
        <v>244930.64</v>
      </c>
      <c r="P471">
        <v>231490.58</v>
      </c>
      <c r="Q471">
        <v>216255.53</v>
      </c>
    </row>
    <row r="472" spans="1:17" x14ac:dyDescent="0.25">
      <c r="A472" t="s">
        <v>471</v>
      </c>
      <c r="B472">
        <v>1062.07</v>
      </c>
      <c r="C472">
        <v>1141.71</v>
      </c>
      <c r="D472">
        <v>1272.99</v>
      </c>
      <c r="E472">
        <v>1335.76</v>
      </c>
      <c r="F472">
        <v>2152.48</v>
      </c>
      <c r="G472">
        <v>2502.5500000000002</v>
      </c>
      <c r="H472">
        <v>2359.94</v>
      </c>
      <c r="I472">
        <v>2443.83</v>
      </c>
      <c r="J472">
        <v>2804.54</v>
      </c>
      <c r="K472">
        <v>3353.91</v>
      </c>
      <c r="L472">
        <v>3440.18</v>
      </c>
      <c r="M472">
        <v>3385.55</v>
      </c>
      <c r="N472">
        <v>3310.29</v>
      </c>
      <c r="O472">
        <v>3593.5</v>
      </c>
      <c r="P472">
        <v>4123.3500000000004</v>
      </c>
      <c r="Q472">
        <v>4551.42</v>
      </c>
    </row>
    <row r="473" spans="1:17" x14ac:dyDescent="0.25">
      <c r="A473" t="s">
        <v>472</v>
      </c>
      <c r="H473">
        <v>195.49</v>
      </c>
      <c r="I473">
        <v>411.92</v>
      </c>
      <c r="J473">
        <v>721.76</v>
      </c>
      <c r="K473">
        <v>910.18</v>
      </c>
      <c r="L473">
        <v>1387.34</v>
      </c>
      <c r="M473">
        <v>2126.34</v>
      </c>
      <c r="N473">
        <v>4068.98</v>
      </c>
      <c r="O473">
        <v>5908.04</v>
      </c>
      <c r="P473">
        <v>2047.19</v>
      </c>
      <c r="Q473">
        <v>2044.85</v>
      </c>
    </row>
    <row r="474" spans="1:17" x14ac:dyDescent="0.25">
      <c r="A474" t="s">
        <v>473</v>
      </c>
      <c r="B474">
        <v>3.08</v>
      </c>
      <c r="C474">
        <v>3773.72</v>
      </c>
      <c r="D474">
        <v>3632.65</v>
      </c>
      <c r="E474">
        <v>3634.1</v>
      </c>
      <c r="F474">
        <v>4669.8100000000004</v>
      </c>
      <c r="G474">
        <v>6272</v>
      </c>
      <c r="H474">
        <v>7736.47</v>
      </c>
      <c r="I474">
        <v>8366.7800000000007</v>
      </c>
      <c r="J474">
        <v>20157.5</v>
      </c>
      <c r="K474">
        <v>23091.88</v>
      </c>
      <c r="L474">
        <v>27577.99</v>
      </c>
      <c r="M474">
        <v>29934.74</v>
      </c>
      <c r="N474">
        <v>35570.160000000003</v>
      </c>
      <c r="O474">
        <v>39534.269999999997</v>
      </c>
      <c r="P474">
        <v>40485.46</v>
      </c>
      <c r="Q474">
        <v>55881.440000000002</v>
      </c>
    </row>
    <row r="475" spans="1:17" x14ac:dyDescent="0.25">
      <c r="A475" t="s">
        <v>568</v>
      </c>
      <c r="B475">
        <v>246.9</v>
      </c>
      <c r="C475">
        <v>282</v>
      </c>
      <c r="D475">
        <v>328.3</v>
      </c>
      <c r="E475">
        <v>438.36</v>
      </c>
      <c r="F475">
        <v>534.26</v>
      </c>
      <c r="G475">
        <v>606.85</v>
      </c>
      <c r="H475">
        <v>720.74</v>
      </c>
      <c r="I475">
        <v>836.73</v>
      </c>
      <c r="J475">
        <v>925.85</v>
      </c>
      <c r="K475">
        <v>1041.82</v>
      </c>
      <c r="L475">
        <v>1144.93</v>
      </c>
      <c r="M475">
        <v>1222.79</v>
      </c>
      <c r="N475">
        <v>1240.31</v>
      </c>
      <c r="O475">
        <v>1403.49</v>
      </c>
      <c r="P475">
        <v>1546.36</v>
      </c>
      <c r="Q475">
        <v>3144.64</v>
      </c>
    </row>
    <row r="476" spans="1:17" x14ac:dyDescent="0.25">
      <c r="A476" t="s">
        <v>474</v>
      </c>
      <c r="B476">
        <v>51066.559999999998</v>
      </c>
      <c r="C476">
        <v>58329.440000000002</v>
      </c>
      <c r="D476">
        <v>72442.63</v>
      </c>
      <c r="E476">
        <v>89173.88</v>
      </c>
      <c r="F476">
        <v>102779.69</v>
      </c>
      <c r="G476">
        <v>124286.72</v>
      </c>
      <c r="H476">
        <v>161337.66</v>
      </c>
      <c r="I476">
        <v>195509.46</v>
      </c>
      <c r="J476">
        <v>236770.7</v>
      </c>
      <c r="K476">
        <v>263048.11</v>
      </c>
      <c r="L476">
        <v>312669.99</v>
      </c>
      <c r="M476">
        <v>354634.46</v>
      </c>
      <c r="N476">
        <v>382729.9</v>
      </c>
      <c r="O476">
        <v>406313.96</v>
      </c>
      <c r="P476">
        <v>453680.46</v>
      </c>
      <c r="Q476">
        <v>490103.5</v>
      </c>
    </row>
    <row r="477" spans="1:17" x14ac:dyDescent="0.25">
      <c r="A477" t="s">
        <v>475</v>
      </c>
      <c r="B477">
        <v>400.9</v>
      </c>
      <c r="C477">
        <v>620.73</v>
      </c>
      <c r="D477">
        <v>689.53</v>
      </c>
      <c r="E477">
        <v>931.99</v>
      </c>
      <c r="F477">
        <v>1255.03</v>
      </c>
      <c r="G477">
        <v>1405.23</v>
      </c>
      <c r="H477">
        <v>1949.72</v>
      </c>
      <c r="I477">
        <v>2209.81</v>
      </c>
      <c r="J477">
        <v>2918.31</v>
      </c>
      <c r="K477">
        <v>3309.99</v>
      </c>
      <c r="L477">
        <v>3767.12</v>
      </c>
      <c r="M477">
        <v>3932.94</v>
      </c>
      <c r="N477">
        <v>3927.21</v>
      </c>
      <c r="O477">
        <v>4439.8900000000003</v>
      </c>
      <c r="P477">
        <v>4565.3999999999996</v>
      </c>
      <c r="Q477">
        <v>4854.71</v>
      </c>
    </row>
    <row r="478" spans="1:17" x14ac:dyDescent="0.25">
      <c r="A478" t="s">
        <v>569</v>
      </c>
      <c r="B478">
        <v>869.22</v>
      </c>
      <c r="C478">
        <v>861.88</v>
      </c>
      <c r="D478">
        <v>1170.54</v>
      </c>
      <c r="E478">
        <v>3204.37</v>
      </c>
      <c r="F478">
        <v>3423.49</v>
      </c>
      <c r="G478">
        <v>3978.58</v>
      </c>
      <c r="H478">
        <v>6016.46</v>
      </c>
      <c r="I478">
        <v>9470.0400000000009</v>
      </c>
      <c r="J478">
        <v>10207.57</v>
      </c>
      <c r="K478">
        <v>12167.13</v>
      </c>
      <c r="L478">
        <v>13227.1</v>
      </c>
      <c r="M478">
        <v>11163.61</v>
      </c>
      <c r="N478">
        <v>9374.89</v>
      </c>
      <c r="O478">
        <v>8332.7999999999993</v>
      </c>
      <c r="P478">
        <v>15841.1</v>
      </c>
      <c r="Q478">
        <v>15671.3</v>
      </c>
    </row>
    <row r="479" spans="1:17" x14ac:dyDescent="0.25">
      <c r="A479" t="s">
        <v>476</v>
      </c>
      <c r="C479">
        <v>96.2</v>
      </c>
      <c r="D479">
        <v>119.02</v>
      </c>
      <c r="E479">
        <v>154.31</v>
      </c>
      <c r="F479">
        <v>298.54000000000002</v>
      </c>
      <c r="G479">
        <v>360.48</v>
      </c>
      <c r="H479">
        <v>598.71</v>
      </c>
      <c r="I479">
        <v>670.39</v>
      </c>
      <c r="J479">
        <v>982.03</v>
      </c>
      <c r="K479">
        <v>1394.02</v>
      </c>
      <c r="L479">
        <v>1516.66</v>
      </c>
      <c r="M479">
        <v>1831.1</v>
      </c>
      <c r="N479">
        <v>1998.07</v>
      </c>
      <c r="O479">
        <v>1954.11</v>
      </c>
      <c r="P479">
        <v>2333.4</v>
      </c>
      <c r="Q479">
        <v>2666.45</v>
      </c>
    </row>
    <row r="480" spans="1:17" x14ac:dyDescent="0.25">
      <c r="A480" t="s">
        <v>477</v>
      </c>
      <c r="B480">
        <v>242.79</v>
      </c>
      <c r="C480">
        <v>235.04</v>
      </c>
      <c r="D480">
        <v>233.37</v>
      </c>
      <c r="E480">
        <v>244.64</v>
      </c>
      <c r="F480">
        <v>363.33</v>
      </c>
      <c r="G480">
        <v>411.24</v>
      </c>
      <c r="H480">
        <v>402.94</v>
      </c>
      <c r="I480">
        <v>393.27</v>
      </c>
      <c r="J480">
        <v>494</v>
      </c>
      <c r="K480">
        <v>497.17</v>
      </c>
      <c r="L480">
        <v>488.26</v>
      </c>
      <c r="M480">
        <v>509.35</v>
      </c>
      <c r="N480">
        <v>500.3</v>
      </c>
      <c r="O480">
        <v>580.83000000000004</v>
      </c>
      <c r="P480">
        <v>606.20000000000005</v>
      </c>
      <c r="Q480">
        <v>767.81</v>
      </c>
    </row>
    <row r="481" spans="1:17" x14ac:dyDescent="0.25">
      <c r="A481" t="s">
        <v>570</v>
      </c>
      <c r="C481">
        <v>148.62</v>
      </c>
      <c r="D481">
        <v>227.04</v>
      </c>
      <c r="E481">
        <v>262.13</v>
      </c>
      <c r="F481">
        <v>576.16999999999996</v>
      </c>
      <c r="G481">
        <v>663.81</v>
      </c>
      <c r="H481">
        <v>655.6</v>
      </c>
      <c r="I481">
        <v>637.24</v>
      </c>
      <c r="J481">
        <v>731.23</v>
      </c>
      <c r="K481">
        <v>931.54</v>
      </c>
      <c r="L481">
        <v>968.67</v>
      </c>
      <c r="M481">
        <v>981.48</v>
      </c>
      <c r="N481">
        <v>958.38</v>
      </c>
      <c r="O481">
        <v>952.19</v>
      </c>
      <c r="P481">
        <v>909.11</v>
      </c>
      <c r="Q481">
        <v>880.28</v>
      </c>
    </row>
    <row r="482" spans="1:17" x14ac:dyDescent="0.25">
      <c r="A482" t="s">
        <v>478</v>
      </c>
      <c r="B482">
        <v>50.18</v>
      </c>
      <c r="C482">
        <v>59.24</v>
      </c>
      <c r="D482">
        <v>64.83</v>
      </c>
      <c r="E482">
        <v>85.51</v>
      </c>
      <c r="F482">
        <v>116.26</v>
      </c>
      <c r="G482">
        <v>223.48</v>
      </c>
      <c r="H482">
        <v>204.29</v>
      </c>
      <c r="I482">
        <v>311.88</v>
      </c>
      <c r="J482">
        <v>460.22</v>
      </c>
      <c r="K482">
        <v>473.94</v>
      </c>
      <c r="L482">
        <v>659.42</v>
      </c>
      <c r="M482">
        <v>687.63</v>
      </c>
      <c r="N482">
        <v>736.54</v>
      </c>
      <c r="O482">
        <v>735.29</v>
      </c>
      <c r="P482">
        <v>966.62</v>
      </c>
      <c r="Q482">
        <v>1193.1199999999999</v>
      </c>
    </row>
    <row r="483" spans="1:17" x14ac:dyDescent="0.25">
      <c r="A483" t="s">
        <v>479</v>
      </c>
      <c r="G483">
        <v>8.5399999999999991</v>
      </c>
      <c r="H483">
        <v>14.42</v>
      </c>
      <c r="I483">
        <v>28</v>
      </c>
      <c r="J483">
        <v>51.54</v>
      </c>
      <c r="K483">
        <v>83.39</v>
      </c>
      <c r="L483">
        <v>233.57</v>
      </c>
      <c r="M483">
        <v>305.60000000000002</v>
      </c>
      <c r="N483">
        <v>346.25</v>
      </c>
      <c r="O483">
        <v>447.9</v>
      </c>
      <c r="P483">
        <v>492.16</v>
      </c>
      <c r="Q483">
        <v>549.9</v>
      </c>
    </row>
    <row r="484" spans="1:17" x14ac:dyDescent="0.25">
      <c r="A484" t="s">
        <v>571</v>
      </c>
      <c r="B484">
        <v>60.08</v>
      </c>
      <c r="C484">
        <v>66.97</v>
      </c>
      <c r="D484">
        <v>76.75</v>
      </c>
      <c r="E484">
        <v>94.47</v>
      </c>
      <c r="F484">
        <v>209.94</v>
      </c>
      <c r="G484">
        <v>349.75</v>
      </c>
      <c r="H484">
        <v>341.12</v>
      </c>
      <c r="I484">
        <v>467.4</v>
      </c>
      <c r="J484">
        <v>662.92</v>
      </c>
      <c r="K484">
        <v>1095.43</v>
      </c>
      <c r="L484">
        <v>1359.23</v>
      </c>
      <c r="M484">
        <v>1728.57</v>
      </c>
      <c r="N484">
        <v>2038.05</v>
      </c>
      <c r="O484">
        <v>2120.31</v>
      </c>
      <c r="P484">
        <v>2284.38</v>
      </c>
      <c r="Q484">
        <v>2983.16</v>
      </c>
    </row>
    <row r="485" spans="1:17" x14ac:dyDescent="0.25">
      <c r="A485" t="s">
        <v>480</v>
      </c>
      <c r="B485">
        <v>1166.29</v>
      </c>
      <c r="C485">
        <v>1241.5999999999999</v>
      </c>
      <c r="D485">
        <v>1945.06</v>
      </c>
      <c r="E485">
        <v>2558.6799999999998</v>
      </c>
      <c r="F485">
        <v>3461.69</v>
      </c>
      <c r="G485">
        <v>4267.59</v>
      </c>
      <c r="H485">
        <v>4508.22</v>
      </c>
      <c r="I485">
        <v>4912.53</v>
      </c>
      <c r="J485">
        <v>5722.69</v>
      </c>
      <c r="K485">
        <v>5700.46</v>
      </c>
      <c r="L485">
        <v>6547.75</v>
      </c>
      <c r="M485">
        <v>7693.87</v>
      </c>
      <c r="N485">
        <v>7308.34</v>
      </c>
      <c r="O485">
        <v>7004.16</v>
      </c>
      <c r="P485">
        <v>6985.97</v>
      </c>
      <c r="Q485">
        <v>7737.32</v>
      </c>
    </row>
    <row r="486" spans="1:17" x14ac:dyDescent="0.25">
      <c r="A486" t="s">
        <v>587</v>
      </c>
      <c r="F486">
        <v>668.82</v>
      </c>
      <c r="G486">
        <v>622.14</v>
      </c>
      <c r="H486">
        <v>700.45</v>
      </c>
      <c r="I486">
        <v>804.1</v>
      </c>
      <c r="J486">
        <v>879.97</v>
      </c>
      <c r="K486">
        <v>1131.82</v>
      </c>
      <c r="L486">
        <v>1344.9</v>
      </c>
      <c r="M486">
        <v>1661.81</v>
      </c>
      <c r="N486">
        <v>1619.24</v>
      </c>
      <c r="O486">
        <v>1803.53</v>
      </c>
      <c r="P486">
        <v>1824.67</v>
      </c>
      <c r="Q486">
        <v>2013.67</v>
      </c>
    </row>
    <row r="487" spans="1:17" x14ac:dyDescent="0.25">
      <c r="A487" t="s">
        <v>481</v>
      </c>
      <c r="B487">
        <v>211.51</v>
      </c>
      <c r="C487">
        <v>266.89</v>
      </c>
      <c r="D487">
        <v>415.3</v>
      </c>
      <c r="E487">
        <v>409.65</v>
      </c>
      <c r="F487">
        <v>421.29</v>
      </c>
      <c r="G487">
        <v>447.42</v>
      </c>
      <c r="H487">
        <v>577.35</v>
      </c>
      <c r="I487">
        <v>772.02</v>
      </c>
      <c r="J487">
        <v>933.69</v>
      </c>
      <c r="K487">
        <v>1265.1600000000001</v>
      </c>
      <c r="L487">
        <v>2179.7600000000002</v>
      </c>
      <c r="M487">
        <v>2578.75</v>
      </c>
      <c r="N487">
        <v>2968.61</v>
      </c>
      <c r="O487">
        <v>4238.74</v>
      </c>
      <c r="P487">
        <v>4808.84</v>
      </c>
      <c r="Q487">
        <v>5557.3</v>
      </c>
    </row>
    <row r="488" spans="1:17" x14ac:dyDescent="0.25">
      <c r="A488" t="s">
        <v>482</v>
      </c>
      <c r="B488">
        <v>501.62</v>
      </c>
      <c r="C488">
        <v>541.04999999999995</v>
      </c>
      <c r="D488">
        <v>976.81</v>
      </c>
      <c r="E488">
        <v>1407.6</v>
      </c>
      <c r="F488">
        <v>1801.67</v>
      </c>
      <c r="G488">
        <v>4775.8</v>
      </c>
      <c r="H488">
        <v>6554.05</v>
      </c>
      <c r="I488">
        <v>12205.62</v>
      </c>
      <c r="J488">
        <v>14207.69</v>
      </c>
      <c r="K488">
        <v>17848.919999999998</v>
      </c>
      <c r="L488">
        <v>18540.09</v>
      </c>
      <c r="M488">
        <v>86718.59</v>
      </c>
      <c r="N488">
        <v>81524.33</v>
      </c>
      <c r="O488">
        <v>183192.09</v>
      </c>
      <c r="P488">
        <v>172001</v>
      </c>
      <c r="Q488">
        <v>154937</v>
      </c>
    </row>
    <row r="489" spans="1:17" x14ac:dyDescent="0.25">
      <c r="A489" t="s">
        <v>483</v>
      </c>
      <c r="B489">
        <v>225.29</v>
      </c>
      <c r="C489">
        <v>241.27</v>
      </c>
      <c r="D489">
        <v>257.20999999999998</v>
      </c>
      <c r="E489">
        <v>283.56</v>
      </c>
      <c r="F489">
        <v>327.89</v>
      </c>
      <c r="G489">
        <v>371.13</v>
      </c>
      <c r="H489">
        <v>386.79</v>
      </c>
      <c r="I489">
        <v>460.79</v>
      </c>
      <c r="J489">
        <v>484.69</v>
      </c>
      <c r="K489">
        <v>646.15</v>
      </c>
      <c r="L489">
        <v>869.05</v>
      </c>
      <c r="M489">
        <v>1232.27</v>
      </c>
      <c r="N489">
        <v>1433.18</v>
      </c>
      <c r="O489">
        <v>1518.93</v>
      </c>
      <c r="P489">
        <v>1377.37</v>
      </c>
      <c r="Q489">
        <v>1445.3</v>
      </c>
    </row>
    <row r="490" spans="1:17" x14ac:dyDescent="0.25">
      <c r="A490" t="s">
        <v>484</v>
      </c>
      <c r="B490">
        <v>19072.439999999999</v>
      </c>
      <c r="C490">
        <v>24072.94</v>
      </c>
      <c r="D490">
        <v>29340.45</v>
      </c>
      <c r="E490">
        <v>31537.07</v>
      </c>
      <c r="F490">
        <v>42357.57</v>
      </c>
      <c r="G490">
        <v>56185.13</v>
      </c>
      <c r="H490">
        <v>62382.16</v>
      </c>
      <c r="I490">
        <v>70207.08</v>
      </c>
      <c r="J490">
        <v>82013.399999999994</v>
      </c>
      <c r="K490">
        <v>95764.03</v>
      </c>
      <c r="L490">
        <v>110981.75999999999</v>
      </c>
      <c r="M490">
        <v>137358.62</v>
      </c>
      <c r="N490">
        <v>142781.4</v>
      </c>
      <c r="O490">
        <v>146410.39000000001</v>
      </c>
      <c r="P490">
        <v>155525.38</v>
      </c>
      <c r="Q490">
        <v>177632.07</v>
      </c>
    </row>
    <row r="491" spans="1:17" x14ac:dyDescent="0.25">
      <c r="A491" t="s">
        <v>485</v>
      </c>
      <c r="B491">
        <v>42.47</v>
      </c>
      <c r="C491">
        <v>47.59</v>
      </c>
      <c r="D491">
        <v>54.59</v>
      </c>
      <c r="E491">
        <v>62.76</v>
      </c>
      <c r="F491">
        <v>72.2</v>
      </c>
      <c r="G491">
        <v>98.12</v>
      </c>
      <c r="H491">
        <v>137.59</v>
      </c>
      <c r="I491">
        <v>185.32</v>
      </c>
      <c r="J491">
        <v>258.19</v>
      </c>
      <c r="K491">
        <v>404.83</v>
      </c>
      <c r="L491">
        <v>546.24</v>
      </c>
      <c r="M491">
        <v>587.96</v>
      </c>
      <c r="N491">
        <v>651.76</v>
      </c>
      <c r="O491">
        <v>735.96</v>
      </c>
      <c r="P491">
        <v>822.01</v>
      </c>
      <c r="Q491">
        <v>981.28</v>
      </c>
    </row>
    <row r="492" spans="1:17" x14ac:dyDescent="0.25">
      <c r="A492" t="s">
        <v>486</v>
      </c>
      <c r="B492">
        <v>3373.51</v>
      </c>
      <c r="C492">
        <v>4017.63</v>
      </c>
      <c r="D492">
        <v>4368.29</v>
      </c>
      <c r="E492">
        <v>5082.1499999999996</v>
      </c>
      <c r="F492">
        <v>8895.02</v>
      </c>
      <c r="G492">
        <v>13158.91</v>
      </c>
      <c r="H492">
        <v>22884.05</v>
      </c>
      <c r="I492">
        <v>22808.69</v>
      </c>
      <c r="J492">
        <v>29598.99</v>
      </c>
      <c r="K492">
        <v>32395.29</v>
      </c>
      <c r="L492">
        <v>35869.519999999997</v>
      </c>
      <c r="M492">
        <v>45081.11</v>
      </c>
      <c r="N492">
        <v>59170.38</v>
      </c>
      <c r="O492">
        <v>80977.94</v>
      </c>
      <c r="P492">
        <v>100308.01</v>
      </c>
      <c r="Q492">
        <v>104539.82</v>
      </c>
    </row>
    <row r="493" spans="1:17" x14ac:dyDescent="0.25">
      <c r="A493" t="s">
        <v>487</v>
      </c>
      <c r="B493">
        <v>894.51</v>
      </c>
      <c r="C493">
        <v>954.08</v>
      </c>
      <c r="D493">
        <v>1071</v>
      </c>
      <c r="E493">
        <v>1217.19</v>
      </c>
      <c r="F493">
        <v>1600.28</v>
      </c>
      <c r="G493">
        <v>2074.83</v>
      </c>
      <c r="H493">
        <v>2992.27</v>
      </c>
      <c r="I493">
        <v>3164.27</v>
      </c>
      <c r="J493">
        <v>3871.18</v>
      </c>
      <c r="K493">
        <v>3844.47</v>
      </c>
      <c r="L493">
        <v>4141.99</v>
      </c>
      <c r="M493">
        <v>4222.57</v>
      </c>
      <c r="N493">
        <v>4353.57</v>
      </c>
      <c r="O493">
        <v>4980.91</v>
      </c>
      <c r="P493">
        <v>5829.77</v>
      </c>
      <c r="Q493">
        <v>6683.72</v>
      </c>
    </row>
    <row r="494" spans="1:17" x14ac:dyDescent="0.25">
      <c r="A494" t="s">
        <v>488</v>
      </c>
      <c r="F494">
        <v>1.23</v>
      </c>
      <c r="G494">
        <v>318.85000000000002</v>
      </c>
      <c r="H494">
        <v>337.51</v>
      </c>
      <c r="I494">
        <v>387.45</v>
      </c>
      <c r="J494">
        <v>519.42999999999995</v>
      </c>
      <c r="K494">
        <v>685.46</v>
      </c>
      <c r="L494">
        <v>805.5</v>
      </c>
      <c r="M494">
        <v>967.37</v>
      </c>
      <c r="N494">
        <v>1123.8699999999999</v>
      </c>
      <c r="O494">
        <v>1551.06</v>
      </c>
      <c r="P494">
        <v>1761.04</v>
      </c>
      <c r="Q494">
        <v>2200.9699999999998</v>
      </c>
    </row>
    <row r="495" spans="1:17" x14ac:dyDescent="0.25">
      <c r="A495" t="s">
        <v>489</v>
      </c>
      <c r="B495">
        <v>529.09</v>
      </c>
      <c r="C495">
        <v>596.94000000000005</v>
      </c>
      <c r="D495">
        <v>1512.04</v>
      </c>
      <c r="E495">
        <v>2290.4899999999998</v>
      </c>
      <c r="F495">
        <v>3303.84</v>
      </c>
      <c r="G495">
        <v>5316.21</v>
      </c>
      <c r="H495">
        <v>7837.17</v>
      </c>
      <c r="I495">
        <v>6827.39</v>
      </c>
      <c r="J495">
        <v>8309.76</v>
      </c>
      <c r="K495">
        <v>11130.16</v>
      </c>
      <c r="L495">
        <v>10499.5</v>
      </c>
      <c r="M495">
        <v>6210.36</v>
      </c>
      <c r="N495">
        <v>7827.33</v>
      </c>
      <c r="O495">
        <v>6236.85</v>
      </c>
      <c r="P495">
        <v>6556.65</v>
      </c>
      <c r="Q495">
        <v>5716.67</v>
      </c>
    </row>
    <row r="496" spans="1:17" x14ac:dyDescent="0.25">
      <c r="A496" t="s">
        <v>490</v>
      </c>
      <c r="B496">
        <v>486.2</v>
      </c>
      <c r="C496">
        <v>539.79</v>
      </c>
      <c r="D496">
        <v>1190.0899999999999</v>
      </c>
      <c r="E496">
        <v>1591.25</v>
      </c>
      <c r="F496">
        <v>2183.5500000000002</v>
      </c>
      <c r="G496">
        <v>2439.4499999999998</v>
      </c>
      <c r="H496">
        <v>2629.97</v>
      </c>
      <c r="I496">
        <v>2745.05</v>
      </c>
      <c r="J496">
        <v>2934.47</v>
      </c>
      <c r="K496">
        <v>3328.87</v>
      </c>
      <c r="L496">
        <v>3489.95</v>
      </c>
      <c r="M496">
        <v>4299.95</v>
      </c>
      <c r="N496">
        <v>5129.51</v>
      </c>
      <c r="O496">
        <v>5878.61</v>
      </c>
      <c r="P496">
        <v>6852.99</v>
      </c>
      <c r="Q496">
        <v>6391.49</v>
      </c>
    </row>
    <row r="497" spans="1:17" x14ac:dyDescent="0.25">
      <c r="A497" t="s">
        <v>492</v>
      </c>
      <c r="B497">
        <v>1018.81</v>
      </c>
      <c r="C497">
        <v>998.11</v>
      </c>
      <c r="D497">
        <v>932.27</v>
      </c>
      <c r="E497">
        <v>899.12</v>
      </c>
      <c r="F497">
        <v>958.33</v>
      </c>
      <c r="G497">
        <v>1102.6500000000001</v>
      </c>
      <c r="H497">
        <v>1020.08</v>
      </c>
      <c r="I497">
        <v>1291.3</v>
      </c>
      <c r="J497">
        <v>1382.89</v>
      </c>
      <c r="K497">
        <v>1205.04</v>
      </c>
      <c r="L497">
        <v>1397.77</v>
      </c>
      <c r="M497">
        <v>1582.54</v>
      </c>
      <c r="N497">
        <v>1864.47</v>
      </c>
      <c r="O497">
        <v>2274.65</v>
      </c>
      <c r="P497">
        <v>2983.89</v>
      </c>
      <c r="Q497">
        <v>3339.83</v>
      </c>
    </row>
    <row r="498" spans="1:17" x14ac:dyDescent="0.25">
      <c r="A498" t="s">
        <v>493</v>
      </c>
      <c r="B498">
        <v>4129.99</v>
      </c>
      <c r="C498">
        <v>5358.27</v>
      </c>
      <c r="D498">
        <v>6742.65</v>
      </c>
      <c r="E498">
        <v>9606.6</v>
      </c>
      <c r="F498">
        <v>13498.3</v>
      </c>
      <c r="G498">
        <v>20277.2</v>
      </c>
      <c r="H498">
        <v>25072.400000000001</v>
      </c>
      <c r="I498">
        <v>30567.4</v>
      </c>
      <c r="J498">
        <v>34435</v>
      </c>
      <c r="K498">
        <v>38964.400000000001</v>
      </c>
      <c r="L498">
        <v>41154.199999999997</v>
      </c>
      <c r="M498">
        <v>46280.3</v>
      </c>
      <c r="N498">
        <v>54088.2</v>
      </c>
      <c r="O498">
        <v>59253.2</v>
      </c>
      <c r="P498">
        <v>63695.5</v>
      </c>
      <c r="Q498">
        <v>59095.1</v>
      </c>
    </row>
    <row r="499" spans="1:17" x14ac:dyDescent="0.25">
      <c r="A499" t="s">
        <v>494</v>
      </c>
      <c r="B499">
        <v>597.6</v>
      </c>
      <c r="C499">
        <v>1013.32</v>
      </c>
      <c r="D499">
        <v>1748.82</v>
      </c>
      <c r="E499">
        <v>1965.07</v>
      </c>
      <c r="F499">
        <v>2121.41</v>
      </c>
      <c r="G499">
        <v>2322.2399999999998</v>
      </c>
      <c r="H499">
        <v>3724.25</v>
      </c>
      <c r="I499">
        <v>3256.71</v>
      </c>
      <c r="J499">
        <v>3381.23</v>
      </c>
      <c r="K499">
        <v>3416.59</v>
      </c>
      <c r="L499">
        <v>3570.72</v>
      </c>
      <c r="M499">
        <v>3875.78</v>
      </c>
      <c r="N499">
        <v>4715.54</v>
      </c>
      <c r="O499">
        <v>4861.09</v>
      </c>
      <c r="P499">
        <v>4632.68</v>
      </c>
      <c r="Q499">
        <v>4452.1099999999997</v>
      </c>
    </row>
    <row r="500" spans="1:17" x14ac:dyDescent="0.25">
      <c r="A500" t="s">
        <v>495</v>
      </c>
      <c r="D500">
        <v>1275.17</v>
      </c>
      <c r="E500">
        <v>4164.09</v>
      </c>
      <c r="F500">
        <v>11104.94</v>
      </c>
      <c r="G500">
        <v>16983.22</v>
      </c>
      <c r="H500">
        <v>22900.799999999999</v>
      </c>
      <c r="I500">
        <v>36382.51</v>
      </c>
      <c r="J500">
        <v>59006.98</v>
      </c>
      <c r="K500">
        <v>73625.67</v>
      </c>
      <c r="L500">
        <v>99104.12</v>
      </c>
      <c r="M500">
        <v>109015.8</v>
      </c>
      <c r="N500">
        <v>136170.4</v>
      </c>
      <c r="O500">
        <v>165263.43</v>
      </c>
      <c r="P500">
        <v>215059.93</v>
      </c>
      <c r="Q500">
        <v>312445.59999999998</v>
      </c>
    </row>
    <row r="501" spans="1:17" x14ac:dyDescent="0.25">
      <c r="A501" t="s">
        <v>496</v>
      </c>
      <c r="B501">
        <v>4653.97</v>
      </c>
      <c r="C501">
        <v>2699.41</v>
      </c>
      <c r="D501">
        <v>3121.73</v>
      </c>
      <c r="E501">
        <v>2516.23</v>
      </c>
      <c r="F501">
        <v>2636.95</v>
      </c>
      <c r="G501">
        <v>2927.86</v>
      </c>
      <c r="H501">
        <v>2999.76</v>
      </c>
      <c r="I501">
        <v>3633.61</v>
      </c>
      <c r="J501">
        <v>3624.3</v>
      </c>
      <c r="K501">
        <v>3565.2</v>
      </c>
      <c r="L501">
        <v>4058.2</v>
      </c>
      <c r="M501">
        <v>4770</v>
      </c>
      <c r="N501">
        <v>5648.7</v>
      </c>
      <c r="O501">
        <v>6212.1</v>
      </c>
      <c r="P501">
        <v>7716.5</v>
      </c>
      <c r="Q501">
        <v>9269.4</v>
      </c>
    </row>
    <row r="502" spans="1:17" x14ac:dyDescent="0.25">
      <c r="A502" t="s">
        <v>497</v>
      </c>
      <c r="B502">
        <v>108.57</v>
      </c>
      <c r="C502">
        <v>117.58</v>
      </c>
      <c r="D502">
        <v>177.6</v>
      </c>
      <c r="E502">
        <v>199.4</v>
      </c>
      <c r="F502">
        <v>246.74</v>
      </c>
      <c r="G502">
        <v>283.26</v>
      </c>
      <c r="H502">
        <v>350.53</v>
      </c>
      <c r="I502">
        <v>416.5</v>
      </c>
      <c r="J502">
        <v>523.1</v>
      </c>
      <c r="K502">
        <v>607.28</v>
      </c>
      <c r="L502">
        <v>744.78</v>
      </c>
      <c r="M502">
        <v>952.78</v>
      </c>
      <c r="N502">
        <v>1144.22</v>
      </c>
      <c r="O502">
        <v>1149.53</v>
      </c>
      <c r="P502">
        <v>1363.88</v>
      </c>
      <c r="Q502">
        <v>1623.52</v>
      </c>
    </row>
    <row r="503" spans="1:17" x14ac:dyDescent="0.25">
      <c r="A503" t="s">
        <v>498</v>
      </c>
      <c r="B503">
        <v>6.65</v>
      </c>
      <c r="C503">
        <v>9.5</v>
      </c>
      <c r="D503">
        <v>12.24</v>
      </c>
      <c r="E503">
        <v>19.559999999999999</v>
      </c>
      <c r="F503">
        <v>25.74</v>
      </c>
      <c r="G503">
        <v>34.090000000000003</v>
      </c>
      <c r="H503">
        <v>114.42</v>
      </c>
      <c r="I503">
        <v>217.35</v>
      </c>
      <c r="J503">
        <v>274.02</v>
      </c>
      <c r="K503">
        <v>318.7</v>
      </c>
      <c r="L503">
        <v>371.87</v>
      </c>
      <c r="M503">
        <v>433.67</v>
      </c>
      <c r="N503">
        <v>489.29</v>
      </c>
      <c r="O503">
        <v>510.19</v>
      </c>
      <c r="P503">
        <v>607.92999999999995</v>
      </c>
      <c r="Q503">
        <v>742.14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R9" sqref="R8:R9"/>
    </sheetView>
  </sheetViews>
  <sheetFormatPr defaultRowHeight="15" x14ac:dyDescent="0.25"/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575</v>
      </c>
      <c r="C3" t="s">
        <v>575</v>
      </c>
      <c r="D3" t="s">
        <v>575</v>
      </c>
      <c r="E3" t="s">
        <v>575</v>
      </c>
      <c r="F3" t="s">
        <v>575</v>
      </c>
      <c r="G3" t="s">
        <v>575</v>
      </c>
      <c r="H3" t="s">
        <v>575</v>
      </c>
      <c r="I3" t="s">
        <v>575</v>
      </c>
      <c r="J3" t="s">
        <v>575</v>
      </c>
      <c r="K3" t="s">
        <v>575</v>
      </c>
      <c r="L3" t="s">
        <v>575</v>
      </c>
      <c r="M3" t="s">
        <v>575</v>
      </c>
      <c r="N3" t="s">
        <v>575</v>
      </c>
      <c r="O3" t="s">
        <v>575</v>
      </c>
      <c r="P3" t="s">
        <v>575</v>
      </c>
      <c r="Q3" t="s">
        <v>575</v>
      </c>
    </row>
    <row r="4" spans="1:17" x14ac:dyDescent="0.25">
      <c r="A4" t="s">
        <v>21</v>
      </c>
      <c r="B4">
        <v>171.33</v>
      </c>
      <c r="C4">
        <v>206.26</v>
      </c>
      <c r="D4">
        <v>263.74</v>
      </c>
      <c r="E4">
        <v>337.85</v>
      </c>
      <c r="F4">
        <v>322.04000000000002</v>
      </c>
      <c r="G4">
        <v>406.31</v>
      </c>
      <c r="H4">
        <v>484.41</v>
      </c>
      <c r="I4">
        <v>619.57000000000005</v>
      </c>
      <c r="J4">
        <v>761.68</v>
      </c>
      <c r="K4">
        <v>936.35</v>
      </c>
      <c r="L4">
        <v>1366.45</v>
      </c>
      <c r="M4">
        <v>1436.76</v>
      </c>
      <c r="N4">
        <v>1533.61</v>
      </c>
      <c r="O4">
        <v>1499.49</v>
      </c>
      <c r="P4">
        <v>1985.58</v>
      </c>
      <c r="Q4">
        <v>2194.37</v>
      </c>
    </row>
    <row r="5" spans="1:17" x14ac:dyDescent="0.25">
      <c r="A5" t="s">
        <v>509</v>
      </c>
      <c r="D5">
        <v>4.21</v>
      </c>
      <c r="E5">
        <v>5.03</v>
      </c>
      <c r="F5">
        <v>9.32</v>
      </c>
      <c r="G5">
        <v>10.41</v>
      </c>
      <c r="H5">
        <v>11.85</v>
      </c>
      <c r="I5">
        <v>6.63</v>
      </c>
      <c r="J5">
        <v>29.21</v>
      </c>
      <c r="K5">
        <v>33.270000000000003</v>
      </c>
      <c r="L5">
        <v>32.729999999999997</v>
      </c>
      <c r="M5">
        <v>34.92</v>
      </c>
      <c r="N5">
        <v>47.88</v>
      </c>
      <c r="O5">
        <v>74.97</v>
      </c>
      <c r="P5">
        <v>125.17</v>
      </c>
      <c r="Q5">
        <v>174.75</v>
      </c>
    </row>
    <row r="6" spans="1:17" x14ac:dyDescent="0.25">
      <c r="A6" t="s">
        <v>22</v>
      </c>
      <c r="B6">
        <v>1153.83</v>
      </c>
      <c r="C6">
        <v>1447.87</v>
      </c>
      <c r="D6">
        <v>1751.23</v>
      </c>
      <c r="E6">
        <v>2398.35</v>
      </c>
      <c r="F6">
        <v>3255.66</v>
      </c>
      <c r="G6">
        <v>4723.9799999999996</v>
      </c>
      <c r="H6">
        <v>5608.23</v>
      </c>
      <c r="I6">
        <v>5781.22</v>
      </c>
      <c r="J6">
        <v>6050.29</v>
      </c>
      <c r="K6">
        <v>6676.53</v>
      </c>
      <c r="L6">
        <v>8590.8799999999992</v>
      </c>
      <c r="M6">
        <v>9351.11</v>
      </c>
      <c r="N6">
        <v>9181.42</v>
      </c>
      <c r="O6">
        <v>9989.65</v>
      </c>
      <c r="P6">
        <v>8474.06</v>
      </c>
      <c r="Q6">
        <v>9616.9500000000007</v>
      </c>
    </row>
    <row r="7" spans="1:17" x14ac:dyDescent="0.25">
      <c r="A7" t="s">
        <v>23</v>
      </c>
      <c r="B7">
        <v>3601.45</v>
      </c>
      <c r="C7">
        <v>3936.34</v>
      </c>
      <c r="D7">
        <v>4460.78</v>
      </c>
      <c r="E7">
        <v>4962.62</v>
      </c>
      <c r="F7">
        <v>6013.2</v>
      </c>
      <c r="G7">
        <v>7119.57</v>
      </c>
      <c r="H7">
        <v>8646.2199999999993</v>
      </c>
      <c r="I7">
        <v>10243.69</v>
      </c>
      <c r="J7">
        <v>12238.73</v>
      </c>
      <c r="K7">
        <v>12165.26</v>
      </c>
      <c r="L7">
        <v>12142.71</v>
      </c>
      <c r="M7">
        <v>12351.72</v>
      </c>
      <c r="N7">
        <v>12920.47</v>
      </c>
      <c r="O7">
        <v>13059.17</v>
      </c>
      <c r="P7">
        <v>13817.8</v>
      </c>
      <c r="Q7">
        <v>15245.36</v>
      </c>
    </row>
    <row r="8" spans="1:17" x14ac:dyDescent="0.25">
      <c r="A8" t="s">
        <v>24</v>
      </c>
      <c r="B8">
        <v>113.86</v>
      </c>
      <c r="C8">
        <v>142.25</v>
      </c>
      <c r="D8">
        <v>171.65</v>
      </c>
      <c r="E8">
        <v>347.97</v>
      </c>
      <c r="F8">
        <v>555.35</v>
      </c>
      <c r="G8">
        <v>706.17</v>
      </c>
      <c r="H8">
        <v>969.21</v>
      </c>
      <c r="I8">
        <v>1098.19</v>
      </c>
      <c r="J8">
        <v>976.62</v>
      </c>
      <c r="K8">
        <v>1142.5999999999999</v>
      </c>
      <c r="L8">
        <v>1430.84</v>
      </c>
      <c r="M8">
        <v>1692.18</v>
      </c>
      <c r="N8">
        <v>2024.52</v>
      </c>
      <c r="O8">
        <v>2432.4299999999998</v>
      </c>
      <c r="P8">
        <v>2839.37</v>
      </c>
      <c r="Q8">
        <v>4357.84</v>
      </c>
    </row>
    <row r="9" spans="1:17" x14ac:dyDescent="0.25">
      <c r="A9" t="s">
        <v>25</v>
      </c>
      <c r="B9">
        <v>20.74</v>
      </c>
      <c r="C9">
        <v>23.75</v>
      </c>
      <c r="D9">
        <v>39.83</v>
      </c>
      <c r="E9">
        <v>50.38</v>
      </c>
      <c r="F9">
        <v>80.61</v>
      </c>
      <c r="G9">
        <v>166.6</v>
      </c>
      <c r="H9">
        <v>341.33</v>
      </c>
      <c r="I9">
        <v>338.16</v>
      </c>
      <c r="J9">
        <v>456.64</v>
      </c>
      <c r="K9">
        <v>555.9</v>
      </c>
      <c r="L9">
        <v>733.22</v>
      </c>
      <c r="M9">
        <v>826.38</v>
      </c>
      <c r="N9">
        <v>884.59</v>
      </c>
      <c r="O9">
        <v>1068.93</v>
      </c>
      <c r="P9">
        <v>1873.04</v>
      </c>
      <c r="Q9">
        <v>2211.73</v>
      </c>
    </row>
    <row r="10" spans="1:17" x14ac:dyDescent="0.25">
      <c r="A10" t="s">
        <v>26</v>
      </c>
      <c r="E10">
        <v>5.15</v>
      </c>
      <c r="F10">
        <v>11.29</v>
      </c>
      <c r="G10">
        <v>29.08</v>
      </c>
      <c r="H10">
        <v>108.74</v>
      </c>
      <c r="I10">
        <v>245.32</v>
      </c>
      <c r="J10">
        <v>593.04999999999995</v>
      </c>
      <c r="K10">
        <v>1168.1400000000001</v>
      </c>
      <c r="L10">
        <v>3141.19</v>
      </c>
      <c r="M10">
        <v>3015.19</v>
      </c>
      <c r="N10">
        <v>4036.79</v>
      </c>
      <c r="O10">
        <v>6295.55</v>
      </c>
      <c r="P10">
        <v>9781.23</v>
      </c>
      <c r="Q10">
        <v>18851.650000000001</v>
      </c>
    </row>
    <row r="11" spans="1:17" x14ac:dyDescent="0.25">
      <c r="A11" t="s">
        <v>27</v>
      </c>
      <c r="B11">
        <v>370.72</v>
      </c>
      <c r="C11">
        <v>449.93</v>
      </c>
      <c r="D11">
        <v>566.91</v>
      </c>
      <c r="E11">
        <v>712.23</v>
      </c>
      <c r="F11">
        <v>772.31</v>
      </c>
      <c r="G11">
        <v>910.44</v>
      </c>
      <c r="H11">
        <v>1041.0899999999999</v>
      </c>
      <c r="I11">
        <v>1159.8499999999999</v>
      </c>
      <c r="J11">
        <v>1323.03</v>
      </c>
      <c r="K11">
        <v>1569.68</v>
      </c>
      <c r="L11">
        <v>2072.89</v>
      </c>
      <c r="M11">
        <v>2564.88</v>
      </c>
      <c r="N11">
        <v>2819.65</v>
      </c>
      <c r="O11">
        <v>2836.66</v>
      </c>
      <c r="P11">
        <v>3342.82</v>
      </c>
      <c r="Q11">
        <v>4119.4799999999996</v>
      </c>
    </row>
    <row r="12" spans="1:17" x14ac:dyDescent="0.25">
      <c r="A12" t="s">
        <v>29</v>
      </c>
      <c r="B12">
        <v>815.4</v>
      </c>
      <c r="C12">
        <v>1291.1500000000001</v>
      </c>
      <c r="D12">
        <v>1791.23</v>
      </c>
      <c r="E12">
        <v>2321.63</v>
      </c>
      <c r="F12">
        <v>3043.63</v>
      </c>
      <c r="G12">
        <v>5726.67</v>
      </c>
      <c r="H12">
        <v>6524.58</v>
      </c>
      <c r="I12">
        <v>8077.03</v>
      </c>
      <c r="J12">
        <v>8510.6200000000008</v>
      </c>
      <c r="K12">
        <v>13178.04</v>
      </c>
      <c r="L12">
        <v>18256.740000000002</v>
      </c>
      <c r="M12">
        <v>20905.830000000002</v>
      </c>
      <c r="N12">
        <v>25808.55</v>
      </c>
      <c r="O12">
        <v>32056.66</v>
      </c>
      <c r="P12">
        <v>40312.68</v>
      </c>
      <c r="Q12">
        <v>42185.69</v>
      </c>
    </row>
    <row r="13" spans="1:17" x14ac:dyDescent="0.25">
      <c r="A13" t="s">
        <v>30</v>
      </c>
      <c r="E13">
        <v>13.04</v>
      </c>
      <c r="F13">
        <v>655.81</v>
      </c>
      <c r="G13">
        <v>2856.89</v>
      </c>
      <c r="H13">
        <v>7825.87</v>
      </c>
      <c r="I13">
        <v>16838.61</v>
      </c>
      <c r="J13">
        <v>25901.22</v>
      </c>
      <c r="K13">
        <v>36118.5</v>
      </c>
      <c r="L13">
        <v>37983.39</v>
      </c>
      <c r="M13">
        <v>40961.14</v>
      </c>
      <c r="N13">
        <v>40506.15</v>
      </c>
      <c r="O13">
        <v>48852.59</v>
      </c>
      <c r="P13">
        <v>44880.2</v>
      </c>
      <c r="Q13">
        <v>19904.080000000002</v>
      </c>
    </row>
    <row r="14" spans="1:17" x14ac:dyDescent="0.25">
      <c r="A14" t="s">
        <v>510</v>
      </c>
      <c r="M14">
        <v>0.05</v>
      </c>
      <c r="N14">
        <v>3711.11</v>
      </c>
      <c r="O14">
        <v>7620.57</v>
      </c>
      <c r="P14">
        <v>10780.37</v>
      </c>
      <c r="Q14">
        <v>12247.71</v>
      </c>
    </row>
    <row r="15" spans="1:17" x14ac:dyDescent="0.25">
      <c r="A15" t="s">
        <v>31</v>
      </c>
      <c r="G15">
        <v>0</v>
      </c>
      <c r="H15">
        <v>4.49</v>
      </c>
      <c r="I15">
        <v>506.05</v>
      </c>
      <c r="J15">
        <v>643.37</v>
      </c>
      <c r="K15">
        <v>695.56</v>
      </c>
      <c r="L15">
        <v>975.79</v>
      </c>
      <c r="M15">
        <v>1529.01</v>
      </c>
      <c r="N15">
        <v>2191.89</v>
      </c>
      <c r="O15">
        <v>3148.76</v>
      </c>
      <c r="P15">
        <v>5157.8500000000004</v>
      </c>
      <c r="Q15">
        <v>8014.03</v>
      </c>
    </row>
    <row r="16" spans="1:17" x14ac:dyDescent="0.25">
      <c r="A16" t="s">
        <v>32</v>
      </c>
      <c r="G16">
        <v>32.76</v>
      </c>
      <c r="H16">
        <v>47.31</v>
      </c>
      <c r="I16">
        <v>0.99</v>
      </c>
      <c r="J16">
        <v>1.87</v>
      </c>
      <c r="K16">
        <v>3.79</v>
      </c>
      <c r="L16">
        <v>2882.28</v>
      </c>
      <c r="M16">
        <v>2153.23</v>
      </c>
      <c r="N16">
        <v>2142.4499999999998</v>
      </c>
      <c r="O16">
        <v>4584.26</v>
      </c>
      <c r="P16">
        <v>5049.2299999999996</v>
      </c>
      <c r="Q16">
        <v>5756.04</v>
      </c>
    </row>
    <row r="17" spans="1:17" x14ac:dyDescent="0.25">
      <c r="A17" t="s">
        <v>33</v>
      </c>
      <c r="B17">
        <v>29.96</v>
      </c>
      <c r="C17">
        <v>31.1</v>
      </c>
      <c r="D17">
        <v>34.17</v>
      </c>
      <c r="E17">
        <v>54.85</v>
      </c>
      <c r="F17">
        <v>76.94</v>
      </c>
      <c r="G17">
        <v>90.13</v>
      </c>
      <c r="H17">
        <v>92.38</v>
      </c>
      <c r="I17">
        <v>105.29</v>
      </c>
      <c r="J17">
        <v>151.27000000000001</v>
      </c>
      <c r="K17">
        <v>192.09</v>
      </c>
      <c r="L17">
        <v>235.38</v>
      </c>
      <c r="M17">
        <v>228.63</v>
      </c>
      <c r="N17">
        <v>223.26</v>
      </c>
      <c r="O17">
        <v>261.57</v>
      </c>
      <c r="P17">
        <v>331.9</v>
      </c>
      <c r="Q17">
        <v>385.74</v>
      </c>
    </row>
    <row r="18" spans="1:17" x14ac:dyDescent="0.25">
      <c r="A18" t="s">
        <v>34</v>
      </c>
      <c r="B18">
        <v>118.1</v>
      </c>
      <c r="C18">
        <v>113.4</v>
      </c>
      <c r="D18">
        <v>135.57</v>
      </c>
      <c r="E18">
        <v>157.13</v>
      </c>
      <c r="F18">
        <v>196.88</v>
      </c>
      <c r="G18">
        <v>272.10000000000002</v>
      </c>
      <c r="H18">
        <v>285.42</v>
      </c>
      <c r="I18">
        <v>325.67</v>
      </c>
      <c r="J18">
        <v>392.32</v>
      </c>
      <c r="K18">
        <v>458.65</v>
      </c>
      <c r="L18">
        <v>546.75</v>
      </c>
      <c r="M18">
        <v>602.83000000000004</v>
      </c>
      <c r="N18">
        <v>600.09</v>
      </c>
      <c r="O18">
        <v>610.22</v>
      </c>
      <c r="P18">
        <v>1144.07</v>
      </c>
      <c r="Q18">
        <v>1264.1099999999999</v>
      </c>
    </row>
    <row r="19" spans="1:17" x14ac:dyDescent="0.25">
      <c r="A19" t="s">
        <v>35</v>
      </c>
      <c r="B19">
        <v>250.46</v>
      </c>
      <c r="C19">
        <v>259.52999999999997</v>
      </c>
      <c r="D19">
        <v>204.35</v>
      </c>
      <c r="E19">
        <v>222.24</v>
      </c>
      <c r="F19">
        <v>272.18</v>
      </c>
      <c r="G19">
        <v>354.22</v>
      </c>
      <c r="H19">
        <v>458.29</v>
      </c>
      <c r="I19">
        <v>465.8</v>
      </c>
      <c r="J19">
        <v>480.86</v>
      </c>
      <c r="K19">
        <v>618.86</v>
      </c>
      <c r="L19">
        <v>676.05</v>
      </c>
      <c r="M19">
        <v>880</v>
      </c>
      <c r="N19">
        <v>1087.53</v>
      </c>
      <c r="O19">
        <v>1431.09</v>
      </c>
      <c r="P19">
        <v>1765.42</v>
      </c>
      <c r="Q19">
        <v>2318.65</v>
      </c>
    </row>
    <row r="20" spans="1:17" x14ac:dyDescent="0.25">
      <c r="A20" t="s">
        <v>36</v>
      </c>
      <c r="B20">
        <v>833.69</v>
      </c>
      <c r="C20">
        <v>965.59</v>
      </c>
      <c r="D20">
        <v>907.61</v>
      </c>
      <c r="E20">
        <v>904.12</v>
      </c>
      <c r="F20">
        <v>1337.86</v>
      </c>
      <c r="G20">
        <v>1178.6500000000001</v>
      </c>
      <c r="H20">
        <v>1354.3</v>
      </c>
      <c r="I20">
        <v>1401.2</v>
      </c>
      <c r="J20">
        <v>1561.8</v>
      </c>
      <c r="K20">
        <v>2250</v>
      </c>
      <c r="L20">
        <v>2350.1</v>
      </c>
      <c r="M20">
        <v>2085.9</v>
      </c>
      <c r="N20">
        <v>1849.1</v>
      </c>
      <c r="O20">
        <v>3033.9</v>
      </c>
      <c r="P20">
        <v>3014.9</v>
      </c>
      <c r="Q20">
        <v>3532</v>
      </c>
    </row>
    <row r="21" spans="1:17" x14ac:dyDescent="0.25">
      <c r="A21" t="s">
        <v>37</v>
      </c>
      <c r="J21">
        <v>865.29</v>
      </c>
      <c r="K21">
        <v>1063.3900000000001</v>
      </c>
      <c r="L21">
        <v>1107.5999999999999</v>
      </c>
      <c r="M21">
        <v>1340.2</v>
      </c>
      <c r="N21">
        <v>1533.6</v>
      </c>
      <c r="O21">
        <v>2213.9299999999998</v>
      </c>
      <c r="P21">
        <v>2565.39</v>
      </c>
      <c r="Q21">
        <v>3753.69</v>
      </c>
    </row>
    <row r="22" spans="1:17" x14ac:dyDescent="0.25">
      <c r="A22" t="s">
        <v>38</v>
      </c>
      <c r="B22">
        <v>411.65</v>
      </c>
      <c r="C22">
        <v>532.69000000000005</v>
      </c>
      <c r="D22">
        <v>680.52</v>
      </c>
      <c r="E22">
        <v>917.42</v>
      </c>
      <c r="F22">
        <v>1057.8800000000001</v>
      </c>
      <c r="G22">
        <v>1278.23</v>
      </c>
      <c r="H22">
        <v>1601.65</v>
      </c>
      <c r="I22">
        <v>1572.38</v>
      </c>
      <c r="J22">
        <v>2617.21</v>
      </c>
      <c r="K22">
        <v>3194.84</v>
      </c>
      <c r="L22">
        <v>4061.62</v>
      </c>
      <c r="M22">
        <v>4265.25</v>
      </c>
      <c r="N22">
        <v>4898.59</v>
      </c>
      <c r="O22">
        <v>4991.97</v>
      </c>
      <c r="P22">
        <v>6097.62</v>
      </c>
      <c r="Q22">
        <v>7025.61</v>
      </c>
    </row>
    <row r="23" spans="1:17" x14ac:dyDescent="0.25">
      <c r="A23" t="s">
        <v>39</v>
      </c>
      <c r="B23">
        <v>28052.7</v>
      </c>
      <c r="C23">
        <v>34710.71</v>
      </c>
      <c r="D23">
        <v>45152.32</v>
      </c>
      <c r="E23">
        <v>55298.49</v>
      </c>
      <c r="F23">
        <v>67675.94</v>
      </c>
      <c r="G23">
        <v>82943.53</v>
      </c>
      <c r="H23">
        <v>97657.77</v>
      </c>
      <c r="I23">
        <v>121704.1</v>
      </c>
      <c r="J23">
        <v>151291.04999999999</v>
      </c>
      <c r="K23">
        <v>182957.61</v>
      </c>
      <c r="L23">
        <v>204429.15</v>
      </c>
      <c r="M23">
        <v>220434.29</v>
      </c>
      <c r="N23">
        <v>227588.88</v>
      </c>
      <c r="O23">
        <v>240512.7</v>
      </c>
      <c r="P23">
        <v>237778.71</v>
      </c>
      <c r="Q23">
        <v>253334.26</v>
      </c>
    </row>
    <row r="24" spans="1:17" x14ac:dyDescent="0.25">
      <c r="A24" t="s">
        <v>40</v>
      </c>
      <c r="B24">
        <v>40.06</v>
      </c>
      <c r="C24">
        <v>48.66</v>
      </c>
      <c r="D24">
        <v>82.5</v>
      </c>
      <c r="E24">
        <v>218.58</v>
      </c>
      <c r="F24">
        <v>378.32</v>
      </c>
      <c r="G24">
        <v>493.1</v>
      </c>
      <c r="H24">
        <v>835.55</v>
      </c>
      <c r="I24">
        <v>1034.9100000000001</v>
      </c>
      <c r="J24">
        <v>1515.77</v>
      </c>
      <c r="K24">
        <v>2067.7199999999998</v>
      </c>
      <c r="L24">
        <v>2144.7199999999998</v>
      </c>
      <c r="M24">
        <v>2109.9299999999998</v>
      </c>
      <c r="N24">
        <v>1893.07</v>
      </c>
      <c r="O24">
        <v>1880.54</v>
      </c>
      <c r="P24">
        <v>2080.6999999999998</v>
      </c>
      <c r="Q24">
        <v>2034.86</v>
      </c>
    </row>
    <row r="25" spans="1:17" x14ac:dyDescent="0.25">
      <c r="A25" t="s">
        <v>41</v>
      </c>
      <c r="B25">
        <v>256.05</v>
      </c>
      <c r="C25">
        <v>242.59</v>
      </c>
      <c r="D25">
        <v>284.33999999999997</v>
      </c>
      <c r="E25">
        <v>372.32</v>
      </c>
      <c r="F25">
        <v>532.89</v>
      </c>
      <c r="G25">
        <v>852.89</v>
      </c>
      <c r="H25">
        <v>904.89</v>
      </c>
      <c r="I25">
        <v>985.02</v>
      </c>
      <c r="J25">
        <v>1117.03</v>
      </c>
      <c r="K25">
        <v>1358.82</v>
      </c>
      <c r="L25">
        <v>1778.43</v>
      </c>
      <c r="M25">
        <v>1987.82</v>
      </c>
      <c r="N25">
        <v>2577.7199999999998</v>
      </c>
      <c r="O25">
        <v>2977.08</v>
      </c>
      <c r="P25">
        <v>3602.03</v>
      </c>
      <c r="Q25">
        <v>4186.88</v>
      </c>
    </row>
    <row r="26" spans="1:17" x14ac:dyDescent="0.25">
      <c r="A26" t="s">
        <v>42</v>
      </c>
      <c r="B26">
        <v>3857.68</v>
      </c>
      <c r="C26">
        <v>3944.49</v>
      </c>
      <c r="D26">
        <v>4061.65</v>
      </c>
      <c r="E26">
        <v>4095.3</v>
      </c>
      <c r="F26">
        <v>5465.4</v>
      </c>
      <c r="G26">
        <v>6575.92</v>
      </c>
      <c r="H26">
        <v>7853.37</v>
      </c>
      <c r="I26">
        <v>8901.3700000000008</v>
      </c>
      <c r="J26">
        <v>10394.219999999999</v>
      </c>
      <c r="K26">
        <v>11631.74</v>
      </c>
      <c r="L26">
        <v>12427.26</v>
      </c>
      <c r="M26">
        <v>13100.72</v>
      </c>
      <c r="N26">
        <v>14041.31</v>
      </c>
      <c r="O26">
        <v>14337.09</v>
      </c>
      <c r="P26">
        <v>23620.9</v>
      </c>
      <c r="Q26">
        <v>24877.3</v>
      </c>
    </row>
    <row r="27" spans="1:17" x14ac:dyDescent="0.25">
      <c r="A27" t="s">
        <v>43</v>
      </c>
      <c r="B27">
        <v>24678.35</v>
      </c>
      <c r="C27">
        <v>27024.28</v>
      </c>
      <c r="D27">
        <v>32738.63</v>
      </c>
      <c r="E27">
        <v>40673.29</v>
      </c>
      <c r="F27">
        <v>47557.9</v>
      </c>
      <c r="G27">
        <v>56624.35</v>
      </c>
      <c r="H27">
        <v>68529.23</v>
      </c>
      <c r="I27">
        <v>90430.81</v>
      </c>
      <c r="J27">
        <v>109109.24</v>
      </c>
      <c r="K27">
        <v>124578.23</v>
      </c>
      <c r="L27">
        <v>146326.79999999999</v>
      </c>
      <c r="M27">
        <v>167391.91</v>
      </c>
      <c r="N27">
        <v>185170.69</v>
      </c>
      <c r="O27">
        <v>200559.72</v>
      </c>
      <c r="P27">
        <v>224096.14</v>
      </c>
      <c r="Q27">
        <v>243138.22</v>
      </c>
    </row>
    <row r="28" spans="1:17" x14ac:dyDescent="0.25">
      <c r="A28" t="s">
        <v>45</v>
      </c>
      <c r="B28">
        <v>537.99</v>
      </c>
      <c r="C28">
        <v>568.72</v>
      </c>
      <c r="D28">
        <v>643.29999999999995</v>
      </c>
      <c r="E28">
        <v>983.87</v>
      </c>
      <c r="F28">
        <v>1172.6400000000001</v>
      </c>
      <c r="G28">
        <v>1883.8</v>
      </c>
      <c r="H28">
        <v>2233.33</v>
      </c>
      <c r="I28">
        <v>2831.11</v>
      </c>
      <c r="J28">
        <v>3157.87</v>
      </c>
      <c r="K28">
        <v>3497.56</v>
      </c>
      <c r="L28">
        <v>4361.5</v>
      </c>
      <c r="M28">
        <v>4856.63</v>
      </c>
      <c r="N28">
        <v>5819.99</v>
      </c>
      <c r="O28">
        <v>7658.44</v>
      </c>
      <c r="P28">
        <v>8496.15</v>
      </c>
      <c r="Q28">
        <v>9232.11</v>
      </c>
    </row>
    <row r="29" spans="1:17" x14ac:dyDescent="0.25">
      <c r="A29" t="s">
        <v>46</v>
      </c>
      <c r="B29">
        <v>1181.31</v>
      </c>
      <c r="C29">
        <v>1599.74</v>
      </c>
      <c r="D29">
        <v>1797.98</v>
      </c>
      <c r="E29">
        <v>2127.58</v>
      </c>
      <c r="F29">
        <v>2573.56</v>
      </c>
      <c r="G29">
        <v>2845.9</v>
      </c>
      <c r="H29">
        <v>3162.62</v>
      </c>
      <c r="I29">
        <v>4461.68</v>
      </c>
      <c r="J29">
        <v>5803.25</v>
      </c>
      <c r="K29">
        <v>6379.47</v>
      </c>
      <c r="L29">
        <v>6598.7</v>
      </c>
      <c r="M29">
        <v>6963.88</v>
      </c>
      <c r="N29">
        <v>7233.34</v>
      </c>
      <c r="O29">
        <v>8869.7900000000009</v>
      </c>
      <c r="P29">
        <v>11525.99</v>
      </c>
      <c r="Q29">
        <v>15098.56</v>
      </c>
    </row>
    <row r="30" spans="1:17" x14ac:dyDescent="0.25">
      <c r="A30" t="s">
        <v>48</v>
      </c>
      <c r="B30">
        <v>2439.34</v>
      </c>
      <c r="C30">
        <v>2581.29</v>
      </c>
      <c r="D30">
        <v>3408.96</v>
      </c>
      <c r="E30">
        <v>3719.59</v>
      </c>
      <c r="F30">
        <v>4525.0200000000004</v>
      </c>
      <c r="G30">
        <v>5593.12</v>
      </c>
      <c r="H30">
        <v>7926.18</v>
      </c>
      <c r="I30">
        <v>9323.0499999999993</v>
      </c>
      <c r="J30">
        <v>10617.38</v>
      </c>
      <c r="K30">
        <v>11942.05</v>
      </c>
      <c r="L30">
        <v>13157.49</v>
      </c>
      <c r="M30">
        <v>13031.04</v>
      </c>
      <c r="N30">
        <v>13418.03</v>
      </c>
      <c r="O30">
        <v>13206.12</v>
      </c>
      <c r="P30">
        <v>15022.7</v>
      </c>
      <c r="Q30">
        <v>17139.66</v>
      </c>
    </row>
    <row r="31" spans="1:17" x14ac:dyDescent="0.25">
      <c r="A31" t="s">
        <v>49</v>
      </c>
      <c r="B31">
        <v>100.57</v>
      </c>
      <c r="C31">
        <v>96.87</v>
      </c>
      <c r="D31">
        <v>316.83999999999997</v>
      </c>
      <c r="E31">
        <v>412.24</v>
      </c>
      <c r="F31">
        <v>585.97</v>
      </c>
      <c r="G31">
        <v>677.44</v>
      </c>
      <c r="H31">
        <v>861.82</v>
      </c>
      <c r="I31">
        <v>1167.05</v>
      </c>
      <c r="J31">
        <v>1556.6</v>
      </c>
      <c r="K31">
        <v>1909.06</v>
      </c>
      <c r="L31">
        <v>2080.75</v>
      </c>
      <c r="M31">
        <v>2217.6999999999998</v>
      </c>
      <c r="N31">
        <v>2669.65</v>
      </c>
      <c r="O31">
        <v>3099.42</v>
      </c>
      <c r="P31">
        <v>3496.72</v>
      </c>
      <c r="Q31">
        <v>3975.04</v>
      </c>
    </row>
    <row r="32" spans="1:17" x14ac:dyDescent="0.25">
      <c r="A32" t="s">
        <v>50</v>
      </c>
      <c r="B32">
        <v>955.48</v>
      </c>
      <c r="C32">
        <v>1061.45</v>
      </c>
      <c r="D32">
        <v>1187.6400000000001</v>
      </c>
      <c r="E32">
        <v>1294.79</v>
      </c>
      <c r="F32">
        <v>1559.39</v>
      </c>
      <c r="G32">
        <v>3013.37</v>
      </c>
      <c r="H32">
        <v>3355.72</v>
      </c>
      <c r="I32">
        <v>4623.3900000000003</v>
      </c>
      <c r="J32">
        <v>3889.17</v>
      </c>
      <c r="K32">
        <v>4826.1400000000003</v>
      </c>
      <c r="L32">
        <v>5681.55</v>
      </c>
      <c r="M32">
        <v>6755.9</v>
      </c>
      <c r="N32">
        <v>7330.44</v>
      </c>
      <c r="O32">
        <v>8735.07</v>
      </c>
      <c r="P32">
        <v>10420.99</v>
      </c>
      <c r="Q32">
        <v>11659.23</v>
      </c>
    </row>
    <row r="33" spans="1:17" x14ac:dyDescent="0.25">
      <c r="A33" t="s">
        <v>51</v>
      </c>
      <c r="H33">
        <v>138.96</v>
      </c>
      <c r="I33">
        <v>212.23</v>
      </c>
      <c r="J33">
        <v>234.99</v>
      </c>
      <c r="K33">
        <v>499.11</v>
      </c>
      <c r="L33">
        <v>498.63</v>
      </c>
      <c r="M33">
        <v>767.87</v>
      </c>
      <c r="N33">
        <v>1174.4100000000001</v>
      </c>
      <c r="O33">
        <v>3108.74</v>
      </c>
      <c r="P33">
        <v>3380.8</v>
      </c>
      <c r="Q33">
        <v>3463.79</v>
      </c>
    </row>
    <row r="34" spans="1:17" x14ac:dyDescent="0.25">
      <c r="A34" t="s">
        <v>52</v>
      </c>
      <c r="C34">
        <v>19.010000000000002</v>
      </c>
      <c r="D34">
        <v>27.38</v>
      </c>
      <c r="E34">
        <v>46.33</v>
      </c>
      <c r="F34">
        <v>115.62</v>
      </c>
      <c r="G34">
        <v>147.86000000000001</v>
      </c>
      <c r="H34">
        <v>197.15</v>
      </c>
      <c r="I34">
        <v>261.43</v>
      </c>
      <c r="J34">
        <v>334.19</v>
      </c>
      <c r="K34">
        <v>485.09</v>
      </c>
      <c r="L34">
        <v>560.53</v>
      </c>
      <c r="M34">
        <v>713.17</v>
      </c>
      <c r="N34">
        <v>1073.6500000000001</v>
      </c>
      <c r="O34">
        <v>1229.03</v>
      </c>
      <c r="P34">
        <v>1321.39</v>
      </c>
      <c r="Q34">
        <v>1438.92</v>
      </c>
    </row>
    <row r="35" spans="1:17" x14ac:dyDescent="0.25">
      <c r="A35" t="s">
        <v>54</v>
      </c>
      <c r="B35">
        <v>749.49</v>
      </c>
      <c r="C35">
        <v>779.77</v>
      </c>
      <c r="D35">
        <v>780.88</v>
      </c>
      <c r="E35">
        <v>851.18</v>
      </c>
      <c r="F35">
        <v>918.34</v>
      </c>
      <c r="G35">
        <v>1142.54</v>
      </c>
      <c r="H35">
        <v>1081.07</v>
      </c>
      <c r="I35">
        <v>1128.1300000000001</v>
      </c>
      <c r="J35">
        <v>1325.52</v>
      </c>
      <c r="K35">
        <v>1448.03</v>
      </c>
      <c r="L35">
        <v>1538.02</v>
      </c>
      <c r="M35">
        <v>1786.48</v>
      </c>
      <c r="N35">
        <v>1773.67</v>
      </c>
      <c r="O35">
        <v>2510.19</v>
      </c>
      <c r="P35">
        <v>2739.63</v>
      </c>
      <c r="Q35">
        <v>3033.64</v>
      </c>
    </row>
    <row r="36" spans="1:17" x14ac:dyDescent="0.25">
      <c r="A36" t="s">
        <v>55</v>
      </c>
      <c r="B36">
        <v>1332.92</v>
      </c>
      <c r="C36">
        <v>1653.34</v>
      </c>
      <c r="D36">
        <v>1947.7</v>
      </c>
      <c r="E36">
        <v>2525.9299999999998</v>
      </c>
      <c r="F36">
        <v>3369.64</v>
      </c>
      <c r="G36">
        <v>3545.8</v>
      </c>
      <c r="H36">
        <v>4147.41</v>
      </c>
      <c r="I36">
        <v>4634.04</v>
      </c>
      <c r="J36">
        <v>5882.68</v>
      </c>
      <c r="K36">
        <v>6189.96</v>
      </c>
      <c r="L36">
        <v>7001.17</v>
      </c>
      <c r="M36">
        <v>8608.8799999999992</v>
      </c>
      <c r="N36">
        <v>10270.450000000001</v>
      </c>
      <c r="O36">
        <v>12885.75</v>
      </c>
      <c r="P36">
        <v>13087.4</v>
      </c>
      <c r="Q36">
        <v>15853</v>
      </c>
    </row>
    <row r="37" spans="1:17" x14ac:dyDescent="0.25">
      <c r="A37" t="s">
        <v>56</v>
      </c>
      <c r="B37">
        <v>87.96</v>
      </c>
      <c r="C37">
        <v>103.29</v>
      </c>
      <c r="D37">
        <v>128.43</v>
      </c>
      <c r="E37">
        <v>136.78</v>
      </c>
      <c r="F37">
        <v>140.59</v>
      </c>
      <c r="G37">
        <v>121.52</v>
      </c>
      <c r="H37">
        <v>121.04</v>
      </c>
      <c r="I37">
        <v>117.74</v>
      </c>
      <c r="J37">
        <v>144.69999999999999</v>
      </c>
      <c r="K37">
        <v>185.22</v>
      </c>
      <c r="L37">
        <v>254.28</v>
      </c>
      <c r="M37">
        <v>427.05</v>
      </c>
      <c r="N37">
        <v>473.18</v>
      </c>
      <c r="O37">
        <v>606.08000000000004</v>
      </c>
      <c r="P37">
        <v>862.78</v>
      </c>
      <c r="Q37">
        <v>1269.1300000000001</v>
      </c>
    </row>
    <row r="38" spans="1:17" x14ac:dyDescent="0.25">
      <c r="A38" t="s">
        <v>57</v>
      </c>
      <c r="C38">
        <v>65.25</v>
      </c>
      <c r="D38">
        <v>77.2</v>
      </c>
      <c r="E38">
        <v>105.57</v>
      </c>
      <c r="F38">
        <v>231.64</v>
      </c>
      <c r="G38">
        <v>364.62</v>
      </c>
      <c r="H38">
        <v>493.15</v>
      </c>
      <c r="I38">
        <v>679.42</v>
      </c>
      <c r="J38">
        <v>976.78</v>
      </c>
      <c r="K38">
        <v>1240.5999999999999</v>
      </c>
      <c r="L38">
        <v>1579.03</v>
      </c>
      <c r="M38">
        <v>1792.05</v>
      </c>
      <c r="N38">
        <v>2348.87</v>
      </c>
      <c r="O38">
        <v>3082.93</v>
      </c>
      <c r="P38">
        <v>5804.06</v>
      </c>
      <c r="Q38">
        <v>5623.02</v>
      </c>
    </row>
    <row r="39" spans="1:17" x14ac:dyDescent="0.25">
      <c r="A39" t="s">
        <v>58</v>
      </c>
      <c r="B39">
        <v>19613.18</v>
      </c>
      <c r="C39">
        <v>24150.16</v>
      </c>
      <c r="D39">
        <v>37799.75</v>
      </c>
      <c r="E39">
        <v>49784.639999999999</v>
      </c>
      <c r="F39">
        <v>73309.710000000006</v>
      </c>
      <c r="G39">
        <v>109625.68</v>
      </c>
      <c r="H39">
        <v>147758.84</v>
      </c>
      <c r="I39">
        <v>180680.53</v>
      </c>
      <c r="J39">
        <v>242746.03</v>
      </c>
      <c r="K39">
        <v>285650.86</v>
      </c>
      <c r="L39">
        <v>340586.17</v>
      </c>
      <c r="M39">
        <v>383287.47</v>
      </c>
      <c r="N39">
        <v>461977.79</v>
      </c>
      <c r="O39">
        <v>539995.93999999994</v>
      </c>
      <c r="P39">
        <v>601559.16</v>
      </c>
      <c r="Q39">
        <v>691457.6</v>
      </c>
    </row>
    <row r="40" spans="1:17" x14ac:dyDescent="0.25">
      <c r="A40" t="s">
        <v>59</v>
      </c>
      <c r="B40">
        <v>483.26</v>
      </c>
      <c r="C40">
        <v>422.08</v>
      </c>
      <c r="D40">
        <v>429.13</v>
      </c>
      <c r="E40">
        <v>411.87</v>
      </c>
      <c r="F40">
        <v>473.72</v>
      </c>
      <c r="G40">
        <v>540.80999999999995</v>
      </c>
      <c r="H40">
        <v>664.98</v>
      </c>
      <c r="I40">
        <v>1288.93</v>
      </c>
      <c r="J40">
        <v>1831.18</v>
      </c>
      <c r="K40">
        <v>2235.11</v>
      </c>
      <c r="L40">
        <v>2849.44</v>
      </c>
      <c r="M40">
        <v>4155.8500000000004</v>
      </c>
      <c r="N40">
        <v>4364.87</v>
      </c>
      <c r="O40">
        <v>3937.75</v>
      </c>
      <c r="P40">
        <v>4029.17</v>
      </c>
      <c r="Q40">
        <v>3951.53</v>
      </c>
    </row>
    <row r="41" spans="1:17" x14ac:dyDescent="0.25">
      <c r="A41" t="s">
        <v>60</v>
      </c>
      <c r="B41">
        <v>1879.2</v>
      </c>
      <c r="C41">
        <v>1837.53</v>
      </c>
      <c r="D41">
        <v>2055.54</v>
      </c>
      <c r="E41">
        <v>2155.21</v>
      </c>
      <c r="F41">
        <v>2293.0700000000002</v>
      </c>
      <c r="G41">
        <v>3444.72</v>
      </c>
      <c r="H41">
        <v>4194.46</v>
      </c>
      <c r="I41">
        <v>4459.59</v>
      </c>
      <c r="J41">
        <v>4310.3900000000003</v>
      </c>
      <c r="K41">
        <v>5059.1499999999996</v>
      </c>
      <c r="L41">
        <v>5386.39</v>
      </c>
      <c r="M41">
        <v>4926.01</v>
      </c>
      <c r="N41">
        <v>4791.42</v>
      </c>
      <c r="O41">
        <v>4567.5200000000004</v>
      </c>
      <c r="P41">
        <v>5053.21</v>
      </c>
      <c r="Q41">
        <v>5090.2</v>
      </c>
    </row>
    <row r="42" spans="1:17" x14ac:dyDescent="0.25">
      <c r="A42" t="s">
        <v>511</v>
      </c>
      <c r="B42">
        <v>969.26</v>
      </c>
      <c r="C42">
        <v>1035.76</v>
      </c>
      <c r="D42">
        <v>1231.51</v>
      </c>
      <c r="E42">
        <v>2610.86</v>
      </c>
      <c r="F42">
        <v>1776.65</v>
      </c>
      <c r="G42">
        <v>2672.29</v>
      </c>
      <c r="H42">
        <v>2917.11</v>
      </c>
      <c r="I42">
        <v>3133.3</v>
      </c>
      <c r="J42">
        <v>3310.02</v>
      </c>
      <c r="K42">
        <v>2804.3</v>
      </c>
      <c r="L42">
        <v>2733.65</v>
      </c>
      <c r="M42">
        <v>2928.61</v>
      </c>
      <c r="N42">
        <v>3250.38</v>
      </c>
      <c r="O42">
        <v>2929.77</v>
      </c>
      <c r="P42">
        <v>3202.45</v>
      </c>
      <c r="Q42">
        <v>3404.77</v>
      </c>
    </row>
    <row r="43" spans="1:17" x14ac:dyDescent="0.25">
      <c r="A43" t="s">
        <v>61</v>
      </c>
      <c r="G43">
        <v>4943.43</v>
      </c>
      <c r="H43">
        <v>6047.36</v>
      </c>
      <c r="I43">
        <v>8738.9</v>
      </c>
      <c r="J43">
        <v>9419.48</v>
      </c>
      <c r="K43">
        <v>11245.14</v>
      </c>
      <c r="L43">
        <v>12636.87</v>
      </c>
      <c r="M43">
        <v>14895.37</v>
      </c>
      <c r="N43">
        <v>15703.77</v>
      </c>
      <c r="O43">
        <v>16618.650000000001</v>
      </c>
      <c r="P43">
        <v>21001.52</v>
      </c>
      <c r="Q43">
        <v>24043.439999999999</v>
      </c>
    </row>
    <row r="44" spans="1:17" x14ac:dyDescent="0.25">
      <c r="A44" t="s">
        <v>62</v>
      </c>
      <c r="F44">
        <v>0.01</v>
      </c>
      <c r="G44">
        <v>5.15</v>
      </c>
      <c r="H44">
        <v>74.81</v>
      </c>
      <c r="I44">
        <v>55.61</v>
      </c>
      <c r="J44">
        <v>458.67</v>
      </c>
      <c r="K44">
        <v>494.11</v>
      </c>
      <c r="L44">
        <v>556.04</v>
      </c>
      <c r="M44">
        <v>581.69000000000005</v>
      </c>
      <c r="N44">
        <v>570.01</v>
      </c>
      <c r="O44">
        <v>567.05999999999995</v>
      </c>
      <c r="P44">
        <v>592.27</v>
      </c>
      <c r="Q44">
        <v>616.82000000000005</v>
      </c>
    </row>
    <row r="45" spans="1:17" x14ac:dyDescent="0.25">
      <c r="A45" t="s">
        <v>63</v>
      </c>
      <c r="B45">
        <v>398.27</v>
      </c>
      <c r="C45">
        <v>385.34</v>
      </c>
      <c r="D45">
        <v>432.61</v>
      </c>
      <c r="E45">
        <v>555.48</v>
      </c>
      <c r="F45">
        <v>688.09</v>
      </c>
      <c r="G45">
        <v>836.27</v>
      </c>
      <c r="H45">
        <v>1046.31</v>
      </c>
      <c r="I45">
        <v>1355.42</v>
      </c>
      <c r="J45">
        <v>1783.28</v>
      </c>
      <c r="K45">
        <v>1977.31</v>
      </c>
      <c r="L45">
        <v>2583.27</v>
      </c>
      <c r="M45">
        <v>3209.5</v>
      </c>
      <c r="N45">
        <v>3394.13</v>
      </c>
      <c r="O45">
        <v>2988.14</v>
      </c>
      <c r="P45">
        <v>3127.59</v>
      </c>
      <c r="Q45">
        <v>3541.03</v>
      </c>
    </row>
    <row r="46" spans="1:17" x14ac:dyDescent="0.25">
      <c r="A46" t="s">
        <v>64</v>
      </c>
      <c r="B46">
        <v>780.82</v>
      </c>
      <c r="C46">
        <v>940.09</v>
      </c>
      <c r="D46">
        <v>1421.98</v>
      </c>
      <c r="E46">
        <v>2225</v>
      </c>
      <c r="F46">
        <v>3542.07</v>
      </c>
      <c r="G46">
        <v>3845.9</v>
      </c>
      <c r="H46">
        <v>3016.35</v>
      </c>
      <c r="I46">
        <v>4828.84</v>
      </c>
      <c r="J46">
        <v>8522.92</v>
      </c>
      <c r="K46">
        <v>12932.74</v>
      </c>
      <c r="L46">
        <v>17815.259999999998</v>
      </c>
      <c r="M46">
        <v>24630.07</v>
      </c>
      <c r="N46">
        <v>34054.660000000003</v>
      </c>
      <c r="O46">
        <v>49473.94</v>
      </c>
      <c r="P46">
        <v>67292.960000000006</v>
      </c>
      <c r="Q46">
        <v>88668.5</v>
      </c>
    </row>
    <row r="47" spans="1:17" x14ac:dyDescent="0.25">
      <c r="A47" t="s">
        <v>65</v>
      </c>
      <c r="G47">
        <v>1567.7</v>
      </c>
      <c r="H47">
        <v>1612.33</v>
      </c>
      <c r="I47">
        <v>1646.77</v>
      </c>
      <c r="J47">
        <v>1453.39</v>
      </c>
      <c r="K47">
        <v>1505.8</v>
      </c>
      <c r="L47">
        <v>2482.96</v>
      </c>
      <c r="M47">
        <v>2538</v>
      </c>
      <c r="N47">
        <v>2641.23</v>
      </c>
      <c r="O47">
        <v>2748.65</v>
      </c>
      <c r="P47">
        <v>2815.61</v>
      </c>
      <c r="Q47">
        <v>2935.56</v>
      </c>
    </row>
    <row r="48" spans="1:17" x14ac:dyDescent="0.25">
      <c r="A48" t="s">
        <v>66</v>
      </c>
      <c r="B48">
        <v>6262.68</v>
      </c>
      <c r="C48">
        <v>7266.45</v>
      </c>
      <c r="D48">
        <v>8369.9500000000007</v>
      </c>
      <c r="E48">
        <v>9974.82</v>
      </c>
      <c r="F48">
        <v>11679.13</v>
      </c>
      <c r="G48">
        <v>5757.71</v>
      </c>
      <c r="H48">
        <v>5487.6</v>
      </c>
      <c r="I48">
        <v>6522.31</v>
      </c>
      <c r="J48">
        <v>5091.37</v>
      </c>
      <c r="K48">
        <v>5301.44</v>
      </c>
      <c r="L48">
        <v>5613.07</v>
      </c>
      <c r="M48">
        <v>5980.14</v>
      </c>
      <c r="N48">
        <v>6466.56</v>
      </c>
      <c r="O48">
        <v>6979.19</v>
      </c>
      <c r="P48">
        <v>7439.01</v>
      </c>
      <c r="Q48">
        <v>8295.43</v>
      </c>
    </row>
    <row r="49" spans="1:17" x14ac:dyDescent="0.25">
      <c r="A49" t="s">
        <v>67</v>
      </c>
      <c r="B49">
        <v>270.11</v>
      </c>
      <c r="C49">
        <v>324.81</v>
      </c>
      <c r="D49">
        <v>465.74</v>
      </c>
      <c r="E49">
        <v>747.04</v>
      </c>
      <c r="F49">
        <v>970.3</v>
      </c>
      <c r="G49">
        <v>1271.8599999999999</v>
      </c>
      <c r="H49">
        <v>1273.67</v>
      </c>
      <c r="I49">
        <v>1573.09</v>
      </c>
      <c r="J49">
        <v>2099.34</v>
      </c>
      <c r="K49">
        <v>3118.2</v>
      </c>
      <c r="L49">
        <v>3992.01</v>
      </c>
      <c r="M49">
        <v>4878.2</v>
      </c>
      <c r="N49">
        <v>5319.47</v>
      </c>
      <c r="O49">
        <v>5409.69</v>
      </c>
      <c r="P49">
        <v>5763.72</v>
      </c>
      <c r="Q49">
        <v>5857.86</v>
      </c>
    </row>
    <row r="50" spans="1:17" x14ac:dyDescent="0.25">
      <c r="A50" t="s">
        <v>68</v>
      </c>
      <c r="B50">
        <v>511.64</v>
      </c>
      <c r="C50">
        <v>531.39</v>
      </c>
      <c r="D50">
        <v>537.91</v>
      </c>
      <c r="E50">
        <v>563.72</v>
      </c>
      <c r="F50">
        <v>605.82000000000005</v>
      </c>
      <c r="G50">
        <v>732.02</v>
      </c>
      <c r="H50">
        <v>861.41</v>
      </c>
      <c r="I50">
        <v>943.67</v>
      </c>
      <c r="J50">
        <v>1074.49</v>
      </c>
      <c r="K50">
        <v>1173.44</v>
      </c>
      <c r="L50">
        <v>1283.95</v>
      </c>
      <c r="M50">
        <v>1449.36</v>
      </c>
      <c r="N50">
        <v>1463.89</v>
      </c>
      <c r="O50">
        <v>1643.62</v>
      </c>
      <c r="P50">
        <v>1910.7</v>
      </c>
      <c r="Q50">
        <v>1934</v>
      </c>
    </row>
    <row r="51" spans="1:17" x14ac:dyDescent="0.25">
      <c r="A51" t="s">
        <v>512</v>
      </c>
      <c r="B51">
        <v>678.96</v>
      </c>
      <c r="C51">
        <v>791.44</v>
      </c>
      <c r="D51">
        <v>1071.49</v>
      </c>
      <c r="E51">
        <v>1233.17</v>
      </c>
      <c r="F51">
        <v>1917.86</v>
      </c>
      <c r="G51">
        <v>2771.62</v>
      </c>
      <c r="H51">
        <v>2941.39</v>
      </c>
      <c r="I51">
        <v>2765.35</v>
      </c>
      <c r="J51">
        <v>3989.61</v>
      </c>
      <c r="K51">
        <v>4293.1400000000003</v>
      </c>
      <c r="L51">
        <v>4353.04</v>
      </c>
      <c r="M51">
        <v>4228.43</v>
      </c>
      <c r="N51">
        <v>3971.95</v>
      </c>
      <c r="O51">
        <v>3760.21</v>
      </c>
      <c r="P51">
        <v>4291.22</v>
      </c>
      <c r="Q51">
        <v>4004.59</v>
      </c>
    </row>
    <row r="52" spans="1:17" x14ac:dyDescent="0.25">
      <c r="A52" t="s">
        <v>513</v>
      </c>
      <c r="N52">
        <v>526.89</v>
      </c>
      <c r="O52">
        <v>19756.5</v>
      </c>
      <c r="P52">
        <v>30236.080000000002</v>
      </c>
      <c r="Q52">
        <v>44310.06</v>
      </c>
    </row>
    <row r="53" spans="1:17" x14ac:dyDescent="0.25">
      <c r="A53" t="s">
        <v>69</v>
      </c>
      <c r="B53">
        <v>76424.58</v>
      </c>
      <c r="C53">
        <v>85108.66</v>
      </c>
      <c r="D53">
        <v>94664.24</v>
      </c>
      <c r="E53">
        <v>113392.53</v>
      </c>
      <c r="F53">
        <v>143146.18</v>
      </c>
      <c r="G53">
        <v>179599.51</v>
      </c>
      <c r="H53">
        <v>226672.23</v>
      </c>
      <c r="I53">
        <v>278316.69</v>
      </c>
      <c r="J53">
        <v>358397.18</v>
      </c>
      <c r="K53">
        <v>447321.47</v>
      </c>
      <c r="L53">
        <v>547135.44999999995</v>
      </c>
      <c r="M53">
        <v>659504.54</v>
      </c>
      <c r="N53">
        <v>714988.55</v>
      </c>
      <c r="O53">
        <v>671376.47</v>
      </c>
      <c r="P53">
        <v>694875.42</v>
      </c>
      <c r="Q53">
        <v>719999.77</v>
      </c>
    </row>
    <row r="54" spans="1:17" x14ac:dyDescent="0.25">
      <c r="A54" t="s">
        <v>70</v>
      </c>
      <c r="B54">
        <v>76681.67</v>
      </c>
      <c r="C54">
        <v>84893.440000000002</v>
      </c>
      <c r="D54">
        <v>95004.45</v>
      </c>
      <c r="E54">
        <v>112274.27</v>
      </c>
      <c r="F54">
        <v>142247.01999999999</v>
      </c>
      <c r="G54">
        <v>178860.63</v>
      </c>
      <c r="H54">
        <v>225931.66</v>
      </c>
      <c r="I54">
        <v>274966.46999999997</v>
      </c>
      <c r="J54">
        <v>351172.56</v>
      </c>
      <c r="K54">
        <v>384535.48</v>
      </c>
      <c r="L54">
        <v>452602.73</v>
      </c>
      <c r="M54">
        <v>573190.21</v>
      </c>
      <c r="N54">
        <v>618697.77</v>
      </c>
      <c r="O54">
        <v>611760.82999999996</v>
      </c>
      <c r="P54">
        <v>628453.1</v>
      </c>
      <c r="Q54">
        <v>611426.26</v>
      </c>
    </row>
    <row r="55" spans="1:17" x14ac:dyDescent="0.25">
      <c r="A55" t="s">
        <v>72</v>
      </c>
      <c r="B55">
        <v>557.09</v>
      </c>
      <c r="C55">
        <v>584.11</v>
      </c>
      <c r="D55">
        <v>568.67999999999995</v>
      </c>
      <c r="E55">
        <v>551.39</v>
      </c>
      <c r="F55">
        <v>468.91</v>
      </c>
      <c r="G55">
        <v>535.41999999999996</v>
      </c>
      <c r="H55">
        <v>584.41999999999996</v>
      </c>
      <c r="I55">
        <v>615.89</v>
      </c>
      <c r="J55">
        <v>811.1</v>
      </c>
      <c r="K55">
        <v>924.21</v>
      </c>
      <c r="L55">
        <v>1130.45</v>
      </c>
      <c r="M55">
        <v>1382.76</v>
      </c>
      <c r="N55">
        <v>1637.43</v>
      </c>
      <c r="O55">
        <v>1731.22</v>
      </c>
      <c r="P55">
        <v>1930.97</v>
      </c>
      <c r="Q55">
        <v>2153.23</v>
      </c>
    </row>
    <row r="56" spans="1:17" x14ac:dyDescent="0.25">
      <c r="A56" t="s">
        <v>74</v>
      </c>
      <c r="B56">
        <v>303.7</v>
      </c>
      <c r="C56">
        <v>357.32</v>
      </c>
      <c r="D56">
        <v>436.2</v>
      </c>
      <c r="E56">
        <v>528.14</v>
      </c>
      <c r="F56">
        <v>633.33000000000004</v>
      </c>
      <c r="G56">
        <v>736.17</v>
      </c>
      <c r="H56">
        <v>780.96</v>
      </c>
      <c r="I56">
        <v>1027.08</v>
      </c>
      <c r="J56">
        <v>1221.2</v>
      </c>
      <c r="K56">
        <v>1512.66</v>
      </c>
      <c r="L56">
        <v>1839.23</v>
      </c>
      <c r="M56">
        <v>2161.3200000000002</v>
      </c>
      <c r="N56">
        <v>2665.69</v>
      </c>
      <c r="O56">
        <v>2516.46</v>
      </c>
      <c r="P56">
        <v>3705.1</v>
      </c>
      <c r="Q56">
        <v>4469.29</v>
      </c>
    </row>
    <row r="57" spans="1:17" x14ac:dyDescent="0.25">
      <c r="A57" t="s">
        <v>75</v>
      </c>
      <c r="B57">
        <v>1432.93</v>
      </c>
      <c r="C57">
        <v>1669.1</v>
      </c>
      <c r="D57">
        <v>1985.91</v>
      </c>
      <c r="E57">
        <v>2133.39</v>
      </c>
      <c r="F57">
        <v>1992.7</v>
      </c>
      <c r="G57">
        <v>2339.7800000000002</v>
      </c>
      <c r="H57">
        <v>2779.86</v>
      </c>
      <c r="I57">
        <v>2690.83</v>
      </c>
      <c r="J57">
        <v>5126.05</v>
      </c>
      <c r="K57">
        <v>6428.78</v>
      </c>
      <c r="L57">
        <v>7283.9</v>
      </c>
      <c r="M57">
        <v>8348.76</v>
      </c>
      <c r="N57">
        <v>8457.73</v>
      </c>
      <c r="O57">
        <v>9702.2999999999993</v>
      </c>
      <c r="P57">
        <v>8455.93</v>
      </c>
      <c r="Q57">
        <v>6722.86</v>
      </c>
    </row>
    <row r="58" spans="1:17" x14ac:dyDescent="0.25">
      <c r="A58" t="s">
        <v>76</v>
      </c>
      <c r="B58">
        <v>3346.03</v>
      </c>
      <c r="C58">
        <v>4270.0200000000004</v>
      </c>
      <c r="D58">
        <v>4588.28</v>
      </c>
      <c r="E58">
        <v>5494.76</v>
      </c>
      <c r="F58">
        <v>6909.54</v>
      </c>
      <c r="G58">
        <v>8401.77</v>
      </c>
      <c r="H58">
        <v>10081.049999999999</v>
      </c>
      <c r="I58">
        <v>10918.22</v>
      </c>
      <c r="J58">
        <v>15692.65</v>
      </c>
      <c r="K58">
        <v>17358.5</v>
      </c>
      <c r="L58">
        <v>16012.78</v>
      </c>
      <c r="M58">
        <v>16301.52</v>
      </c>
      <c r="N58">
        <v>17227.71</v>
      </c>
      <c r="O58">
        <v>19433.98</v>
      </c>
      <c r="P58">
        <v>18893.599999999999</v>
      </c>
      <c r="Q58">
        <v>20289.89</v>
      </c>
    </row>
    <row r="59" spans="1:17" x14ac:dyDescent="0.25">
      <c r="A59" t="s">
        <v>77</v>
      </c>
      <c r="D59">
        <v>2.11</v>
      </c>
      <c r="E59">
        <v>98.2</v>
      </c>
      <c r="F59">
        <v>331.98</v>
      </c>
      <c r="G59">
        <v>1083.1400000000001</v>
      </c>
      <c r="H59">
        <v>3098.79</v>
      </c>
      <c r="I59">
        <v>4206.75</v>
      </c>
      <c r="J59">
        <v>4326.79</v>
      </c>
      <c r="K59">
        <v>1681.34</v>
      </c>
      <c r="L59">
        <v>2484.48</v>
      </c>
      <c r="M59">
        <v>2497.2199999999998</v>
      </c>
      <c r="N59">
        <v>4698.74</v>
      </c>
      <c r="O59">
        <v>7153.71</v>
      </c>
      <c r="P59">
        <v>10421.36</v>
      </c>
      <c r="Q59">
        <v>11536.75</v>
      </c>
    </row>
    <row r="60" spans="1:17" x14ac:dyDescent="0.25">
      <c r="A60" t="s">
        <v>78</v>
      </c>
      <c r="B60">
        <v>875</v>
      </c>
      <c r="C60">
        <v>1110.82</v>
      </c>
      <c r="D60">
        <v>1637.35</v>
      </c>
      <c r="E60">
        <v>3134.97</v>
      </c>
      <c r="F60">
        <v>3734.58</v>
      </c>
      <c r="G60">
        <v>3985.46</v>
      </c>
      <c r="H60">
        <v>4171.12</v>
      </c>
      <c r="I60">
        <v>4515.4399999999996</v>
      </c>
      <c r="J60">
        <v>4486.96</v>
      </c>
      <c r="K60">
        <v>5383.74</v>
      </c>
      <c r="L60">
        <v>5179.82</v>
      </c>
      <c r="M60">
        <v>5732.97</v>
      </c>
      <c r="N60">
        <v>6412.37</v>
      </c>
      <c r="O60">
        <v>7230.37</v>
      </c>
      <c r="P60">
        <v>7738.77</v>
      </c>
      <c r="Q60">
        <v>8444.2900000000009</v>
      </c>
    </row>
    <row r="61" spans="1:17" x14ac:dyDescent="0.25">
      <c r="A61" t="s">
        <v>79</v>
      </c>
      <c r="B61">
        <v>11559</v>
      </c>
      <c r="C61">
        <v>14091.74</v>
      </c>
      <c r="D61">
        <v>17423.41</v>
      </c>
      <c r="E61">
        <v>21417.5</v>
      </c>
      <c r="F61">
        <v>28652.03</v>
      </c>
      <c r="G61">
        <v>37609.93</v>
      </c>
      <c r="H61">
        <v>48333.73</v>
      </c>
      <c r="I61">
        <v>54409.48</v>
      </c>
      <c r="J61">
        <v>67715.740000000005</v>
      </c>
      <c r="K61">
        <v>77796.509999999995</v>
      </c>
      <c r="L61">
        <v>82392.740000000005</v>
      </c>
      <c r="M61">
        <v>84664.7</v>
      </c>
      <c r="N61">
        <v>79388.27</v>
      </c>
      <c r="O61">
        <v>80413.62</v>
      </c>
      <c r="P61">
        <v>75467.289999999994</v>
      </c>
      <c r="Q61">
        <v>79572.81</v>
      </c>
    </row>
    <row r="62" spans="1:17" x14ac:dyDescent="0.25">
      <c r="A62" t="s">
        <v>80</v>
      </c>
      <c r="B62">
        <v>17166.34</v>
      </c>
      <c r="C62">
        <v>18221.900000000001</v>
      </c>
      <c r="D62">
        <v>20666.73</v>
      </c>
      <c r="E62">
        <v>28660.7</v>
      </c>
      <c r="F62">
        <v>34240.720000000001</v>
      </c>
      <c r="G62">
        <v>43248.92</v>
      </c>
      <c r="H62">
        <v>48177.74</v>
      </c>
      <c r="I62">
        <v>54566.65</v>
      </c>
      <c r="J62">
        <v>57198.82</v>
      </c>
      <c r="K62">
        <v>66654.44</v>
      </c>
      <c r="L62">
        <v>67970.31</v>
      </c>
      <c r="M62">
        <v>73727.850000000006</v>
      </c>
      <c r="N62">
        <v>71116.679999999993</v>
      </c>
      <c r="O62">
        <v>76965.149999999994</v>
      </c>
      <c r="P62">
        <v>94207.71</v>
      </c>
      <c r="Q62">
        <v>102579.37</v>
      </c>
    </row>
    <row r="63" spans="1:17" x14ac:dyDescent="0.25">
      <c r="A63" t="s">
        <v>81</v>
      </c>
      <c r="B63">
        <v>4837.1400000000003</v>
      </c>
      <c r="C63">
        <v>5472.75</v>
      </c>
      <c r="D63">
        <v>14670.86</v>
      </c>
      <c r="E63">
        <v>19889.490000000002</v>
      </c>
      <c r="F63">
        <v>28446.44</v>
      </c>
      <c r="G63">
        <v>41859.21</v>
      </c>
      <c r="H63">
        <v>53302.25</v>
      </c>
      <c r="I63">
        <v>61338.8</v>
      </c>
      <c r="J63">
        <v>79631.100000000006</v>
      </c>
      <c r="K63">
        <v>90146.6</v>
      </c>
      <c r="L63">
        <v>99506.1</v>
      </c>
      <c r="M63">
        <v>112034.8</v>
      </c>
      <c r="N63">
        <v>143886.1</v>
      </c>
      <c r="O63">
        <v>192253.7</v>
      </c>
      <c r="P63">
        <v>201959.6</v>
      </c>
      <c r="Q63">
        <v>217763.20000000001</v>
      </c>
    </row>
    <row r="64" spans="1:17" x14ac:dyDescent="0.25">
      <c r="A64" t="s">
        <v>82</v>
      </c>
      <c r="F64">
        <v>0.05</v>
      </c>
      <c r="G64">
        <v>15996.36</v>
      </c>
      <c r="H64">
        <v>17884.3</v>
      </c>
      <c r="I64">
        <v>17466.45</v>
      </c>
      <c r="J64">
        <v>17277.900000000001</v>
      </c>
      <c r="K64">
        <v>18079.8</v>
      </c>
      <c r="L64">
        <v>22601.7</v>
      </c>
      <c r="M64">
        <v>23427.1</v>
      </c>
      <c r="N64">
        <v>23890.9</v>
      </c>
      <c r="O64">
        <v>23510.7</v>
      </c>
      <c r="P64">
        <v>21770.400000000001</v>
      </c>
      <c r="Q64">
        <v>20502.900000000001</v>
      </c>
    </row>
    <row r="65" spans="1:17" x14ac:dyDescent="0.25">
      <c r="A65" t="s">
        <v>83</v>
      </c>
      <c r="B65">
        <v>277.38</v>
      </c>
      <c r="C65">
        <v>754.98</v>
      </c>
      <c r="D65">
        <v>1025.99</v>
      </c>
      <c r="E65">
        <v>1162.21</v>
      </c>
      <c r="F65">
        <v>1310.46</v>
      </c>
      <c r="G65">
        <v>1754.45</v>
      </c>
      <c r="H65">
        <v>1886.19</v>
      </c>
      <c r="I65">
        <v>2277.16</v>
      </c>
      <c r="J65">
        <v>2614.1</v>
      </c>
      <c r="K65">
        <v>2830.8</v>
      </c>
      <c r="L65">
        <v>3019.9</v>
      </c>
      <c r="M65">
        <v>3227.5</v>
      </c>
      <c r="N65">
        <v>3348.7</v>
      </c>
      <c r="O65">
        <v>7157.2</v>
      </c>
      <c r="P65">
        <v>7531.6</v>
      </c>
      <c r="Q65">
        <v>7790.8</v>
      </c>
    </row>
    <row r="66" spans="1:17" x14ac:dyDescent="0.25">
      <c r="A66" t="s">
        <v>84</v>
      </c>
      <c r="B66">
        <v>712.98</v>
      </c>
      <c r="C66">
        <v>710.54</v>
      </c>
      <c r="D66">
        <v>841.51</v>
      </c>
      <c r="E66">
        <v>1042.53</v>
      </c>
      <c r="F66">
        <v>1471.82</v>
      </c>
      <c r="G66">
        <v>1714.22</v>
      </c>
      <c r="H66">
        <v>2067.65</v>
      </c>
      <c r="I66">
        <v>3043.91</v>
      </c>
      <c r="J66">
        <v>3644.92</v>
      </c>
      <c r="K66">
        <v>4122.8100000000004</v>
      </c>
      <c r="L66">
        <v>4584.03</v>
      </c>
      <c r="M66">
        <v>4957.03</v>
      </c>
      <c r="N66">
        <v>5084.3500000000004</v>
      </c>
      <c r="O66">
        <v>5688.37</v>
      </c>
      <c r="P66">
        <v>6898.1</v>
      </c>
      <c r="Q66">
        <v>8159.96</v>
      </c>
    </row>
    <row r="67" spans="1:17" x14ac:dyDescent="0.25">
      <c r="A67" t="s">
        <v>85</v>
      </c>
      <c r="B67">
        <v>5.0199999999999996</v>
      </c>
      <c r="C67">
        <v>5.48</v>
      </c>
      <c r="D67">
        <v>5.99</v>
      </c>
      <c r="E67">
        <v>8.09</v>
      </c>
      <c r="F67">
        <v>57.68</v>
      </c>
      <c r="G67">
        <v>90.86</v>
      </c>
      <c r="H67">
        <v>127.05</v>
      </c>
      <c r="I67">
        <v>159.01</v>
      </c>
      <c r="J67">
        <v>213.51</v>
      </c>
      <c r="K67">
        <v>270.72000000000003</v>
      </c>
      <c r="L67">
        <v>456.54</v>
      </c>
      <c r="M67">
        <v>604.34</v>
      </c>
      <c r="N67">
        <v>618.83000000000004</v>
      </c>
      <c r="O67">
        <v>586.24</v>
      </c>
      <c r="P67">
        <v>666.92</v>
      </c>
      <c r="Q67">
        <v>695.86</v>
      </c>
    </row>
    <row r="68" spans="1:17" x14ac:dyDescent="0.25">
      <c r="A68" t="s">
        <v>86</v>
      </c>
      <c r="B68">
        <v>216.39</v>
      </c>
      <c r="C68">
        <v>262.62</v>
      </c>
      <c r="D68">
        <v>293.02999999999997</v>
      </c>
      <c r="E68">
        <v>316.91000000000003</v>
      </c>
      <c r="F68">
        <v>351.78</v>
      </c>
      <c r="G68">
        <v>431.96</v>
      </c>
      <c r="H68">
        <v>512.98</v>
      </c>
      <c r="I68">
        <v>683.47</v>
      </c>
      <c r="J68">
        <v>842.27</v>
      </c>
      <c r="K68">
        <v>997.39</v>
      </c>
      <c r="L68">
        <v>1291.51</v>
      </c>
      <c r="M68">
        <v>1241.5899999999999</v>
      </c>
      <c r="N68">
        <v>1359.75</v>
      </c>
      <c r="O68">
        <v>1646.95</v>
      </c>
      <c r="P68">
        <v>1819.99</v>
      </c>
      <c r="Q68">
        <v>1867.82</v>
      </c>
    </row>
    <row r="69" spans="1:17" x14ac:dyDescent="0.25">
      <c r="A69" t="s">
        <v>87</v>
      </c>
      <c r="B69">
        <v>308.83999999999997</v>
      </c>
      <c r="C69">
        <v>352.05</v>
      </c>
      <c r="D69">
        <v>463.62</v>
      </c>
      <c r="E69">
        <v>598.29999999999995</v>
      </c>
      <c r="F69">
        <v>841.34</v>
      </c>
      <c r="G69">
        <v>1181.46</v>
      </c>
      <c r="H69">
        <v>1457.21</v>
      </c>
      <c r="I69">
        <v>1908.09</v>
      </c>
      <c r="J69">
        <v>2622.17</v>
      </c>
      <c r="K69">
        <v>2439.0700000000002</v>
      </c>
      <c r="L69">
        <v>2489.96</v>
      </c>
      <c r="M69">
        <v>2690.5</v>
      </c>
      <c r="N69">
        <v>2668.86</v>
      </c>
      <c r="O69">
        <v>2678.9</v>
      </c>
      <c r="P69">
        <v>2793.55</v>
      </c>
      <c r="Q69">
        <v>3298.52</v>
      </c>
    </row>
    <row r="70" spans="1:17" x14ac:dyDescent="0.25">
      <c r="A70" t="s">
        <v>88</v>
      </c>
      <c r="B70">
        <v>255.67</v>
      </c>
      <c r="C70">
        <v>243.77</v>
      </c>
      <c r="D70">
        <v>265.26</v>
      </c>
      <c r="E70">
        <v>345.11</v>
      </c>
      <c r="F70">
        <v>366.56</v>
      </c>
      <c r="G70">
        <v>421.5</v>
      </c>
      <c r="H70">
        <v>480.12</v>
      </c>
      <c r="I70">
        <v>428.99</v>
      </c>
      <c r="J70">
        <v>522.03</v>
      </c>
      <c r="K70">
        <v>541.6</v>
      </c>
      <c r="L70">
        <v>579.66</v>
      </c>
      <c r="M70">
        <v>521.01</v>
      </c>
      <c r="N70">
        <v>683.17</v>
      </c>
      <c r="O70">
        <v>654.85</v>
      </c>
      <c r="P70">
        <v>716.78</v>
      </c>
      <c r="Q70">
        <v>708.85</v>
      </c>
    </row>
    <row r="71" spans="1:17" x14ac:dyDescent="0.25">
      <c r="A71" t="s">
        <v>89</v>
      </c>
      <c r="B71">
        <v>993.77</v>
      </c>
      <c r="C71">
        <v>974.4</v>
      </c>
      <c r="D71">
        <v>862.09</v>
      </c>
      <c r="E71">
        <v>1174.17</v>
      </c>
      <c r="F71">
        <v>1801.33</v>
      </c>
      <c r="G71">
        <v>2243.35</v>
      </c>
      <c r="H71">
        <v>2547.06</v>
      </c>
      <c r="I71">
        <v>2445.89</v>
      </c>
      <c r="J71">
        <v>2811.33</v>
      </c>
      <c r="K71">
        <v>3724.75</v>
      </c>
      <c r="L71">
        <v>3928.86</v>
      </c>
      <c r="M71">
        <v>3907.59</v>
      </c>
      <c r="N71">
        <v>4148.2700000000004</v>
      </c>
      <c r="O71">
        <v>4539.46</v>
      </c>
      <c r="P71">
        <v>3899.72</v>
      </c>
      <c r="Q71">
        <v>4441.05</v>
      </c>
    </row>
    <row r="72" spans="1:17" x14ac:dyDescent="0.25">
      <c r="A72" t="s">
        <v>90</v>
      </c>
      <c r="B72">
        <v>1327.24</v>
      </c>
      <c r="C72">
        <v>1646.53</v>
      </c>
      <c r="D72">
        <v>2178.23</v>
      </c>
      <c r="E72">
        <v>2764.78</v>
      </c>
      <c r="F72">
        <v>3352.07</v>
      </c>
      <c r="G72">
        <v>3981.02</v>
      </c>
      <c r="H72">
        <v>4557.43</v>
      </c>
      <c r="I72">
        <v>5017.7299999999996</v>
      </c>
      <c r="J72">
        <v>7338.07</v>
      </c>
      <c r="K72">
        <v>7157.6</v>
      </c>
      <c r="L72">
        <v>7937</v>
      </c>
      <c r="M72">
        <v>10795.4</v>
      </c>
      <c r="N72">
        <v>12378.5</v>
      </c>
      <c r="O72">
        <v>13133.2</v>
      </c>
      <c r="P72">
        <v>14217.8</v>
      </c>
      <c r="Q72">
        <v>16640.5</v>
      </c>
    </row>
    <row r="73" spans="1:17" x14ac:dyDescent="0.25">
      <c r="A73" t="s">
        <v>514</v>
      </c>
      <c r="E73">
        <v>444.69</v>
      </c>
      <c r="F73">
        <v>715.19</v>
      </c>
      <c r="G73">
        <v>1600.48</v>
      </c>
      <c r="H73">
        <v>1743.96</v>
      </c>
      <c r="I73">
        <v>1988.52</v>
      </c>
      <c r="J73">
        <v>2383.36</v>
      </c>
      <c r="K73">
        <v>2628.91</v>
      </c>
      <c r="L73">
        <v>2754.67</v>
      </c>
      <c r="M73">
        <v>2954.93</v>
      </c>
      <c r="N73">
        <v>3568.99</v>
      </c>
      <c r="O73">
        <v>4858.03</v>
      </c>
      <c r="P73">
        <v>4729.25</v>
      </c>
      <c r="Q73">
        <v>5769.47</v>
      </c>
    </row>
    <row r="74" spans="1:17" x14ac:dyDescent="0.25">
      <c r="A74" t="s">
        <v>91</v>
      </c>
      <c r="B74">
        <v>759.99</v>
      </c>
      <c r="C74">
        <v>707.44</v>
      </c>
      <c r="D74">
        <v>772.19</v>
      </c>
      <c r="E74">
        <v>878.34</v>
      </c>
      <c r="F74">
        <v>961.72</v>
      </c>
      <c r="G74">
        <v>1234.48</v>
      </c>
      <c r="H74">
        <v>1290.75</v>
      </c>
      <c r="I74">
        <v>1356.25</v>
      </c>
      <c r="J74">
        <v>1509.88</v>
      </c>
      <c r="K74">
        <v>1700.73</v>
      </c>
      <c r="L74">
        <v>1712.01</v>
      </c>
      <c r="M74">
        <v>1881.28</v>
      </c>
      <c r="N74">
        <v>2488.1999999999998</v>
      </c>
      <c r="O74">
        <v>3105.65</v>
      </c>
      <c r="P74">
        <v>3702.09</v>
      </c>
      <c r="Q74">
        <v>4633.76</v>
      </c>
    </row>
    <row r="75" spans="1:17" x14ac:dyDescent="0.25">
      <c r="A75" t="s">
        <v>92</v>
      </c>
      <c r="B75">
        <v>59.88</v>
      </c>
      <c r="C75">
        <v>74.98</v>
      </c>
      <c r="D75">
        <v>133.78</v>
      </c>
      <c r="E75">
        <v>220.49</v>
      </c>
      <c r="F75">
        <v>363.23</v>
      </c>
      <c r="G75">
        <v>398.53</v>
      </c>
      <c r="H75">
        <v>403.16</v>
      </c>
      <c r="I75">
        <v>402.85</v>
      </c>
      <c r="J75">
        <v>420.36</v>
      </c>
      <c r="K75">
        <v>455.15</v>
      </c>
      <c r="L75">
        <v>514.91999999999996</v>
      </c>
      <c r="M75">
        <v>545.55999999999995</v>
      </c>
      <c r="N75">
        <v>596.29</v>
      </c>
      <c r="O75">
        <v>635.28</v>
      </c>
      <c r="P75">
        <v>705.34</v>
      </c>
      <c r="Q75">
        <v>982.04</v>
      </c>
    </row>
    <row r="76" spans="1:17" x14ac:dyDescent="0.25">
      <c r="A76" t="s">
        <v>93</v>
      </c>
      <c r="B76">
        <v>1633.91</v>
      </c>
      <c r="C76">
        <v>1562.71</v>
      </c>
      <c r="D76">
        <v>1352.42</v>
      </c>
      <c r="E76">
        <v>1653.5</v>
      </c>
      <c r="F76">
        <v>2053.19</v>
      </c>
      <c r="G76">
        <v>2398.61</v>
      </c>
      <c r="H76">
        <v>2925.74</v>
      </c>
      <c r="I76">
        <v>3783.06</v>
      </c>
      <c r="J76">
        <v>4418.37</v>
      </c>
      <c r="K76">
        <v>4668.37</v>
      </c>
      <c r="L76">
        <v>5385.85</v>
      </c>
      <c r="M76">
        <v>5734.11</v>
      </c>
      <c r="N76">
        <v>7837.18</v>
      </c>
      <c r="O76">
        <v>6818.92</v>
      </c>
      <c r="P76">
        <v>7554.11</v>
      </c>
      <c r="Q76">
        <v>7783.09</v>
      </c>
    </row>
    <row r="77" spans="1:17" x14ac:dyDescent="0.25">
      <c r="A77" t="s">
        <v>94</v>
      </c>
      <c r="B77">
        <v>1200.2</v>
      </c>
      <c r="C77">
        <v>1286.3</v>
      </c>
      <c r="D77">
        <v>1346.6</v>
      </c>
      <c r="E77">
        <v>1560.5</v>
      </c>
      <c r="F77">
        <v>1919.1</v>
      </c>
      <c r="G77">
        <v>2316</v>
      </c>
      <c r="H77">
        <v>2617.6999999999998</v>
      </c>
      <c r="I77">
        <v>3024.9</v>
      </c>
      <c r="J77">
        <v>3634.5</v>
      </c>
      <c r="K77">
        <v>4947</v>
      </c>
      <c r="L77">
        <v>5811.6</v>
      </c>
      <c r="M77">
        <v>6501.3</v>
      </c>
      <c r="N77">
        <v>7725.6</v>
      </c>
      <c r="O77">
        <v>9708.4</v>
      </c>
      <c r="P77">
        <v>11976.4</v>
      </c>
      <c r="Q77">
        <v>13324.2</v>
      </c>
    </row>
    <row r="78" spans="1:17" x14ac:dyDescent="0.25">
      <c r="A78" t="s">
        <v>95</v>
      </c>
      <c r="B78">
        <v>1129.95</v>
      </c>
      <c r="C78">
        <v>1203</v>
      </c>
      <c r="D78">
        <v>1401.04</v>
      </c>
      <c r="E78">
        <v>1814.05</v>
      </c>
      <c r="F78">
        <v>1994.08</v>
      </c>
      <c r="G78">
        <v>1972.93</v>
      </c>
      <c r="H78">
        <v>1950.92</v>
      </c>
      <c r="I78">
        <v>2191.9499999999998</v>
      </c>
      <c r="J78">
        <v>2292.35</v>
      </c>
      <c r="K78">
        <v>2751.41</v>
      </c>
      <c r="L78">
        <v>4082.98</v>
      </c>
      <c r="M78">
        <v>5923.78</v>
      </c>
      <c r="N78">
        <v>8355.52</v>
      </c>
      <c r="O78">
        <v>10869.38</v>
      </c>
      <c r="P78">
        <v>13390.29</v>
      </c>
      <c r="Q78">
        <v>15822.34</v>
      </c>
    </row>
    <row r="79" spans="1:17" x14ac:dyDescent="0.25">
      <c r="A79" t="s">
        <v>96</v>
      </c>
      <c r="B79">
        <v>82199.039999999994</v>
      </c>
      <c r="C79">
        <v>99322.49</v>
      </c>
      <c r="D79">
        <v>110412.75</v>
      </c>
      <c r="E79">
        <v>132937.91</v>
      </c>
      <c r="F79">
        <v>166099.07999999999</v>
      </c>
      <c r="G79">
        <v>180696.03</v>
      </c>
      <c r="H79">
        <v>219645.81</v>
      </c>
      <c r="I79">
        <v>265051.68</v>
      </c>
      <c r="J79">
        <v>336234.87</v>
      </c>
      <c r="K79">
        <v>374467.12</v>
      </c>
      <c r="L79">
        <v>412674.13</v>
      </c>
      <c r="M79">
        <v>492265.97</v>
      </c>
      <c r="N79">
        <v>548000.56000000006</v>
      </c>
      <c r="O79">
        <v>556970.21</v>
      </c>
      <c r="P79">
        <v>587602.21</v>
      </c>
      <c r="Q79">
        <v>619999.19999999995</v>
      </c>
    </row>
    <row r="80" spans="1:17" x14ac:dyDescent="0.25">
      <c r="A80" t="s">
        <v>97</v>
      </c>
      <c r="E80">
        <v>2.2000000000000002</v>
      </c>
      <c r="F80">
        <v>107.79</v>
      </c>
      <c r="G80">
        <v>932.78</v>
      </c>
      <c r="H80">
        <v>1286.25</v>
      </c>
      <c r="I80">
        <v>1226.8499999999999</v>
      </c>
      <c r="J80">
        <v>3577.52</v>
      </c>
      <c r="K80">
        <v>5653.44</v>
      </c>
      <c r="L80">
        <v>7567.18</v>
      </c>
      <c r="M80">
        <v>10039.26</v>
      </c>
      <c r="N80">
        <v>10386.59</v>
      </c>
      <c r="O80">
        <v>14106.57</v>
      </c>
      <c r="P80">
        <v>17023.900000000001</v>
      </c>
      <c r="Q80">
        <v>24103.7</v>
      </c>
    </row>
    <row r="81" spans="1:17" x14ac:dyDescent="0.25">
      <c r="A81" t="s">
        <v>98</v>
      </c>
      <c r="B81">
        <v>7.88</v>
      </c>
      <c r="C81">
        <v>9.91</v>
      </c>
      <c r="D81">
        <v>13.06</v>
      </c>
      <c r="E81">
        <v>42.31</v>
      </c>
      <c r="F81">
        <v>38.479999999999997</v>
      </c>
      <c r="G81">
        <v>55.9</v>
      </c>
      <c r="H81">
        <v>61.47</v>
      </c>
      <c r="I81">
        <v>60.62</v>
      </c>
      <c r="J81">
        <v>71.400000000000006</v>
      </c>
      <c r="K81">
        <v>104.16</v>
      </c>
      <c r="L81">
        <v>128.06</v>
      </c>
      <c r="M81">
        <v>174.24</v>
      </c>
      <c r="N81">
        <v>223.58</v>
      </c>
      <c r="O81">
        <v>262.58999999999997</v>
      </c>
      <c r="P81">
        <v>317.07</v>
      </c>
      <c r="Q81">
        <v>410.78</v>
      </c>
    </row>
    <row r="82" spans="1:17" x14ac:dyDescent="0.25">
      <c r="A82" t="s">
        <v>99</v>
      </c>
      <c r="B82">
        <v>345.42</v>
      </c>
      <c r="C82">
        <v>354.87</v>
      </c>
      <c r="D82">
        <v>397.99</v>
      </c>
      <c r="E82">
        <v>507.2</v>
      </c>
      <c r="F82">
        <v>700.14</v>
      </c>
      <c r="G82">
        <v>959</v>
      </c>
      <c r="H82">
        <v>1075.02</v>
      </c>
      <c r="I82">
        <v>888.43</v>
      </c>
      <c r="J82">
        <v>954.75</v>
      </c>
      <c r="K82">
        <v>1008.56</v>
      </c>
      <c r="L82">
        <v>1030.05</v>
      </c>
      <c r="M82">
        <v>1060.8800000000001</v>
      </c>
      <c r="N82">
        <v>1159.4000000000001</v>
      </c>
      <c r="O82">
        <v>1285.2</v>
      </c>
      <c r="P82">
        <v>1308.83</v>
      </c>
      <c r="Q82">
        <v>1450.66</v>
      </c>
    </row>
    <row r="83" spans="1:17" x14ac:dyDescent="0.25">
      <c r="A83" t="s">
        <v>100</v>
      </c>
      <c r="B83">
        <v>35.68</v>
      </c>
      <c r="C83">
        <v>47.93</v>
      </c>
      <c r="D83">
        <v>60.56</v>
      </c>
      <c r="E83">
        <v>74.13</v>
      </c>
      <c r="F83">
        <v>77.349999999999994</v>
      </c>
      <c r="G83">
        <v>124.76</v>
      </c>
      <c r="H83">
        <v>204.75</v>
      </c>
      <c r="I83">
        <v>324.39999999999998</v>
      </c>
      <c r="J83">
        <v>332.82</v>
      </c>
      <c r="K83">
        <v>547.99</v>
      </c>
      <c r="L83">
        <v>700.46</v>
      </c>
      <c r="M83">
        <v>826.39</v>
      </c>
      <c r="N83">
        <v>753.48</v>
      </c>
      <c r="O83">
        <v>868.26</v>
      </c>
      <c r="P83">
        <v>1018.16</v>
      </c>
      <c r="Q83">
        <v>1162.75</v>
      </c>
    </row>
    <row r="84" spans="1:17" x14ac:dyDescent="0.25">
      <c r="A84" t="s">
        <v>101</v>
      </c>
      <c r="B84">
        <v>743.56</v>
      </c>
      <c r="C84">
        <v>648</v>
      </c>
      <c r="D84">
        <v>680.81</v>
      </c>
      <c r="E84">
        <v>741.58</v>
      </c>
      <c r="F84">
        <v>807.98</v>
      </c>
      <c r="G84">
        <v>968.83</v>
      </c>
      <c r="H84">
        <v>964.99</v>
      </c>
      <c r="I84">
        <v>1186.56</v>
      </c>
      <c r="J84">
        <v>1348.15</v>
      </c>
      <c r="K84">
        <v>1402.47</v>
      </c>
      <c r="L84">
        <v>1490.26</v>
      </c>
      <c r="M84">
        <v>1622.47</v>
      </c>
      <c r="N84">
        <v>1500.17</v>
      </c>
      <c r="O84">
        <v>1670.39</v>
      </c>
      <c r="P84">
        <v>1896.93</v>
      </c>
      <c r="Q84">
        <v>1986.91</v>
      </c>
    </row>
    <row r="85" spans="1:17" x14ac:dyDescent="0.25">
      <c r="A85" t="s">
        <v>102</v>
      </c>
      <c r="B85">
        <v>1637.93</v>
      </c>
      <c r="C85">
        <v>1720.49</v>
      </c>
      <c r="D85">
        <v>1733.01</v>
      </c>
      <c r="E85">
        <v>1425.19</v>
      </c>
      <c r="F85">
        <v>1430.16</v>
      </c>
      <c r="G85">
        <v>1575.64</v>
      </c>
      <c r="H85">
        <v>1671.92</v>
      </c>
      <c r="I85">
        <v>2101.85</v>
      </c>
      <c r="J85">
        <v>2828.32</v>
      </c>
      <c r="K85">
        <v>3085.82</v>
      </c>
      <c r="L85">
        <v>3123.08</v>
      </c>
      <c r="M85">
        <v>3412.84</v>
      </c>
      <c r="N85">
        <v>3687.37</v>
      </c>
      <c r="O85">
        <v>3951.93</v>
      </c>
      <c r="P85">
        <v>4717.92</v>
      </c>
      <c r="Q85">
        <v>4939.62</v>
      </c>
    </row>
    <row r="86" spans="1:17" x14ac:dyDescent="0.25">
      <c r="A86" t="s">
        <v>103</v>
      </c>
      <c r="B86">
        <v>57426.23</v>
      </c>
      <c r="C86">
        <v>63680.9</v>
      </c>
      <c r="D86">
        <v>68878.06</v>
      </c>
      <c r="E86">
        <v>75068.81</v>
      </c>
      <c r="F86">
        <v>93343.66</v>
      </c>
      <c r="G86">
        <v>124463.55</v>
      </c>
      <c r="H86">
        <v>148016.88</v>
      </c>
      <c r="I86">
        <v>183100.76</v>
      </c>
      <c r="J86">
        <v>210130.63</v>
      </c>
      <c r="K86">
        <v>230059.32</v>
      </c>
      <c r="L86">
        <v>268342.48</v>
      </c>
      <c r="M86">
        <v>290225.91999999998</v>
      </c>
      <c r="N86">
        <v>312472.21999999997</v>
      </c>
      <c r="O86">
        <v>306017.90999999997</v>
      </c>
      <c r="P86">
        <v>333982.53999999998</v>
      </c>
      <c r="Q86">
        <v>326868.01</v>
      </c>
    </row>
    <row r="87" spans="1:17" x14ac:dyDescent="0.25">
      <c r="A87" t="s">
        <v>515</v>
      </c>
      <c r="B87">
        <v>116.43</v>
      </c>
      <c r="C87">
        <v>130.99</v>
      </c>
      <c r="D87">
        <v>147.47</v>
      </c>
      <c r="E87">
        <v>171.7</v>
      </c>
      <c r="F87">
        <v>196.43</v>
      </c>
      <c r="G87">
        <v>245.61</v>
      </c>
      <c r="H87">
        <v>283.25</v>
      </c>
      <c r="I87">
        <v>341.62</v>
      </c>
      <c r="J87">
        <v>308.45</v>
      </c>
      <c r="K87">
        <v>347.89</v>
      </c>
      <c r="L87">
        <v>388.11</v>
      </c>
      <c r="M87">
        <v>416.74</v>
      </c>
      <c r="N87">
        <v>542.66</v>
      </c>
      <c r="O87">
        <v>623.04</v>
      </c>
      <c r="P87">
        <v>684.53</v>
      </c>
      <c r="Q87">
        <v>767.05</v>
      </c>
    </row>
    <row r="88" spans="1:17" x14ac:dyDescent="0.25">
      <c r="A88" t="s">
        <v>105</v>
      </c>
      <c r="B88">
        <v>64.180000000000007</v>
      </c>
      <c r="C88">
        <v>88.32</v>
      </c>
      <c r="D88">
        <v>115.27</v>
      </c>
      <c r="E88">
        <v>255.83</v>
      </c>
      <c r="F88">
        <v>289.95999999999998</v>
      </c>
      <c r="G88">
        <v>414.17</v>
      </c>
      <c r="H88">
        <v>433.87</v>
      </c>
      <c r="I88">
        <v>575.04999999999995</v>
      </c>
      <c r="J88">
        <v>633.5</v>
      </c>
      <c r="K88">
        <v>827.56</v>
      </c>
      <c r="L88">
        <v>865.07</v>
      </c>
      <c r="M88">
        <v>920.22</v>
      </c>
      <c r="N88">
        <v>1052.44</v>
      </c>
      <c r="O88">
        <v>1150.4100000000001</v>
      </c>
      <c r="P88">
        <v>1562.34</v>
      </c>
      <c r="Q88">
        <v>1668.16</v>
      </c>
    </row>
    <row r="89" spans="1:17" x14ac:dyDescent="0.25">
      <c r="A89" t="s">
        <v>106</v>
      </c>
      <c r="B89">
        <v>2525.35</v>
      </c>
      <c r="C89">
        <v>2637.39</v>
      </c>
      <c r="D89">
        <v>2391.0700000000002</v>
      </c>
      <c r="E89">
        <v>2523.6799999999998</v>
      </c>
      <c r="F89">
        <v>3216.78</v>
      </c>
      <c r="G89">
        <v>3887.09</v>
      </c>
      <c r="H89">
        <v>4631.74</v>
      </c>
      <c r="I89">
        <v>5868.09</v>
      </c>
      <c r="J89">
        <v>6484.84</v>
      </c>
      <c r="K89">
        <v>8064.9</v>
      </c>
      <c r="L89">
        <v>9101.44</v>
      </c>
      <c r="M89">
        <v>9615.6</v>
      </c>
      <c r="N89">
        <v>10676.18</v>
      </c>
      <c r="O89">
        <v>11006.31</v>
      </c>
      <c r="P89">
        <v>11262.54</v>
      </c>
      <c r="Q89">
        <v>11220.33</v>
      </c>
    </row>
    <row r="90" spans="1:17" x14ac:dyDescent="0.25">
      <c r="A90" t="s">
        <v>107</v>
      </c>
      <c r="B90">
        <v>53.28</v>
      </c>
      <c r="C90">
        <v>59.62</v>
      </c>
      <c r="D90">
        <v>64.81</v>
      </c>
      <c r="E90">
        <v>81.14</v>
      </c>
      <c r="F90">
        <v>122.5</v>
      </c>
      <c r="G90">
        <v>148.16999999999999</v>
      </c>
      <c r="H90">
        <v>163.89</v>
      </c>
      <c r="I90">
        <v>191.31</v>
      </c>
      <c r="J90">
        <v>238.84</v>
      </c>
      <c r="K90">
        <v>295.43</v>
      </c>
      <c r="L90">
        <v>381.94</v>
      </c>
      <c r="M90">
        <v>454.52</v>
      </c>
      <c r="N90">
        <v>645.64</v>
      </c>
      <c r="O90">
        <v>748.69</v>
      </c>
      <c r="P90">
        <v>863.64</v>
      </c>
      <c r="Q90">
        <v>955.08</v>
      </c>
    </row>
    <row r="91" spans="1:17" x14ac:dyDescent="0.25">
      <c r="A91" t="s">
        <v>108</v>
      </c>
      <c r="B91">
        <v>2872.79</v>
      </c>
      <c r="C91">
        <v>2781.79</v>
      </c>
      <c r="D91">
        <v>2861.55</v>
      </c>
      <c r="E91">
        <v>2671.9</v>
      </c>
      <c r="F91">
        <v>3655.83</v>
      </c>
      <c r="G91">
        <v>3640.72</v>
      </c>
      <c r="H91">
        <v>5284.52</v>
      </c>
      <c r="I91">
        <v>4674.4799999999996</v>
      </c>
      <c r="J91">
        <v>4826.6400000000003</v>
      </c>
      <c r="K91">
        <v>6335.57</v>
      </c>
      <c r="L91">
        <v>8466.7800000000007</v>
      </c>
      <c r="M91">
        <v>7800.53</v>
      </c>
      <c r="N91">
        <v>7303.15</v>
      </c>
      <c r="O91">
        <v>7968.15</v>
      </c>
      <c r="P91">
        <v>8123.06</v>
      </c>
      <c r="Q91">
        <v>9498.73</v>
      </c>
    </row>
    <row r="92" spans="1:17" x14ac:dyDescent="0.25">
      <c r="A92" t="s">
        <v>109</v>
      </c>
      <c r="B92">
        <v>4859.03</v>
      </c>
      <c r="C92">
        <v>5764.43</v>
      </c>
      <c r="D92">
        <v>7458.86</v>
      </c>
      <c r="E92">
        <v>8648.1200000000008</v>
      </c>
      <c r="F92">
        <v>8479.1299999999992</v>
      </c>
      <c r="G92">
        <v>10549.49</v>
      </c>
      <c r="H92">
        <v>8339.68</v>
      </c>
      <c r="I92">
        <v>11474.14</v>
      </c>
      <c r="J92">
        <v>13574.38</v>
      </c>
      <c r="K92">
        <v>15537.85</v>
      </c>
      <c r="L92">
        <v>14101.1</v>
      </c>
      <c r="M92">
        <v>13942.27</v>
      </c>
      <c r="N92">
        <v>11713.45</v>
      </c>
      <c r="O92">
        <v>11125.4</v>
      </c>
      <c r="P92">
        <v>12610.16</v>
      </c>
      <c r="Q92">
        <v>15639.12</v>
      </c>
    </row>
    <row r="93" spans="1:17" x14ac:dyDescent="0.25">
      <c r="A93" t="s">
        <v>110</v>
      </c>
      <c r="B93">
        <v>1671.69</v>
      </c>
      <c r="C93">
        <v>1859.64</v>
      </c>
      <c r="D93">
        <v>1936.49</v>
      </c>
      <c r="E93">
        <v>2193.1999999999998</v>
      </c>
      <c r="F93">
        <v>3853.04</v>
      </c>
      <c r="G93">
        <v>6538.75</v>
      </c>
      <c r="H93">
        <v>7192.28</v>
      </c>
      <c r="I93">
        <v>7206.32</v>
      </c>
      <c r="J93">
        <v>9770.18</v>
      </c>
      <c r="K93">
        <v>13566.23</v>
      </c>
      <c r="L93">
        <v>18483.07</v>
      </c>
      <c r="M93">
        <v>22068.720000000001</v>
      </c>
      <c r="N93">
        <v>24670.42</v>
      </c>
      <c r="O93">
        <v>29082.44</v>
      </c>
      <c r="P93">
        <v>31089.78</v>
      </c>
      <c r="Q93">
        <v>40000.800000000003</v>
      </c>
    </row>
    <row r="94" spans="1:17" x14ac:dyDescent="0.25">
      <c r="A94" t="s">
        <v>111</v>
      </c>
      <c r="B94">
        <v>1817.69</v>
      </c>
      <c r="C94">
        <v>2220.34</v>
      </c>
      <c r="D94">
        <v>2612.39</v>
      </c>
      <c r="E94">
        <v>3464.77</v>
      </c>
      <c r="F94">
        <v>4414.05</v>
      </c>
      <c r="G94">
        <v>5744.07</v>
      </c>
      <c r="H94">
        <v>7612.55</v>
      </c>
      <c r="I94">
        <v>8527.83</v>
      </c>
      <c r="J94">
        <v>8988.19</v>
      </c>
      <c r="K94">
        <v>9637.19</v>
      </c>
      <c r="L94">
        <v>12232.15</v>
      </c>
      <c r="M94">
        <v>14272.99</v>
      </c>
      <c r="N94">
        <v>16866.29</v>
      </c>
      <c r="O94">
        <v>15730.6</v>
      </c>
      <c r="P94">
        <v>16231.09</v>
      </c>
      <c r="Q94">
        <v>17760.259999999998</v>
      </c>
    </row>
    <row r="95" spans="1:17" x14ac:dyDescent="0.25">
      <c r="A95" t="s">
        <v>112</v>
      </c>
      <c r="B95">
        <v>2622.19</v>
      </c>
      <c r="C95">
        <v>3191.4</v>
      </c>
      <c r="D95">
        <v>3495.4</v>
      </c>
      <c r="E95">
        <v>4127.0600000000004</v>
      </c>
      <c r="F95">
        <v>5363.01</v>
      </c>
      <c r="G95">
        <v>7348.97</v>
      </c>
      <c r="H95">
        <v>9251.01</v>
      </c>
      <c r="I95">
        <v>11559.43</v>
      </c>
      <c r="J95">
        <v>14591.51</v>
      </c>
      <c r="K95">
        <v>18350.66</v>
      </c>
      <c r="L95">
        <v>22977.08</v>
      </c>
      <c r="M95">
        <v>24993.83</v>
      </c>
      <c r="N95">
        <v>27871.14</v>
      </c>
      <c r="O95">
        <v>31803.97</v>
      </c>
      <c r="P95">
        <v>35270.769999999997</v>
      </c>
      <c r="Q95">
        <v>39937.24</v>
      </c>
    </row>
    <row r="96" spans="1:17" x14ac:dyDescent="0.25">
      <c r="A96" t="s">
        <v>113</v>
      </c>
      <c r="B96">
        <v>16516.53</v>
      </c>
      <c r="C96">
        <v>16465.7</v>
      </c>
      <c r="D96">
        <v>17733.29</v>
      </c>
      <c r="E96">
        <v>18159.36</v>
      </c>
      <c r="F96">
        <v>19051.57</v>
      </c>
      <c r="G96">
        <v>19726.849999999999</v>
      </c>
      <c r="H96">
        <v>22398.080000000002</v>
      </c>
      <c r="I96">
        <v>24168.36</v>
      </c>
      <c r="J96">
        <v>27686.75</v>
      </c>
      <c r="K96">
        <v>30722.97</v>
      </c>
      <c r="L96">
        <v>34047.89</v>
      </c>
      <c r="M96">
        <v>25052.37</v>
      </c>
      <c r="N96">
        <v>23512.23</v>
      </c>
      <c r="O96">
        <v>21389.54</v>
      </c>
      <c r="P96">
        <v>19016.7</v>
      </c>
      <c r="Q96">
        <v>18580.990000000002</v>
      </c>
    </row>
    <row r="97" spans="1:17" x14ac:dyDescent="0.25">
      <c r="A97" t="s">
        <v>114</v>
      </c>
      <c r="B97">
        <v>533.62</v>
      </c>
      <c r="C97">
        <v>835.53</v>
      </c>
      <c r="D97">
        <v>1042.23</v>
      </c>
      <c r="E97">
        <v>1092.51</v>
      </c>
      <c r="F97">
        <v>1573.53</v>
      </c>
      <c r="G97">
        <v>2082.37</v>
      </c>
      <c r="H97">
        <v>2603.44</v>
      </c>
      <c r="I97">
        <v>2471.5700000000002</v>
      </c>
      <c r="J97">
        <v>2607.1</v>
      </c>
      <c r="K97">
        <v>2682.9</v>
      </c>
      <c r="L97">
        <v>2461.08</v>
      </c>
      <c r="M97">
        <v>2786.03</v>
      </c>
      <c r="N97">
        <v>3098.53</v>
      </c>
      <c r="O97">
        <v>3440.05</v>
      </c>
      <c r="P97">
        <v>3421.94</v>
      </c>
      <c r="Q97">
        <v>5605.09</v>
      </c>
    </row>
    <row r="98" spans="1:17" x14ac:dyDescent="0.25">
      <c r="A98" t="s">
        <v>516</v>
      </c>
      <c r="M98">
        <v>2073.0300000000002</v>
      </c>
      <c r="N98">
        <v>2093.59</v>
      </c>
      <c r="O98">
        <v>2593.6</v>
      </c>
      <c r="P98">
        <v>2904.09</v>
      </c>
      <c r="Q98">
        <v>2920.35</v>
      </c>
    </row>
    <row r="99" spans="1:17" x14ac:dyDescent="0.25">
      <c r="A99" t="s">
        <v>115</v>
      </c>
      <c r="B99">
        <v>624.36</v>
      </c>
      <c r="C99">
        <v>551.53</v>
      </c>
      <c r="D99">
        <v>573.82000000000005</v>
      </c>
      <c r="E99">
        <v>636.89</v>
      </c>
      <c r="F99">
        <v>719.69</v>
      </c>
      <c r="G99">
        <v>716.44</v>
      </c>
      <c r="H99">
        <v>789.72</v>
      </c>
      <c r="I99">
        <v>901.46</v>
      </c>
      <c r="J99">
        <v>1492.26</v>
      </c>
      <c r="K99">
        <v>1680.41</v>
      </c>
      <c r="L99">
        <v>2048.14</v>
      </c>
      <c r="M99">
        <v>2419.27</v>
      </c>
      <c r="N99">
        <v>2849.19</v>
      </c>
      <c r="O99">
        <v>3344.31</v>
      </c>
      <c r="P99">
        <v>3937.84</v>
      </c>
      <c r="Q99">
        <v>4539.6899999999996</v>
      </c>
    </row>
    <row r="100" spans="1:17" x14ac:dyDescent="0.25">
      <c r="A100" t="s">
        <v>116</v>
      </c>
      <c r="B100">
        <v>1458.53</v>
      </c>
      <c r="C100">
        <v>1792.12</v>
      </c>
      <c r="D100">
        <v>2107.9699999999998</v>
      </c>
      <c r="E100">
        <v>2600.02</v>
      </c>
      <c r="F100">
        <v>3254.76</v>
      </c>
      <c r="G100">
        <v>3906.85</v>
      </c>
      <c r="H100">
        <v>4590.16</v>
      </c>
      <c r="I100">
        <v>5198.55</v>
      </c>
      <c r="J100">
        <v>5773.68</v>
      </c>
      <c r="K100">
        <v>6517.94</v>
      </c>
      <c r="L100">
        <v>7275.34</v>
      </c>
      <c r="M100">
        <v>8072.15</v>
      </c>
      <c r="N100">
        <v>8715.16</v>
      </c>
      <c r="O100">
        <v>9460.6200000000008</v>
      </c>
      <c r="P100">
        <v>9984.3700000000008</v>
      </c>
      <c r="Q100">
        <v>10720.43</v>
      </c>
    </row>
    <row r="101" spans="1:17" x14ac:dyDescent="0.25">
      <c r="A101" t="s">
        <v>117</v>
      </c>
      <c r="B101">
        <v>562.37</v>
      </c>
      <c r="C101">
        <v>1015.83</v>
      </c>
      <c r="D101">
        <v>1065.26</v>
      </c>
      <c r="E101">
        <v>1504.05</v>
      </c>
      <c r="F101">
        <v>1743.71</v>
      </c>
      <c r="G101">
        <v>2772.71</v>
      </c>
      <c r="H101">
        <v>4703.01</v>
      </c>
      <c r="I101">
        <v>4406.26</v>
      </c>
      <c r="J101">
        <v>5239.41</v>
      </c>
      <c r="K101">
        <v>7339.87</v>
      </c>
      <c r="L101">
        <v>7400.89</v>
      </c>
      <c r="M101">
        <v>7116.9</v>
      </c>
      <c r="N101">
        <v>8386.23</v>
      </c>
      <c r="O101">
        <v>9174.51</v>
      </c>
      <c r="P101">
        <v>8730.35</v>
      </c>
      <c r="Q101">
        <v>9978.25</v>
      </c>
    </row>
    <row r="102" spans="1:17" x14ac:dyDescent="0.25">
      <c r="A102" t="s">
        <v>119</v>
      </c>
      <c r="B102">
        <v>104.06</v>
      </c>
      <c r="C102">
        <v>121.76</v>
      </c>
      <c r="D102">
        <v>141.84</v>
      </c>
      <c r="E102">
        <v>167.5</v>
      </c>
      <c r="F102">
        <v>219.75</v>
      </c>
      <c r="G102">
        <v>373.68</v>
      </c>
      <c r="H102">
        <v>492.28</v>
      </c>
      <c r="I102">
        <v>587.03</v>
      </c>
      <c r="J102">
        <v>544.95000000000005</v>
      </c>
      <c r="K102">
        <v>617.89</v>
      </c>
      <c r="L102">
        <v>694.44</v>
      </c>
      <c r="M102">
        <v>916.41</v>
      </c>
      <c r="N102">
        <v>1047.23</v>
      </c>
      <c r="O102">
        <v>1007.26</v>
      </c>
      <c r="P102">
        <v>1120.8</v>
      </c>
      <c r="Q102">
        <v>1148.32</v>
      </c>
    </row>
    <row r="103" spans="1:17" x14ac:dyDescent="0.25">
      <c r="A103" t="s">
        <v>517</v>
      </c>
      <c r="N103">
        <v>1.04</v>
      </c>
      <c r="O103">
        <v>1659.37</v>
      </c>
      <c r="P103">
        <v>2134.1999999999998</v>
      </c>
      <c r="Q103">
        <v>2444.65</v>
      </c>
    </row>
    <row r="104" spans="1:17" x14ac:dyDescent="0.25">
      <c r="A104" t="s">
        <v>120</v>
      </c>
      <c r="B104">
        <v>951.7</v>
      </c>
      <c r="C104">
        <v>980.64</v>
      </c>
      <c r="D104">
        <v>1064.29</v>
      </c>
      <c r="E104">
        <v>1160.3499999999999</v>
      </c>
      <c r="F104">
        <v>1387.63</v>
      </c>
      <c r="G104">
        <v>1803.21</v>
      </c>
      <c r="H104">
        <v>2220.4299999999998</v>
      </c>
      <c r="I104">
        <v>2391.58</v>
      </c>
      <c r="J104">
        <v>2907.08</v>
      </c>
      <c r="K104">
        <v>3149.99</v>
      </c>
      <c r="L104">
        <v>3699.54</v>
      </c>
      <c r="M104">
        <v>5370.63</v>
      </c>
      <c r="N104">
        <v>6059.24</v>
      </c>
      <c r="O104">
        <v>4592.84</v>
      </c>
      <c r="P104">
        <v>5152.87</v>
      </c>
      <c r="Q104">
        <v>5634.44</v>
      </c>
    </row>
    <row r="105" spans="1:17" x14ac:dyDescent="0.25">
      <c r="A105" t="s">
        <v>121</v>
      </c>
      <c r="B105">
        <v>165.83</v>
      </c>
      <c r="C105">
        <v>174.18</v>
      </c>
      <c r="D105">
        <v>206.2</v>
      </c>
      <c r="E105">
        <v>254.67</v>
      </c>
      <c r="F105">
        <v>353.27</v>
      </c>
      <c r="G105">
        <v>747.09</v>
      </c>
      <c r="H105">
        <v>947.43</v>
      </c>
      <c r="I105">
        <v>1012.07</v>
      </c>
      <c r="J105">
        <v>1038.1600000000001</v>
      </c>
      <c r="K105">
        <v>1216.1300000000001</v>
      </c>
      <c r="L105">
        <v>1629.9</v>
      </c>
      <c r="M105">
        <v>1944.6</v>
      </c>
      <c r="N105">
        <v>2231.2399999999998</v>
      </c>
      <c r="O105">
        <v>2380.9</v>
      </c>
      <c r="P105">
        <v>2695.7</v>
      </c>
      <c r="Q105">
        <v>3038.2</v>
      </c>
    </row>
    <row r="106" spans="1:17" x14ac:dyDescent="0.25">
      <c r="A106" t="s">
        <v>122</v>
      </c>
      <c r="D106">
        <v>0.05</v>
      </c>
      <c r="E106">
        <v>548.63</v>
      </c>
      <c r="F106">
        <v>680.32</v>
      </c>
      <c r="G106">
        <v>819.28</v>
      </c>
      <c r="H106">
        <v>1184.3399999999999</v>
      </c>
      <c r="I106">
        <v>1473.1</v>
      </c>
      <c r="J106">
        <v>1680.22</v>
      </c>
      <c r="K106">
        <v>1985.93</v>
      </c>
      <c r="L106">
        <v>1712.17</v>
      </c>
      <c r="M106">
        <v>1814.81</v>
      </c>
      <c r="N106">
        <v>1954.63</v>
      </c>
      <c r="O106">
        <v>2026.89</v>
      </c>
      <c r="P106">
        <v>2184.1799999999998</v>
      </c>
      <c r="Q106">
        <v>2553.58</v>
      </c>
    </row>
    <row r="107" spans="1:17" x14ac:dyDescent="0.25">
      <c r="A107" t="s">
        <v>123</v>
      </c>
      <c r="B107">
        <v>4407.1899999999996</v>
      </c>
      <c r="C107">
        <v>5392.62</v>
      </c>
      <c r="D107">
        <v>4659.46</v>
      </c>
      <c r="E107">
        <v>3741.72</v>
      </c>
      <c r="F107">
        <v>5278.31</v>
      </c>
      <c r="G107">
        <v>7597.26</v>
      </c>
      <c r="H107">
        <v>5957.63</v>
      </c>
      <c r="I107">
        <v>6151.23</v>
      </c>
      <c r="J107">
        <v>7425.02</v>
      </c>
      <c r="K107">
        <v>8687.27</v>
      </c>
      <c r="L107">
        <v>11290.7</v>
      </c>
      <c r="M107">
        <v>12936.29</v>
      </c>
      <c r="N107">
        <v>16150.4</v>
      </c>
      <c r="O107">
        <v>19142.259999999998</v>
      </c>
      <c r="P107">
        <v>24070.54</v>
      </c>
      <c r="Q107">
        <v>30247.72</v>
      </c>
    </row>
    <row r="108" spans="1:17" x14ac:dyDescent="0.25">
      <c r="A108" t="s">
        <v>124</v>
      </c>
      <c r="B108">
        <v>919.68</v>
      </c>
      <c r="C108">
        <v>1232.1500000000001</v>
      </c>
      <c r="D108">
        <v>1668.72</v>
      </c>
      <c r="E108">
        <v>2332.35</v>
      </c>
      <c r="F108">
        <v>3151.47</v>
      </c>
      <c r="G108">
        <v>3612.3</v>
      </c>
      <c r="H108">
        <v>3991.41</v>
      </c>
      <c r="I108">
        <v>3569.6</v>
      </c>
      <c r="J108">
        <v>3882.76</v>
      </c>
      <c r="K108">
        <v>4609.8500000000004</v>
      </c>
      <c r="L108">
        <v>4666.3900000000003</v>
      </c>
      <c r="M108">
        <v>4856.62</v>
      </c>
      <c r="N108">
        <v>4443.43</v>
      </c>
      <c r="O108">
        <v>5546.37</v>
      </c>
      <c r="P108">
        <v>6218.74</v>
      </c>
      <c r="Q108">
        <v>6359.88</v>
      </c>
    </row>
    <row r="109" spans="1:17" x14ac:dyDescent="0.25">
      <c r="A109" t="s">
        <v>125</v>
      </c>
      <c r="B109">
        <v>1391.22</v>
      </c>
      <c r="C109">
        <v>2041.97</v>
      </c>
      <c r="D109">
        <v>2362.85</v>
      </c>
      <c r="E109">
        <v>5026.7</v>
      </c>
      <c r="F109">
        <v>11205.04</v>
      </c>
      <c r="G109">
        <v>23442.09</v>
      </c>
      <c r="H109">
        <v>25148.83</v>
      </c>
      <c r="I109">
        <v>28950.880000000001</v>
      </c>
      <c r="J109">
        <v>34790.559999999998</v>
      </c>
      <c r="K109">
        <v>36091.129999999997</v>
      </c>
      <c r="L109">
        <v>37037.64</v>
      </c>
      <c r="M109">
        <v>37656.550000000003</v>
      </c>
      <c r="N109">
        <v>36020.160000000003</v>
      </c>
      <c r="O109">
        <v>29765.27</v>
      </c>
      <c r="P109">
        <v>29141.38</v>
      </c>
      <c r="Q109">
        <v>33302.15</v>
      </c>
    </row>
    <row r="110" spans="1:17" x14ac:dyDescent="0.25">
      <c r="A110" t="s">
        <v>126</v>
      </c>
      <c r="B110">
        <v>738.64</v>
      </c>
      <c r="C110">
        <v>552.76</v>
      </c>
      <c r="D110">
        <v>721.83</v>
      </c>
      <c r="E110">
        <v>793.66</v>
      </c>
      <c r="F110">
        <v>804.05</v>
      </c>
      <c r="G110">
        <v>1160.74</v>
      </c>
      <c r="H110">
        <v>1586.51</v>
      </c>
      <c r="I110">
        <v>1779.22</v>
      </c>
      <c r="J110">
        <v>2441.0700000000002</v>
      </c>
      <c r="K110">
        <v>2877.86</v>
      </c>
      <c r="L110">
        <v>3320.67</v>
      </c>
      <c r="M110">
        <v>3735.09</v>
      </c>
      <c r="N110">
        <v>4387.74</v>
      </c>
      <c r="O110">
        <v>5249.76</v>
      </c>
      <c r="P110">
        <v>6172.32</v>
      </c>
      <c r="Q110">
        <v>5857.72</v>
      </c>
    </row>
    <row r="111" spans="1:17" x14ac:dyDescent="0.25">
      <c r="A111" t="s">
        <v>127</v>
      </c>
      <c r="B111">
        <v>779.08</v>
      </c>
      <c r="C111">
        <v>806.4</v>
      </c>
      <c r="D111">
        <v>798.52</v>
      </c>
      <c r="E111">
        <v>967.26</v>
      </c>
      <c r="F111">
        <v>1208.79</v>
      </c>
      <c r="G111">
        <v>1370.16</v>
      </c>
      <c r="H111">
        <v>1758.66</v>
      </c>
      <c r="I111">
        <v>1970.32</v>
      </c>
      <c r="J111">
        <v>2257.39</v>
      </c>
      <c r="K111">
        <v>2634.7</v>
      </c>
      <c r="L111">
        <v>2981.34</v>
      </c>
      <c r="M111">
        <v>3185.94</v>
      </c>
      <c r="N111">
        <v>3488.41</v>
      </c>
      <c r="O111">
        <v>4474.1499999999996</v>
      </c>
      <c r="P111">
        <v>3360.92</v>
      </c>
      <c r="Q111">
        <v>3676.44</v>
      </c>
    </row>
    <row r="112" spans="1:17" x14ac:dyDescent="0.25">
      <c r="A112" t="s">
        <v>129</v>
      </c>
      <c r="B112">
        <v>13.82</v>
      </c>
      <c r="C112">
        <v>17.02</v>
      </c>
      <c r="D112">
        <v>18.48</v>
      </c>
      <c r="E112">
        <v>109.89</v>
      </c>
      <c r="F112">
        <v>146.09</v>
      </c>
      <c r="G112">
        <v>466.35</v>
      </c>
      <c r="H112">
        <v>387.64</v>
      </c>
      <c r="I112">
        <v>490.87</v>
      </c>
      <c r="J112">
        <v>714.4</v>
      </c>
      <c r="K112">
        <v>766.36</v>
      </c>
      <c r="L112">
        <v>761.45</v>
      </c>
      <c r="M112">
        <v>1051.8800000000001</v>
      </c>
      <c r="N112">
        <v>1081.21</v>
      </c>
      <c r="O112">
        <v>1029.8</v>
      </c>
      <c r="P112">
        <v>1095.56</v>
      </c>
      <c r="Q112">
        <v>1966.35</v>
      </c>
    </row>
    <row r="113" spans="1:17" x14ac:dyDescent="0.25">
      <c r="A113" t="s">
        <v>518</v>
      </c>
      <c r="H113">
        <v>472.94</v>
      </c>
      <c r="I113">
        <v>1012.7</v>
      </c>
      <c r="J113">
        <v>1017.19</v>
      </c>
      <c r="K113">
        <v>1159.81</v>
      </c>
      <c r="L113">
        <v>1831.58</v>
      </c>
      <c r="M113">
        <v>3083.33</v>
      </c>
      <c r="N113">
        <v>3036.06</v>
      </c>
      <c r="O113">
        <v>2983.61</v>
      </c>
      <c r="P113">
        <v>2373.84</v>
      </c>
      <c r="Q113">
        <v>2384.5300000000002</v>
      </c>
    </row>
    <row r="114" spans="1:17" x14ac:dyDescent="0.25">
      <c r="A114" t="s">
        <v>130</v>
      </c>
      <c r="B114">
        <v>19820.060000000001</v>
      </c>
      <c r="C114">
        <v>21951.56</v>
      </c>
      <c r="D114">
        <v>24033.34</v>
      </c>
      <c r="E114">
        <v>26556.84</v>
      </c>
      <c r="F114">
        <v>31450.639999999999</v>
      </c>
      <c r="G114">
        <v>38651.410000000003</v>
      </c>
      <c r="H114">
        <v>48464.75</v>
      </c>
      <c r="I114">
        <v>57589.06</v>
      </c>
      <c r="J114">
        <v>70838.710000000006</v>
      </c>
      <c r="K114">
        <v>87387.93</v>
      </c>
      <c r="L114">
        <v>113440.44</v>
      </c>
      <c r="M114">
        <v>124863.49</v>
      </c>
      <c r="N114">
        <v>130049.79</v>
      </c>
      <c r="O114">
        <v>133573.69</v>
      </c>
      <c r="P114">
        <v>129689.82</v>
      </c>
      <c r="Q114">
        <v>121017.79</v>
      </c>
    </row>
    <row r="115" spans="1:17" x14ac:dyDescent="0.25">
      <c r="A115" t="s">
        <v>131</v>
      </c>
      <c r="B115">
        <v>1045.18</v>
      </c>
      <c r="C115">
        <v>1282.3399999999999</v>
      </c>
      <c r="D115">
        <v>1796.74</v>
      </c>
      <c r="E115">
        <v>2585.88</v>
      </c>
      <c r="F115">
        <v>3639.03</v>
      </c>
      <c r="G115">
        <v>4494.8999999999996</v>
      </c>
      <c r="H115">
        <v>6521.16</v>
      </c>
      <c r="I115">
        <v>9957.9599999999991</v>
      </c>
      <c r="J115">
        <v>16691.82</v>
      </c>
      <c r="K115">
        <v>21574.73</v>
      </c>
      <c r="L115">
        <v>35850.080000000002</v>
      </c>
      <c r="M115">
        <v>43929.74</v>
      </c>
      <c r="N115">
        <v>54718.35</v>
      </c>
      <c r="O115">
        <v>68056.960000000006</v>
      </c>
      <c r="P115">
        <v>92542.46</v>
      </c>
      <c r="Q115">
        <v>107911.57</v>
      </c>
    </row>
    <row r="116" spans="1:17" x14ac:dyDescent="0.25">
      <c r="A116" t="s">
        <v>133</v>
      </c>
      <c r="H116">
        <v>0.13</v>
      </c>
      <c r="I116">
        <v>216.75</v>
      </c>
      <c r="J116">
        <v>512.75</v>
      </c>
      <c r="K116">
        <v>1333.63</v>
      </c>
      <c r="L116">
        <v>1977.77</v>
      </c>
      <c r="M116">
        <v>2791.36</v>
      </c>
      <c r="N116">
        <v>4563.1400000000003</v>
      </c>
      <c r="O116">
        <v>5392.77</v>
      </c>
      <c r="P116">
        <v>6801.15</v>
      </c>
      <c r="Q116">
        <v>9519.5</v>
      </c>
    </row>
    <row r="117" spans="1:17" x14ac:dyDescent="0.25">
      <c r="A117" t="s">
        <v>134</v>
      </c>
      <c r="B117">
        <v>403.85</v>
      </c>
      <c r="C117">
        <v>392.69</v>
      </c>
      <c r="D117">
        <v>502.73</v>
      </c>
      <c r="E117">
        <v>1119.6099999999999</v>
      </c>
      <c r="F117">
        <v>1122.05</v>
      </c>
      <c r="G117">
        <v>1214.01</v>
      </c>
      <c r="H117">
        <v>2097.2199999999998</v>
      </c>
      <c r="I117">
        <v>2877.33</v>
      </c>
      <c r="J117">
        <v>2687.81</v>
      </c>
      <c r="K117">
        <v>2635.84</v>
      </c>
      <c r="L117">
        <v>3155.72</v>
      </c>
      <c r="M117">
        <v>2773.78</v>
      </c>
      <c r="N117">
        <v>3157.79</v>
      </c>
      <c r="O117">
        <v>1753.89</v>
      </c>
      <c r="P117">
        <v>2138.04</v>
      </c>
      <c r="Q117">
        <v>11990.88</v>
      </c>
    </row>
    <row r="118" spans="1:17" x14ac:dyDescent="0.25">
      <c r="A118" t="s">
        <v>135</v>
      </c>
      <c r="G118">
        <v>0.03</v>
      </c>
      <c r="H118">
        <v>0.03</v>
      </c>
      <c r="I118">
        <v>0.03</v>
      </c>
      <c r="J118">
        <v>0.03</v>
      </c>
      <c r="K118">
        <v>8.83</v>
      </c>
      <c r="L118">
        <v>9.7100000000000009</v>
      </c>
      <c r="M118">
        <v>12.15</v>
      </c>
      <c r="N118">
        <v>12.3</v>
      </c>
      <c r="O118">
        <v>12.11</v>
      </c>
      <c r="P118">
        <v>5740.65</v>
      </c>
      <c r="Q118">
        <v>6006.66</v>
      </c>
    </row>
    <row r="119" spans="1:17" x14ac:dyDescent="0.25">
      <c r="A119" t="s">
        <v>136</v>
      </c>
      <c r="B119">
        <v>294.25</v>
      </c>
      <c r="C119">
        <v>384.23</v>
      </c>
      <c r="D119">
        <v>455.3</v>
      </c>
      <c r="E119">
        <v>650.72</v>
      </c>
      <c r="F119">
        <v>852.13</v>
      </c>
      <c r="G119">
        <v>1197.46</v>
      </c>
      <c r="H119">
        <v>1574.84</v>
      </c>
      <c r="I119">
        <v>1888.47</v>
      </c>
      <c r="J119">
        <v>2311.61</v>
      </c>
      <c r="K119">
        <v>2804.83</v>
      </c>
      <c r="L119">
        <v>3582.55</v>
      </c>
      <c r="M119">
        <v>4316.82</v>
      </c>
      <c r="N119">
        <v>5186.2700000000004</v>
      </c>
      <c r="O119">
        <v>5039.8500000000004</v>
      </c>
      <c r="P119">
        <v>7526.63</v>
      </c>
      <c r="Q119">
        <v>8385.1200000000008</v>
      </c>
    </row>
    <row r="120" spans="1:17" x14ac:dyDescent="0.25">
      <c r="A120" t="s">
        <v>519</v>
      </c>
      <c r="F120">
        <v>58.67</v>
      </c>
      <c r="G120">
        <v>109.69</v>
      </c>
      <c r="H120">
        <v>204.11</v>
      </c>
      <c r="I120">
        <v>229.17</v>
      </c>
      <c r="J120">
        <v>236.52</v>
      </c>
      <c r="K120">
        <v>259.31</v>
      </c>
      <c r="L120">
        <v>256.7</v>
      </c>
      <c r="M120">
        <v>266.06</v>
      </c>
      <c r="N120">
        <v>282.89</v>
      </c>
      <c r="O120">
        <v>326.56</v>
      </c>
      <c r="P120">
        <v>514.29999999999995</v>
      </c>
      <c r="Q120">
        <v>702.97</v>
      </c>
    </row>
    <row r="121" spans="1:17" x14ac:dyDescent="0.25">
      <c r="A121" t="s">
        <v>137</v>
      </c>
      <c r="L121">
        <v>12.19</v>
      </c>
      <c r="M121">
        <v>19.600000000000001</v>
      </c>
      <c r="N121">
        <v>454</v>
      </c>
      <c r="O121">
        <v>595.48</v>
      </c>
      <c r="P121">
        <v>684.16</v>
      </c>
      <c r="Q121">
        <v>909.38</v>
      </c>
    </row>
    <row r="122" spans="1:17" x14ac:dyDescent="0.25">
      <c r="A122" t="s">
        <v>138</v>
      </c>
      <c r="B122">
        <v>2328.3000000000002</v>
      </c>
      <c r="C122">
        <v>2702.84</v>
      </c>
      <c r="D122">
        <v>2997.66</v>
      </c>
      <c r="E122">
        <v>3912.33</v>
      </c>
      <c r="F122">
        <v>5818.8</v>
      </c>
      <c r="G122">
        <v>6533.3</v>
      </c>
      <c r="H122">
        <v>7749.2</v>
      </c>
      <c r="I122">
        <v>9036.7000000000007</v>
      </c>
      <c r="J122">
        <v>10267.299999999999</v>
      </c>
      <c r="K122">
        <v>11753.6</v>
      </c>
      <c r="L122">
        <v>13765.2</v>
      </c>
      <c r="M122">
        <v>16767.599999999999</v>
      </c>
      <c r="N122">
        <v>19177.900000000001</v>
      </c>
      <c r="O122">
        <v>17585.2</v>
      </c>
      <c r="P122">
        <v>16796.2</v>
      </c>
      <c r="Q122">
        <v>17398.400000000001</v>
      </c>
    </row>
    <row r="123" spans="1:17" x14ac:dyDescent="0.25">
      <c r="A123" t="s">
        <v>520</v>
      </c>
      <c r="B123">
        <v>1110.18</v>
      </c>
      <c r="C123">
        <v>1222.23</v>
      </c>
      <c r="D123">
        <v>1358.02</v>
      </c>
      <c r="E123">
        <v>1407.08</v>
      </c>
      <c r="F123">
        <v>1560.71</v>
      </c>
      <c r="G123">
        <v>1650.71</v>
      </c>
      <c r="H123">
        <v>1651.84</v>
      </c>
      <c r="I123">
        <v>1680.19</v>
      </c>
      <c r="J123">
        <v>1784.99</v>
      </c>
      <c r="K123">
        <v>1994.88</v>
      </c>
      <c r="L123">
        <v>2604.87</v>
      </c>
      <c r="M123">
        <v>3266.28</v>
      </c>
      <c r="N123">
        <v>2950.44</v>
      </c>
      <c r="O123">
        <v>2988.4</v>
      </c>
      <c r="P123">
        <v>2814.5</v>
      </c>
      <c r="Q123">
        <v>2776.62</v>
      </c>
    </row>
    <row r="124" spans="1:17" x14ac:dyDescent="0.25">
      <c r="A124" t="s">
        <v>139</v>
      </c>
      <c r="B124">
        <v>1224.18</v>
      </c>
      <c r="C124">
        <v>849.57</v>
      </c>
      <c r="D124">
        <v>894.53</v>
      </c>
      <c r="E124">
        <v>1113.76</v>
      </c>
      <c r="F124">
        <v>1339.31</v>
      </c>
      <c r="G124">
        <v>1500.13</v>
      </c>
      <c r="H124">
        <v>2164.1</v>
      </c>
      <c r="I124">
        <v>2435.9499999999998</v>
      </c>
      <c r="J124">
        <v>2405.94</v>
      </c>
      <c r="K124">
        <v>2776.57</v>
      </c>
      <c r="L124">
        <v>4015.54</v>
      </c>
      <c r="M124">
        <v>4321.88</v>
      </c>
      <c r="N124">
        <v>4420.58</v>
      </c>
      <c r="O124">
        <v>4018.78</v>
      </c>
      <c r="P124">
        <v>3754.43</v>
      </c>
      <c r="Q124">
        <v>4371.1499999999996</v>
      </c>
    </row>
    <row r="125" spans="1:17" x14ac:dyDescent="0.25">
      <c r="A125" t="s">
        <v>140</v>
      </c>
      <c r="B125">
        <v>1890.16</v>
      </c>
      <c r="C125">
        <v>2015.31</v>
      </c>
      <c r="D125">
        <v>2038.19</v>
      </c>
      <c r="E125">
        <v>2165.21</v>
      </c>
      <c r="F125">
        <v>2314.38</v>
      </c>
      <c r="G125">
        <v>2529.42</v>
      </c>
      <c r="H125">
        <v>2869.56</v>
      </c>
      <c r="I125">
        <v>3081.59</v>
      </c>
      <c r="J125">
        <v>3853.13</v>
      </c>
      <c r="K125">
        <v>3343.55</v>
      </c>
      <c r="L125">
        <v>3459.33</v>
      </c>
      <c r="M125">
        <v>3430.14</v>
      </c>
      <c r="N125">
        <v>3385.74</v>
      </c>
      <c r="O125">
        <v>3385.85</v>
      </c>
      <c r="P125">
        <v>3531.35</v>
      </c>
      <c r="Q125">
        <v>3846.76</v>
      </c>
    </row>
    <row r="126" spans="1:17" x14ac:dyDescent="0.25">
      <c r="A126" t="s">
        <v>141</v>
      </c>
      <c r="B126">
        <v>0.49</v>
      </c>
      <c r="C126">
        <v>1.21</v>
      </c>
      <c r="D126">
        <v>5.47</v>
      </c>
      <c r="E126">
        <v>26.25</v>
      </c>
      <c r="F126">
        <v>35.54</v>
      </c>
      <c r="G126">
        <v>155.75</v>
      </c>
      <c r="H126">
        <v>213.23</v>
      </c>
      <c r="I126">
        <v>247.24</v>
      </c>
      <c r="J126">
        <v>349.58</v>
      </c>
      <c r="K126">
        <v>451.42</v>
      </c>
      <c r="L126">
        <v>559.04999999999995</v>
      </c>
      <c r="M126">
        <v>727.4</v>
      </c>
      <c r="N126">
        <v>872.09</v>
      </c>
      <c r="O126">
        <v>1088.8499999999999</v>
      </c>
      <c r="P126">
        <v>1266.82</v>
      </c>
      <c r="Q126">
        <v>1298.22</v>
      </c>
    </row>
    <row r="127" spans="1:17" x14ac:dyDescent="0.25">
      <c r="A127" t="s">
        <v>142</v>
      </c>
      <c r="B127">
        <v>26.82</v>
      </c>
      <c r="C127">
        <v>40.479999999999997</v>
      </c>
      <c r="D127">
        <v>48.84</v>
      </c>
      <c r="E127">
        <v>145.88</v>
      </c>
      <c r="F127">
        <v>671.9</v>
      </c>
      <c r="G127">
        <v>2562.88</v>
      </c>
      <c r="H127">
        <v>1985.45</v>
      </c>
      <c r="I127">
        <v>2991.78</v>
      </c>
      <c r="J127">
        <v>5128.21</v>
      </c>
      <c r="K127">
        <v>3953.86</v>
      </c>
      <c r="L127">
        <v>2175.9499999999998</v>
      </c>
      <c r="M127">
        <v>2336.5</v>
      </c>
      <c r="N127">
        <v>6624.64</v>
      </c>
      <c r="O127">
        <v>2740.3</v>
      </c>
      <c r="P127">
        <v>2853.2</v>
      </c>
      <c r="Q127">
        <v>3680.73</v>
      </c>
    </row>
    <row r="128" spans="1:17" x14ac:dyDescent="0.25">
      <c r="A128" t="s">
        <v>143</v>
      </c>
      <c r="B128">
        <v>275.73</v>
      </c>
      <c r="C128">
        <v>821.81</v>
      </c>
      <c r="D128">
        <v>918.26</v>
      </c>
      <c r="E128">
        <v>1069.53</v>
      </c>
      <c r="F128">
        <v>1201.94</v>
      </c>
      <c r="G128">
        <v>1140.5899999999999</v>
      </c>
      <c r="H128">
        <v>606.30999999999995</v>
      </c>
      <c r="I128">
        <v>557.41</v>
      </c>
      <c r="J128">
        <v>639.87</v>
      </c>
      <c r="K128">
        <v>786.94</v>
      </c>
      <c r="L128">
        <v>1029.78</v>
      </c>
      <c r="M128">
        <v>1490.01</v>
      </c>
      <c r="N128">
        <v>2236.0700000000002</v>
      </c>
      <c r="O128">
        <v>4528.3999999999996</v>
      </c>
      <c r="P128">
        <v>5553.17</v>
      </c>
      <c r="Q128">
        <v>7816.39</v>
      </c>
    </row>
    <row r="129" spans="1:17" x14ac:dyDescent="0.25">
      <c r="A129" t="s">
        <v>144</v>
      </c>
      <c r="B129">
        <v>165.28</v>
      </c>
      <c r="C129">
        <v>178.6</v>
      </c>
      <c r="D129">
        <v>205.13</v>
      </c>
      <c r="E129">
        <v>221.38</v>
      </c>
      <c r="F129">
        <v>264.18</v>
      </c>
      <c r="G129">
        <v>326.79000000000002</v>
      </c>
      <c r="H129">
        <v>321.58</v>
      </c>
      <c r="I129">
        <v>477.24</v>
      </c>
      <c r="J129">
        <v>517.74</v>
      </c>
      <c r="K129">
        <v>564.6</v>
      </c>
      <c r="L129">
        <v>650.92999999999995</v>
      </c>
      <c r="M129">
        <v>795.61</v>
      </c>
      <c r="N129">
        <v>829.99</v>
      </c>
      <c r="O129">
        <v>755.67</v>
      </c>
      <c r="P129">
        <v>782.01</v>
      </c>
      <c r="Q129">
        <v>901.04</v>
      </c>
    </row>
    <row r="130" spans="1:17" x14ac:dyDescent="0.25">
      <c r="A130" t="s">
        <v>145</v>
      </c>
      <c r="B130">
        <v>332.42</v>
      </c>
      <c r="C130">
        <v>337.66</v>
      </c>
      <c r="D130">
        <v>377.11</v>
      </c>
      <c r="E130">
        <v>410.48</v>
      </c>
      <c r="F130">
        <v>334.1</v>
      </c>
      <c r="G130">
        <v>453.83</v>
      </c>
      <c r="H130">
        <v>907.35</v>
      </c>
      <c r="I130">
        <v>1105.1500000000001</v>
      </c>
      <c r="J130">
        <v>1175.8699999999999</v>
      </c>
      <c r="K130">
        <v>1265.26</v>
      </c>
      <c r="L130">
        <v>1299.53</v>
      </c>
      <c r="M130">
        <v>1472.79</v>
      </c>
      <c r="N130">
        <v>1568.03</v>
      </c>
      <c r="O130">
        <v>2531.66</v>
      </c>
      <c r="P130">
        <v>2472.33</v>
      </c>
      <c r="Q130">
        <v>2613.4</v>
      </c>
    </row>
    <row r="131" spans="1:17" x14ac:dyDescent="0.25">
      <c r="A131" t="s">
        <v>146</v>
      </c>
      <c r="B131">
        <v>75.38</v>
      </c>
      <c r="C131">
        <v>141.72999999999999</v>
      </c>
      <c r="D131">
        <v>178.11</v>
      </c>
      <c r="E131">
        <v>558.80999999999995</v>
      </c>
      <c r="F131">
        <v>1089.29</v>
      </c>
      <c r="G131">
        <v>1267.43</v>
      </c>
      <c r="H131">
        <v>1547.96</v>
      </c>
      <c r="I131">
        <v>1656.27</v>
      </c>
      <c r="J131">
        <v>1824.73</v>
      </c>
      <c r="K131">
        <v>1935.81</v>
      </c>
      <c r="L131">
        <v>1910.04</v>
      </c>
      <c r="M131">
        <v>2005.45</v>
      </c>
      <c r="N131">
        <v>1986.32</v>
      </c>
      <c r="O131">
        <v>2072.35</v>
      </c>
      <c r="P131">
        <v>2325.16</v>
      </c>
      <c r="Q131">
        <v>2741.65</v>
      </c>
    </row>
    <row r="132" spans="1:17" x14ac:dyDescent="0.25">
      <c r="A132" t="s">
        <v>147</v>
      </c>
      <c r="B132">
        <v>1784.68</v>
      </c>
      <c r="C132">
        <v>1546.13</v>
      </c>
      <c r="D132">
        <v>1851.16</v>
      </c>
      <c r="E132">
        <v>1845.84</v>
      </c>
      <c r="F132">
        <v>2008.26</v>
      </c>
      <c r="G132">
        <v>2462.11</v>
      </c>
      <c r="H132">
        <v>3443.42</v>
      </c>
      <c r="I132">
        <v>3445.05</v>
      </c>
      <c r="J132">
        <v>4237.97</v>
      </c>
      <c r="K132">
        <v>4621.54</v>
      </c>
      <c r="L132">
        <v>4784.3999999999996</v>
      </c>
      <c r="M132">
        <v>4586.0200000000004</v>
      </c>
      <c r="N132">
        <v>4606.97</v>
      </c>
      <c r="O132">
        <v>4675.2299999999996</v>
      </c>
      <c r="P132">
        <v>4869.6099999999997</v>
      </c>
      <c r="Q132">
        <v>5123.34</v>
      </c>
    </row>
    <row r="133" spans="1:17" x14ac:dyDescent="0.25">
      <c r="A133" t="s">
        <v>148</v>
      </c>
      <c r="G133">
        <v>19.3</v>
      </c>
      <c r="H133">
        <v>316.45999999999998</v>
      </c>
      <c r="I133">
        <v>768.61</v>
      </c>
      <c r="J133">
        <v>969.24</v>
      </c>
      <c r="K133">
        <v>330.7</v>
      </c>
      <c r="L133">
        <v>470.09</v>
      </c>
      <c r="M133">
        <v>634.35</v>
      </c>
      <c r="N133">
        <v>961.07</v>
      </c>
      <c r="O133">
        <v>969.49</v>
      </c>
      <c r="P133">
        <v>1684.98</v>
      </c>
      <c r="Q133">
        <v>1709.09</v>
      </c>
    </row>
    <row r="134" spans="1:17" x14ac:dyDescent="0.25">
      <c r="A134" t="s">
        <v>149</v>
      </c>
      <c r="F134">
        <v>0.7</v>
      </c>
      <c r="G134">
        <v>2.62</v>
      </c>
      <c r="H134">
        <v>9.5299999999999994</v>
      </c>
      <c r="I134">
        <v>23.82</v>
      </c>
      <c r="J134">
        <v>60.54</v>
      </c>
      <c r="K134">
        <v>90.17</v>
      </c>
      <c r="L134">
        <v>165.05</v>
      </c>
      <c r="M134">
        <v>249.34</v>
      </c>
      <c r="N134">
        <v>333.04</v>
      </c>
      <c r="O134">
        <v>398.01</v>
      </c>
      <c r="P134">
        <v>664.43</v>
      </c>
      <c r="Q134">
        <v>1396.55</v>
      </c>
    </row>
    <row r="135" spans="1:17" x14ac:dyDescent="0.25">
      <c r="A135" t="s">
        <v>521</v>
      </c>
      <c r="H135">
        <v>781.62</v>
      </c>
      <c r="I135">
        <v>728.74</v>
      </c>
      <c r="J135">
        <v>1111.8900000000001</v>
      </c>
      <c r="K135">
        <v>1403.81</v>
      </c>
      <c r="L135">
        <v>1487.99</v>
      </c>
      <c r="M135">
        <v>1687.62</v>
      </c>
      <c r="N135">
        <v>2132.96</v>
      </c>
      <c r="O135">
        <v>2517.2399999999998</v>
      </c>
      <c r="P135">
        <v>2697.58</v>
      </c>
      <c r="Q135">
        <v>2856.77</v>
      </c>
    </row>
    <row r="136" spans="1:17" x14ac:dyDescent="0.25">
      <c r="A136" t="s">
        <v>150</v>
      </c>
      <c r="B136">
        <v>2514.36</v>
      </c>
      <c r="C136">
        <v>2430.4699999999998</v>
      </c>
      <c r="D136">
        <v>2221.4299999999998</v>
      </c>
      <c r="E136">
        <v>2156.59</v>
      </c>
      <c r="F136">
        <v>2630.7</v>
      </c>
      <c r="G136">
        <v>2725.06</v>
      </c>
      <c r="H136">
        <v>2538.12</v>
      </c>
      <c r="I136">
        <v>2816.51</v>
      </c>
      <c r="J136">
        <v>3193.15</v>
      </c>
      <c r="K136">
        <v>3245.23</v>
      </c>
      <c r="L136">
        <v>3528.07</v>
      </c>
      <c r="M136">
        <v>3590.42</v>
      </c>
      <c r="N136">
        <v>3465.67</v>
      </c>
      <c r="O136">
        <v>3458.99</v>
      </c>
      <c r="P136">
        <v>3685.34</v>
      </c>
      <c r="Q136">
        <v>4441.4399999999996</v>
      </c>
    </row>
    <row r="137" spans="1:17" x14ac:dyDescent="0.25">
      <c r="A137" t="s">
        <v>152</v>
      </c>
      <c r="B137">
        <v>1711.9</v>
      </c>
      <c r="C137">
        <v>1781.82</v>
      </c>
      <c r="D137">
        <v>1143.71</v>
      </c>
      <c r="E137">
        <v>1258.57</v>
      </c>
      <c r="F137">
        <v>1275.73</v>
      </c>
      <c r="G137">
        <v>1260.1099999999999</v>
      </c>
      <c r="H137">
        <v>1167.93</v>
      </c>
      <c r="I137">
        <v>1223.3599999999999</v>
      </c>
      <c r="J137">
        <v>1221.1300000000001</v>
      </c>
      <c r="K137">
        <v>1158.29</v>
      </c>
      <c r="L137">
        <v>1121</v>
      </c>
      <c r="M137">
        <v>1128.08</v>
      </c>
      <c r="N137">
        <v>1133.18</v>
      </c>
      <c r="O137">
        <v>720.36</v>
      </c>
      <c r="P137">
        <v>871.6</v>
      </c>
      <c r="Q137">
        <v>1117.57</v>
      </c>
    </row>
    <row r="138" spans="1:17" x14ac:dyDescent="0.25">
      <c r="A138" t="s">
        <v>522</v>
      </c>
      <c r="B138">
        <v>220.61</v>
      </c>
      <c r="C138">
        <v>233.28</v>
      </c>
      <c r="D138">
        <v>256.68</v>
      </c>
      <c r="E138">
        <v>257.33</v>
      </c>
      <c r="F138">
        <v>319.33</v>
      </c>
      <c r="G138">
        <v>418.15</v>
      </c>
      <c r="H138">
        <v>495.61</v>
      </c>
      <c r="I138">
        <v>575.32000000000005</v>
      </c>
      <c r="J138">
        <v>607.58000000000004</v>
      </c>
      <c r="K138">
        <v>700.49</v>
      </c>
      <c r="L138">
        <v>650.13</v>
      </c>
      <c r="M138">
        <v>796.98</v>
      </c>
      <c r="N138">
        <v>822.87</v>
      </c>
      <c r="O138">
        <v>842.03</v>
      </c>
      <c r="P138">
        <v>737.81</v>
      </c>
      <c r="Q138">
        <v>918.99</v>
      </c>
    </row>
    <row r="139" spans="1:17" x14ac:dyDescent="0.25">
      <c r="A139" t="s">
        <v>153</v>
      </c>
      <c r="B139">
        <v>855.86</v>
      </c>
      <c r="C139">
        <v>871.88</v>
      </c>
      <c r="D139">
        <v>1058.24</v>
      </c>
      <c r="E139">
        <v>1182.8699999999999</v>
      </c>
      <c r="F139">
        <v>1463.27</v>
      </c>
      <c r="G139">
        <v>2126.9</v>
      </c>
      <c r="H139">
        <v>2121.15</v>
      </c>
      <c r="I139">
        <v>2971.33</v>
      </c>
      <c r="J139">
        <v>3622.9</v>
      </c>
      <c r="K139">
        <v>4105.97</v>
      </c>
      <c r="L139">
        <v>4564.2</v>
      </c>
      <c r="M139">
        <v>4975.0200000000004</v>
      </c>
      <c r="N139">
        <v>5428.49</v>
      </c>
      <c r="O139">
        <v>6177.07</v>
      </c>
      <c r="P139">
        <v>6826.26</v>
      </c>
      <c r="Q139">
        <v>7466.3</v>
      </c>
    </row>
    <row r="140" spans="1:17" x14ac:dyDescent="0.25">
      <c r="A140" t="s">
        <v>154</v>
      </c>
      <c r="B140">
        <v>219.38</v>
      </c>
      <c r="C140">
        <v>277.08</v>
      </c>
      <c r="D140">
        <v>315.52</v>
      </c>
      <c r="E140">
        <v>363.5</v>
      </c>
      <c r="F140">
        <v>412.06</v>
      </c>
      <c r="G140">
        <v>500.98</v>
      </c>
      <c r="H140">
        <v>546.41</v>
      </c>
      <c r="I140">
        <v>677.44</v>
      </c>
      <c r="J140">
        <v>770.85</v>
      </c>
      <c r="K140">
        <v>860.76</v>
      </c>
      <c r="L140">
        <v>968.97</v>
      </c>
      <c r="M140">
        <v>1068.44</v>
      </c>
      <c r="N140">
        <v>1143.5899999999999</v>
      </c>
      <c r="O140">
        <v>1266.08</v>
      </c>
      <c r="P140">
        <v>1877.08</v>
      </c>
      <c r="Q140">
        <v>1958.58</v>
      </c>
    </row>
    <row r="141" spans="1:17" x14ac:dyDescent="0.25">
      <c r="A141" t="s">
        <v>155</v>
      </c>
      <c r="B141">
        <v>12225.47</v>
      </c>
      <c r="C141">
        <v>15125.84</v>
      </c>
      <c r="D141">
        <v>16852.099999999999</v>
      </c>
      <c r="E141">
        <v>20692.13</v>
      </c>
      <c r="F141">
        <v>25170.65</v>
      </c>
      <c r="G141">
        <v>32608.48</v>
      </c>
      <c r="H141">
        <v>38976.589999999997</v>
      </c>
      <c r="I141">
        <v>43822.31</v>
      </c>
      <c r="J141">
        <v>51699.08</v>
      </c>
      <c r="K141">
        <v>60626.77</v>
      </c>
      <c r="L141">
        <v>71302.070000000007</v>
      </c>
      <c r="M141">
        <v>74970.47</v>
      </c>
      <c r="N141">
        <v>83139.87</v>
      </c>
      <c r="O141">
        <v>94837.92</v>
      </c>
      <c r="P141">
        <v>115208.91</v>
      </c>
      <c r="Q141">
        <v>138533.15</v>
      </c>
    </row>
    <row r="142" spans="1:17" x14ac:dyDescent="0.25">
      <c r="A142" t="s">
        <v>156</v>
      </c>
      <c r="B142">
        <v>1033.3499999999999</v>
      </c>
      <c r="C142">
        <v>1078.71</v>
      </c>
      <c r="D142">
        <v>939.4</v>
      </c>
      <c r="E142">
        <v>1144.0899999999999</v>
      </c>
      <c r="F142">
        <v>1258.1300000000001</v>
      </c>
      <c r="G142">
        <v>1149.07</v>
      </c>
      <c r="H142">
        <v>1097.7</v>
      </c>
      <c r="I142">
        <v>1144.51</v>
      </c>
      <c r="J142">
        <v>1223.43</v>
      </c>
      <c r="K142">
        <v>1218.58</v>
      </c>
      <c r="L142">
        <v>1410.99</v>
      </c>
      <c r="M142">
        <v>1572.37</v>
      </c>
      <c r="N142">
        <v>1642.16</v>
      </c>
      <c r="O142">
        <v>1921.38</v>
      </c>
      <c r="P142">
        <v>2196.14</v>
      </c>
      <c r="Q142">
        <v>2494.46</v>
      </c>
    </row>
    <row r="143" spans="1:17" x14ac:dyDescent="0.25">
      <c r="A143" t="s">
        <v>157</v>
      </c>
      <c r="B143">
        <v>1045.8</v>
      </c>
      <c r="C143">
        <v>1076.3599999999999</v>
      </c>
      <c r="D143">
        <v>1410.16</v>
      </c>
      <c r="E143">
        <v>1428.12</v>
      </c>
      <c r="F143">
        <v>1484.21</v>
      </c>
      <c r="G143">
        <v>1759.99</v>
      </c>
      <c r="H143">
        <v>1888.55</v>
      </c>
      <c r="I143">
        <v>2181.4699999999998</v>
      </c>
      <c r="J143">
        <v>2240.7199999999998</v>
      </c>
      <c r="K143">
        <v>2083.81</v>
      </c>
      <c r="L143">
        <v>2003.85</v>
      </c>
      <c r="M143">
        <v>1940.68</v>
      </c>
      <c r="N143">
        <v>1865.12</v>
      </c>
      <c r="O143">
        <v>2375.9</v>
      </c>
      <c r="P143">
        <v>2991.48</v>
      </c>
      <c r="Q143">
        <v>3514.13</v>
      </c>
    </row>
    <row r="144" spans="1:17" x14ac:dyDescent="0.25">
      <c r="A144" t="s">
        <v>158</v>
      </c>
      <c r="B144">
        <v>205.34</v>
      </c>
      <c r="C144">
        <v>265.35000000000002</v>
      </c>
      <c r="D144">
        <v>415.72</v>
      </c>
      <c r="E144">
        <v>492.77</v>
      </c>
      <c r="F144">
        <v>1065.04</v>
      </c>
      <c r="G144">
        <v>2145.9299999999998</v>
      </c>
      <c r="H144">
        <v>2424.41</v>
      </c>
      <c r="I144">
        <v>2289.77</v>
      </c>
      <c r="J144">
        <v>2452.96</v>
      </c>
      <c r="K144">
        <v>2337.92</v>
      </c>
      <c r="L144">
        <v>1620.65</v>
      </c>
      <c r="M144">
        <v>1769.16</v>
      </c>
      <c r="N144">
        <v>1962.96</v>
      </c>
      <c r="O144">
        <v>2056.4899999999998</v>
      </c>
      <c r="P144">
        <v>2302.79</v>
      </c>
      <c r="Q144">
        <v>2249.09</v>
      </c>
    </row>
    <row r="145" spans="1:17" x14ac:dyDescent="0.25">
      <c r="A145" t="s">
        <v>162</v>
      </c>
      <c r="C145">
        <v>0.48</v>
      </c>
      <c r="D145">
        <v>0.5</v>
      </c>
      <c r="E145">
        <v>0.45</v>
      </c>
      <c r="F145">
        <v>0.47</v>
      </c>
      <c r="G145">
        <v>434.72</v>
      </c>
      <c r="H145">
        <v>356.43</v>
      </c>
      <c r="I145">
        <v>583.78</v>
      </c>
      <c r="J145">
        <v>839.79</v>
      </c>
      <c r="K145">
        <v>1574.36</v>
      </c>
      <c r="L145">
        <v>1046.8699999999999</v>
      </c>
      <c r="M145">
        <v>1064.55</v>
      </c>
      <c r="N145">
        <v>1609.68</v>
      </c>
      <c r="O145">
        <v>1287.51</v>
      </c>
      <c r="P145">
        <v>1715.49</v>
      </c>
      <c r="Q145">
        <v>2121.34</v>
      </c>
    </row>
    <row r="146" spans="1:17" x14ac:dyDescent="0.25">
      <c r="A146" t="s">
        <v>163</v>
      </c>
      <c r="L146">
        <v>4.8099999999999996</v>
      </c>
      <c r="M146">
        <v>3945.46</v>
      </c>
      <c r="N146">
        <v>3951.59</v>
      </c>
      <c r="O146">
        <v>3984.9</v>
      </c>
      <c r="P146">
        <v>3336.84</v>
      </c>
      <c r="Q146">
        <v>3495.8</v>
      </c>
    </row>
    <row r="147" spans="1:17" x14ac:dyDescent="0.25">
      <c r="A147" t="s">
        <v>164</v>
      </c>
      <c r="G147">
        <v>6.47</v>
      </c>
      <c r="H147">
        <v>70.77</v>
      </c>
      <c r="I147">
        <v>110.98</v>
      </c>
      <c r="J147">
        <v>229.04</v>
      </c>
      <c r="K147">
        <v>423.16</v>
      </c>
      <c r="L147">
        <v>495.74</v>
      </c>
      <c r="M147">
        <v>517.29</v>
      </c>
      <c r="N147">
        <v>458.52</v>
      </c>
      <c r="O147">
        <v>6938.89</v>
      </c>
      <c r="P147">
        <v>6938.89</v>
      </c>
      <c r="Q147">
        <v>8198.66</v>
      </c>
    </row>
    <row r="148" spans="1:17" x14ac:dyDescent="0.25">
      <c r="A148" t="s">
        <v>165</v>
      </c>
      <c r="B148">
        <v>14767.37</v>
      </c>
      <c r="C148">
        <v>17226.86</v>
      </c>
      <c r="D148">
        <v>19647.23</v>
      </c>
      <c r="E148">
        <v>22098.23</v>
      </c>
      <c r="F148">
        <v>18772.89</v>
      </c>
      <c r="G148">
        <v>21870.25</v>
      </c>
      <c r="H148">
        <v>25735.95</v>
      </c>
      <c r="I148">
        <v>30386.73</v>
      </c>
      <c r="J148">
        <v>32762.67</v>
      </c>
      <c r="K148">
        <v>41836.04</v>
      </c>
      <c r="L148">
        <v>51240.73</v>
      </c>
      <c r="M148">
        <v>57012.98</v>
      </c>
      <c r="N148">
        <v>56936.93</v>
      </c>
      <c r="O148">
        <v>57660.1</v>
      </c>
      <c r="P148">
        <v>59493.72</v>
      </c>
      <c r="Q148">
        <v>62164.94</v>
      </c>
    </row>
    <row r="149" spans="1:17" x14ac:dyDescent="0.25">
      <c r="A149" t="s">
        <v>166</v>
      </c>
      <c r="B149">
        <v>814.73</v>
      </c>
      <c r="C149">
        <v>807.88</v>
      </c>
      <c r="D149">
        <v>898.33</v>
      </c>
      <c r="E149">
        <v>1139.49</v>
      </c>
      <c r="F149">
        <v>1502.03</v>
      </c>
      <c r="G149">
        <v>2105.2600000000002</v>
      </c>
      <c r="H149">
        <v>2913.6</v>
      </c>
      <c r="I149">
        <v>3079.62</v>
      </c>
      <c r="J149">
        <v>3196.77</v>
      </c>
      <c r="K149">
        <v>3183.56</v>
      </c>
      <c r="L149">
        <v>3259.75</v>
      </c>
      <c r="M149">
        <v>3765</v>
      </c>
      <c r="N149">
        <v>3804.92</v>
      </c>
      <c r="O149">
        <v>4354.12</v>
      </c>
      <c r="P149">
        <v>4727.92</v>
      </c>
      <c r="Q149">
        <v>4811.51</v>
      </c>
    </row>
    <row r="150" spans="1:17" x14ac:dyDescent="0.25">
      <c r="A150" t="s">
        <v>167</v>
      </c>
      <c r="B150">
        <v>402.89</v>
      </c>
      <c r="C150">
        <v>456.11</v>
      </c>
      <c r="D150">
        <v>576.34</v>
      </c>
      <c r="E150">
        <v>812.57</v>
      </c>
      <c r="F150">
        <v>1205.82</v>
      </c>
      <c r="G150">
        <v>1753.26</v>
      </c>
      <c r="H150">
        <v>2889.86</v>
      </c>
      <c r="I150">
        <v>4180.21</v>
      </c>
      <c r="J150">
        <v>4965.9799999999996</v>
      </c>
      <c r="K150">
        <v>4249.21</v>
      </c>
      <c r="L150">
        <v>4697.7299999999996</v>
      </c>
      <c r="M150">
        <v>5300.18</v>
      </c>
      <c r="N150">
        <v>5186.8500000000004</v>
      </c>
      <c r="O150">
        <v>4882.51</v>
      </c>
      <c r="P150">
        <v>6182.26</v>
      </c>
      <c r="Q150">
        <v>5965.72</v>
      </c>
    </row>
    <row r="151" spans="1:17" x14ac:dyDescent="0.25">
      <c r="A151" t="s">
        <v>168</v>
      </c>
      <c r="B151">
        <v>558.04</v>
      </c>
      <c r="C151">
        <v>597.20000000000005</v>
      </c>
      <c r="D151">
        <v>701.19</v>
      </c>
      <c r="E151">
        <v>1203.7</v>
      </c>
      <c r="F151">
        <v>1899.59</v>
      </c>
      <c r="G151">
        <v>2027.49</v>
      </c>
      <c r="H151">
        <v>3002.75</v>
      </c>
      <c r="I151">
        <v>2948.76</v>
      </c>
      <c r="J151">
        <v>2935.27</v>
      </c>
      <c r="K151">
        <v>2785.12</v>
      </c>
      <c r="L151">
        <v>2933.01</v>
      </c>
      <c r="M151">
        <v>2919.98</v>
      </c>
      <c r="N151">
        <v>2863.83</v>
      </c>
      <c r="O151">
        <v>3020.37</v>
      </c>
      <c r="P151">
        <v>3591.74</v>
      </c>
      <c r="Q151">
        <v>3814.92</v>
      </c>
    </row>
    <row r="152" spans="1:17" x14ac:dyDescent="0.25">
      <c r="A152" t="s">
        <v>170</v>
      </c>
      <c r="B152">
        <v>728.6</v>
      </c>
      <c r="C152">
        <v>571.6</v>
      </c>
      <c r="D152">
        <v>643.64</v>
      </c>
      <c r="E152">
        <v>653.76</v>
      </c>
      <c r="F152">
        <v>1838.73</v>
      </c>
      <c r="G152">
        <v>6105.05</v>
      </c>
      <c r="H152">
        <v>6140.9</v>
      </c>
      <c r="I152">
        <v>8496.6</v>
      </c>
      <c r="J152">
        <v>9934.43</v>
      </c>
      <c r="K152">
        <v>10792.69</v>
      </c>
      <c r="L152">
        <v>12158.89</v>
      </c>
      <c r="M152">
        <v>14332.97</v>
      </c>
      <c r="N152">
        <v>15193.27</v>
      </c>
      <c r="O152">
        <v>16657.98</v>
      </c>
      <c r="P152">
        <v>13473.7</v>
      </c>
      <c r="Q152">
        <v>12276.37</v>
      </c>
    </row>
    <row r="153" spans="1:17" x14ac:dyDescent="0.25">
      <c r="A153" t="s">
        <v>523</v>
      </c>
      <c r="C153">
        <v>4.24</v>
      </c>
      <c r="D153">
        <v>89.95</v>
      </c>
      <c r="E153">
        <v>424.78</v>
      </c>
      <c r="F153">
        <v>805.48</v>
      </c>
      <c r="G153">
        <v>1727.7</v>
      </c>
      <c r="H153">
        <v>1742.79</v>
      </c>
      <c r="I153">
        <v>2570.21</v>
      </c>
      <c r="J153">
        <v>2639.61</v>
      </c>
      <c r="K153">
        <v>2946.9</v>
      </c>
      <c r="L153">
        <v>2933.61</v>
      </c>
      <c r="M153">
        <v>3019.13</v>
      </c>
      <c r="N153">
        <v>3139.22</v>
      </c>
      <c r="O153">
        <v>2527.9299999999998</v>
      </c>
      <c r="P153">
        <v>2259.6799999999998</v>
      </c>
      <c r="Q153">
        <v>2455.06</v>
      </c>
    </row>
    <row r="154" spans="1:17" x14ac:dyDescent="0.25">
      <c r="A154" t="s">
        <v>171</v>
      </c>
      <c r="B154">
        <v>119.77</v>
      </c>
      <c r="C154">
        <v>155.35</v>
      </c>
      <c r="D154">
        <v>212.94</v>
      </c>
      <c r="E154">
        <v>209.56</v>
      </c>
      <c r="F154">
        <v>231.83</v>
      </c>
      <c r="G154">
        <v>272.38</v>
      </c>
      <c r="H154">
        <v>342.29</v>
      </c>
      <c r="I154">
        <v>428.03</v>
      </c>
      <c r="J154">
        <v>599.77</v>
      </c>
      <c r="K154">
        <v>812.21</v>
      </c>
      <c r="L154">
        <v>823.8</v>
      </c>
      <c r="M154">
        <v>855.22</v>
      </c>
      <c r="N154">
        <v>880.33</v>
      </c>
      <c r="O154">
        <v>961.99</v>
      </c>
      <c r="P154">
        <v>1106.8699999999999</v>
      </c>
      <c r="Q154">
        <v>1244.19</v>
      </c>
    </row>
    <row r="155" spans="1:17" x14ac:dyDescent="0.25">
      <c r="A155" t="s">
        <v>172</v>
      </c>
      <c r="B155">
        <v>118.06</v>
      </c>
      <c r="C155">
        <v>128.04</v>
      </c>
      <c r="D155">
        <v>292.31</v>
      </c>
      <c r="E155">
        <v>651.99</v>
      </c>
      <c r="F155">
        <v>672.3</v>
      </c>
      <c r="G155">
        <v>727.26</v>
      </c>
      <c r="H155">
        <v>734.09</v>
      </c>
      <c r="I155">
        <v>775.32</v>
      </c>
      <c r="J155">
        <v>792.9</v>
      </c>
      <c r="K155">
        <v>835.28</v>
      </c>
      <c r="L155">
        <v>774.48</v>
      </c>
      <c r="M155">
        <v>777.57</v>
      </c>
      <c r="N155">
        <v>905.99</v>
      </c>
      <c r="O155">
        <v>998.77</v>
      </c>
      <c r="P155">
        <v>905.45</v>
      </c>
      <c r="Q155">
        <v>894.34</v>
      </c>
    </row>
    <row r="156" spans="1:17" x14ac:dyDescent="0.25">
      <c r="A156" t="s">
        <v>524</v>
      </c>
      <c r="B156">
        <v>273.27</v>
      </c>
      <c r="C156">
        <v>323.25</v>
      </c>
      <c r="D156">
        <v>372.33</v>
      </c>
      <c r="E156">
        <v>417.12</v>
      </c>
      <c r="F156">
        <v>505.28</v>
      </c>
      <c r="G156">
        <v>748.4</v>
      </c>
      <c r="H156">
        <v>908.62</v>
      </c>
      <c r="I156">
        <v>1288.52</v>
      </c>
      <c r="J156">
        <v>1778.78</v>
      </c>
      <c r="K156">
        <v>2405.25</v>
      </c>
      <c r="L156">
        <v>3001.05</v>
      </c>
      <c r="M156">
        <v>3319.49</v>
      </c>
      <c r="N156">
        <v>3512.24</v>
      </c>
      <c r="O156">
        <v>3888.59</v>
      </c>
      <c r="P156">
        <v>4479.1499999999996</v>
      </c>
      <c r="Q156">
        <v>5005.6499999999996</v>
      </c>
    </row>
    <row r="157" spans="1:17" x14ac:dyDescent="0.25">
      <c r="A157" t="s">
        <v>525</v>
      </c>
    </row>
    <row r="158" spans="1:17" x14ac:dyDescent="0.25">
      <c r="A158" t="s">
        <v>173</v>
      </c>
      <c r="B158">
        <v>401.05</v>
      </c>
      <c r="C158">
        <v>449.67</v>
      </c>
      <c r="D158">
        <v>516.49</v>
      </c>
      <c r="E158">
        <v>593.37</v>
      </c>
      <c r="F158">
        <v>716.07</v>
      </c>
      <c r="G158">
        <v>886.89</v>
      </c>
      <c r="H158">
        <v>983.24</v>
      </c>
      <c r="I158">
        <v>1240.75</v>
      </c>
      <c r="J158">
        <v>1283.73</v>
      </c>
      <c r="K158">
        <v>1535.08</v>
      </c>
      <c r="L158">
        <v>1050.28</v>
      </c>
      <c r="M158">
        <v>1067.1300000000001</v>
      </c>
      <c r="N158">
        <v>1218.69</v>
      </c>
      <c r="O158">
        <v>1432.1</v>
      </c>
      <c r="P158">
        <v>1006.12</v>
      </c>
      <c r="Q158">
        <v>1216.51</v>
      </c>
    </row>
    <row r="159" spans="1:17" x14ac:dyDescent="0.25">
      <c r="A159" t="s">
        <v>174</v>
      </c>
      <c r="B159">
        <v>702.58</v>
      </c>
      <c r="C159">
        <v>709.27</v>
      </c>
      <c r="D159">
        <v>749.3</v>
      </c>
      <c r="E159">
        <v>1099.77</v>
      </c>
      <c r="F159">
        <v>1255.01</v>
      </c>
      <c r="G159">
        <v>1480.33</v>
      </c>
      <c r="H159">
        <v>1765.21</v>
      </c>
      <c r="I159">
        <v>1992.75</v>
      </c>
      <c r="J159">
        <v>2504.56</v>
      </c>
      <c r="K159">
        <v>2999.45</v>
      </c>
      <c r="L159">
        <v>3706.37</v>
      </c>
      <c r="M159">
        <v>4943.9799999999996</v>
      </c>
      <c r="N159">
        <v>5870.56</v>
      </c>
      <c r="O159">
        <v>6720.4</v>
      </c>
      <c r="P159">
        <v>7574.59</v>
      </c>
      <c r="Q159">
        <v>8234.0300000000007</v>
      </c>
    </row>
    <row r="160" spans="1:17" x14ac:dyDescent="0.25">
      <c r="A160" t="s">
        <v>175</v>
      </c>
      <c r="B160">
        <v>1460.69</v>
      </c>
      <c r="C160">
        <v>1667.69</v>
      </c>
      <c r="D160">
        <v>2353.36</v>
      </c>
      <c r="E160">
        <v>2593.67</v>
      </c>
      <c r="F160">
        <v>3051.66</v>
      </c>
      <c r="G160">
        <v>3527.32</v>
      </c>
      <c r="H160">
        <v>4030.87</v>
      </c>
      <c r="I160">
        <v>4448.5200000000004</v>
      </c>
      <c r="J160">
        <v>5072.95</v>
      </c>
      <c r="K160">
        <v>3025.69</v>
      </c>
      <c r="L160">
        <v>5850.71</v>
      </c>
      <c r="M160">
        <v>6145.12</v>
      </c>
      <c r="N160">
        <v>6489.92</v>
      </c>
      <c r="O160">
        <v>6545.71</v>
      </c>
      <c r="P160">
        <v>6671.02</v>
      </c>
      <c r="Q160">
        <v>7736.6</v>
      </c>
    </row>
    <row r="161" spans="1:17" x14ac:dyDescent="0.25">
      <c r="A161" t="s">
        <v>176</v>
      </c>
      <c r="B161">
        <v>368.78</v>
      </c>
      <c r="C161">
        <v>457.68</v>
      </c>
      <c r="D161">
        <v>846.17</v>
      </c>
      <c r="E161">
        <v>1215.29</v>
      </c>
      <c r="F161">
        <v>1635.05</v>
      </c>
      <c r="G161">
        <v>2051.42</v>
      </c>
      <c r="H161">
        <v>2723.37</v>
      </c>
      <c r="I161">
        <v>2794.18</v>
      </c>
      <c r="J161">
        <v>3403.46</v>
      </c>
      <c r="K161">
        <v>3198.01</v>
      </c>
      <c r="L161">
        <v>3915.36</v>
      </c>
      <c r="M161">
        <v>4614.2</v>
      </c>
      <c r="N161">
        <v>8619.15</v>
      </c>
      <c r="O161">
        <v>11637.3</v>
      </c>
      <c r="P161">
        <v>16364.62</v>
      </c>
      <c r="Q161">
        <v>18074.810000000001</v>
      </c>
    </row>
    <row r="162" spans="1:17" x14ac:dyDescent="0.25">
      <c r="A162" t="s">
        <v>177</v>
      </c>
      <c r="B162">
        <v>421.93</v>
      </c>
      <c r="C162">
        <v>453.5</v>
      </c>
      <c r="D162">
        <v>564.24</v>
      </c>
      <c r="E162">
        <v>593.04999999999995</v>
      </c>
      <c r="F162">
        <v>634.84</v>
      </c>
      <c r="G162">
        <v>847.55</v>
      </c>
      <c r="H162">
        <v>993.33</v>
      </c>
      <c r="I162">
        <v>1074.44</v>
      </c>
      <c r="J162">
        <v>1376.17</v>
      </c>
      <c r="K162">
        <v>1658.7</v>
      </c>
      <c r="L162">
        <v>1822.84</v>
      </c>
      <c r="M162">
        <v>1943.71</v>
      </c>
      <c r="N162">
        <v>2071.21</v>
      </c>
      <c r="O162">
        <v>2073.16</v>
      </c>
      <c r="P162">
        <v>2116.54</v>
      </c>
      <c r="Q162">
        <v>2351.6799999999998</v>
      </c>
    </row>
    <row r="163" spans="1:17" x14ac:dyDescent="0.25">
      <c r="A163" t="s">
        <v>178</v>
      </c>
      <c r="B163">
        <v>213.65</v>
      </c>
      <c r="C163">
        <v>200.94</v>
      </c>
      <c r="D163">
        <v>235.3</v>
      </c>
      <c r="E163">
        <v>348.93</v>
      </c>
      <c r="F163">
        <v>429.48</v>
      </c>
      <c r="G163">
        <v>678.72</v>
      </c>
      <c r="H163">
        <v>705.15</v>
      </c>
      <c r="I163">
        <v>705.98</v>
      </c>
      <c r="J163">
        <v>833.43</v>
      </c>
      <c r="K163">
        <v>996.56</v>
      </c>
      <c r="L163">
        <v>1289.29</v>
      </c>
      <c r="M163">
        <v>1517.41</v>
      </c>
      <c r="N163">
        <v>1664.25</v>
      </c>
      <c r="O163">
        <v>2404.1799999999998</v>
      </c>
      <c r="P163">
        <v>2410.4</v>
      </c>
      <c r="Q163">
        <v>2603.61</v>
      </c>
    </row>
    <row r="164" spans="1:17" x14ac:dyDescent="0.25">
      <c r="A164" t="s">
        <v>179</v>
      </c>
      <c r="B164">
        <v>170.16</v>
      </c>
      <c r="C164">
        <v>190.31</v>
      </c>
      <c r="D164">
        <v>205.9</v>
      </c>
      <c r="E164">
        <v>252.51</v>
      </c>
      <c r="F164">
        <v>455.68</v>
      </c>
      <c r="G164">
        <v>569.66</v>
      </c>
      <c r="H164">
        <v>877.77</v>
      </c>
      <c r="I164">
        <v>1190.03</v>
      </c>
      <c r="J164">
        <v>2335.8200000000002</v>
      </c>
      <c r="K164">
        <v>3588.88</v>
      </c>
      <c r="L164">
        <v>4694.32</v>
      </c>
      <c r="M164">
        <v>5249</v>
      </c>
      <c r="N164">
        <v>5861.67</v>
      </c>
      <c r="O164">
        <v>6227.95</v>
      </c>
      <c r="P164">
        <v>7520.43</v>
      </c>
      <c r="Q164">
        <v>8113.61</v>
      </c>
    </row>
    <row r="165" spans="1:17" x14ac:dyDescent="0.25">
      <c r="A165" t="s">
        <v>180</v>
      </c>
      <c r="B165">
        <v>745.37</v>
      </c>
      <c r="C165">
        <v>783.19</v>
      </c>
      <c r="D165">
        <v>865.3</v>
      </c>
      <c r="E165">
        <v>968.89</v>
      </c>
      <c r="F165">
        <v>1175.03</v>
      </c>
      <c r="G165">
        <v>1875.08</v>
      </c>
      <c r="H165">
        <v>1892.77</v>
      </c>
      <c r="I165">
        <v>1910.79</v>
      </c>
      <c r="J165">
        <v>2286.04</v>
      </c>
      <c r="K165">
        <v>2676.6</v>
      </c>
      <c r="L165">
        <v>3194.16</v>
      </c>
      <c r="M165">
        <v>3703.29</v>
      </c>
      <c r="N165">
        <v>4391.16</v>
      </c>
      <c r="O165">
        <v>4827.9799999999996</v>
      </c>
      <c r="P165">
        <v>5032.76</v>
      </c>
      <c r="Q165">
        <v>5104.9399999999996</v>
      </c>
    </row>
    <row r="166" spans="1:17" x14ac:dyDescent="0.25">
      <c r="A166" t="s">
        <v>181</v>
      </c>
      <c r="B166">
        <v>122.72</v>
      </c>
      <c r="C166">
        <v>134.34</v>
      </c>
      <c r="D166">
        <v>146.5</v>
      </c>
      <c r="E166">
        <v>209.08</v>
      </c>
      <c r="F166">
        <v>442.17</v>
      </c>
      <c r="G166">
        <v>1030.99</v>
      </c>
      <c r="H166">
        <v>932.58</v>
      </c>
      <c r="I166">
        <v>1569.09</v>
      </c>
      <c r="J166">
        <v>2168.0700000000002</v>
      </c>
      <c r="K166">
        <v>3018.1</v>
      </c>
      <c r="L166">
        <v>2925.12</v>
      </c>
      <c r="M166">
        <v>4304.99</v>
      </c>
      <c r="N166">
        <v>4733.5200000000004</v>
      </c>
      <c r="O166">
        <v>5350.97</v>
      </c>
      <c r="P166">
        <v>6113.03</v>
      </c>
      <c r="Q166">
        <v>6810.22</v>
      </c>
    </row>
    <row r="167" spans="1:17" x14ac:dyDescent="0.25">
      <c r="A167" t="s">
        <v>182</v>
      </c>
      <c r="B167">
        <v>77.23</v>
      </c>
      <c r="C167">
        <v>121.12</v>
      </c>
      <c r="D167">
        <v>191.22</v>
      </c>
      <c r="E167">
        <v>197.74</v>
      </c>
      <c r="F167">
        <v>303.64</v>
      </c>
      <c r="G167">
        <v>329.01</v>
      </c>
      <c r="H167">
        <v>346.99</v>
      </c>
      <c r="I167">
        <v>363.15</v>
      </c>
      <c r="J167">
        <v>386.74</v>
      </c>
      <c r="K167">
        <v>507.57</v>
      </c>
      <c r="L167">
        <v>617.71</v>
      </c>
      <c r="M167">
        <v>857.63</v>
      </c>
      <c r="N167">
        <v>1108.9100000000001</v>
      </c>
      <c r="O167">
        <v>1571.57</v>
      </c>
      <c r="P167">
        <v>1861.88</v>
      </c>
      <c r="Q167">
        <v>2621.3200000000002</v>
      </c>
    </row>
    <row r="168" spans="1:17" x14ac:dyDescent="0.25">
      <c r="A168" t="s">
        <v>183</v>
      </c>
      <c r="B168">
        <v>696.07</v>
      </c>
      <c r="C168">
        <v>689.1</v>
      </c>
      <c r="D168">
        <v>840.71</v>
      </c>
      <c r="E168">
        <v>1203.4100000000001</v>
      </c>
      <c r="F168">
        <v>1445.25</v>
      </c>
      <c r="G168">
        <v>1530.5</v>
      </c>
      <c r="H168">
        <v>1715.66</v>
      </c>
      <c r="I168">
        <v>1782.48</v>
      </c>
      <c r="J168">
        <v>2065.1799999999998</v>
      </c>
      <c r="K168">
        <v>2461.14</v>
      </c>
      <c r="L168">
        <v>2712.17</v>
      </c>
      <c r="M168">
        <v>3217.97</v>
      </c>
      <c r="N168">
        <v>3099.83</v>
      </c>
      <c r="O168">
        <v>3036.43</v>
      </c>
      <c r="P168">
        <v>2457.8000000000002</v>
      </c>
      <c r="Q168">
        <v>3532.27</v>
      </c>
    </row>
    <row r="169" spans="1:17" x14ac:dyDescent="0.25">
      <c r="A169" t="s">
        <v>184</v>
      </c>
      <c r="B169">
        <v>6608.3</v>
      </c>
      <c r="C169">
        <v>7310.18</v>
      </c>
      <c r="D169">
        <v>8095.44</v>
      </c>
      <c r="E169">
        <v>8856.69</v>
      </c>
      <c r="F169">
        <v>11261.99</v>
      </c>
      <c r="G169">
        <v>14169.21</v>
      </c>
      <c r="H169">
        <v>16068.04</v>
      </c>
      <c r="I169">
        <v>9330.19</v>
      </c>
      <c r="J169">
        <v>10017.780000000001</v>
      </c>
      <c r="K169">
        <v>11048.1</v>
      </c>
      <c r="L169">
        <v>13077.47</v>
      </c>
      <c r="M169">
        <v>13892.35</v>
      </c>
      <c r="N169">
        <v>14444.47</v>
      </c>
      <c r="O169">
        <v>18371.29</v>
      </c>
      <c r="P169">
        <v>20348.02</v>
      </c>
      <c r="Q169">
        <v>54210.29</v>
      </c>
    </row>
    <row r="170" spans="1:17" x14ac:dyDescent="0.25">
      <c r="A170" t="s">
        <v>185</v>
      </c>
      <c r="B170">
        <v>2636.72</v>
      </c>
      <c r="C170">
        <v>3473.6</v>
      </c>
      <c r="D170">
        <v>4638.0200000000004</v>
      </c>
      <c r="E170">
        <v>4608.3599999999997</v>
      </c>
      <c r="F170">
        <v>5613.62</v>
      </c>
      <c r="G170">
        <v>7242.29</v>
      </c>
      <c r="H170">
        <v>8926.65</v>
      </c>
      <c r="I170">
        <v>9777.61</v>
      </c>
      <c r="J170">
        <v>9612.73</v>
      </c>
      <c r="K170">
        <v>9929.5</v>
      </c>
      <c r="L170">
        <v>9943.08</v>
      </c>
      <c r="M170">
        <v>9485.17</v>
      </c>
      <c r="N170">
        <v>9445.3799999999992</v>
      </c>
      <c r="O170">
        <v>8875.93</v>
      </c>
      <c r="P170">
        <v>10764.4</v>
      </c>
      <c r="Q170">
        <v>10558.99</v>
      </c>
    </row>
    <row r="171" spans="1:17" x14ac:dyDescent="0.25">
      <c r="A171" t="s">
        <v>186</v>
      </c>
      <c r="B171">
        <v>578.08000000000004</v>
      </c>
      <c r="C171">
        <v>444.91</v>
      </c>
      <c r="D171">
        <v>476.45</v>
      </c>
      <c r="E171">
        <v>540.69000000000005</v>
      </c>
      <c r="F171">
        <v>657.08</v>
      </c>
      <c r="G171">
        <v>740.15</v>
      </c>
      <c r="H171">
        <v>724.68</v>
      </c>
      <c r="I171">
        <v>883.73</v>
      </c>
      <c r="J171">
        <v>1110.8699999999999</v>
      </c>
      <c r="K171">
        <v>1279.17</v>
      </c>
      <c r="L171">
        <v>1429.56</v>
      </c>
      <c r="M171">
        <v>1520.11</v>
      </c>
      <c r="N171">
        <v>1166.8800000000001</v>
      </c>
      <c r="O171">
        <v>1212.9100000000001</v>
      </c>
      <c r="P171">
        <v>1290.72</v>
      </c>
      <c r="Q171">
        <v>1382.04</v>
      </c>
    </row>
    <row r="172" spans="1:17" x14ac:dyDescent="0.25">
      <c r="A172" t="s">
        <v>187</v>
      </c>
      <c r="B172">
        <v>126.37</v>
      </c>
      <c r="C172">
        <v>131.99</v>
      </c>
      <c r="D172">
        <v>143.93</v>
      </c>
      <c r="E172">
        <v>261.58999999999997</v>
      </c>
      <c r="F172">
        <v>376.5</v>
      </c>
      <c r="G172">
        <v>484.19</v>
      </c>
      <c r="H172">
        <v>643.17999999999995</v>
      </c>
      <c r="I172">
        <v>992.98</v>
      </c>
      <c r="J172">
        <v>1159.78</v>
      </c>
      <c r="K172">
        <v>1320.92</v>
      </c>
      <c r="L172">
        <v>1535.47</v>
      </c>
      <c r="M172">
        <v>1734.89</v>
      </c>
      <c r="N172">
        <v>1156.98</v>
      </c>
      <c r="O172">
        <v>1242.07</v>
      </c>
      <c r="P172">
        <v>1570.31</v>
      </c>
      <c r="Q172">
        <v>2086.14</v>
      </c>
    </row>
    <row r="173" spans="1:17" x14ac:dyDescent="0.25">
      <c r="A173" t="s">
        <v>188</v>
      </c>
      <c r="B173">
        <v>246.16</v>
      </c>
      <c r="C173">
        <v>268.01</v>
      </c>
      <c r="D173">
        <v>312.48</v>
      </c>
      <c r="E173">
        <v>353.37</v>
      </c>
      <c r="F173">
        <v>427.24</v>
      </c>
      <c r="G173">
        <v>591.36</v>
      </c>
      <c r="H173">
        <v>640.71</v>
      </c>
      <c r="I173">
        <v>752.93</v>
      </c>
      <c r="J173">
        <v>610.08000000000004</v>
      </c>
      <c r="K173">
        <v>731.47</v>
      </c>
      <c r="L173">
        <v>766.88</v>
      </c>
      <c r="M173">
        <v>822.32</v>
      </c>
      <c r="N173">
        <v>922.89</v>
      </c>
      <c r="O173">
        <v>1077.05</v>
      </c>
      <c r="P173">
        <v>1208.33</v>
      </c>
      <c r="Q173">
        <v>1342.33</v>
      </c>
    </row>
    <row r="174" spans="1:17" x14ac:dyDescent="0.25">
      <c r="A174" t="s">
        <v>189</v>
      </c>
      <c r="B174">
        <v>657.4</v>
      </c>
      <c r="C174">
        <v>680.37</v>
      </c>
      <c r="D174">
        <v>953.97</v>
      </c>
      <c r="E174">
        <v>1226.96</v>
      </c>
      <c r="F174">
        <v>1556.65</v>
      </c>
      <c r="G174">
        <v>2074.6799999999998</v>
      </c>
      <c r="H174">
        <v>2606.6799999999998</v>
      </c>
      <c r="I174">
        <v>2767.13</v>
      </c>
      <c r="J174">
        <v>3523.62</v>
      </c>
      <c r="K174">
        <v>4511.79</v>
      </c>
      <c r="L174">
        <v>5827.21</v>
      </c>
      <c r="M174">
        <v>7538.44</v>
      </c>
      <c r="N174">
        <v>9576.83</v>
      </c>
      <c r="O174">
        <v>11941.58</v>
      </c>
      <c r="P174">
        <v>14207.75</v>
      </c>
      <c r="Q174">
        <v>16760.22</v>
      </c>
    </row>
    <row r="175" spans="1:17" x14ac:dyDescent="0.25">
      <c r="A175" t="s">
        <v>190</v>
      </c>
      <c r="B175">
        <v>1589.91</v>
      </c>
      <c r="C175">
        <v>1562.06</v>
      </c>
      <c r="D175">
        <v>1478.89</v>
      </c>
      <c r="E175">
        <v>1661.69</v>
      </c>
      <c r="F175">
        <v>1841.53</v>
      </c>
      <c r="G175">
        <v>2075.2199999999998</v>
      </c>
      <c r="H175">
        <v>2427.64</v>
      </c>
      <c r="I175">
        <v>2560.63</v>
      </c>
      <c r="J175">
        <v>2656.98</v>
      </c>
      <c r="K175">
        <v>2856.01</v>
      </c>
      <c r="L175">
        <v>2936.83</v>
      </c>
      <c r="M175">
        <v>2861.55</v>
      </c>
      <c r="N175">
        <v>3020.82</v>
      </c>
      <c r="O175">
        <v>4031.7</v>
      </c>
      <c r="P175">
        <v>4630.18</v>
      </c>
      <c r="Q175">
        <v>5158.41</v>
      </c>
    </row>
    <row r="176" spans="1:17" x14ac:dyDescent="0.25">
      <c r="A176" t="s">
        <v>191</v>
      </c>
      <c r="B176">
        <v>319.10000000000002</v>
      </c>
      <c r="C176">
        <v>450.27</v>
      </c>
      <c r="D176">
        <v>465.83</v>
      </c>
      <c r="E176">
        <v>773.17</v>
      </c>
      <c r="F176">
        <v>1445.87</v>
      </c>
      <c r="G176">
        <v>1838.62</v>
      </c>
      <c r="H176">
        <v>2207.5300000000002</v>
      </c>
      <c r="I176">
        <v>2541.9</v>
      </c>
      <c r="J176">
        <v>2926.72</v>
      </c>
      <c r="K176">
        <v>3462.72</v>
      </c>
      <c r="L176">
        <v>3731.23</v>
      </c>
      <c r="M176">
        <v>3657.37</v>
      </c>
      <c r="N176">
        <v>4075.03</v>
      </c>
      <c r="O176">
        <v>3862.94</v>
      </c>
      <c r="P176">
        <v>4226.3900000000003</v>
      </c>
      <c r="Q176">
        <v>5000.21</v>
      </c>
    </row>
    <row r="177" spans="1:17" x14ac:dyDescent="0.25">
      <c r="A177" t="s">
        <v>192</v>
      </c>
      <c r="L177">
        <v>1850.17</v>
      </c>
      <c r="M177">
        <v>6700.23</v>
      </c>
      <c r="N177">
        <v>6939.39</v>
      </c>
      <c r="O177">
        <v>6094.83</v>
      </c>
      <c r="P177">
        <v>6894.72</v>
      </c>
      <c r="Q177">
        <v>7157.43</v>
      </c>
    </row>
    <row r="178" spans="1:17" x14ac:dyDescent="0.25">
      <c r="A178" t="s">
        <v>193</v>
      </c>
      <c r="B178">
        <v>879.86</v>
      </c>
      <c r="C178">
        <v>1389.39</v>
      </c>
      <c r="D178">
        <v>1671.95</v>
      </c>
      <c r="E178">
        <v>2124.41</v>
      </c>
      <c r="F178">
        <v>2652.02</v>
      </c>
      <c r="G178">
        <v>2697.25</v>
      </c>
      <c r="H178">
        <v>2780.22</v>
      </c>
      <c r="I178">
        <v>2889.49</v>
      </c>
      <c r="J178">
        <v>3002.04</v>
      </c>
      <c r="K178">
        <v>2686.86</v>
      </c>
      <c r="L178">
        <v>3302.03</v>
      </c>
      <c r="M178">
        <v>3792.05</v>
      </c>
      <c r="N178">
        <v>4049.81</v>
      </c>
      <c r="O178">
        <v>4274.62</v>
      </c>
      <c r="P178">
        <v>4535.47</v>
      </c>
      <c r="Q178">
        <v>5250.37</v>
      </c>
    </row>
    <row r="179" spans="1:17" x14ac:dyDescent="0.25">
      <c r="A179" t="s">
        <v>194</v>
      </c>
      <c r="B179">
        <v>2105.58</v>
      </c>
      <c r="C179">
        <v>2114.9899999999998</v>
      </c>
      <c r="D179">
        <v>2314</v>
      </c>
      <c r="E179">
        <v>2496.9</v>
      </c>
      <c r="F179">
        <v>3389.33</v>
      </c>
      <c r="G179">
        <v>3779.82</v>
      </c>
      <c r="H179">
        <v>4003.58</v>
      </c>
      <c r="I179">
        <v>4477.1099999999997</v>
      </c>
      <c r="J179">
        <v>5509.55</v>
      </c>
      <c r="K179">
        <v>7066.01</v>
      </c>
      <c r="L179">
        <v>8538.2099999999991</v>
      </c>
      <c r="M179">
        <v>10864.5</v>
      </c>
      <c r="N179">
        <v>10094.049999999999</v>
      </c>
      <c r="O179">
        <v>10644.86</v>
      </c>
      <c r="P179">
        <v>8482.67</v>
      </c>
      <c r="Q179">
        <v>7644.22</v>
      </c>
    </row>
    <row r="180" spans="1:17" x14ac:dyDescent="0.25">
      <c r="A180" t="s">
        <v>195</v>
      </c>
      <c r="B180">
        <v>758.87</v>
      </c>
      <c r="C180">
        <v>494.57</v>
      </c>
      <c r="D180">
        <v>670.23</v>
      </c>
      <c r="E180">
        <v>805.35</v>
      </c>
      <c r="F180">
        <v>1011.41</v>
      </c>
      <c r="G180">
        <v>1440.73</v>
      </c>
      <c r="H180">
        <v>1539.34</v>
      </c>
      <c r="I180">
        <v>1714.54</v>
      </c>
      <c r="J180">
        <v>1922.74</v>
      </c>
      <c r="K180">
        <v>1856.71</v>
      </c>
      <c r="L180">
        <v>1932.14</v>
      </c>
      <c r="M180">
        <v>2187.9</v>
      </c>
      <c r="N180">
        <v>2086.7199999999998</v>
      </c>
      <c r="O180">
        <v>2470.65</v>
      </c>
      <c r="P180">
        <v>2766.92</v>
      </c>
      <c r="Q180">
        <v>2744.68</v>
      </c>
    </row>
    <row r="181" spans="1:17" x14ac:dyDescent="0.25">
      <c r="A181" t="s">
        <v>196</v>
      </c>
      <c r="B181">
        <v>3258.44</v>
      </c>
      <c r="C181">
        <v>3392.76</v>
      </c>
      <c r="D181">
        <v>3256.31</v>
      </c>
      <c r="E181">
        <v>3302.39</v>
      </c>
      <c r="F181">
        <v>3265.49</v>
      </c>
      <c r="G181">
        <v>3079.61</v>
      </c>
      <c r="H181">
        <v>3498.13</v>
      </c>
      <c r="I181">
        <v>3963.24</v>
      </c>
      <c r="J181">
        <v>4479.6899999999996</v>
      </c>
      <c r="K181">
        <v>5719.35</v>
      </c>
      <c r="L181">
        <v>7100.01</v>
      </c>
      <c r="M181">
        <v>6721.42</v>
      </c>
      <c r="N181">
        <v>6631.12</v>
      </c>
      <c r="O181">
        <v>8662.1200000000008</v>
      </c>
      <c r="P181">
        <v>9493.6</v>
      </c>
      <c r="Q181">
        <v>10728.35</v>
      </c>
    </row>
    <row r="182" spans="1:17" x14ac:dyDescent="0.25">
      <c r="A182" t="s">
        <v>197</v>
      </c>
      <c r="B182">
        <v>456</v>
      </c>
      <c r="C182">
        <v>747.89</v>
      </c>
      <c r="D182">
        <v>976.22</v>
      </c>
      <c r="E182">
        <v>1741.58</v>
      </c>
      <c r="F182">
        <v>2103.11</v>
      </c>
      <c r="G182">
        <v>2717.75</v>
      </c>
      <c r="H182">
        <v>3013.88</v>
      </c>
      <c r="I182">
        <v>3798</v>
      </c>
      <c r="J182">
        <v>4115.1400000000003</v>
      </c>
      <c r="K182">
        <v>4469.84</v>
      </c>
      <c r="L182">
        <v>5255.13</v>
      </c>
      <c r="M182">
        <v>5408.09</v>
      </c>
      <c r="N182">
        <v>5547.08</v>
      </c>
      <c r="O182">
        <v>5858.59</v>
      </c>
      <c r="P182">
        <v>5849.36</v>
      </c>
      <c r="Q182">
        <v>8963.68</v>
      </c>
    </row>
    <row r="183" spans="1:17" x14ac:dyDescent="0.25">
      <c r="A183" t="s">
        <v>526</v>
      </c>
      <c r="H183">
        <v>0.04</v>
      </c>
      <c r="I183">
        <v>0.05</v>
      </c>
      <c r="J183">
        <v>0.05</v>
      </c>
      <c r="K183">
        <v>0.05</v>
      </c>
      <c r="L183">
        <v>0.05</v>
      </c>
      <c r="M183">
        <v>33.869999999999997</v>
      </c>
      <c r="N183">
        <v>603.89</v>
      </c>
      <c r="O183">
        <v>737.63</v>
      </c>
      <c r="P183">
        <v>743.87</v>
      </c>
      <c r="Q183">
        <v>1036.43</v>
      </c>
    </row>
    <row r="184" spans="1:17" x14ac:dyDescent="0.25">
      <c r="A184" t="s">
        <v>527</v>
      </c>
      <c r="B184">
        <v>717.06</v>
      </c>
      <c r="C184">
        <v>912.23</v>
      </c>
      <c r="D184">
        <v>1032.45</v>
      </c>
      <c r="E184">
        <v>1276.94</v>
      </c>
      <c r="F184">
        <v>2843.81</v>
      </c>
      <c r="G184">
        <v>3434.99</v>
      </c>
      <c r="H184">
        <v>3868.31</v>
      </c>
      <c r="I184">
        <v>5522</v>
      </c>
      <c r="J184">
        <v>5307.46</v>
      </c>
      <c r="K184">
        <v>5478.51</v>
      </c>
      <c r="L184">
        <v>6027.71</v>
      </c>
      <c r="M184">
        <v>3637.8</v>
      </c>
      <c r="N184">
        <v>3665.86</v>
      </c>
      <c r="O184">
        <v>2790.1</v>
      </c>
      <c r="P184">
        <v>2092.04</v>
      </c>
      <c r="Q184">
        <v>2515.0500000000002</v>
      </c>
    </row>
    <row r="185" spans="1:17" x14ac:dyDescent="0.25">
      <c r="A185" t="s">
        <v>198</v>
      </c>
      <c r="B185">
        <v>2626.53</v>
      </c>
      <c r="C185">
        <v>3047.68</v>
      </c>
      <c r="D185">
        <v>3645.02</v>
      </c>
      <c r="E185">
        <v>3814.48</v>
      </c>
      <c r="F185">
        <v>4905.7299999999996</v>
      </c>
      <c r="G185">
        <v>5798.56</v>
      </c>
      <c r="H185">
        <v>7086.35</v>
      </c>
      <c r="I185">
        <v>9159.15</v>
      </c>
      <c r="J185">
        <v>9776.66</v>
      </c>
      <c r="K185">
        <v>12061.09</v>
      </c>
      <c r="L185">
        <v>18301.330000000002</v>
      </c>
      <c r="M185">
        <v>25589.42</v>
      </c>
      <c r="N185">
        <v>30337.05</v>
      </c>
      <c r="O185">
        <v>26805.79</v>
      </c>
      <c r="P185">
        <v>32689</v>
      </c>
      <c r="Q185">
        <v>33072</v>
      </c>
    </row>
    <row r="186" spans="1:17" x14ac:dyDescent="0.25">
      <c r="A186" t="s">
        <v>199</v>
      </c>
      <c r="B186">
        <v>30482.45</v>
      </c>
      <c r="C186">
        <v>42379.98</v>
      </c>
      <c r="D186">
        <v>51505.98</v>
      </c>
      <c r="E186">
        <v>73586.87</v>
      </c>
      <c r="F186">
        <v>91319.29</v>
      </c>
      <c r="G186">
        <v>133251.01</v>
      </c>
      <c r="H186">
        <v>183358.68</v>
      </c>
      <c r="I186">
        <v>222556.88</v>
      </c>
      <c r="J186">
        <v>277428.77</v>
      </c>
      <c r="K186">
        <v>337971.51</v>
      </c>
      <c r="L186">
        <v>400389.85</v>
      </c>
      <c r="M186">
        <v>491658.09</v>
      </c>
      <c r="N186">
        <v>590576.01</v>
      </c>
      <c r="O186">
        <v>740889.94</v>
      </c>
      <c r="P186">
        <v>863961.69</v>
      </c>
      <c r="Q186">
        <v>1063988.06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580.02</v>
      </c>
      <c r="C188">
        <v>644.44000000000005</v>
      </c>
      <c r="D188">
        <v>911.42</v>
      </c>
      <c r="E188">
        <v>1289.5</v>
      </c>
      <c r="F188">
        <v>1454.9</v>
      </c>
      <c r="G188">
        <v>1512.79</v>
      </c>
      <c r="H188">
        <v>1732.26</v>
      </c>
      <c r="I188">
        <v>1763.7</v>
      </c>
      <c r="J188">
        <v>2214.0300000000002</v>
      </c>
      <c r="K188">
        <v>2610.96</v>
      </c>
      <c r="L188">
        <v>2917.04</v>
      </c>
      <c r="M188">
        <v>2752.38</v>
      </c>
      <c r="N188">
        <v>2498.71</v>
      </c>
      <c r="O188">
        <v>2203.7800000000002</v>
      </c>
      <c r="P188">
        <v>1841.08</v>
      </c>
      <c r="Q188">
        <v>3088.21</v>
      </c>
    </row>
    <row r="189" spans="1:17" x14ac:dyDescent="0.25">
      <c r="A189" t="s">
        <v>201</v>
      </c>
      <c r="B189">
        <v>350.46</v>
      </c>
      <c r="C189">
        <v>329.85</v>
      </c>
      <c r="D189">
        <v>404.76</v>
      </c>
      <c r="E189">
        <v>520.52</v>
      </c>
      <c r="F189">
        <v>570.14</v>
      </c>
      <c r="G189">
        <v>621.57000000000005</v>
      </c>
      <c r="H189">
        <v>990.22</v>
      </c>
      <c r="I189">
        <v>1244.31</v>
      </c>
      <c r="J189">
        <v>1430.2</v>
      </c>
      <c r="K189">
        <v>2339.6799999999998</v>
      </c>
      <c r="L189">
        <v>2689.44</v>
      </c>
      <c r="M189">
        <v>2867.41</v>
      </c>
      <c r="N189">
        <v>2897.7</v>
      </c>
      <c r="O189">
        <v>2714.1</v>
      </c>
      <c r="P189">
        <v>3144.85</v>
      </c>
      <c r="Q189">
        <v>3523.57</v>
      </c>
    </row>
    <row r="190" spans="1:17" x14ac:dyDescent="0.25">
      <c r="A190" t="s">
        <v>529</v>
      </c>
      <c r="E190">
        <v>439.99</v>
      </c>
      <c r="F190">
        <v>516.91999999999996</v>
      </c>
      <c r="G190">
        <v>938.01</v>
      </c>
      <c r="H190">
        <v>1214.42</v>
      </c>
      <c r="I190">
        <v>1632.08</v>
      </c>
      <c r="J190">
        <v>1454.92</v>
      </c>
      <c r="K190">
        <v>1374.31</v>
      </c>
      <c r="L190">
        <v>2035.08</v>
      </c>
      <c r="M190">
        <v>2629.27</v>
      </c>
      <c r="N190">
        <v>2870.35</v>
      </c>
      <c r="O190">
        <v>3682.28</v>
      </c>
      <c r="P190">
        <v>2197.58</v>
      </c>
      <c r="Q190">
        <v>2303.09</v>
      </c>
    </row>
    <row r="191" spans="1:17" x14ac:dyDescent="0.25">
      <c r="A191" t="s">
        <v>202</v>
      </c>
      <c r="B191">
        <v>77.14</v>
      </c>
      <c r="C191">
        <v>130.44999999999999</v>
      </c>
      <c r="D191">
        <v>153.62</v>
      </c>
      <c r="E191">
        <v>165.84</v>
      </c>
      <c r="F191">
        <v>182.43</v>
      </c>
      <c r="G191">
        <v>265.2</v>
      </c>
      <c r="H191">
        <v>360.05</v>
      </c>
      <c r="I191">
        <v>466.65</v>
      </c>
      <c r="J191">
        <v>486.23</v>
      </c>
      <c r="K191">
        <v>568.91</v>
      </c>
      <c r="L191">
        <v>687.45</v>
      </c>
      <c r="M191">
        <v>844.15</v>
      </c>
      <c r="N191">
        <v>1056.99</v>
      </c>
      <c r="O191">
        <v>1160.6400000000001</v>
      </c>
      <c r="P191">
        <v>1626.85</v>
      </c>
      <c r="Q191">
        <v>2167.62</v>
      </c>
    </row>
    <row r="192" spans="1:17" x14ac:dyDescent="0.25">
      <c r="A192" t="s">
        <v>203</v>
      </c>
      <c r="B192">
        <v>186.6</v>
      </c>
      <c r="C192">
        <v>245.72</v>
      </c>
      <c r="D192">
        <v>402.71</v>
      </c>
      <c r="E192">
        <v>532.33000000000004</v>
      </c>
      <c r="F192">
        <v>617.57000000000005</v>
      </c>
      <c r="G192">
        <v>1198.92</v>
      </c>
      <c r="H192">
        <v>1412.81</v>
      </c>
      <c r="I192">
        <v>1717.32</v>
      </c>
      <c r="J192">
        <v>2179.4</v>
      </c>
      <c r="K192">
        <v>2661.4</v>
      </c>
      <c r="L192">
        <v>2875.46</v>
      </c>
      <c r="M192">
        <v>3432.92</v>
      </c>
      <c r="N192">
        <v>3697.23</v>
      </c>
      <c r="O192">
        <v>4147.6099999999997</v>
      </c>
      <c r="P192">
        <v>4998.3500000000004</v>
      </c>
      <c r="Q192">
        <v>6617.46</v>
      </c>
    </row>
    <row r="193" spans="1:17" x14ac:dyDescent="0.25">
      <c r="A193" t="s">
        <v>204</v>
      </c>
      <c r="B193">
        <v>480.52</v>
      </c>
      <c r="C193">
        <v>459.35</v>
      </c>
      <c r="D193">
        <v>444.58</v>
      </c>
      <c r="E193">
        <v>368.36</v>
      </c>
      <c r="F193">
        <v>370.04</v>
      </c>
      <c r="G193">
        <v>519.03</v>
      </c>
      <c r="H193">
        <v>908.68</v>
      </c>
      <c r="I193">
        <v>1144.6300000000001</v>
      </c>
      <c r="J193">
        <v>1285.1199999999999</v>
      </c>
      <c r="K193">
        <v>2177.94</v>
      </c>
      <c r="L193">
        <v>2477.02</v>
      </c>
      <c r="M193">
        <v>2921.27</v>
      </c>
      <c r="N193">
        <v>2966.68</v>
      </c>
      <c r="O193">
        <v>2824.19</v>
      </c>
      <c r="P193">
        <v>2635.44</v>
      </c>
      <c r="Q193">
        <v>2763.07</v>
      </c>
    </row>
    <row r="194" spans="1:17" x14ac:dyDescent="0.25">
      <c r="A194" t="s">
        <v>205</v>
      </c>
      <c r="B194">
        <v>79.23</v>
      </c>
      <c r="C194">
        <v>110.91</v>
      </c>
      <c r="D194">
        <v>104.33</v>
      </c>
      <c r="E194">
        <v>126.35</v>
      </c>
      <c r="F194">
        <v>219.91</v>
      </c>
      <c r="G194">
        <v>352.79</v>
      </c>
      <c r="H194">
        <v>345.02</v>
      </c>
      <c r="I194">
        <v>374.8</v>
      </c>
      <c r="J194">
        <v>379.48</v>
      </c>
      <c r="K194">
        <v>408.54</v>
      </c>
      <c r="L194">
        <v>413.22</v>
      </c>
      <c r="M194">
        <v>494.93</v>
      </c>
      <c r="N194">
        <v>529.04999999999995</v>
      </c>
      <c r="O194">
        <v>580.95000000000005</v>
      </c>
      <c r="P194">
        <v>970.3</v>
      </c>
      <c r="Q194">
        <v>1698.28</v>
      </c>
    </row>
    <row r="195" spans="1:17" x14ac:dyDescent="0.25">
      <c r="A195" t="s">
        <v>206</v>
      </c>
      <c r="B195">
        <v>2189.65</v>
      </c>
      <c r="C195">
        <v>2664.78</v>
      </c>
      <c r="D195">
        <v>3298.34</v>
      </c>
      <c r="E195">
        <v>3880.08</v>
      </c>
      <c r="F195">
        <v>4246.34</v>
      </c>
      <c r="G195">
        <v>5080.53</v>
      </c>
      <c r="H195">
        <v>6090.4</v>
      </c>
      <c r="I195">
        <v>8530.5</v>
      </c>
      <c r="J195">
        <v>10741.18</v>
      </c>
      <c r="K195">
        <v>9904.67</v>
      </c>
      <c r="L195">
        <v>10730.83</v>
      </c>
      <c r="M195">
        <v>10112.5</v>
      </c>
      <c r="N195">
        <v>10539.11</v>
      </c>
      <c r="O195">
        <v>13605.51</v>
      </c>
      <c r="P195">
        <v>15862.4</v>
      </c>
      <c r="Q195">
        <v>18280.45</v>
      </c>
    </row>
    <row r="196" spans="1:17" x14ac:dyDescent="0.25">
      <c r="A196" t="s">
        <v>207</v>
      </c>
      <c r="B196">
        <v>254.51</v>
      </c>
      <c r="C196">
        <v>264.16000000000003</v>
      </c>
      <c r="D196">
        <v>327.02999999999997</v>
      </c>
      <c r="E196">
        <v>399.82</v>
      </c>
      <c r="F196">
        <v>808.65</v>
      </c>
      <c r="G196">
        <v>892.2</v>
      </c>
      <c r="H196">
        <v>854.17</v>
      </c>
      <c r="I196">
        <v>975.84</v>
      </c>
      <c r="J196">
        <v>1099.1099999999999</v>
      </c>
      <c r="K196">
        <v>1240.3499999999999</v>
      </c>
      <c r="L196">
        <v>1318.88</v>
      </c>
      <c r="M196">
        <v>1474.98</v>
      </c>
      <c r="N196">
        <v>1454.62</v>
      </c>
      <c r="O196">
        <v>1517.91</v>
      </c>
      <c r="P196">
        <v>1686.9</v>
      </c>
      <c r="Q196">
        <v>1776.86</v>
      </c>
    </row>
    <row r="197" spans="1:17" x14ac:dyDescent="0.25">
      <c r="A197" t="s">
        <v>208</v>
      </c>
      <c r="B197">
        <v>2898.9</v>
      </c>
      <c r="C197">
        <v>2725.99</v>
      </c>
      <c r="D197">
        <v>2518.81</v>
      </c>
      <c r="E197">
        <v>1798.71</v>
      </c>
      <c r="F197">
        <v>2074.71</v>
      </c>
      <c r="G197">
        <v>1992.92</v>
      </c>
      <c r="H197">
        <v>1733.95</v>
      </c>
      <c r="I197">
        <v>2098.48</v>
      </c>
      <c r="J197">
        <v>1769.28</v>
      </c>
      <c r="K197">
        <v>1702.34</v>
      </c>
      <c r="L197">
        <v>1207.1400000000001</v>
      </c>
      <c r="M197">
        <v>1616.68</v>
      </c>
      <c r="N197">
        <v>1795.43</v>
      </c>
      <c r="O197">
        <v>2145.71</v>
      </c>
      <c r="P197">
        <v>2226.92</v>
      </c>
      <c r="Q197">
        <v>2545.8200000000002</v>
      </c>
    </row>
    <row r="198" spans="1:17" x14ac:dyDescent="0.25">
      <c r="A198" t="s">
        <v>209</v>
      </c>
      <c r="B198">
        <v>65.38</v>
      </c>
      <c r="C198">
        <v>86.58</v>
      </c>
      <c r="D198">
        <v>129</v>
      </c>
      <c r="E198">
        <v>244.7</v>
      </c>
      <c r="F198">
        <v>479.73</v>
      </c>
      <c r="G198">
        <v>614.96</v>
      </c>
      <c r="H198">
        <v>816.13</v>
      </c>
      <c r="I198">
        <v>1286.81</v>
      </c>
      <c r="J198">
        <v>1863.14</v>
      </c>
      <c r="K198">
        <v>2256.65</v>
      </c>
      <c r="L198">
        <v>2473.0300000000002</v>
      </c>
      <c r="M198">
        <v>2601.2399999999998</v>
      </c>
      <c r="N198">
        <v>2389.7600000000002</v>
      </c>
      <c r="O198">
        <v>2225.25</v>
      </c>
      <c r="P198">
        <v>2364.94</v>
      </c>
      <c r="Q198">
        <v>2737.85</v>
      </c>
    </row>
    <row r="199" spans="1:17" x14ac:dyDescent="0.25">
      <c r="A199" t="s">
        <v>210</v>
      </c>
      <c r="B199">
        <v>286.52999999999997</v>
      </c>
      <c r="C199">
        <v>332.99</v>
      </c>
      <c r="D199">
        <v>381.99</v>
      </c>
      <c r="E199">
        <v>660.82</v>
      </c>
      <c r="F199">
        <v>876.43</v>
      </c>
      <c r="G199">
        <v>1099.97</v>
      </c>
      <c r="H199">
        <v>1171.32</v>
      </c>
      <c r="I199">
        <v>1247.75</v>
      </c>
      <c r="J199">
        <v>1210.19</v>
      </c>
      <c r="K199">
        <v>1207.23</v>
      </c>
      <c r="L199">
        <v>1237.56</v>
      </c>
      <c r="M199">
        <v>1338.32</v>
      </c>
      <c r="N199">
        <v>1447.91</v>
      </c>
      <c r="O199">
        <v>1978.85</v>
      </c>
      <c r="P199">
        <v>2766.63</v>
      </c>
      <c r="Q199">
        <v>3979.06</v>
      </c>
    </row>
    <row r="200" spans="1:17" x14ac:dyDescent="0.25">
      <c r="A200" t="s">
        <v>211</v>
      </c>
      <c r="B200">
        <v>10300.98</v>
      </c>
      <c r="C200">
        <v>11498.91</v>
      </c>
      <c r="D200">
        <v>15123.96</v>
      </c>
      <c r="E200">
        <v>18921.849999999999</v>
      </c>
      <c r="F200">
        <v>25027.71</v>
      </c>
      <c r="G200">
        <v>30992.16</v>
      </c>
      <c r="H200">
        <v>36270.14</v>
      </c>
      <c r="I200">
        <v>41917.050000000003</v>
      </c>
      <c r="J200">
        <v>46672.78</v>
      </c>
      <c r="K200">
        <v>55797.47</v>
      </c>
      <c r="L200">
        <v>66800.44</v>
      </c>
      <c r="M200">
        <v>74138.740000000005</v>
      </c>
      <c r="N200">
        <v>77851.12</v>
      </c>
      <c r="O200">
        <v>84126.5</v>
      </c>
      <c r="P200">
        <v>91058.75</v>
      </c>
      <c r="Q200">
        <v>87432.52</v>
      </c>
    </row>
    <row r="201" spans="1:17" x14ac:dyDescent="0.25">
      <c r="A201" t="s">
        <v>212</v>
      </c>
      <c r="B201">
        <v>13123.47</v>
      </c>
      <c r="C201">
        <v>14055.46</v>
      </c>
      <c r="D201">
        <v>19449.689999999999</v>
      </c>
      <c r="E201">
        <v>26475.54</v>
      </c>
      <c r="F201">
        <v>35143.360000000001</v>
      </c>
      <c r="G201">
        <v>40717.4</v>
      </c>
      <c r="H201">
        <v>44876.88</v>
      </c>
      <c r="I201">
        <v>46538.49</v>
      </c>
      <c r="J201">
        <v>52541.22</v>
      </c>
      <c r="K201">
        <v>55509.49</v>
      </c>
      <c r="L201">
        <v>58888.45</v>
      </c>
      <c r="M201">
        <v>65449.73</v>
      </c>
      <c r="N201">
        <v>65038.39</v>
      </c>
      <c r="O201">
        <v>57367.1</v>
      </c>
      <c r="P201">
        <v>52491.21</v>
      </c>
      <c r="Q201">
        <v>50440.3</v>
      </c>
    </row>
    <row r="202" spans="1:17" x14ac:dyDescent="0.25">
      <c r="A202" t="s">
        <v>530</v>
      </c>
      <c r="B202">
        <v>957.09</v>
      </c>
      <c r="C202">
        <v>1085.93</v>
      </c>
      <c r="D202">
        <v>1420.33</v>
      </c>
      <c r="E202">
        <v>2992.99</v>
      </c>
      <c r="F202">
        <v>3638.99</v>
      </c>
      <c r="G202">
        <v>4091.63</v>
      </c>
      <c r="H202">
        <v>5103.28</v>
      </c>
      <c r="I202">
        <v>6348.44</v>
      </c>
      <c r="J202">
        <v>8516.64</v>
      </c>
      <c r="K202">
        <v>9041.94</v>
      </c>
      <c r="L202">
        <v>8941.3799999999992</v>
      </c>
      <c r="M202">
        <v>9504.69</v>
      </c>
      <c r="N202">
        <v>10460.99</v>
      </c>
      <c r="O202">
        <v>11220.16</v>
      </c>
      <c r="P202">
        <v>13579.67</v>
      </c>
      <c r="Q202">
        <v>15159.82</v>
      </c>
    </row>
    <row r="203" spans="1:17" x14ac:dyDescent="0.25">
      <c r="A203" t="s">
        <v>213</v>
      </c>
      <c r="B203">
        <v>908.67</v>
      </c>
      <c r="C203">
        <v>779.21</v>
      </c>
      <c r="D203">
        <v>870.38</v>
      </c>
      <c r="E203">
        <v>1293.46</v>
      </c>
      <c r="F203">
        <v>1734.38</v>
      </c>
      <c r="G203">
        <v>1823.4</v>
      </c>
      <c r="H203">
        <v>1732.29</v>
      </c>
      <c r="I203">
        <v>1701.83</v>
      </c>
      <c r="J203">
        <v>1918.82</v>
      </c>
      <c r="K203">
        <v>2334.75</v>
      </c>
      <c r="L203">
        <v>2616.71</v>
      </c>
      <c r="M203">
        <v>2978.53</v>
      </c>
      <c r="N203">
        <v>2976.88</v>
      </c>
      <c r="O203">
        <v>2852.64</v>
      </c>
      <c r="P203">
        <v>2639.19</v>
      </c>
      <c r="Q203">
        <v>3025.31</v>
      </c>
    </row>
    <row r="204" spans="1:17" x14ac:dyDescent="0.25">
      <c r="A204" t="s">
        <v>214</v>
      </c>
      <c r="B204">
        <v>17451.919999999998</v>
      </c>
      <c r="C204">
        <v>18627.25</v>
      </c>
      <c r="D204">
        <v>19090.95</v>
      </c>
      <c r="E204">
        <v>24852.17</v>
      </c>
      <c r="F204">
        <v>31861.17</v>
      </c>
      <c r="G204">
        <v>41651.82</v>
      </c>
      <c r="H204">
        <v>47207.56</v>
      </c>
      <c r="I204">
        <v>51774.77</v>
      </c>
      <c r="J204">
        <v>61394.76</v>
      </c>
      <c r="K204">
        <v>71965.17</v>
      </c>
      <c r="L204">
        <v>76981.14</v>
      </c>
      <c r="M204">
        <v>78856.429999999993</v>
      </c>
      <c r="N204">
        <v>68317.66</v>
      </c>
      <c r="O204">
        <v>70786.36</v>
      </c>
      <c r="P204">
        <v>79656.62</v>
      </c>
      <c r="Q204">
        <v>87796.13</v>
      </c>
    </row>
    <row r="205" spans="1:17" x14ac:dyDescent="0.25">
      <c r="A205" t="s">
        <v>215</v>
      </c>
      <c r="B205">
        <v>7542.19</v>
      </c>
      <c r="C205">
        <v>7887.45</v>
      </c>
      <c r="D205">
        <v>7488.78</v>
      </c>
      <c r="E205">
        <v>6671.95</v>
      </c>
      <c r="F205">
        <v>7531.94</v>
      </c>
      <c r="G205">
        <v>6892.19</v>
      </c>
      <c r="H205">
        <v>8520.2800000000007</v>
      </c>
      <c r="I205">
        <v>9590.91</v>
      </c>
      <c r="J205">
        <v>10401.91</v>
      </c>
      <c r="K205">
        <v>11198.02</v>
      </c>
      <c r="L205">
        <v>11776.2</v>
      </c>
      <c r="M205">
        <v>13268.94</v>
      </c>
      <c r="N205">
        <v>13941.92</v>
      </c>
      <c r="O205">
        <v>14285</v>
      </c>
      <c r="P205">
        <v>15224</v>
      </c>
      <c r="Q205">
        <v>17610</v>
      </c>
    </row>
    <row r="206" spans="1:17" x14ac:dyDescent="0.25">
      <c r="A206" t="s">
        <v>216</v>
      </c>
      <c r="B206">
        <v>1607.58</v>
      </c>
      <c r="C206">
        <v>2674</v>
      </c>
      <c r="D206">
        <v>3305.09</v>
      </c>
      <c r="E206">
        <v>4846.8999999999996</v>
      </c>
      <c r="F206">
        <v>8760.2000000000007</v>
      </c>
      <c r="G206">
        <v>13209.94</v>
      </c>
      <c r="H206">
        <v>15938.6</v>
      </c>
      <c r="I206">
        <v>20223.96</v>
      </c>
      <c r="J206">
        <v>25060.03</v>
      </c>
      <c r="K206">
        <v>29504.19</v>
      </c>
      <c r="L206">
        <v>35487.39</v>
      </c>
      <c r="M206">
        <v>41713.43</v>
      </c>
      <c r="N206">
        <v>49057.42</v>
      </c>
      <c r="O206">
        <v>55927</v>
      </c>
      <c r="P206">
        <v>54279</v>
      </c>
      <c r="Q206">
        <v>45071</v>
      </c>
    </row>
    <row r="207" spans="1:17" x14ac:dyDescent="0.25">
      <c r="A207" t="s">
        <v>217</v>
      </c>
      <c r="B207">
        <v>253.65</v>
      </c>
      <c r="C207">
        <v>250.32</v>
      </c>
      <c r="D207">
        <v>299.8</v>
      </c>
      <c r="E207">
        <v>323.56</v>
      </c>
      <c r="F207">
        <v>444.45</v>
      </c>
      <c r="G207">
        <v>564.55999999999995</v>
      </c>
      <c r="H207">
        <v>665.44</v>
      </c>
      <c r="I207">
        <v>783.09</v>
      </c>
      <c r="J207">
        <v>966.49</v>
      </c>
      <c r="K207">
        <v>1393.42</v>
      </c>
      <c r="L207">
        <v>1509.4</v>
      </c>
      <c r="M207">
        <v>1700.43</v>
      </c>
      <c r="N207">
        <v>1937</v>
      </c>
      <c r="O207">
        <v>2273.84</v>
      </c>
      <c r="P207">
        <v>2637.95</v>
      </c>
      <c r="Q207">
        <v>3254.37</v>
      </c>
    </row>
    <row r="208" spans="1:17" x14ac:dyDescent="0.25">
      <c r="A208" t="s">
        <v>218</v>
      </c>
      <c r="B208">
        <v>24153.47</v>
      </c>
      <c r="C208">
        <v>26931.88</v>
      </c>
      <c r="D208">
        <v>26430.06</v>
      </c>
      <c r="E208">
        <v>26778.12</v>
      </c>
      <c r="F208">
        <v>26281.03</v>
      </c>
      <c r="G208">
        <v>25186.73</v>
      </c>
      <c r="H208">
        <v>25827.52</v>
      </c>
      <c r="I208">
        <v>22650.27</v>
      </c>
      <c r="J208">
        <v>23420.36</v>
      </c>
      <c r="K208">
        <v>28228.73</v>
      </c>
      <c r="L208">
        <v>27787.54</v>
      </c>
      <c r="M208">
        <v>31051.96</v>
      </c>
      <c r="N208">
        <v>34154.71</v>
      </c>
      <c r="O208">
        <v>36913.75</v>
      </c>
      <c r="P208">
        <v>42479.37</v>
      </c>
      <c r="Q208">
        <v>52857.32</v>
      </c>
    </row>
    <row r="209" spans="1:17" x14ac:dyDescent="0.25">
      <c r="A209" t="s">
        <v>219</v>
      </c>
      <c r="B209">
        <v>27998.95</v>
      </c>
      <c r="C209">
        <v>33883.85</v>
      </c>
      <c r="D209">
        <v>42544.5</v>
      </c>
      <c r="E209">
        <v>53456.19</v>
      </c>
      <c r="F209">
        <v>65626.039999999994</v>
      </c>
      <c r="G209">
        <v>84474.19</v>
      </c>
      <c r="H209">
        <v>101708.82</v>
      </c>
      <c r="I209">
        <v>116691.43</v>
      </c>
      <c r="J209">
        <v>139291.93</v>
      </c>
      <c r="K209">
        <v>167569.38</v>
      </c>
      <c r="L209">
        <v>195462.49</v>
      </c>
      <c r="M209">
        <v>225510.61</v>
      </c>
      <c r="N209">
        <v>254737.22</v>
      </c>
      <c r="O209">
        <v>289896.14</v>
      </c>
      <c r="P209">
        <v>338480.28</v>
      </c>
      <c r="Q209">
        <v>403334.52</v>
      </c>
    </row>
    <row r="210" spans="1:17" x14ac:dyDescent="0.25">
      <c r="A210" t="s">
        <v>220</v>
      </c>
      <c r="B210">
        <v>107760.29</v>
      </c>
      <c r="C210">
        <v>126149.56</v>
      </c>
      <c r="D210">
        <v>168435.34</v>
      </c>
      <c r="E210">
        <v>252058.7</v>
      </c>
      <c r="F210">
        <v>345312.45</v>
      </c>
      <c r="G210">
        <v>400417.11</v>
      </c>
      <c r="H210">
        <v>379849.58</v>
      </c>
      <c r="I210">
        <v>363866.83</v>
      </c>
      <c r="J210">
        <v>406678.09</v>
      </c>
      <c r="K210">
        <v>489496.32000000001</v>
      </c>
      <c r="L210">
        <v>537262.93999999994</v>
      </c>
      <c r="M210">
        <v>596882.31000000006</v>
      </c>
      <c r="N210">
        <v>648784.16</v>
      </c>
      <c r="O210">
        <v>723856.1</v>
      </c>
      <c r="P210">
        <v>775158.84</v>
      </c>
      <c r="Q210">
        <v>882659.66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B213">
        <v>2232.85</v>
      </c>
      <c r="C213">
        <v>2321.8200000000002</v>
      </c>
      <c r="D213">
        <v>86.62</v>
      </c>
      <c r="E213">
        <v>166.59</v>
      </c>
      <c r="F213">
        <v>399.26</v>
      </c>
      <c r="G213">
        <v>1169.44</v>
      </c>
      <c r="H213">
        <v>1011.88</v>
      </c>
      <c r="I213">
        <v>1116.96</v>
      </c>
      <c r="J213">
        <v>1058.5</v>
      </c>
      <c r="K213">
        <v>961.3</v>
      </c>
      <c r="L213">
        <v>916.08</v>
      </c>
      <c r="M213">
        <v>1630.51</v>
      </c>
      <c r="N213">
        <v>1371.48</v>
      </c>
      <c r="O213">
        <v>1400.49</v>
      </c>
      <c r="P213">
        <v>2994.99</v>
      </c>
      <c r="Q213">
        <v>4147.34</v>
      </c>
    </row>
    <row r="214" spans="1:17" x14ac:dyDescent="0.25">
      <c r="A214" t="s">
        <v>222</v>
      </c>
      <c r="B214">
        <v>63145.25</v>
      </c>
      <c r="C214">
        <v>63865.279999999999</v>
      </c>
      <c r="D214">
        <v>81430.3</v>
      </c>
      <c r="E214">
        <v>88621.13</v>
      </c>
      <c r="F214">
        <v>103839.29</v>
      </c>
      <c r="G214">
        <v>130867.47</v>
      </c>
      <c r="H214">
        <v>172554.21</v>
      </c>
      <c r="I214">
        <v>233769.22</v>
      </c>
      <c r="J214">
        <v>253376.8</v>
      </c>
      <c r="K214">
        <v>290316.36</v>
      </c>
      <c r="L214">
        <v>322817.46000000002</v>
      </c>
      <c r="M214">
        <v>329407.67</v>
      </c>
      <c r="N214">
        <v>356639.99</v>
      </c>
      <c r="O214">
        <v>375889.82</v>
      </c>
      <c r="P214">
        <v>362371.45</v>
      </c>
      <c r="Q214">
        <v>350819.81</v>
      </c>
    </row>
    <row r="215" spans="1:17" x14ac:dyDescent="0.25">
      <c r="A215" t="s">
        <v>533</v>
      </c>
      <c r="N215">
        <v>0.05</v>
      </c>
      <c r="O215">
        <v>83333.38</v>
      </c>
      <c r="P215">
        <v>112355.04</v>
      </c>
      <c r="Q215">
        <v>126707.99</v>
      </c>
    </row>
    <row r="216" spans="1:17" x14ac:dyDescent="0.25">
      <c r="A216" t="s">
        <v>223</v>
      </c>
      <c r="B216">
        <v>3963.68</v>
      </c>
      <c r="C216">
        <v>5927.63</v>
      </c>
      <c r="D216">
        <v>8734.09</v>
      </c>
      <c r="E216">
        <v>12255.18</v>
      </c>
      <c r="F216">
        <v>18278.14</v>
      </c>
      <c r="G216">
        <v>28609.61</v>
      </c>
      <c r="H216">
        <v>30379.07</v>
      </c>
      <c r="I216">
        <v>34364.080000000002</v>
      </c>
      <c r="J216">
        <v>50721.93</v>
      </c>
      <c r="K216">
        <v>63063.47</v>
      </c>
      <c r="L216">
        <v>74140.14</v>
      </c>
      <c r="M216">
        <v>79002.52</v>
      </c>
      <c r="N216">
        <v>92563.34</v>
      </c>
      <c r="O216">
        <v>9936.36</v>
      </c>
      <c r="P216">
        <v>10231.129999999999</v>
      </c>
      <c r="Q216">
        <v>10164.950000000001</v>
      </c>
    </row>
    <row r="217" spans="1:17" x14ac:dyDescent="0.25">
      <c r="A217" t="s">
        <v>224</v>
      </c>
      <c r="B217">
        <v>285.89</v>
      </c>
      <c r="C217">
        <v>248.27</v>
      </c>
      <c r="D217">
        <v>233.8</v>
      </c>
      <c r="E217">
        <v>194.85</v>
      </c>
      <c r="F217">
        <v>182.54</v>
      </c>
      <c r="G217">
        <v>210.88</v>
      </c>
      <c r="H217">
        <v>217.46</v>
      </c>
      <c r="I217">
        <v>304.68</v>
      </c>
      <c r="J217">
        <v>417.2</v>
      </c>
      <c r="K217">
        <v>476.51</v>
      </c>
      <c r="L217">
        <v>541.63</v>
      </c>
      <c r="M217">
        <v>644.99</v>
      </c>
      <c r="N217">
        <v>775.13</v>
      </c>
      <c r="O217">
        <v>796.4</v>
      </c>
      <c r="P217">
        <v>919.03</v>
      </c>
      <c r="Q217">
        <v>1116.47</v>
      </c>
    </row>
    <row r="218" spans="1:17" x14ac:dyDescent="0.25">
      <c r="A218" t="s">
        <v>225</v>
      </c>
      <c r="B218">
        <v>21723.87</v>
      </c>
      <c r="C218">
        <v>15922.31</v>
      </c>
      <c r="D218">
        <v>13043.47</v>
      </c>
      <c r="E218">
        <v>11946.65</v>
      </c>
      <c r="F218">
        <v>20048.919999999998</v>
      </c>
      <c r="G218">
        <v>18375.62</v>
      </c>
      <c r="H218">
        <v>17922.45</v>
      </c>
      <c r="I218">
        <v>22039.360000000001</v>
      </c>
      <c r="J218">
        <v>27583.98</v>
      </c>
      <c r="K218">
        <v>30098.61</v>
      </c>
      <c r="L218">
        <v>25919.85</v>
      </c>
      <c r="M218">
        <v>29066.73</v>
      </c>
      <c r="N218">
        <v>35054.18</v>
      </c>
      <c r="O218">
        <v>37019.18</v>
      </c>
      <c r="P218">
        <v>33739.07</v>
      </c>
      <c r="Q218">
        <v>31918.82</v>
      </c>
    </row>
    <row r="219" spans="1:17" x14ac:dyDescent="0.25">
      <c r="A219" t="s">
        <v>534</v>
      </c>
      <c r="C219">
        <v>31.77</v>
      </c>
      <c r="D219">
        <v>57.94</v>
      </c>
      <c r="E219">
        <v>283.70999999999998</v>
      </c>
      <c r="F219">
        <v>667.04</v>
      </c>
      <c r="G219">
        <v>1853.42</v>
      </c>
      <c r="H219">
        <v>1752.93</v>
      </c>
      <c r="I219">
        <v>2640.63</v>
      </c>
      <c r="J219">
        <v>2784.12</v>
      </c>
      <c r="K219">
        <v>2545.31</v>
      </c>
      <c r="L219">
        <v>2370.52</v>
      </c>
      <c r="M219">
        <v>1633.3</v>
      </c>
      <c r="N219">
        <v>1774.79</v>
      </c>
      <c r="O219">
        <v>1859.97</v>
      </c>
      <c r="P219">
        <v>1903.07</v>
      </c>
      <c r="Q219">
        <v>1800.02</v>
      </c>
    </row>
    <row r="220" spans="1:17" x14ac:dyDescent="0.25">
      <c r="A220" t="s">
        <v>535</v>
      </c>
      <c r="C220">
        <v>50.67</v>
      </c>
      <c r="D220">
        <v>73.58</v>
      </c>
      <c r="E220">
        <v>123.13</v>
      </c>
      <c r="F220">
        <v>790.2</v>
      </c>
      <c r="G220">
        <v>1255.3599999999999</v>
      </c>
      <c r="H220">
        <v>1626.31</v>
      </c>
      <c r="I220">
        <v>3568.5</v>
      </c>
      <c r="J220">
        <v>4854.43</v>
      </c>
      <c r="K220">
        <v>6041.63</v>
      </c>
      <c r="L220">
        <v>7249.68</v>
      </c>
      <c r="M220">
        <v>9728.92</v>
      </c>
      <c r="N220">
        <v>13173.73</v>
      </c>
      <c r="O220">
        <v>15281.49</v>
      </c>
      <c r="P220">
        <v>18336.93</v>
      </c>
      <c r="Q220">
        <v>21253.65</v>
      </c>
    </row>
    <row r="221" spans="1:17" x14ac:dyDescent="0.25">
      <c r="A221" t="s">
        <v>226</v>
      </c>
      <c r="F221">
        <v>557.87</v>
      </c>
      <c r="G221">
        <v>1383.78</v>
      </c>
      <c r="H221">
        <v>1526.13</v>
      </c>
      <c r="I221">
        <v>2582.98</v>
      </c>
      <c r="J221">
        <v>3284.05</v>
      </c>
      <c r="K221">
        <v>4486.3100000000004</v>
      </c>
      <c r="L221">
        <v>4724.5</v>
      </c>
      <c r="M221">
        <v>5916.02</v>
      </c>
      <c r="N221">
        <v>7146.5</v>
      </c>
      <c r="O221">
        <v>7969.88</v>
      </c>
      <c r="P221">
        <v>9246.8700000000008</v>
      </c>
      <c r="Q221">
        <v>10647.51</v>
      </c>
    </row>
    <row r="222" spans="1:17" x14ac:dyDescent="0.25">
      <c r="A222" t="s">
        <v>227</v>
      </c>
      <c r="B222">
        <v>8704.6200000000008</v>
      </c>
      <c r="C222">
        <v>10709.63</v>
      </c>
      <c r="D222">
        <v>11778.5</v>
      </c>
      <c r="E222">
        <v>13338.48</v>
      </c>
      <c r="F222">
        <v>15252.27</v>
      </c>
      <c r="G222">
        <v>17568.64</v>
      </c>
      <c r="H222">
        <v>19807.73</v>
      </c>
      <c r="I222">
        <v>23390.43</v>
      </c>
      <c r="J222">
        <v>25871.4</v>
      </c>
      <c r="K222">
        <v>29436.83</v>
      </c>
      <c r="L222">
        <v>34548.720000000001</v>
      </c>
      <c r="M222">
        <v>39709.58</v>
      </c>
      <c r="N222">
        <v>44717.19</v>
      </c>
      <c r="O222">
        <v>50625.599999999999</v>
      </c>
      <c r="P222">
        <v>54863.64</v>
      </c>
      <c r="Q222">
        <v>62909.34</v>
      </c>
    </row>
    <row r="223" spans="1:17" x14ac:dyDescent="0.25">
      <c r="A223" t="s">
        <v>228</v>
      </c>
      <c r="B223">
        <v>340.29</v>
      </c>
      <c r="C223">
        <v>395.62</v>
      </c>
      <c r="D223">
        <v>345.84</v>
      </c>
      <c r="E223">
        <v>449.51</v>
      </c>
      <c r="F223">
        <v>678.92</v>
      </c>
      <c r="G223">
        <v>843.49</v>
      </c>
      <c r="H223">
        <v>1139.73</v>
      </c>
      <c r="I223">
        <v>1167.78</v>
      </c>
      <c r="J223">
        <v>1250.98</v>
      </c>
      <c r="K223">
        <v>1537.12</v>
      </c>
      <c r="L223">
        <v>1628.3</v>
      </c>
      <c r="M223">
        <v>1639.74</v>
      </c>
      <c r="N223">
        <v>1980.72</v>
      </c>
      <c r="O223">
        <v>2255.0500000000002</v>
      </c>
      <c r="P223">
        <v>1977.07</v>
      </c>
      <c r="Q223">
        <v>2378.92</v>
      </c>
    </row>
    <row r="224" spans="1:17" x14ac:dyDescent="0.25">
      <c r="A224" t="s">
        <v>229</v>
      </c>
      <c r="B224">
        <v>3049.71</v>
      </c>
      <c r="C224">
        <v>2598.13</v>
      </c>
      <c r="D224">
        <v>2675.62</v>
      </c>
      <c r="E224">
        <v>5490.27</v>
      </c>
      <c r="F224">
        <v>5260.6</v>
      </c>
      <c r="G224">
        <v>5247.8</v>
      </c>
      <c r="H224">
        <v>5672.72</v>
      </c>
      <c r="I224">
        <v>8488.4500000000007</v>
      </c>
      <c r="J224">
        <v>8125.04</v>
      </c>
      <c r="K224">
        <v>7301.99</v>
      </c>
      <c r="L224">
        <v>7076.56</v>
      </c>
      <c r="M224">
        <v>5155.3900000000003</v>
      </c>
      <c r="N224">
        <v>5408.55</v>
      </c>
      <c r="O224">
        <v>5878.6</v>
      </c>
      <c r="P224">
        <v>5630.74</v>
      </c>
      <c r="Q224">
        <v>7126.89</v>
      </c>
    </row>
    <row r="225" spans="1:17" x14ac:dyDescent="0.25">
      <c r="A225" t="s">
        <v>230</v>
      </c>
      <c r="B225">
        <v>2908.35</v>
      </c>
      <c r="C225">
        <v>3912.27</v>
      </c>
      <c r="D225">
        <v>3705.01</v>
      </c>
      <c r="E225">
        <v>3777.23</v>
      </c>
      <c r="F225">
        <v>4762.88</v>
      </c>
      <c r="G225">
        <v>6345.29</v>
      </c>
      <c r="H225">
        <v>7051.92</v>
      </c>
      <c r="I225">
        <v>7851.31</v>
      </c>
      <c r="J225">
        <v>7962.06</v>
      </c>
      <c r="K225">
        <v>8273.02</v>
      </c>
      <c r="L225">
        <v>8832.2999999999993</v>
      </c>
      <c r="M225">
        <v>8765.65</v>
      </c>
      <c r="N225">
        <v>8419.4599999999991</v>
      </c>
      <c r="O225">
        <v>10381.89</v>
      </c>
      <c r="P225">
        <v>11155</v>
      </c>
      <c r="Q225">
        <v>11240.84</v>
      </c>
    </row>
    <row r="226" spans="1:17" x14ac:dyDescent="0.25">
      <c r="A226" t="s">
        <v>231</v>
      </c>
      <c r="B226">
        <v>223.69</v>
      </c>
      <c r="C226">
        <v>305.81</v>
      </c>
      <c r="D226">
        <v>351.92</v>
      </c>
      <c r="E226">
        <v>418.62</v>
      </c>
      <c r="F226">
        <v>621.01</v>
      </c>
      <c r="G226">
        <v>692.58</v>
      </c>
      <c r="H226">
        <v>605.03</v>
      </c>
      <c r="I226">
        <v>638.44000000000005</v>
      </c>
      <c r="J226">
        <v>616.79</v>
      </c>
      <c r="K226">
        <v>624.09</v>
      </c>
      <c r="L226">
        <v>610.35</v>
      </c>
      <c r="M226">
        <v>629.6</v>
      </c>
      <c r="N226">
        <v>655.61</v>
      </c>
      <c r="O226">
        <v>656.95</v>
      </c>
      <c r="P226">
        <v>744.99</v>
      </c>
      <c r="Q226">
        <v>786.71</v>
      </c>
    </row>
    <row r="227" spans="1:17" x14ac:dyDescent="0.25">
      <c r="A227" t="s">
        <v>232</v>
      </c>
      <c r="E227">
        <v>204.97</v>
      </c>
      <c r="F227">
        <v>347.36</v>
      </c>
      <c r="G227">
        <v>933.15</v>
      </c>
      <c r="H227">
        <v>1038.04</v>
      </c>
      <c r="I227">
        <v>1502.37</v>
      </c>
      <c r="J227">
        <v>3696.2</v>
      </c>
      <c r="K227">
        <v>7583.41</v>
      </c>
      <c r="L227">
        <v>39583.040000000001</v>
      </c>
      <c r="M227">
        <v>43654.45</v>
      </c>
      <c r="N227">
        <v>56569.23</v>
      </c>
      <c r="O227">
        <v>76664.179999999993</v>
      </c>
      <c r="P227">
        <v>112637.84</v>
      </c>
      <c r="Q227">
        <v>141177.12</v>
      </c>
    </row>
    <row r="228" spans="1:17" x14ac:dyDescent="0.25">
      <c r="A228" t="s">
        <v>234</v>
      </c>
      <c r="F228">
        <v>1289.1300000000001</v>
      </c>
      <c r="G228">
        <v>3397.52</v>
      </c>
      <c r="H228">
        <v>5467.03</v>
      </c>
      <c r="I228">
        <v>6705.47</v>
      </c>
      <c r="J228">
        <v>7686.55</v>
      </c>
      <c r="K228">
        <v>6933.05</v>
      </c>
      <c r="L228">
        <v>6942.96</v>
      </c>
      <c r="M228">
        <v>7592.73</v>
      </c>
      <c r="N228">
        <v>8715.11</v>
      </c>
      <c r="O228">
        <v>9558.9599999999991</v>
      </c>
      <c r="P228">
        <v>9732.52</v>
      </c>
      <c r="Q228">
        <v>10197.85</v>
      </c>
    </row>
    <row r="229" spans="1:17" x14ac:dyDescent="0.25">
      <c r="A229" t="s">
        <v>235</v>
      </c>
      <c r="C229">
        <v>238.34</v>
      </c>
      <c r="D229">
        <v>341.92</v>
      </c>
      <c r="E229">
        <v>971.07</v>
      </c>
      <c r="F229">
        <v>791.7</v>
      </c>
      <c r="G229">
        <v>1662.81</v>
      </c>
      <c r="H229">
        <v>962.1</v>
      </c>
      <c r="I229">
        <v>1116.81</v>
      </c>
      <c r="J229">
        <v>890.29</v>
      </c>
      <c r="K229">
        <v>650.16999999999996</v>
      </c>
      <c r="L229">
        <v>520.45000000000005</v>
      </c>
      <c r="M229">
        <v>563.46</v>
      </c>
      <c r="N229">
        <v>814.61</v>
      </c>
      <c r="O229">
        <v>941.72</v>
      </c>
      <c r="P229">
        <v>1153.19</v>
      </c>
      <c r="Q229">
        <v>2786.19</v>
      </c>
    </row>
    <row r="230" spans="1:17" x14ac:dyDescent="0.25">
      <c r="A230" t="s">
        <v>236</v>
      </c>
      <c r="B230">
        <v>31532.33</v>
      </c>
      <c r="C230">
        <v>35323.949999999997</v>
      </c>
      <c r="D230">
        <v>40030.559999999998</v>
      </c>
      <c r="E230">
        <v>47635.27</v>
      </c>
      <c r="F230">
        <v>56148.66</v>
      </c>
      <c r="G230">
        <v>70507.7</v>
      </c>
      <c r="H230">
        <v>84053.84</v>
      </c>
      <c r="I230">
        <v>101389.32</v>
      </c>
      <c r="J230">
        <v>121718.32</v>
      </c>
      <c r="K230">
        <v>141419.19</v>
      </c>
      <c r="L230">
        <v>162822.60999999999</v>
      </c>
      <c r="M230">
        <v>187226.23999999999</v>
      </c>
      <c r="N230">
        <v>192835.97</v>
      </c>
      <c r="O230">
        <v>203710.36</v>
      </c>
      <c r="P230">
        <v>218233.13</v>
      </c>
      <c r="Q230">
        <v>252715.82</v>
      </c>
    </row>
    <row r="231" spans="1:17" x14ac:dyDescent="0.25">
      <c r="A231" t="s">
        <v>237</v>
      </c>
      <c r="F231">
        <v>7.0000000000000007E-2</v>
      </c>
      <c r="G231">
        <v>46.2</v>
      </c>
      <c r="H231">
        <v>79.040000000000006</v>
      </c>
      <c r="I231">
        <v>82.1</v>
      </c>
      <c r="J231">
        <v>168.94</v>
      </c>
      <c r="K231">
        <v>207.96</v>
      </c>
      <c r="L231">
        <v>282.57</v>
      </c>
      <c r="M231">
        <v>407.86</v>
      </c>
      <c r="N231">
        <v>489.43</v>
      </c>
      <c r="O231">
        <v>594</v>
      </c>
      <c r="P231">
        <v>785.9</v>
      </c>
      <c r="Q231">
        <v>858.2</v>
      </c>
    </row>
    <row r="232" spans="1:17" x14ac:dyDescent="0.25">
      <c r="A232" t="s">
        <v>238</v>
      </c>
      <c r="B232">
        <v>1940.34</v>
      </c>
      <c r="C232">
        <v>2644.04</v>
      </c>
      <c r="D232">
        <v>2616.69</v>
      </c>
      <c r="E232">
        <v>2754.88</v>
      </c>
      <c r="F232">
        <v>3366.1</v>
      </c>
      <c r="G232">
        <v>3804.52</v>
      </c>
      <c r="H232">
        <v>5488.78</v>
      </c>
      <c r="I232">
        <v>6639.9</v>
      </c>
      <c r="J232">
        <v>6921.59</v>
      </c>
      <c r="K232">
        <v>7546.01</v>
      </c>
      <c r="L232">
        <v>7414</v>
      </c>
      <c r="M232">
        <v>6937.25</v>
      </c>
      <c r="N232">
        <v>7416.3</v>
      </c>
      <c r="O232">
        <v>6194.34</v>
      </c>
      <c r="P232">
        <v>6411.49</v>
      </c>
      <c r="Q232">
        <v>7852.1</v>
      </c>
    </row>
    <row r="233" spans="1:17" x14ac:dyDescent="0.25">
      <c r="A233" t="s">
        <v>239</v>
      </c>
      <c r="B233">
        <v>59819.13</v>
      </c>
      <c r="C233">
        <v>64300.98</v>
      </c>
      <c r="D233">
        <v>75389.7</v>
      </c>
      <c r="E233">
        <v>92153.48</v>
      </c>
      <c r="F233">
        <v>102892.77</v>
      </c>
      <c r="G233">
        <v>125320.28</v>
      </c>
      <c r="H233">
        <v>139063.71</v>
      </c>
      <c r="I233">
        <v>158210.13</v>
      </c>
      <c r="J233">
        <v>186806.95</v>
      </c>
      <c r="K233">
        <v>217521.96</v>
      </c>
      <c r="L233">
        <v>235499.08</v>
      </c>
      <c r="M233">
        <v>261170.82</v>
      </c>
      <c r="N233">
        <v>231311.55</v>
      </c>
      <c r="O233">
        <v>254810.17</v>
      </c>
      <c r="P233">
        <v>305509.33</v>
      </c>
      <c r="Q233">
        <v>328072.36</v>
      </c>
    </row>
    <row r="234" spans="1:17" x14ac:dyDescent="0.25">
      <c r="A234" t="s">
        <v>240</v>
      </c>
      <c r="B234">
        <v>41154.720000000001</v>
      </c>
      <c r="C234">
        <v>47322.03</v>
      </c>
      <c r="D234">
        <v>50815.040000000001</v>
      </c>
      <c r="E234">
        <v>59429.89</v>
      </c>
      <c r="F234">
        <v>82326.17</v>
      </c>
      <c r="G234">
        <v>101837.72</v>
      </c>
      <c r="H234">
        <v>121073.41</v>
      </c>
      <c r="I234">
        <v>131096.39000000001</v>
      </c>
      <c r="J234">
        <v>178784.28</v>
      </c>
      <c r="K234">
        <v>219637.15</v>
      </c>
      <c r="L234">
        <v>244656.05</v>
      </c>
      <c r="M234">
        <v>274898.65999999997</v>
      </c>
      <c r="N234">
        <v>285636.99</v>
      </c>
      <c r="O234">
        <v>274473.09999999998</v>
      </c>
      <c r="P234">
        <v>247180.94</v>
      </c>
      <c r="Q234">
        <v>247972.5</v>
      </c>
    </row>
    <row r="235" spans="1:17" x14ac:dyDescent="0.25">
      <c r="A235" t="s">
        <v>536</v>
      </c>
      <c r="B235">
        <v>140.29</v>
      </c>
      <c r="C235">
        <v>160.35</v>
      </c>
      <c r="D235">
        <v>169.04</v>
      </c>
      <c r="E235">
        <v>314.13</v>
      </c>
      <c r="F235">
        <v>444.92</v>
      </c>
      <c r="G235">
        <v>455.29</v>
      </c>
      <c r="H235">
        <v>596.04</v>
      </c>
      <c r="I235">
        <v>703.41</v>
      </c>
      <c r="J235">
        <v>698.62</v>
      </c>
      <c r="K235">
        <v>692.52</v>
      </c>
      <c r="L235">
        <v>848.41</v>
      </c>
      <c r="M235">
        <v>976.17</v>
      </c>
      <c r="N235">
        <v>1154.68</v>
      </c>
      <c r="O235">
        <v>1284.43</v>
      </c>
      <c r="P235">
        <v>1442.07</v>
      </c>
      <c r="Q235">
        <v>1646.22</v>
      </c>
    </row>
    <row r="236" spans="1:17" x14ac:dyDescent="0.25">
      <c r="A236" t="s">
        <v>537</v>
      </c>
      <c r="B236">
        <v>128.58000000000001</v>
      </c>
      <c r="C236">
        <v>150.85</v>
      </c>
      <c r="D236">
        <v>285.54000000000002</v>
      </c>
      <c r="E236">
        <v>303.77999999999997</v>
      </c>
      <c r="F236">
        <v>348.75</v>
      </c>
      <c r="G236">
        <v>374.88</v>
      </c>
      <c r="H236">
        <v>417.98</v>
      </c>
      <c r="I236">
        <v>481.29</v>
      </c>
      <c r="J236">
        <v>565.92999999999995</v>
      </c>
      <c r="K236">
        <v>654.87</v>
      </c>
      <c r="L236">
        <v>693.86</v>
      </c>
      <c r="M236">
        <v>734.25</v>
      </c>
      <c r="N236">
        <v>852.69</v>
      </c>
      <c r="O236">
        <v>981.09</v>
      </c>
      <c r="P236">
        <v>1249.3699999999999</v>
      </c>
      <c r="Q236">
        <v>1280.53</v>
      </c>
    </row>
    <row r="237" spans="1:17" x14ac:dyDescent="0.25">
      <c r="A237" t="s">
        <v>242</v>
      </c>
      <c r="B237">
        <v>412.09</v>
      </c>
      <c r="C237">
        <v>482.85</v>
      </c>
      <c r="D237">
        <v>588.04</v>
      </c>
      <c r="E237">
        <v>669.91</v>
      </c>
      <c r="F237">
        <v>853.92</v>
      </c>
      <c r="G237">
        <v>1072.33</v>
      </c>
      <c r="H237">
        <v>1294.01</v>
      </c>
      <c r="I237">
        <v>1626.45</v>
      </c>
      <c r="J237">
        <v>2394.23</v>
      </c>
      <c r="K237">
        <v>2847.59</v>
      </c>
      <c r="L237">
        <v>3022.31</v>
      </c>
      <c r="M237">
        <v>3301.29</v>
      </c>
      <c r="N237">
        <v>3428.11</v>
      </c>
      <c r="O237">
        <v>3391.45</v>
      </c>
      <c r="P237">
        <v>4121.1499999999996</v>
      </c>
      <c r="Q237">
        <v>4945.9399999999996</v>
      </c>
    </row>
    <row r="238" spans="1:17" x14ac:dyDescent="0.25">
      <c r="A238" t="s">
        <v>243</v>
      </c>
      <c r="B238">
        <v>9901.07</v>
      </c>
      <c r="C238">
        <v>15086.46</v>
      </c>
      <c r="D238">
        <v>15622.01</v>
      </c>
      <c r="E238">
        <v>17667.96</v>
      </c>
      <c r="F238">
        <v>20971.81</v>
      </c>
      <c r="G238">
        <v>23319.33</v>
      </c>
      <c r="H238">
        <v>27676.21</v>
      </c>
      <c r="I238">
        <v>35430.04</v>
      </c>
      <c r="J238">
        <v>45690.59</v>
      </c>
      <c r="K238">
        <v>57672.480000000003</v>
      </c>
      <c r="L238">
        <v>73424.509999999995</v>
      </c>
      <c r="M238">
        <v>87189.68</v>
      </c>
      <c r="N238">
        <v>111988.49</v>
      </c>
      <c r="O238">
        <v>143067.96</v>
      </c>
      <c r="P238">
        <v>178859.69</v>
      </c>
      <c r="Q238">
        <v>221895.69</v>
      </c>
    </row>
    <row r="239" spans="1:17" x14ac:dyDescent="0.25">
      <c r="A239" t="s">
        <v>244</v>
      </c>
      <c r="J239">
        <v>35.65</v>
      </c>
      <c r="K239">
        <v>84.35</v>
      </c>
      <c r="L239">
        <v>74</v>
      </c>
      <c r="M239">
        <v>145.94999999999999</v>
      </c>
      <c r="N239">
        <v>285.75</v>
      </c>
      <c r="O239">
        <v>766.22</v>
      </c>
      <c r="P239">
        <v>967.34</v>
      </c>
      <c r="Q239">
        <v>2864.22</v>
      </c>
    </row>
    <row r="240" spans="1:17" x14ac:dyDescent="0.25">
      <c r="A240" t="s">
        <v>245</v>
      </c>
      <c r="E240">
        <v>75.09</v>
      </c>
      <c r="F240">
        <v>309.39999999999998</v>
      </c>
      <c r="G240">
        <v>415.89</v>
      </c>
      <c r="H240">
        <v>476.45</v>
      </c>
      <c r="I240">
        <v>572.92999999999995</v>
      </c>
      <c r="J240">
        <v>740.75</v>
      </c>
      <c r="K240">
        <v>945.47</v>
      </c>
      <c r="L240">
        <v>1101.1199999999999</v>
      </c>
      <c r="M240">
        <v>1291.71</v>
      </c>
      <c r="N240">
        <v>2328.5</v>
      </c>
      <c r="O240">
        <v>2617.54</v>
      </c>
      <c r="P240">
        <v>2919.17</v>
      </c>
      <c r="Q240">
        <v>3251.3</v>
      </c>
    </row>
    <row r="241" spans="1:17" x14ac:dyDescent="0.25">
      <c r="A241" t="s">
        <v>246</v>
      </c>
      <c r="B241">
        <v>3578.19</v>
      </c>
      <c r="C241">
        <v>5010.41</v>
      </c>
      <c r="D241">
        <v>6607</v>
      </c>
      <c r="E241">
        <v>9124</v>
      </c>
      <c r="F241">
        <v>13008</v>
      </c>
      <c r="G241">
        <v>17261</v>
      </c>
      <c r="H241">
        <v>21256</v>
      </c>
      <c r="I241">
        <v>26166</v>
      </c>
      <c r="J241">
        <v>29113</v>
      </c>
      <c r="K241">
        <v>36165</v>
      </c>
      <c r="L241">
        <v>43375</v>
      </c>
      <c r="M241">
        <v>53211</v>
      </c>
      <c r="N241">
        <v>62451</v>
      </c>
      <c r="O241">
        <v>73353</v>
      </c>
      <c r="P241">
        <v>80611</v>
      </c>
      <c r="Q241">
        <v>76212</v>
      </c>
    </row>
    <row r="242" spans="1:17" x14ac:dyDescent="0.25">
      <c r="A242" t="s">
        <v>247</v>
      </c>
      <c r="B242">
        <v>100.57</v>
      </c>
      <c r="C242">
        <v>143.6</v>
      </c>
      <c r="D242">
        <v>178.26</v>
      </c>
      <c r="E242">
        <v>358.97</v>
      </c>
      <c r="F242">
        <v>346.45</v>
      </c>
      <c r="G242">
        <v>355.2</v>
      </c>
      <c r="H242">
        <v>374.78</v>
      </c>
      <c r="I242">
        <v>558.1</v>
      </c>
      <c r="J242">
        <v>595.79999999999995</v>
      </c>
      <c r="K242">
        <v>649.35</v>
      </c>
      <c r="L242">
        <v>1006.25</v>
      </c>
      <c r="M242">
        <v>1015.35</v>
      </c>
      <c r="N242">
        <v>1148.8699999999999</v>
      </c>
      <c r="O242">
        <v>1071.31</v>
      </c>
      <c r="P242">
        <v>1165.8499999999999</v>
      </c>
      <c r="Q242">
        <v>1301.05</v>
      </c>
    </row>
    <row r="243" spans="1:17" x14ac:dyDescent="0.25">
      <c r="A243" t="s">
        <v>248</v>
      </c>
      <c r="I243">
        <v>107.45</v>
      </c>
      <c r="J243">
        <v>207.15</v>
      </c>
      <c r="K243">
        <v>409.3</v>
      </c>
      <c r="L243">
        <v>907.24</v>
      </c>
      <c r="M243">
        <v>1373.95</v>
      </c>
      <c r="N243">
        <v>3074.96</v>
      </c>
      <c r="O243">
        <v>4440.83</v>
      </c>
      <c r="P243">
        <v>4500.04</v>
      </c>
      <c r="Q243">
        <v>3464.19</v>
      </c>
    </row>
    <row r="244" spans="1:17" x14ac:dyDescent="0.25">
      <c r="A244" t="s">
        <v>538</v>
      </c>
      <c r="L244">
        <v>0.06</v>
      </c>
      <c r="M244">
        <v>0.06</v>
      </c>
      <c r="N244">
        <v>704.32</v>
      </c>
      <c r="O244">
        <v>788.91</v>
      </c>
      <c r="P244">
        <v>951.01</v>
      </c>
      <c r="Q244">
        <v>1175.25</v>
      </c>
    </row>
    <row r="245" spans="1:17" x14ac:dyDescent="0.25">
      <c r="A245" t="s">
        <v>249</v>
      </c>
      <c r="D245">
        <v>0.22</v>
      </c>
      <c r="E245">
        <v>1.83</v>
      </c>
      <c r="F245">
        <v>215.09</v>
      </c>
      <c r="G245">
        <v>381.62</v>
      </c>
      <c r="H245">
        <v>539</v>
      </c>
      <c r="I245">
        <v>2513.92</v>
      </c>
      <c r="J245">
        <v>3292.16</v>
      </c>
      <c r="K245">
        <v>4041.68</v>
      </c>
      <c r="L245">
        <v>6431.08</v>
      </c>
      <c r="M245">
        <v>9800.26</v>
      </c>
      <c r="N245">
        <v>11723.61</v>
      </c>
      <c r="O245">
        <v>14670.9</v>
      </c>
      <c r="P245">
        <v>17771.03</v>
      </c>
      <c r="Q245">
        <v>24440.93</v>
      </c>
    </row>
    <row r="246" spans="1:17" x14ac:dyDescent="0.25">
      <c r="A246" t="s">
        <v>250</v>
      </c>
      <c r="B246">
        <v>434.02</v>
      </c>
      <c r="C246">
        <v>560.05999999999995</v>
      </c>
      <c r="D246">
        <v>698.91</v>
      </c>
      <c r="E246">
        <v>751.52</v>
      </c>
      <c r="F246">
        <v>987.9</v>
      </c>
      <c r="G246">
        <v>1279.3</v>
      </c>
      <c r="H246">
        <v>1462.52</v>
      </c>
      <c r="I246">
        <v>1625.98</v>
      </c>
      <c r="J246">
        <v>1918.59</v>
      </c>
      <c r="K246">
        <v>2334.91</v>
      </c>
      <c r="L246">
        <v>2714.65</v>
      </c>
      <c r="M246">
        <v>3224.19</v>
      </c>
      <c r="N246">
        <v>3833.54</v>
      </c>
      <c r="O246">
        <v>3905.37</v>
      </c>
      <c r="P246">
        <v>4026.43</v>
      </c>
      <c r="Q246">
        <v>4183.62</v>
      </c>
    </row>
    <row r="247" spans="1:17" x14ac:dyDescent="0.25">
      <c r="A247" t="s">
        <v>252</v>
      </c>
      <c r="B247">
        <v>294.68</v>
      </c>
      <c r="C247">
        <v>357.9</v>
      </c>
      <c r="D247">
        <v>412.83</v>
      </c>
      <c r="E247">
        <v>507.35</v>
      </c>
      <c r="F247">
        <v>706.36</v>
      </c>
      <c r="G247">
        <v>746.37</v>
      </c>
      <c r="H247">
        <v>802.04</v>
      </c>
      <c r="I247">
        <v>875.33</v>
      </c>
      <c r="J247">
        <v>1011.82</v>
      </c>
      <c r="K247">
        <v>1176.81</v>
      </c>
      <c r="L247">
        <v>1278.1600000000001</v>
      </c>
      <c r="M247">
        <v>1360.68</v>
      </c>
      <c r="N247">
        <v>1458.6</v>
      </c>
      <c r="O247">
        <v>2030.7</v>
      </c>
      <c r="P247">
        <v>2136.25</v>
      </c>
      <c r="Q247">
        <v>2250.14</v>
      </c>
    </row>
    <row r="248" spans="1:17" x14ac:dyDescent="0.25">
      <c r="A248" t="s">
        <v>253</v>
      </c>
      <c r="C248">
        <v>84.04</v>
      </c>
      <c r="D248">
        <v>1207.29</v>
      </c>
      <c r="E248">
        <v>1489.05</v>
      </c>
      <c r="F248">
        <v>1648.28</v>
      </c>
      <c r="G248">
        <v>1923.23</v>
      </c>
      <c r="H248">
        <v>2177.09</v>
      </c>
      <c r="I248">
        <v>3002.6</v>
      </c>
      <c r="J248">
        <v>3432.47</v>
      </c>
      <c r="K248">
        <v>3609.05</v>
      </c>
      <c r="L248">
        <v>3938.76</v>
      </c>
      <c r="M248">
        <v>5145.5200000000004</v>
      </c>
      <c r="N248">
        <v>5569.63</v>
      </c>
      <c r="O248">
        <v>5911.43</v>
      </c>
      <c r="P248">
        <v>6173.06</v>
      </c>
      <c r="Q248">
        <v>6420.55</v>
      </c>
    </row>
    <row r="249" spans="1:17" x14ac:dyDescent="0.25">
      <c r="A249" t="s">
        <v>254</v>
      </c>
      <c r="B249">
        <v>1053.9100000000001</v>
      </c>
      <c r="C249">
        <v>993.55</v>
      </c>
      <c r="D249">
        <v>960.56</v>
      </c>
      <c r="E249">
        <v>1067.1400000000001</v>
      </c>
      <c r="F249">
        <v>1371.86</v>
      </c>
      <c r="G249">
        <v>1632.71</v>
      </c>
      <c r="H249">
        <v>1907.74</v>
      </c>
      <c r="I249">
        <v>2411.31</v>
      </c>
      <c r="J249">
        <v>2481.79</v>
      </c>
      <c r="K249">
        <v>2814.72</v>
      </c>
      <c r="L249">
        <v>3174.69</v>
      </c>
      <c r="M249">
        <v>3604.92</v>
      </c>
      <c r="N249">
        <v>4251.47</v>
      </c>
      <c r="O249">
        <v>4427.8900000000003</v>
      </c>
      <c r="P249">
        <v>4907.41</v>
      </c>
      <c r="Q249">
        <v>4884.9399999999996</v>
      </c>
    </row>
    <row r="250" spans="1:17" x14ac:dyDescent="0.25">
      <c r="A250" t="s">
        <v>255</v>
      </c>
      <c r="B250">
        <v>2321.7199999999998</v>
      </c>
      <c r="C250">
        <v>2334.52</v>
      </c>
      <c r="D250">
        <v>2273.9299999999998</v>
      </c>
      <c r="E250">
        <v>2329.91</v>
      </c>
      <c r="F250">
        <v>2351.16</v>
      </c>
      <c r="G250">
        <v>2419.46</v>
      </c>
      <c r="H250">
        <v>2623.61</v>
      </c>
      <c r="I250">
        <v>2801.2</v>
      </c>
      <c r="J250">
        <v>3533.92</v>
      </c>
      <c r="K250">
        <v>4374.46</v>
      </c>
      <c r="L250">
        <v>4783.24</v>
      </c>
      <c r="M250">
        <v>5167.84</v>
      </c>
      <c r="N250">
        <v>5921.08</v>
      </c>
      <c r="O250">
        <v>6119.76</v>
      </c>
      <c r="P250">
        <v>7315.58</v>
      </c>
      <c r="Q250">
        <v>7491.7</v>
      </c>
    </row>
    <row r="251" spans="1:17" x14ac:dyDescent="0.25">
      <c r="A251" t="s">
        <v>539</v>
      </c>
      <c r="E251">
        <v>29.86</v>
      </c>
      <c r="F251">
        <v>68.75</v>
      </c>
      <c r="G251">
        <v>196.81</v>
      </c>
      <c r="H251">
        <v>287.02</v>
      </c>
      <c r="I251">
        <v>580.30999999999995</v>
      </c>
      <c r="J251">
        <v>651.4</v>
      </c>
      <c r="K251">
        <v>853.19</v>
      </c>
      <c r="L251">
        <v>1158.29</v>
      </c>
      <c r="M251">
        <v>1653.06</v>
      </c>
      <c r="N251">
        <v>1692.25</v>
      </c>
      <c r="O251">
        <v>1964.26</v>
      </c>
      <c r="P251">
        <v>2813.58</v>
      </c>
      <c r="Q251">
        <v>3423.56</v>
      </c>
    </row>
    <row r="252" spans="1:17" x14ac:dyDescent="0.25">
      <c r="A252" t="s">
        <v>256</v>
      </c>
      <c r="B252">
        <v>28.71</v>
      </c>
      <c r="C252">
        <v>29.92</v>
      </c>
      <c r="D252">
        <v>37.47</v>
      </c>
      <c r="E252">
        <v>242.39</v>
      </c>
      <c r="F252">
        <v>401.41</v>
      </c>
      <c r="G252">
        <v>1863.77</v>
      </c>
      <c r="H252">
        <v>1781.06</v>
      </c>
      <c r="I252">
        <v>1842.05</v>
      </c>
      <c r="J252">
        <v>1783.95</v>
      </c>
      <c r="K252">
        <v>1802.51</v>
      </c>
      <c r="L252">
        <v>1772.77</v>
      </c>
      <c r="M252">
        <v>1790.95</v>
      </c>
      <c r="N252">
        <v>1948.87</v>
      </c>
      <c r="O252">
        <v>2281.04</v>
      </c>
      <c r="P252">
        <v>2055.9899999999998</v>
      </c>
      <c r="Q252">
        <v>2569.6999999999998</v>
      </c>
    </row>
    <row r="253" spans="1:17" x14ac:dyDescent="0.25">
      <c r="A253" t="s">
        <v>257</v>
      </c>
      <c r="B253">
        <v>1184.04</v>
      </c>
      <c r="C253">
        <v>1165.44</v>
      </c>
      <c r="D253">
        <v>1374.44</v>
      </c>
      <c r="E253">
        <v>1347.6</v>
      </c>
      <c r="F253">
        <v>1647.4</v>
      </c>
      <c r="G253">
        <v>2517.31</v>
      </c>
      <c r="H253">
        <v>4957.9799999999996</v>
      </c>
      <c r="I253">
        <v>8682</v>
      </c>
      <c r="J253">
        <v>13493.87</v>
      </c>
      <c r="K253">
        <v>14959.17</v>
      </c>
      <c r="L253">
        <v>16049.07</v>
      </c>
      <c r="M253">
        <v>15390.8</v>
      </c>
      <c r="N253">
        <v>15427.27</v>
      </c>
      <c r="O253">
        <v>18682.849999999999</v>
      </c>
      <c r="P253">
        <v>17293.07</v>
      </c>
      <c r="Q253">
        <v>18463.169999999998</v>
      </c>
    </row>
    <row r="254" spans="1:17" x14ac:dyDescent="0.25">
      <c r="A254" t="s">
        <v>258</v>
      </c>
      <c r="B254">
        <v>7524.33</v>
      </c>
      <c r="C254">
        <v>7184.92</v>
      </c>
      <c r="D254">
        <v>8978.84</v>
      </c>
      <c r="E254">
        <v>11506.46</v>
      </c>
      <c r="F254">
        <v>13204.46</v>
      </c>
      <c r="G254">
        <v>20751.52</v>
      </c>
      <c r="H254">
        <v>28446.51</v>
      </c>
      <c r="I254">
        <v>30997.82</v>
      </c>
      <c r="J254">
        <v>41624.33</v>
      </c>
      <c r="K254">
        <v>50591.98</v>
      </c>
      <c r="L254">
        <v>54706.3</v>
      </c>
      <c r="M254">
        <v>71676.53</v>
      </c>
      <c r="N254">
        <v>77461.02</v>
      </c>
      <c r="O254">
        <v>82192.39</v>
      </c>
      <c r="P254">
        <v>89561</v>
      </c>
      <c r="Q254">
        <v>94167</v>
      </c>
    </row>
    <row r="255" spans="1:17" x14ac:dyDescent="0.25">
      <c r="A255" t="s">
        <v>259</v>
      </c>
      <c r="B255">
        <v>176.28</v>
      </c>
      <c r="C255">
        <v>225.01</v>
      </c>
      <c r="D255">
        <v>271.7</v>
      </c>
      <c r="E255">
        <v>688.45</v>
      </c>
      <c r="F255">
        <v>775.22</v>
      </c>
      <c r="G255">
        <v>888.28</v>
      </c>
      <c r="H255">
        <v>1053.8</v>
      </c>
      <c r="I255">
        <v>1194.72</v>
      </c>
      <c r="J255">
        <v>1521.86</v>
      </c>
      <c r="K255">
        <v>1822.79</v>
      </c>
      <c r="L255">
        <v>2222.09</v>
      </c>
      <c r="M255">
        <v>2272.25</v>
      </c>
      <c r="N255">
        <v>2694.95</v>
      </c>
      <c r="O255">
        <v>2210.08</v>
      </c>
      <c r="P255">
        <v>2306</v>
      </c>
      <c r="Q255">
        <v>2143.7600000000002</v>
      </c>
    </row>
    <row r="256" spans="1:17" x14ac:dyDescent="0.25">
      <c r="A256" t="s">
        <v>260</v>
      </c>
      <c r="B256">
        <v>252.83</v>
      </c>
      <c r="C256">
        <v>280.04000000000002</v>
      </c>
      <c r="D256">
        <v>309.99</v>
      </c>
      <c r="E256">
        <v>327.52999999999997</v>
      </c>
      <c r="F256">
        <v>441.44</v>
      </c>
      <c r="G256">
        <v>2699.26</v>
      </c>
      <c r="H256">
        <v>2670.49</v>
      </c>
      <c r="I256">
        <v>2734.59</v>
      </c>
      <c r="J256">
        <v>2838.26</v>
      </c>
      <c r="K256">
        <v>2308.5700000000002</v>
      </c>
      <c r="L256">
        <v>2140.67</v>
      </c>
      <c r="M256">
        <v>2154.92</v>
      </c>
      <c r="N256">
        <v>2088.86</v>
      </c>
      <c r="O256">
        <v>2009.59</v>
      </c>
      <c r="P256">
        <v>2060.64</v>
      </c>
      <c r="Q256">
        <v>1669.86</v>
      </c>
    </row>
    <row r="257" spans="1:17" x14ac:dyDescent="0.25">
      <c r="A257" t="s">
        <v>261</v>
      </c>
      <c r="B257">
        <v>807.03</v>
      </c>
      <c r="C257">
        <v>826.96</v>
      </c>
      <c r="D257">
        <v>935.36</v>
      </c>
      <c r="E257">
        <v>1451.93</v>
      </c>
      <c r="F257">
        <v>1752.69</v>
      </c>
      <c r="G257">
        <v>2522.9899999999998</v>
      </c>
      <c r="H257">
        <v>3193</v>
      </c>
      <c r="I257">
        <v>4184.71</v>
      </c>
      <c r="J257">
        <v>5391.9</v>
      </c>
      <c r="K257">
        <v>6342.06</v>
      </c>
      <c r="L257">
        <v>6849.59</v>
      </c>
      <c r="M257">
        <v>6977.89</v>
      </c>
      <c r="N257">
        <v>7242.35</v>
      </c>
      <c r="O257">
        <v>8822.4</v>
      </c>
      <c r="P257">
        <v>8056.64</v>
      </c>
      <c r="Q257">
        <v>8193.5499999999993</v>
      </c>
    </row>
    <row r="258" spans="1:17" x14ac:dyDescent="0.25">
      <c r="A258" t="s">
        <v>262</v>
      </c>
      <c r="B258">
        <v>4462.33</v>
      </c>
      <c r="C258">
        <v>4792.8900000000003</v>
      </c>
      <c r="D258">
        <v>6154.12</v>
      </c>
      <c r="E258">
        <v>9128.09</v>
      </c>
      <c r="F258">
        <v>11197.21</v>
      </c>
      <c r="G258">
        <v>17131.259999999998</v>
      </c>
      <c r="H258">
        <v>25562.47</v>
      </c>
      <c r="I258">
        <v>33321.51</v>
      </c>
      <c r="J258">
        <v>37683.519999999997</v>
      </c>
      <c r="K258">
        <v>40872.379999999997</v>
      </c>
      <c r="L258">
        <v>46126.13</v>
      </c>
      <c r="M258">
        <v>49186.95</v>
      </c>
      <c r="N258">
        <v>58215.39</v>
      </c>
      <c r="O258">
        <v>52692.43</v>
      </c>
      <c r="P258">
        <v>50116.52</v>
      </c>
      <c r="Q258">
        <v>38854.910000000003</v>
      </c>
    </row>
    <row r="259" spans="1:17" x14ac:dyDescent="0.25">
      <c r="A259" t="s">
        <v>540</v>
      </c>
      <c r="B259">
        <v>1712.04</v>
      </c>
      <c r="C259">
        <v>1756.94</v>
      </c>
      <c r="D259">
        <v>1746.67</v>
      </c>
      <c r="E259">
        <v>1867.01</v>
      </c>
      <c r="F259">
        <v>2062.56</v>
      </c>
      <c r="G259">
        <v>2053.08</v>
      </c>
      <c r="H259">
        <v>2014.94</v>
      </c>
      <c r="I259">
        <v>9125.09</v>
      </c>
      <c r="J259">
        <v>18380.89</v>
      </c>
      <c r="K259">
        <v>22417.68</v>
      </c>
      <c r="L259">
        <v>27058.43</v>
      </c>
      <c r="M259">
        <v>29509.56</v>
      </c>
      <c r="N259">
        <v>32360.76</v>
      </c>
      <c r="O259">
        <v>24792.97</v>
      </c>
      <c r="P259">
        <v>25220.73</v>
      </c>
      <c r="Q259">
        <v>25140.240000000002</v>
      </c>
    </row>
    <row r="260" spans="1:17" x14ac:dyDescent="0.25">
      <c r="A260" t="s">
        <v>263</v>
      </c>
      <c r="B260">
        <v>16793.77</v>
      </c>
      <c r="C260">
        <v>21205.77</v>
      </c>
      <c r="D260">
        <v>24422.83</v>
      </c>
      <c r="E260">
        <v>26448.97</v>
      </c>
      <c r="F260">
        <v>28646.52</v>
      </c>
      <c r="G260">
        <v>32756</v>
      </c>
      <c r="H260">
        <v>37693.629999999997</v>
      </c>
      <c r="I260">
        <v>42546.85</v>
      </c>
      <c r="J260">
        <v>50508.17</v>
      </c>
      <c r="K260">
        <v>60269.99</v>
      </c>
      <c r="L260">
        <v>71743.899999999994</v>
      </c>
      <c r="M260">
        <v>78619.73</v>
      </c>
      <c r="N260">
        <v>75930.77</v>
      </c>
      <c r="O260">
        <v>80268.06</v>
      </c>
      <c r="P260">
        <v>82018.66</v>
      </c>
      <c r="Q260">
        <v>89687.61</v>
      </c>
    </row>
    <row r="261" spans="1:17" x14ac:dyDescent="0.25">
      <c r="A261" t="s">
        <v>265</v>
      </c>
      <c r="B261">
        <v>5299.79</v>
      </c>
      <c r="C261">
        <v>4761.6499999999996</v>
      </c>
      <c r="D261">
        <v>6398.12</v>
      </c>
      <c r="E261">
        <v>8872.26</v>
      </c>
      <c r="F261">
        <v>10772.1</v>
      </c>
      <c r="G261">
        <v>20944.099999999999</v>
      </c>
      <c r="H261">
        <v>23460.73</v>
      </c>
      <c r="I261">
        <v>21012.33</v>
      </c>
      <c r="J261">
        <v>21667.29</v>
      </c>
      <c r="K261">
        <v>21957.73</v>
      </c>
      <c r="L261">
        <v>19553.580000000002</v>
      </c>
      <c r="M261">
        <v>19515.23</v>
      </c>
      <c r="N261">
        <v>20159.54</v>
      </c>
      <c r="O261">
        <v>20605.98</v>
      </c>
      <c r="P261">
        <v>16037.1</v>
      </c>
      <c r="Q261">
        <v>15915.45</v>
      </c>
    </row>
    <row r="262" spans="1:17" x14ac:dyDescent="0.25">
      <c r="A262" t="s">
        <v>266</v>
      </c>
      <c r="B262">
        <v>688.61</v>
      </c>
      <c r="C262">
        <v>783.66</v>
      </c>
      <c r="D262">
        <v>1643.19</v>
      </c>
      <c r="E262">
        <v>2407.36</v>
      </c>
      <c r="F262">
        <v>3679.77</v>
      </c>
      <c r="G262">
        <v>4264.53</v>
      </c>
      <c r="H262">
        <v>5516.75</v>
      </c>
      <c r="I262">
        <v>5536.65</v>
      </c>
      <c r="J262">
        <v>6859.26</v>
      </c>
      <c r="K262">
        <v>7739.52</v>
      </c>
      <c r="L262">
        <v>8287.59</v>
      </c>
      <c r="M262">
        <v>8634.6</v>
      </c>
      <c r="N262">
        <v>12268.09</v>
      </c>
      <c r="O262">
        <v>12028.1</v>
      </c>
      <c r="P262">
        <v>11388.1</v>
      </c>
      <c r="Q262">
        <v>12262.84</v>
      </c>
    </row>
    <row r="263" spans="1:17" x14ac:dyDescent="0.25">
      <c r="A263" t="s">
        <v>541</v>
      </c>
      <c r="M263">
        <v>0.01</v>
      </c>
      <c r="N263">
        <v>5878.46</v>
      </c>
      <c r="O263">
        <v>5246.81</v>
      </c>
      <c r="P263">
        <v>6435.2</v>
      </c>
      <c r="Q263">
        <v>6416.48</v>
      </c>
    </row>
    <row r="264" spans="1:17" x14ac:dyDescent="0.25">
      <c r="A264" t="s">
        <v>267</v>
      </c>
      <c r="B264">
        <v>1830.83</v>
      </c>
      <c r="C264">
        <v>2198.63</v>
      </c>
      <c r="D264">
        <v>3285.03</v>
      </c>
      <c r="E264">
        <v>4644.78</v>
      </c>
      <c r="F264">
        <v>6474.69</v>
      </c>
      <c r="G264">
        <v>9477.65</v>
      </c>
      <c r="H264">
        <v>10932.58</v>
      </c>
      <c r="I264">
        <v>12611.78</v>
      </c>
      <c r="J264">
        <v>14275.47</v>
      </c>
      <c r="K264">
        <v>16233.82</v>
      </c>
      <c r="L264">
        <v>17640.37</v>
      </c>
      <c r="M264">
        <v>16890.73</v>
      </c>
      <c r="N264">
        <v>14616.95</v>
      </c>
      <c r="O264">
        <v>15606.97</v>
      </c>
      <c r="P264">
        <v>11565.86</v>
      </c>
      <c r="Q264">
        <v>11450.34</v>
      </c>
    </row>
    <row r="265" spans="1:17" x14ac:dyDescent="0.25">
      <c r="A265" t="s">
        <v>268</v>
      </c>
      <c r="B265">
        <v>1805.7</v>
      </c>
      <c r="C265">
        <v>2420.66</v>
      </c>
      <c r="D265">
        <v>3589.21</v>
      </c>
      <c r="E265">
        <v>5785.89</v>
      </c>
      <c r="F265">
        <v>7637.53</v>
      </c>
      <c r="G265">
        <v>9793.93</v>
      </c>
      <c r="H265">
        <v>14492.33</v>
      </c>
      <c r="I265">
        <v>20176.830000000002</v>
      </c>
      <c r="J265">
        <v>26491.05</v>
      </c>
      <c r="K265">
        <v>33675.4</v>
      </c>
      <c r="L265">
        <v>40067.19</v>
      </c>
      <c r="M265">
        <v>43564.12</v>
      </c>
      <c r="N265">
        <v>48357.78</v>
      </c>
      <c r="O265">
        <v>68227.97</v>
      </c>
      <c r="P265">
        <v>68407.58</v>
      </c>
      <c r="Q265">
        <v>69061.100000000006</v>
      </c>
    </row>
    <row r="266" spans="1:17" x14ac:dyDescent="0.25">
      <c r="A266" t="s">
        <v>269</v>
      </c>
      <c r="B266">
        <v>139.69</v>
      </c>
      <c r="C266">
        <v>150.54</v>
      </c>
      <c r="D266">
        <v>164.37</v>
      </c>
      <c r="E266">
        <v>181.02</v>
      </c>
      <c r="F266">
        <v>209.35</v>
      </c>
      <c r="G266">
        <v>297.27</v>
      </c>
      <c r="H266">
        <v>338.59</v>
      </c>
      <c r="I266">
        <v>454.56</v>
      </c>
      <c r="J266">
        <v>627.11</v>
      </c>
      <c r="K266">
        <v>599.82000000000005</v>
      </c>
      <c r="L266">
        <v>838.76</v>
      </c>
      <c r="M266">
        <v>769.57</v>
      </c>
      <c r="N266">
        <v>1090.19</v>
      </c>
      <c r="O266">
        <v>1211.8499999999999</v>
      </c>
      <c r="P266">
        <v>1261.6300000000001</v>
      </c>
      <c r="Q266">
        <v>1451.37</v>
      </c>
    </row>
    <row r="267" spans="1:17" x14ac:dyDescent="0.25">
      <c r="A267" t="s">
        <v>270</v>
      </c>
      <c r="C267">
        <v>44.55</v>
      </c>
      <c r="D267">
        <v>43.48</v>
      </c>
      <c r="E267">
        <v>45.14</v>
      </c>
      <c r="F267">
        <v>66.150000000000006</v>
      </c>
      <c r="G267">
        <v>102.6</v>
      </c>
      <c r="H267">
        <v>149.81</v>
      </c>
      <c r="I267">
        <v>200.13</v>
      </c>
      <c r="J267">
        <v>308.75</v>
      </c>
      <c r="K267">
        <v>475.81</v>
      </c>
      <c r="L267">
        <v>663.07</v>
      </c>
      <c r="M267">
        <v>882.99</v>
      </c>
      <c r="N267">
        <v>1109.32</v>
      </c>
      <c r="O267">
        <v>1267.8399999999999</v>
      </c>
      <c r="P267">
        <v>1351.6</v>
      </c>
      <c r="Q267">
        <v>1586.91</v>
      </c>
    </row>
    <row r="268" spans="1:17" x14ac:dyDescent="0.25">
      <c r="A268" t="s">
        <v>271</v>
      </c>
      <c r="B268">
        <v>752.85</v>
      </c>
      <c r="C268">
        <v>871.58</v>
      </c>
      <c r="D268">
        <v>1225.99</v>
      </c>
      <c r="E268">
        <v>1896.23</v>
      </c>
      <c r="F268">
        <v>3172.13</v>
      </c>
      <c r="G268">
        <v>3720.12</v>
      </c>
      <c r="H268">
        <v>5044.63</v>
      </c>
      <c r="I268">
        <v>5384.47</v>
      </c>
      <c r="J268">
        <v>6337.89</v>
      </c>
      <c r="K268">
        <v>6250.14</v>
      </c>
      <c r="L268">
        <v>6570.78</v>
      </c>
      <c r="M268">
        <v>6838.09</v>
      </c>
      <c r="N268">
        <v>5279.63</v>
      </c>
      <c r="O268">
        <v>4552.6400000000003</v>
      </c>
      <c r="P268">
        <v>4626.51</v>
      </c>
      <c r="Q268">
        <v>4854.97</v>
      </c>
    </row>
    <row r="269" spans="1:17" x14ac:dyDescent="0.25">
      <c r="A269" t="s">
        <v>272</v>
      </c>
      <c r="G269">
        <v>7.74</v>
      </c>
      <c r="H269">
        <v>23.04</v>
      </c>
      <c r="I269">
        <v>125.68</v>
      </c>
      <c r="J269">
        <v>220.4</v>
      </c>
      <c r="K269">
        <v>297.69</v>
      </c>
      <c r="L269">
        <v>686.43</v>
      </c>
      <c r="M269">
        <v>887.49</v>
      </c>
      <c r="N269">
        <v>1143.76</v>
      </c>
      <c r="O269">
        <v>1063.8699999999999</v>
      </c>
      <c r="P269">
        <v>1289.82</v>
      </c>
      <c r="Q269">
        <v>1428.79</v>
      </c>
    </row>
    <row r="270" spans="1:17" x14ac:dyDescent="0.25">
      <c r="A270" t="s">
        <v>273</v>
      </c>
      <c r="B270">
        <v>258.64</v>
      </c>
      <c r="C270">
        <v>236.38</v>
      </c>
      <c r="D270">
        <v>260.14</v>
      </c>
      <c r="E270">
        <v>290.27999999999997</v>
      </c>
      <c r="F270">
        <v>343.81</v>
      </c>
      <c r="G270">
        <v>397.48</v>
      </c>
      <c r="H270">
        <v>431.41</v>
      </c>
      <c r="I270">
        <v>532.91</v>
      </c>
      <c r="J270">
        <v>842.98</v>
      </c>
      <c r="K270">
        <v>1362.79</v>
      </c>
      <c r="L270">
        <v>1657.7</v>
      </c>
      <c r="M270">
        <v>1895.51</v>
      </c>
      <c r="N270">
        <v>2072.12</v>
      </c>
      <c r="O270">
        <v>1518.77</v>
      </c>
      <c r="P270">
        <v>1666.97</v>
      </c>
      <c r="Q270">
        <v>1789.92</v>
      </c>
    </row>
    <row r="271" spans="1:17" x14ac:dyDescent="0.25">
      <c r="A271" t="s">
        <v>274</v>
      </c>
      <c r="E271">
        <v>1480.93</v>
      </c>
      <c r="F271">
        <v>1686.43</v>
      </c>
      <c r="G271">
        <v>2490.17</v>
      </c>
      <c r="H271">
        <v>3160.04</v>
      </c>
      <c r="I271">
        <v>3432.06</v>
      </c>
      <c r="J271">
        <v>4089.07</v>
      </c>
      <c r="K271">
        <v>4595.1099999999997</v>
      </c>
      <c r="L271">
        <v>5210.8</v>
      </c>
      <c r="M271">
        <v>6107.33</v>
      </c>
      <c r="N271">
        <v>6232.09</v>
      </c>
      <c r="O271">
        <v>8098.82</v>
      </c>
      <c r="P271">
        <v>7793.8</v>
      </c>
      <c r="Q271">
        <v>9850.6</v>
      </c>
    </row>
    <row r="272" spans="1:17" x14ac:dyDescent="0.25">
      <c r="A272" t="s">
        <v>275</v>
      </c>
      <c r="B272">
        <v>1339.65</v>
      </c>
      <c r="C272">
        <v>1707.28</v>
      </c>
      <c r="D272">
        <v>2735.93</v>
      </c>
      <c r="E272">
        <v>2952.57</v>
      </c>
      <c r="F272">
        <v>2873.32</v>
      </c>
      <c r="G272">
        <v>2392.85</v>
      </c>
      <c r="H272">
        <v>2399.65</v>
      </c>
      <c r="I272">
        <v>2225.64</v>
      </c>
      <c r="J272">
        <v>2344.91</v>
      </c>
      <c r="K272">
        <v>2469.33</v>
      </c>
      <c r="L272">
        <v>2514.6</v>
      </c>
      <c r="M272">
        <v>2732.14</v>
      </c>
      <c r="N272">
        <v>2656.38</v>
      </c>
      <c r="O272">
        <v>2447.09</v>
      </c>
      <c r="P272">
        <v>2650.31</v>
      </c>
      <c r="Q272">
        <v>2651.05</v>
      </c>
    </row>
    <row r="273" spans="1:17" x14ac:dyDescent="0.25">
      <c r="A273" t="s">
        <v>276</v>
      </c>
      <c r="B273">
        <v>79.31</v>
      </c>
      <c r="C273">
        <v>71.66</v>
      </c>
      <c r="D273">
        <v>77.66</v>
      </c>
      <c r="E273">
        <v>159.96</v>
      </c>
      <c r="F273">
        <v>268.81</v>
      </c>
      <c r="G273">
        <v>581.64</v>
      </c>
      <c r="H273">
        <v>678.17</v>
      </c>
      <c r="I273">
        <v>810.6</v>
      </c>
      <c r="J273">
        <v>823.11</v>
      </c>
      <c r="K273">
        <v>817.11</v>
      </c>
      <c r="L273">
        <v>954.07</v>
      </c>
      <c r="M273">
        <v>959.64</v>
      </c>
      <c r="N273">
        <v>1011.27</v>
      </c>
      <c r="O273">
        <v>1298.3</v>
      </c>
      <c r="P273">
        <v>1688.74</v>
      </c>
      <c r="Q273">
        <v>2069.0300000000002</v>
      </c>
    </row>
    <row r="274" spans="1:17" x14ac:dyDescent="0.25">
      <c r="A274" t="s">
        <v>278</v>
      </c>
      <c r="B274">
        <v>37.369999999999997</v>
      </c>
      <c r="C274">
        <v>52.59</v>
      </c>
      <c r="D274">
        <v>192.89</v>
      </c>
      <c r="E274">
        <v>681.64</v>
      </c>
      <c r="F274">
        <v>929.71</v>
      </c>
      <c r="G274">
        <v>1248.22</v>
      </c>
      <c r="H274">
        <v>1269.3399999999999</v>
      </c>
      <c r="I274">
        <v>1188.49</v>
      </c>
      <c r="J274">
        <v>1486.25</v>
      </c>
      <c r="K274">
        <v>1574.76</v>
      </c>
      <c r="L274">
        <v>1611.91</v>
      </c>
      <c r="M274">
        <v>1734.79</v>
      </c>
      <c r="N274">
        <v>1777.48</v>
      </c>
      <c r="O274">
        <v>1798.32</v>
      </c>
      <c r="P274">
        <v>1801.38</v>
      </c>
      <c r="Q274">
        <v>1931.5</v>
      </c>
    </row>
    <row r="275" spans="1:17" x14ac:dyDescent="0.25">
      <c r="A275" t="s">
        <v>279</v>
      </c>
      <c r="B275">
        <v>302.23</v>
      </c>
      <c r="C275">
        <v>341.06</v>
      </c>
      <c r="D275">
        <v>522.66</v>
      </c>
      <c r="E275">
        <v>754.7</v>
      </c>
      <c r="F275">
        <v>986.84</v>
      </c>
      <c r="G275">
        <v>1331.96</v>
      </c>
      <c r="H275">
        <v>1164.6400000000001</v>
      </c>
      <c r="I275">
        <v>1317.17</v>
      </c>
      <c r="J275">
        <v>1834.97</v>
      </c>
      <c r="K275">
        <v>1960.7</v>
      </c>
      <c r="L275">
        <v>1978.49</v>
      </c>
      <c r="M275">
        <v>2687.99</v>
      </c>
      <c r="N275">
        <v>3000.14</v>
      </c>
      <c r="O275">
        <v>2958.04</v>
      </c>
      <c r="P275">
        <v>3400.5</v>
      </c>
      <c r="Q275">
        <v>3847.2</v>
      </c>
    </row>
    <row r="276" spans="1:17" x14ac:dyDescent="0.25">
      <c r="A276" t="s">
        <v>280</v>
      </c>
      <c r="B276">
        <v>302.7</v>
      </c>
      <c r="C276">
        <v>320.04000000000002</v>
      </c>
      <c r="D276">
        <v>372.4</v>
      </c>
      <c r="E276">
        <v>433.55</v>
      </c>
      <c r="F276">
        <v>590.88</v>
      </c>
      <c r="G276">
        <v>623.83000000000004</v>
      </c>
      <c r="H276">
        <v>628</v>
      </c>
      <c r="I276">
        <v>648.5</v>
      </c>
      <c r="J276">
        <v>814.5</v>
      </c>
      <c r="K276">
        <v>863.55</v>
      </c>
      <c r="L276">
        <v>928.39</v>
      </c>
      <c r="M276">
        <v>1006.66</v>
      </c>
      <c r="N276">
        <v>1268.04</v>
      </c>
      <c r="O276">
        <v>1556.87</v>
      </c>
      <c r="P276">
        <v>1663.92</v>
      </c>
      <c r="Q276">
        <v>1840.21</v>
      </c>
    </row>
    <row r="277" spans="1:17" x14ac:dyDescent="0.25">
      <c r="A277" t="s">
        <v>281</v>
      </c>
      <c r="B277">
        <v>300.95999999999998</v>
      </c>
      <c r="C277">
        <v>331.3</v>
      </c>
      <c r="D277">
        <v>424.7</v>
      </c>
      <c r="E277">
        <v>783.09</v>
      </c>
      <c r="F277">
        <v>1514.93</v>
      </c>
      <c r="G277">
        <v>1704.61</v>
      </c>
      <c r="H277">
        <v>2322.5500000000002</v>
      </c>
      <c r="I277">
        <v>2851.87</v>
      </c>
      <c r="J277">
        <v>3487.66</v>
      </c>
      <c r="K277">
        <v>3662.17</v>
      </c>
      <c r="L277">
        <v>4169.6099999999997</v>
      </c>
      <c r="M277">
        <v>4613.12</v>
      </c>
      <c r="N277">
        <v>4837.3500000000004</v>
      </c>
      <c r="O277">
        <v>5315.92</v>
      </c>
      <c r="P277">
        <v>6164.59</v>
      </c>
      <c r="Q277">
        <v>7346.46</v>
      </c>
    </row>
    <row r="278" spans="1:17" x14ac:dyDescent="0.25">
      <c r="A278" t="s">
        <v>282</v>
      </c>
      <c r="B278">
        <v>463.15</v>
      </c>
      <c r="C278">
        <v>524.88</v>
      </c>
      <c r="D278">
        <v>635.73</v>
      </c>
      <c r="E278">
        <v>748.98</v>
      </c>
      <c r="F278">
        <v>823.19</v>
      </c>
      <c r="G278">
        <v>944.86</v>
      </c>
      <c r="H278">
        <v>1077.57</v>
      </c>
      <c r="I278">
        <v>1281.94</v>
      </c>
      <c r="J278">
        <v>1475.97</v>
      </c>
      <c r="K278">
        <v>1702.01</v>
      </c>
      <c r="L278">
        <v>2074.0300000000002</v>
      </c>
      <c r="M278">
        <v>2266.0300000000002</v>
      </c>
      <c r="N278">
        <v>2353.92</v>
      </c>
      <c r="O278">
        <v>3219.36</v>
      </c>
      <c r="P278">
        <v>3635.8</v>
      </c>
      <c r="Q278">
        <v>4111.45</v>
      </c>
    </row>
    <row r="279" spans="1:17" x14ac:dyDescent="0.25">
      <c r="A279" t="s">
        <v>283</v>
      </c>
      <c r="B279">
        <v>9264.84</v>
      </c>
      <c r="C279">
        <v>10576.64</v>
      </c>
      <c r="D279">
        <v>12542.43</v>
      </c>
      <c r="E279">
        <v>14961.17</v>
      </c>
      <c r="F279">
        <v>16230.85</v>
      </c>
      <c r="G279">
        <v>19355.2</v>
      </c>
      <c r="H279">
        <v>22882.81</v>
      </c>
      <c r="I279">
        <v>27068.22</v>
      </c>
      <c r="J279">
        <v>31693.01</v>
      </c>
      <c r="K279">
        <v>36321.57</v>
      </c>
      <c r="L279">
        <v>41526.370000000003</v>
      </c>
      <c r="M279">
        <v>47168.800000000003</v>
      </c>
      <c r="N279">
        <v>52025.75</v>
      </c>
      <c r="O279">
        <v>56700.5</v>
      </c>
      <c r="P279">
        <v>64149.59</v>
      </c>
      <c r="Q279">
        <v>70483.34</v>
      </c>
    </row>
    <row r="280" spans="1:17" x14ac:dyDescent="0.25">
      <c r="A280" t="s">
        <v>542</v>
      </c>
      <c r="B280">
        <v>6173.7</v>
      </c>
      <c r="C280">
        <v>7107.44</v>
      </c>
      <c r="D280">
        <v>7884.85</v>
      </c>
      <c r="E280">
        <v>9007.9</v>
      </c>
      <c r="F280">
        <v>11081.37</v>
      </c>
      <c r="G280">
        <v>14583.03</v>
      </c>
      <c r="H280">
        <v>17060.740000000002</v>
      </c>
      <c r="I280">
        <v>21942.98</v>
      </c>
      <c r="J280">
        <v>28224.84</v>
      </c>
      <c r="K280">
        <v>37645.800000000003</v>
      </c>
      <c r="L280">
        <v>46746.77</v>
      </c>
      <c r="M280">
        <v>51631.5</v>
      </c>
      <c r="N280">
        <v>53228.51</v>
      </c>
      <c r="O280">
        <v>59063.54</v>
      </c>
      <c r="P280">
        <v>61918.74</v>
      </c>
      <c r="Q280">
        <v>67033.42</v>
      </c>
    </row>
    <row r="281" spans="1:17" x14ac:dyDescent="0.25">
      <c r="A281" t="s">
        <v>284</v>
      </c>
      <c r="B281">
        <v>17.71</v>
      </c>
      <c r="C281">
        <v>27.16</v>
      </c>
      <c r="D281">
        <v>41.57</v>
      </c>
      <c r="E281">
        <v>47.65</v>
      </c>
      <c r="F281">
        <v>67.37</v>
      </c>
      <c r="G281">
        <v>152.19</v>
      </c>
      <c r="H281">
        <v>226.38</v>
      </c>
      <c r="I281">
        <v>311.44</v>
      </c>
      <c r="J281">
        <v>378.07</v>
      </c>
      <c r="K281">
        <v>592.41999999999996</v>
      </c>
      <c r="L281">
        <v>872.39</v>
      </c>
      <c r="M281">
        <v>1025.5899999999999</v>
      </c>
      <c r="N281">
        <v>1149.46</v>
      </c>
      <c r="O281">
        <v>1380.8</v>
      </c>
      <c r="P281">
        <v>1565.34</v>
      </c>
      <c r="Q281">
        <v>1488.91</v>
      </c>
    </row>
    <row r="282" spans="1:17" x14ac:dyDescent="0.25">
      <c r="A282" t="s">
        <v>543</v>
      </c>
      <c r="B282">
        <v>67.540000000000006</v>
      </c>
      <c r="C282">
        <v>98.09</v>
      </c>
      <c r="D282">
        <v>128.94</v>
      </c>
      <c r="E282">
        <v>235.45</v>
      </c>
      <c r="F282">
        <v>528.23</v>
      </c>
      <c r="G282">
        <v>879.27</v>
      </c>
      <c r="H282">
        <v>893.06</v>
      </c>
      <c r="I282">
        <v>883.22</v>
      </c>
      <c r="J282">
        <v>933.98</v>
      </c>
      <c r="K282">
        <v>971.96</v>
      </c>
      <c r="L282">
        <v>1149.53</v>
      </c>
      <c r="M282">
        <v>1400.16</v>
      </c>
      <c r="N282">
        <v>1563.07</v>
      </c>
      <c r="O282">
        <v>1607.03</v>
      </c>
      <c r="P282">
        <v>1705.61</v>
      </c>
      <c r="Q282">
        <v>1632.29</v>
      </c>
    </row>
    <row r="283" spans="1:17" x14ac:dyDescent="0.25">
      <c r="A283" t="s">
        <v>286</v>
      </c>
      <c r="B283">
        <v>2162.79</v>
      </c>
      <c r="C283">
        <v>5826.54</v>
      </c>
      <c r="D283">
        <v>6520.02</v>
      </c>
      <c r="E283">
        <v>10177.790000000001</v>
      </c>
      <c r="F283">
        <v>19916.59</v>
      </c>
      <c r="G283">
        <v>28315.3</v>
      </c>
      <c r="H283">
        <v>28711.86</v>
      </c>
      <c r="I283">
        <v>37436.32</v>
      </c>
      <c r="J283">
        <v>50850.66</v>
      </c>
      <c r="K283">
        <v>65666.789999999994</v>
      </c>
      <c r="L283">
        <v>83693.679999999993</v>
      </c>
      <c r="M283">
        <v>87627.66</v>
      </c>
      <c r="N283">
        <v>106076.07</v>
      </c>
      <c r="O283">
        <v>192385.75</v>
      </c>
      <c r="P283">
        <v>214735.89</v>
      </c>
      <c r="Q283">
        <v>265076.65999999997</v>
      </c>
    </row>
    <row r="284" spans="1:17" x14ac:dyDescent="0.25">
      <c r="A284" t="s">
        <v>287</v>
      </c>
      <c r="H284">
        <v>1078.58</v>
      </c>
      <c r="I284">
        <v>1631.56</v>
      </c>
      <c r="J284">
        <v>2138.9699999999998</v>
      </c>
      <c r="K284">
        <v>3366.47</v>
      </c>
      <c r="L284">
        <v>5510.6</v>
      </c>
      <c r="M284">
        <v>5333.4</v>
      </c>
      <c r="N284">
        <v>5613.61</v>
      </c>
      <c r="O284">
        <v>5954.88</v>
      </c>
      <c r="P284">
        <v>6377.76</v>
      </c>
      <c r="Q284">
        <v>9138.61</v>
      </c>
    </row>
    <row r="285" spans="1:17" x14ac:dyDescent="0.25">
      <c r="A285" t="s">
        <v>544</v>
      </c>
      <c r="L285">
        <v>0.05</v>
      </c>
      <c r="M285">
        <v>637.91999999999996</v>
      </c>
      <c r="N285">
        <v>1754.42</v>
      </c>
      <c r="O285">
        <v>2043.1</v>
      </c>
      <c r="P285">
        <v>2278.3000000000002</v>
      </c>
      <c r="Q285">
        <v>2730.3</v>
      </c>
    </row>
    <row r="286" spans="1:17" x14ac:dyDescent="0.25">
      <c r="A286" t="s">
        <v>288</v>
      </c>
      <c r="B286">
        <v>8598.14</v>
      </c>
      <c r="C286">
        <v>10547.16</v>
      </c>
      <c r="D286">
        <v>12816.63</v>
      </c>
      <c r="E286">
        <v>15755.84</v>
      </c>
      <c r="F286">
        <v>18675.04</v>
      </c>
      <c r="G286">
        <v>23127.23</v>
      </c>
      <c r="H286">
        <v>29144.83</v>
      </c>
      <c r="I286">
        <v>40028.04</v>
      </c>
      <c r="J286">
        <v>53632.69</v>
      </c>
      <c r="K286">
        <v>65769.600000000006</v>
      </c>
      <c r="L286">
        <v>80563.039999999994</v>
      </c>
      <c r="M286">
        <v>95767.78</v>
      </c>
      <c r="N286">
        <v>112794.62</v>
      </c>
      <c r="O286">
        <v>130794.01</v>
      </c>
      <c r="P286">
        <v>151287.1</v>
      </c>
      <c r="Q286">
        <v>172311.9</v>
      </c>
    </row>
    <row r="287" spans="1:17" x14ac:dyDescent="0.25">
      <c r="A287" t="s">
        <v>290</v>
      </c>
      <c r="B287">
        <v>525.80999999999995</v>
      </c>
      <c r="C287">
        <v>646.64</v>
      </c>
      <c r="D287">
        <v>669.66</v>
      </c>
      <c r="E287">
        <v>1089.4100000000001</v>
      </c>
      <c r="F287">
        <v>1623.38</v>
      </c>
      <c r="G287">
        <v>1822.56</v>
      </c>
      <c r="H287">
        <v>1659.51</v>
      </c>
      <c r="I287">
        <v>1595.18</v>
      </c>
      <c r="J287">
        <v>1821.93</v>
      </c>
      <c r="K287">
        <v>1883.88</v>
      </c>
      <c r="L287">
        <v>1795.12</v>
      </c>
      <c r="M287">
        <v>2024.73</v>
      </c>
      <c r="N287">
        <v>2171.84</v>
      </c>
      <c r="O287">
        <v>2685.98</v>
      </c>
      <c r="P287">
        <v>2755.1</v>
      </c>
      <c r="Q287">
        <v>2932.5</v>
      </c>
    </row>
    <row r="288" spans="1:17" x14ac:dyDescent="0.25">
      <c r="A288" t="s">
        <v>291</v>
      </c>
      <c r="B288">
        <v>3191.76</v>
      </c>
      <c r="C288">
        <v>3824.2</v>
      </c>
      <c r="D288">
        <v>4056.71</v>
      </c>
      <c r="E288">
        <v>4923.0200000000004</v>
      </c>
      <c r="F288">
        <v>5830.44</v>
      </c>
      <c r="G288">
        <v>6541.07</v>
      </c>
      <c r="H288">
        <v>8313.61</v>
      </c>
      <c r="I288">
        <v>10498.95</v>
      </c>
      <c r="J288">
        <v>13301.2</v>
      </c>
      <c r="K288">
        <v>16162.87</v>
      </c>
      <c r="L288">
        <v>17666.68</v>
      </c>
      <c r="M288">
        <v>20653.05</v>
      </c>
      <c r="N288">
        <v>24705.439999999999</v>
      </c>
      <c r="O288">
        <v>28732.15</v>
      </c>
      <c r="P288">
        <v>35318.39</v>
      </c>
      <c r="Q288">
        <v>40462.89</v>
      </c>
    </row>
    <row r="289" spans="1:17" x14ac:dyDescent="0.25">
      <c r="A289" t="s">
        <v>292</v>
      </c>
      <c r="B289">
        <v>212.38</v>
      </c>
      <c r="C289">
        <v>227.39</v>
      </c>
      <c r="D289">
        <v>274.98</v>
      </c>
      <c r="E289">
        <v>437.94</v>
      </c>
      <c r="F289">
        <v>712.13</v>
      </c>
      <c r="G289">
        <v>996.14</v>
      </c>
      <c r="H289">
        <v>1325.4</v>
      </c>
      <c r="I289">
        <v>1476.14</v>
      </c>
      <c r="J289">
        <v>1922.85</v>
      </c>
      <c r="K289">
        <v>1990.41</v>
      </c>
      <c r="L289">
        <v>2200.66</v>
      </c>
      <c r="M289">
        <v>2515.14</v>
      </c>
      <c r="N289">
        <v>2970.39</v>
      </c>
      <c r="O289">
        <v>3033.6</v>
      </c>
      <c r="P289">
        <v>4386.8</v>
      </c>
      <c r="Q289">
        <v>5226.6000000000004</v>
      </c>
    </row>
    <row r="290" spans="1:17" x14ac:dyDescent="0.25">
      <c r="A290" t="s">
        <v>293</v>
      </c>
      <c r="B290">
        <v>11657.72</v>
      </c>
      <c r="C290">
        <v>9167.92</v>
      </c>
      <c r="D290">
        <v>11239.09</v>
      </c>
      <c r="E290">
        <v>13422.54</v>
      </c>
      <c r="F290">
        <v>17630.349999999999</v>
      </c>
      <c r="G290">
        <v>27432.69</v>
      </c>
      <c r="H290">
        <v>37677.160000000003</v>
      </c>
      <c r="I290">
        <v>48371.55</v>
      </c>
      <c r="J290">
        <v>59462.54</v>
      </c>
      <c r="K290">
        <v>70560.11</v>
      </c>
      <c r="L290">
        <v>75197.56</v>
      </c>
      <c r="M290">
        <v>80964.479999999996</v>
      </c>
      <c r="N290">
        <v>89596.96</v>
      </c>
      <c r="O290">
        <v>101939.11</v>
      </c>
      <c r="P290">
        <v>104999.6</v>
      </c>
      <c r="Q290">
        <v>118741.56</v>
      </c>
    </row>
    <row r="291" spans="1:17" x14ac:dyDescent="0.25">
      <c r="A291" t="s">
        <v>294</v>
      </c>
      <c r="E291">
        <v>3.82</v>
      </c>
      <c r="F291">
        <v>60.72</v>
      </c>
      <c r="G291">
        <v>220.52</v>
      </c>
      <c r="H291">
        <v>291.63</v>
      </c>
      <c r="I291">
        <v>344.88</v>
      </c>
      <c r="J291">
        <v>421.11</v>
      </c>
      <c r="K291">
        <v>515.65</v>
      </c>
      <c r="L291">
        <v>703.87</v>
      </c>
      <c r="M291">
        <v>1277.51</v>
      </c>
      <c r="N291">
        <v>1936.25</v>
      </c>
      <c r="O291">
        <v>2291.89</v>
      </c>
      <c r="P291">
        <v>2770.17</v>
      </c>
      <c r="Q291">
        <v>3130.48</v>
      </c>
    </row>
    <row r="292" spans="1:17" x14ac:dyDescent="0.25">
      <c r="A292" t="s">
        <v>295</v>
      </c>
      <c r="G292">
        <v>267.39999999999998</v>
      </c>
      <c r="H292">
        <v>371.46</v>
      </c>
      <c r="I292">
        <v>669</v>
      </c>
      <c r="J292">
        <v>757.19</v>
      </c>
      <c r="K292">
        <v>805.5</v>
      </c>
      <c r="L292">
        <v>1237.32</v>
      </c>
      <c r="M292">
        <v>1338.69</v>
      </c>
      <c r="N292">
        <v>1366.38</v>
      </c>
      <c r="O292">
        <v>1344.25</v>
      </c>
      <c r="P292">
        <v>1342.6</v>
      </c>
      <c r="Q292">
        <v>1386.8</v>
      </c>
    </row>
    <row r="293" spans="1:17" x14ac:dyDescent="0.25">
      <c r="A293" t="s">
        <v>296</v>
      </c>
      <c r="B293">
        <v>454.18</v>
      </c>
      <c r="C293">
        <v>470.44</v>
      </c>
      <c r="D293">
        <v>509.46</v>
      </c>
      <c r="E293">
        <v>621.54999999999995</v>
      </c>
      <c r="F293">
        <v>650</v>
      </c>
      <c r="G293">
        <v>935.33</v>
      </c>
      <c r="H293">
        <v>1460.5</v>
      </c>
      <c r="I293">
        <v>1777.33</v>
      </c>
      <c r="J293">
        <v>2360.19</v>
      </c>
      <c r="K293">
        <v>3002.82</v>
      </c>
      <c r="L293">
        <v>3498.12</v>
      </c>
      <c r="M293">
        <v>4069.79</v>
      </c>
      <c r="N293">
        <v>4053.7</v>
      </c>
      <c r="O293">
        <v>3893.46</v>
      </c>
      <c r="P293">
        <v>3863.46</v>
      </c>
      <c r="Q293">
        <v>3682.41</v>
      </c>
    </row>
    <row r="294" spans="1:17" x14ac:dyDescent="0.25">
      <c r="A294" t="s">
        <v>297</v>
      </c>
      <c r="B294">
        <v>1364.59</v>
      </c>
      <c r="C294">
        <v>1190.5999999999999</v>
      </c>
      <c r="D294">
        <v>1315.73</v>
      </c>
      <c r="E294">
        <v>2000.1</v>
      </c>
      <c r="F294">
        <v>2286.02</v>
      </c>
      <c r="G294">
        <v>2961.16</v>
      </c>
      <c r="H294">
        <v>3391.53</v>
      </c>
      <c r="I294">
        <v>4593.46</v>
      </c>
      <c r="J294">
        <v>5529.99</v>
      </c>
      <c r="K294">
        <v>6213.24</v>
      </c>
      <c r="L294">
        <v>7105.45</v>
      </c>
      <c r="M294">
        <v>8894.86</v>
      </c>
      <c r="N294">
        <v>11095.98</v>
      </c>
      <c r="O294">
        <v>14409.74</v>
      </c>
      <c r="P294">
        <v>18074.62</v>
      </c>
      <c r="Q294">
        <v>18850.439999999999</v>
      </c>
    </row>
    <row r="295" spans="1:17" x14ac:dyDescent="0.25">
      <c r="A295" t="s">
        <v>298</v>
      </c>
      <c r="B295">
        <v>8.84</v>
      </c>
      <c r="C295">
        <v>55.94</v>
      </c>
      <c r="D295">
        <v>63.81</v>
      </c>
      <c r="E295">
        <v>95.74</v>
      </c>
      <c r="F295">
        <v>97.92</v>
      </c>
      <c r="G295">
        <v>124.51</v>
      </c>
      <c r="H295">
        <v>119.95</v>
      </c>
      <c r="I295">
        <v>148.13</v>
      </c>
      <c r="J295">
        <v>249.02</v>
      </c>
      <c r="K295">
        <v>269.52</v>
      </c>
      <c r="L295">
        <v>381.96</v>
      </c>
      <c r="M295">
        <v>433.19</v>
      </c>
      <c r="N295">
        <v>594.44000000000005</v>
      </c>
      <c r="O295">
        <v>601.52</v>
      </c>
      <c r="P295">
        <v>689.65</v>
      </c>
      <c r="Q295">
        <v>877.6</v>
      </c>
    </row>
    <row r="296" spans="1:17" x14ac:dyDescent="0.25">
      <c r="A296" t="s">
        <v>545</v>
      </c>
      <c r="B296">
        <v>9.3800000000000008</v>
      </c>
      <c r="C296">
        <v>22.47</v>
      </c>
      <c r="D296">
        <v>26.78</v>
      </c>
      <c r="E296">
        <v>39.03</v>
      </c>
      <c r="F296">
        <v>48.74</v>
      </c>
      <c r="G296">
        <v>82.33</v>
      </c>
      <c r="H296">
        <v>184.8</v>
      </c>
      <c r="I296">
        <v>370.69</v>
      </c>
      <c r="J296">
        <v>479.8</v>
      </c>
      <c r="K296">
        <v>589.29999999999995</v>
      </c>
      <c r="L296">
        <v>767.9</v>
      </c>
      <c r="M296">
        <v>1073.72</v>
      </c>
      <c r="N296">
        <v>1483.03</v>
      </c>
      <c r="O296">
        <v>1814.4</v>
      </c>
      <c r="P296">
        <v>2058.4699999999998</v>
      </c>
      <c r="Q296">
        <v>2713.75</v>
      </c>
    </row>
    <row r="297" spans="1:17" x14ac:dyDescent="0.25">
      <c r="A297" t="s">
        <v>299</v>
      </c>
      <c r="B297">
        <v>1743.12</v>
      </c>
      <c r="C297">
        <v>4498.6400000000003</v>
      </c>
      <c r="D297">
        <v>6473.54</v>
      </c>
      <c r="E297">
        <v>4248.66</v>
      </c>
      <c r="F297">
        <v>4051.27</v>
      </c>
      <c r="G297">
        <v>9133.17</v>
      </c>
      <c r="H297">
        <v>10733.06</v>
      </c>
      <c r="I297">
        <v>11916.43</v>
      </c>
      <c r="J297">
        <v>19504.79</v>
      </c>
      <c r="K297">
        <v>12929.03</v>
      </c>
      <c r="L297">
        <v>7149.52</v>
      </c>
      <c r="M297">
        <v>5681.67</v>
      </c>
      <c r="N297">
        <v>6610.47</v>
      </c>
      <c r="O297">
        <v>4436.68</v>
      </c>
      <c r="P297">
        <v>6739.77</v>
      </c>
      <c r="Q297">
        <v>6073.24</v>
      </c>
    </row>
    <row r="298" spans="1:17" x14ac:dyDescent="0.25">
      <c r="A298" t="s">
        <v>300</v>
      </c>
      <c r="B298">
        <v>179.61</v>
      </c>
      <c r="C298">
        <v>213.45</v>
      </c>
      <c r="D298">
        <v>363.22</v>
      </c>
      <c r="E298">
        <v>429.66</v>
      </c>
      <c r="F298">
        <v>558.79</v>
      </c>
      <c r="G298">
        <v>1023.86</v>
      </c>
      <c r="H298">
        <v>1683.86</v>
      </c>
      <c r="I298">
        <v>1979.24</v>
      </c>
      <c r="J298">
        <v>2466.09</v>
      </c>
      <c r="K298">
        <v>2766.33</v>
      </c>
      <c r="L298">
        <v>3155.68</v>
      </c>
      <c r="M298">
        <v>3489.94</v>
      </c>
      <c r="N298">
        <v>3651.39</v>
      </c>
      <c r="O298">
        <v>3730.83</v>
      </c>
      <c r="P298">
        <v>3097.72</v>
      </c>
      <c r="Q298">
        <v>3245.38</v>
      </c>
    </row>
    <row r="299" spans="1:17" x14ac:dyDescent="0.25">
      <c r="A299" t="s">
        <v>301</v>
      </c>
      <c r="B299">
        <v>1354.05</v>
      </c>
      <c r="C299">
        <v>1515.08</v>
      </c>
      <c r="D299">
        <v>1686.12</v>
      </c>
      <c r="E299">
        <v>1892.65</v>
      </c>
      <c r="F299">
        <v>2132.13</v>
      </c>
      <c r="G299">
        <v>2534.73</v>
      </c>
      <c r="H299">
        <v>3382.5</v>
      </c>
      <c r="I299">
        <v>2770.63</v>
      </c>
      <c r="J299">
        <v>4011.6</v>
      </c>
      <c r="K299">
        <v>6351.29</v>
      </c>
      <c r="L299">
        <v>7232.07</v>
      </c>
      <c r="M299">
        <v>8285.14</v>
      </c>
      <c r="N299">
        <v>9824.86</v>
      </c>
      <c r="O299">
        <v>13212.2</v>
      </c>
      <c r="P299">
        <v>15027.91</v>
      </c>
      <c r="Q299">
        <v>16401.419999999998</v>
      </c>
    </row>
    <row r="300" spans="1:17" x14ac:dyDescent="0.25">
      <c r="A300" t="s">
        <v>302</v>
      </c>
      <c r="B300">
        <v>495.53</v>
      </c>
      <c r="C300">
        <v>408.46</v>
      </c>
      <c r="D300">
        <v>665.43</v>
      </c>
      <c r="E300">
        <v>974.73</v>
      </c>
      <c r="F300">
        <v>2132.71</v>
      </c>
      <c r="G300">
        <v>2888.72</v>
      </c>
      <c r="H300">
        <v>3304.49</v>
      </c>
      <c r="I300">
        <v>4559.2700000000004</v>
      </c>
      <c r="J300">
        <v>5851.01</v>
      </c>
      <c r="K300">
        <v>7995.2</v>
      </c>
      <c r="L300">
        <v>11817.5</v>
      </c>
      <c r="M300">
        <v>11431.03</v>
      </c>
      <c r="N300">
        <v>12432.04</v>
      </c>
      <c r="O300">
        <v>12988.31</v>
      </c>
      <c r="P300">
        <v>11511.26</v>
      </c>
      <c r="Q300">
        <v>12044.12</v>
      </c>
    </row>
    <row r="301" spans="1:17" x14ac:dyDescent="0.25">
      <c r="A301" t="s">
        <v>303</v>
      </c>
      <c r="B301">
        <v>395.9</v>
      </c>
      <c r="C301">
        <v>470.96</v>
      </c>
      <c r="D301">
        <v>517.75</v>
      </c>
      <c r="E301">
        <v>585.16999999999996</v>
      </c>
      <c r="F301">
        <v>686.14</v>
      </c>
      <c r="G301">
        <v>795.45</v>
      </c>
      <c r="H301">
        <v>927.66</v>
      </c>
      <c r="I301">
        <v>1074.69</v>
      </c>
      <c r="J301">
        <v>1285.6600000000001</v>
      </c>
      <c r="K301">
        <v>1551.36</v>
      </c>
      <c r="L301">
        <v>1787.48</v>
      </c>
      <c r="M301">
        <v>1980.43</v>
      </c>
      <c r="N301">
        <v>2173.23</v>
      </c>
      <c r="O301">
        <v>2378.64</v>
      </c>
      <c r="P301">
        <v>2636.04</v>
      </c>
      <c r="Q301">
        <v>3023.98</v>
      </c>
    </row>
    <row r="302" spans="1:17" x14ac:dyDescent="0.25">
      <c r="A302" t="s">
        <v>304</v>
      </c>
      <c r="B302">
        <v>1496.23</v>
      </c>
      <c r="C302">
        <v>2083.87</v>
      </c>
      <c r="D302">
        <v>3173.61</v>
      </c>
      <c r="E302">
        <v>5045.67</v>
      </c>
      <c r="F302">
        <v>6299.68</v>
      </c>
      <c r="G302">
        <v>7029.27</v>
      </c>
      <c r="H302">
        <v>7451.45</v>
      </c>
      <c r="I302">
        <v>9515.43</v>
      </c>
      <c r="J302">
        <v>13683.13</v>
      </c>
      <c r="K302">
        <v>18561.98</v>
      </c>
      <c r="L302">
        <v>25492.58</v>
      </c>
      <c r="M302">
        <v>31665.919999999998</v>
      </c>
      <c r="N302">
        <v>35074.17</v>
      </c>
      <c r="O302">
        <v>39579.51</v>
      </c>
      <c r="P302">
        <v>45836.81</v>
      </c>
      <c r="Q302">
        <v>54367.81</v>
      </c>
    </row>
    <row r="303" spans="1:17" x14ac:dyDescent="0.25">
      <c r="A303" t="s">
        <v>305</v>
      </c>
      <c r="B303">
        <v>4064.19</v>
      </c>
      <c r="C303">
        <v>4001.39</v>
      </c>
      <c r="D303">
        <v>4986</v>
      </c>
      <c r="E303">
        <v>5961.33</v>
      </c>
      <c r="F303">
        <v>8043.26</v>
      </c>
      <c r="G303">
        <v>10427.709999999999</v>
      </c>
      <c r="H303">
        <v>14377.08</v>
      </c>
      <c r="I303">
        <v>16176.24</v>
      </c>
      <c r="J303">
        <v>19810.97</v>
      </c>
      <c r="K303">
        <v>24051.919999999998</v>
      </c>
      <c r="L303">
        <v>27764.39</v>
      </c>
      <c r="M303">
        <v>31641.27</v>
      </c>
      <c r="N303">
        <v>33307.83</v>
      </c>
      <c r="O303">
        <v>36537.629999999997</v>
      </c>
      <c r="P303">
        <v>41629.339999999997</v>
      </c>
      <c r="Q303">
        <v>48977.9</v>
      </c>
    </row>
    <row r="304" spans="1:17" x14ac:dyDescent="0.25">
      <c r="A304" t="s">
        <v>306</v>
      </c>
      <c r="D304">
        <v>0.22</v>
      </c>
      <c r="E304">
        <v>321.58</v>
      </c>
      <c r="F304">
        <v>259.20999999999998</v>
      </c>
      <c r="G304">
        <v>1037.1600000000001</v>
      </c>
      <c r="H304">
        <v>975.13</v>
      </c>
      <c r="I304">
        <v>1049.27</v>
      </c>
      <c r="J304">
        <v>1027.6500000000001</v>
      </c>
      <c r="K304">
        <v>1016.52</v>
      </c>
      <c r="L304">
        <v>1052.83</v>
      </c>
      <c r="M304">
        <v>1117.8599999999999</v>
      </c>
      <c r="N304">
        <v>2781.47</v>
      </c>
      <c r="O304">
        <v>2799.47</v>
      </c>
      <c r="P304">
        <v>4045.59</v>
      </c>
      <c r="Q304">
        <v>4325.7700000000004</v>
      </c>
    </row>
    <row r="305" spans="1:17" x14ac:dyDescent="0.25">
      <c r="A305" t="s">
        <v>307</v>
      </c>
      <c r="B305">
        <v>172.39</v>
      </c>
      <c r="C305">
        <v>212.9</v>
      </c>
      <c r="D305">
        <v>251.98</v>
      </c>
      <c r="E305">
        <v>351.71</v>
      </c>
      <c r="F305">
        <v>477.4</v>
      </c>
      <c r="G305">
        <v>742.3</v>
      </c>
      <c r="H305">
        <v>1099.5899999999999</v>
      </c>
      <c r="I305">
        <v>1601.13</v>
      </c>
      <c r="J305">
        <v>1758.58</v>
      </c>
      <c r="K305">
        <v>1974.92</v>
      </c>
      <c r="L305">
        <v>2247.0300000000002</v>
      </c>
      <c r="M305">
        <v>2615.61</v>
      </c>
      <c r="N305">
        <v>2719.87</v>
      </c>
      <c r="O305">
        <v>2902.66</v>
      </c>
      <c r="P305">
        <v>3142.26</v>
      </c>
      <c r="Q305">
        <v>3404.41</v>
      </c>
    </row>
    <row r="306" spans="1:17" x14ac:dyDescent="0.25">
      <c r="A306" t="s">
        <v>309</v>
      </c>
      <c r="G306">
        <v>0.05</v>
      </c>
      <c r="H306">
        <v>174.25</v>
      </c>
      <c r="I306">
        <v>214.04</v>
      </c>
      <c r="J306">
        <v>218.2</v>
      </c>
      <c r="K306">
        <v>210.85</v>
      </c>
      <c r="L306">
        <v>284.67</v>
      </c>
      <c r="M306">
        <v>378.52</v>
      </c>
      <c r="N306">
        <v>510.79</v>
      </c>
      <c r="O306">
        <v>560.70000000000005</v>
      </c>
      <c r="P306">
        <v>781.97</v>
      </c>
      <c r="Q306">
        <v>926.31</v>
      </c>
    </row>
    <row r="307" spans="1:17" x14ac:dyDescent="0.25">
      <c r="A307" t="s">
        <v>310</v>
      </c>
      <c r="B307">
        <v>55.96</v>
      </c>
      <c r="C307">
        <v>71.64</v>
      </c>
      <c r="D307">
        <v>93.21</v>
      </c>
      <c r="E307">
        <v>110.09</v>
      </c>
      <c r="F307">
        <v>147.25</v>
      </c>
      <c r="G307">
        <v>293.23</v>
      </c>
      <c r="H307">
        <v>662.17</v>
      </c>
      <c r="I307">
        <v>2551.1799999999998</v>
      </c>
      <c r="J307">
        <v>7770.55</v>
      </c>
      <c r="K307">
        <v>12078.89</v>
      </c>
      <c r="L307">
        <v>12727.85</v>
      </c>
      <c r="M307">
        <v>10841.8</v>
      </c>
      <c r="N307">
        <v>11335.66</v>
      </c>
      <c r="O307">
        <v>11912.49</v>
      </c>
      <c r="P307">
        <v>13146.87</v>
      </c>
      <c r="Q307">
        <v>14676.08</v>
      </c>
    </row>
    <row r="308" spans="1:17" x14ac:dyDescent="0.25">
      <c r="A308" t="s">
        <v>311</v>
      </c>
      <c r="B308">
        <v>8413.56</v>
      </c>
      <c r="C308">
        <v>8900.25</v>
      </c>
      <c r="D308">
        <v>9228.2800000000007</v>
      </c>
      <c r="E308">
        <v>9123.82</v>
      </c>
      <c r="F308">
        <v>9363.41</v>
      </c>
      <c r="G308">
        <v>12456.33</v>
      </c>
      <c r="H308">
        <v>12269.27</v>
      </c>
      <c r="I308">
        <v>16475.63</v>
      </c>
      <c r="J308">
        <v>18861.45</v>
      </c>
      <c r="K308">
        <v>26380.67</v>
      </c>
      <c r="L308">
        <v>26772.67</v>
      </c>
      <c r="M308">
        <v>39911.29</v>
      </c>
      <c r="N308">
        <v>36254.36</v>
      </c>
      <c r="O308">
        <v>42998.7</v>
      </c>
      <c r="P308">
        <v>33001.21</v>
      </c>
      <c r="Q308">
        <v>33202.269999999997</v>
      </c>
    </row>
    <row r="309" spans="1:17" x14ac:dyDescent="0.25">
      <c r="A309" t="s">
        <v>312</v>
      </c>
      <c r="K309">
        <v>98.77</v>
      </c>
      <c r="L309">
        <v>163.76</v>
      </c>
      <c r="M309">
        <v>195.8</v>
      </c>
      <c r="N309">
        <v>350.49</v>
      </c>
      <c r="O309">
        <v>660.93</v>
      </c>
      <c r="P309">
        <v>1235.04</v>
      </c>
      <c r="Q309">
        <v>1427.75</v>
      </c>
    </row>
    <row r="310" spans="1:17" x14ac:dyDescent="0.25">
      <c r="A310" t="s">
        <v>313</v>
      </c>
      <c r="B310">
        <v>287.58999999999997</v>
      </c>
      <c r="C310">
        <v>297.47000000000003</v>
      </c>
      <c r="D310">
        <v>401.89</v>
      </c>
      <c r="E310">
        <v>676.09</v>
      </c>
      <c r="F310">
        <v>681.2</v>
      </c>
      <c r="G310">
        <v>831.66</v>
      </c>
      <c r="H310">
        <v>910.69</v>
      </c>
      <c r="I310">
        <v>1245.1099999999999</v>
      </c>
      <c r="J310">
        <v>1935.53</v>
      </c>
      <c r="K310">
        <v>2392.59</v>
      </c>
      <c r="L310">
        <v>3607.99</v>
      </c>
      <c r="M310">
        <v>3734.07</v>
      </c>
      <c r="N310">
        <v>3969.98</v>
      </c>
      <c r="O310">
        <v>3484.2</v>
      </c>
      <c r="P310">
        <v>3806.3</v>
      </c>
      <c r="Q310">
        <v>4061.32</v>
      </c>
    </row>
    <row r="311" spans="1:17" x14ac:dyDescent="0.25">
      <c r="A311" t="s">
        <v>314</v>
      </c>
      <c r="B311">
        <v>5490.8</v>
      </c>
      <c r="C311">
        <v>5762.5</v>
      </c>
      <c r="D311">
        <v>6548.4</v>
      </c>
      <c r="E311">
        <v>7727.7</v>
      </c>
      <c r="F311">
        <v>10862</v>
      </c>
      <c r="G311">
        <v>16149.7</v>
      </c>
      <c r="H311">
        <v>17867.2</v>
      </c>
      <c r="I311">
        <v>21628.799999999999</v>
      </c>
      <c r="J311">
        <v>24658.799999999999</v>
      </c>
      <c r="K311">
        <v>28787.1</v>
      </c>
      <c r="L311">
        <v>33943.300000000003</v>
      </c>
      <c r="M311">
        <v>38616.300000000003</v>
      </c>
      <c r="N311">
        <v>42683.1</v>
      </c>
      <c r="O311">
        <v>42566.8</v>
      </c>
      <c r="P311">
        <v>51879.4</v>
      </c>
      <c r="Q311">
        <v>59716.4</v>
      </c>
    </row>
    <row r="312" spans="1:17" x14ac:dyDescent="0.25">
      <c r="A312" t="s">
        <v>315</v>
      </c>
      <c r="B312">
        <v>659.38</v>
      </c>
      <c r="C312">
        <v>711.42</v>
      </c>
      <c r="D312">
        <v>837.88</v>
      </c>
      <c r="E312">
        <v>1212.32</v>
      </c>
      <c r="F312">
        <v>1391.84</v>
      </c>
      <c r="G312">
        <v>2461.64</v>
      </c>
      <c r="H312">
        <v>2283.5100000000002</v>
      </c>
      <c r="I312">
        <v>3048</v>
      </c>
      <c r="J312">
        <v>3014.26</v>
      </c>
      <c r="K312">
        <v>3098.32</v>
      </c>
      <c r="L312">
        <v>3414.67</v>
      </c>
      <c r="M312">
        <v>3538.29</v>
      </c>
      <c r="N312">
        <v>3738.1</v>
      </c>
      <c r="O312">
        <v>1967.79</v>
      </c>
      <c r="P312">
        <v>2093.75</v>
      </c>
      <c r="Q312">
        <v>2246.5500000000002</v>
      </c>
    </row>
    <row r="313" spans="1:17" x14ac:dyDescent="0.25">
      <c r="A313" t="s">
        <v>546</v>
      </c>
      <c r="O313">
        <v>1648.63</v>
      </c>
      <c r="P313">
        <v>1671.86</v>
      </c>
      <c r="Q313">
        <v>1763.07</v>
      </c>
    </row>
    <row r="314" spans="1:17" x14ac:dyDescent="0.25">
      <c r="A314" t="s">
        <v>547</v>
      </c>
      <c r="B314">
        <v>2.04</v>
      </c>
      <c r="C314">
        <v>0.06</v>
      </c>
      <c r="D314">
        <v>1124.54</v>
      </c>
      <c r="E314">
        <v>1762.8</v>
      </c>
      <c r="F314">
        <v>1801.87</v>
      </c>
      <c r="G314">
        <v>1863.4</v>
      </c>
      <c r="H314">
        <v>1924.99</v>
      </c>
      <c r="I314">
        <v>2008.07</v>
      </c>
      <c r="J314">
        <v>2092.89</v>
      </c>
      <c r="K314">
        <v>2237.0700000000002</v>
      </c>
      <c r="L314">
        <v>2675.34</v>
      </c>
      <c r="M314">
        <v>2871.36</v>
      </c>
      <c r="N314">
        <v>2983.8</v>
      </c>
      <c r="O314">
        <v>3335.15</v>
      </c>
      <c r="P314">
        <v>3532.81</v>
      </c>
      <c r="Q314">
        <v>3868.7</v>
      </c>
    </row>
    <row r="315" spans="1:17" x14ac:dyDescent="0.25">
      <c r="A315" t="s">
        <v>317</v>
      </c>
      <c r="B315">
        <v>248.08</v>
      </c>
      <c r="C315">
        <v>278.54000000000002</v>
      </c>
      <c r="D315">
        <v>327.68</v>
      </c>
      <c r="E315">
        <v>387.7</v>
      </c>
      <c r="F315">
        <v>480.73</v>
      </c>
      <c r="G315">
        <v>491.47</v>
      </c>
      <c r="H315">
        <v>565.11</v>
      </c>
      <c r="I315">
        <v>574.70000000000005</v>
      </c>
      <c r="J315">
        <v>434.39</v>
      </c>
      <c r="K315">
        <v>855.34</v>
      </c>
      <c r="L315">
        <v>1027.3399999999999</v>
      </c>
      <c r="M315">
        <v>1128.6600000000001</v>
      </c>
      <c r="N315">
        <v>1217.57</v>
      </c>
      <c r="O315">
        <v>1299.07</v>
      </c>
      <c r="P315">
        <v>1399.46</v>
      </c>
      <c r="Q315">
        <v>1552.47</v>
      </c>
    </row>
    <row r="316" spans="1:17" x14ac:dyDescent="0.25">
      <c r="A316" t="s">
        <v>318</v>
      </c>
      <c r="B316">
        <v>53.22</v>
      </c>
      <c r="C316">
        <v>71.239999999999995</v>
      </c>
      <c r="D316">
        <v>101.59</v>
      </c>
      <c r="E316">
        <v>93.65</v>
      </c>
      <c r="F316">
        <v>122.83</v>
      </c>
      <c r="G316">
        <v>138.16999999999999</v>
      </c>
      <c r="H316">
        <v>152.38999999999999</v>
      </c>
      <c r="I316">
        <v>237.41</v>
      </c>
      <c r="J316">
        <v>370.44</v>
      </c>
      <c r="K316">
        <v>533.51</v>
      </c>
      <c r="L316">
        <v>552.35</v>
      </c>
      <c r="M316">
        <v>576.54</v>
      </c>
      <c r="N316">
        <v>547.44000000000005</v>
      </c>
      <c r="O316">
        <v>659.79</v>
      </c>
      <c r="P316">
        <v>825.7</v>
      </c>
      <c r="Q316">
        <v>1021.1</v>
      </c>
    </row>
    <row r="317" spans="1:17" x14ac:dyDescent="0.25">
      <c r="A317" t="s">
        <v>319</v>
      </c>
      <c r="B317">
        <v>91.57</v>
      </c>
      <c r="C317">
        <v>103.25</v>
      </c>
      <c r="D317">
        <v>134.24</v>
      </c>
      <c r="E317">
        <v>156.63999999999999</v>
      </c>
      <c r="F317">
        <v>229.14</v>
      </c>
      <c r="G317">
        <v>277.67</v>
      </c>
      <c r="H317">
        <v>317.32</v>
      </c>
      <c r="I317">
        <v>423.72</v>
      </c>
      <c r="J317">
        <v>588.55999999999995</v>
      </c>
      <c r="K317">
        <v>715.06</v>
      </c>
      <c r="L317">
        <v>732.24</v>
      </c>
      <c r="M317">
        <v>781.94</v>
      </c>
      <c r="N317">
        <v>834.47</v>
      </c>
      <c r="O317">
        <v>962.29</v>
      </c>
      <c r="P317">
        <v>1353.94</v>
      </c>
      <c r="Q317">
        <v>1511.17</v>
      </c>
    </row>
    <row r="318" spans="1:17" x14ac:dyDescent="0.25">
      <c r="A318" t="s">
        <v>320</v>
      </c>
      <c r="B318">
        <v>31.18</v>
      </c>
      <c r="C318">
        <v>56.78</v>
      </c>
      <c r="D318">
        <v>101.58</v>
      </c>
      <c r="E318">
        <v>295.13</v>
      </c>
      <c r="F318">
        <v>577.28</v>
      </c>
      <c r="G318">
        <v>766.66</v>
      </c>
      <c r="H318">
        <v>957.26</v>
      </c>
      <c r="I318">
        <v>946</v>
      </c>
      <c r="J318">
        <v>1018.4</v>
      </c>
      <c r="K318">
        <v>1339.2</v>
      </c>
      <c r="L318">
        <v>1695.6</v>
      </c>
      <c r="M318">
        <v>2113.3000000000002</v>
      </c>
      <c r="N318">
        <v>2654.2</v>
      </c>
      <c r="O318">
        <v>3253.6</v>
      </c>
      <c r="P318">
        <v>3440.2</v>
      </c>
      <c r="Q318">
        <v>3868.3</v>
      </c>
    </row>
    <row r="319" spans="1:17" x14ac:dyDescent="0.25">
      <c r="A319" t="s">
        <v>321</v>
      </c>
      <c r="B319">
        <v>364.37</v>
      </c>
      <c r="C319">
        <v>445.82</v>
      </c>
      <c r="D319">
        <v>519.36</v>
      </c>
      <c r="E319">
        <v>480.04</v>
      </c>
      <c r="F319">
        <v>535.57000000000005</v>
      </c>
      <c r="G319">
        <v>625.66999999999996</v>
      </c>
      <c r="H319">
        <v>531.24</v>
      </c>
      <c r="I319">
        <v>538.09</v>
      </c>
      <c r="J319">
        <v>484.45</v>
      </c>
      <c r="K319">
        <v>539.57000000000005</v>
      </c>
      <c r="L319">
        <v>591.54999999999995</v>
      </c>
      <c r="M319">
        <v>611.25</v>
      </c>
      <c r="N319">
        <v>602.66999999999996</v>
      </c>
      <c r="O319">
        <v>657.65</v>
      </c>
      <c r="P319">
        <v>839.4</v>
      </c>
      <c r="Q319">
        <v>997.37</v>
      </c>
    </row>
    <row r="320" spans="1:17" x14ac:dyDescent="0.25">
      <c r="A320" t="s">
        <v>322</v>
      </c>
      <c r="B320">
        <v>280.92</v>
      </c>
      <c r="C320">
        <v>334.27</v>
      </c>
      <c r="D320">
        <v>431.33</v>
      </c>
      <c r="E320">
        <v>901.66</v>
      </c>
      <c r="F320">
        <v>1071.1199999999999</v>
      </c>
      <c r="G320">
        <v>1344.87</v>
      </c>
      <c r="H320">
        <v>1510.85</v>
      </c>
      <c r="I320">
        <v>1867.72</v>
      </c>
      <c r="J320">
        <v>2497.3000000000002</v>
      </c>
      <c r="K320">
        <v>3031.8</v>
      </c>
      <c r="L320">
        <v>3990.7</v>
      </c>
      <c r="M320">
        <v>4435.3999999999996</v>
      </c>
      <c r="N320">
        <v>4736.5</v>
      </c>
      <c r="O320">
        <v>3903.7</v>
      </c>
      <c r="P320">
        <v>8297.9</v>
      </c>
      <c r="Q320">
        <v>8835.7000000000007</v>
      </c>
    </row>
    <row r="321" spans="1:17" x14ac:dyDescent="0.25">
      <c r="A321" t="s">
        <v>323</v>
      </c>
      <c r="E321">
        <v>5.48</v>
      </c>
      <c r="F321">
        <v>163.30000000000001</v>
      </c>
      <c r="G321">
        <v>422.14</v>
      </c>
      <c r="H321">
        <v>471.98</v>
      </c>
      <c r="I321">
        <v>591.51</v>
      </c>
      <c r="J321">
        <v>590.46</v>
      </c>
      <c r="K321">
        <v>677.22</v>
      </c>
      <c r="L321">
        <v>813.53</v>
      </c>
      <c r="M321">
        <v>766.48</v>
      </c>
      <c r="N321">
        <v>1072.7</v>
      </c>
      <c r="O321">
        <v>1107.1600000000001</v>
      </c>
      <c r="P321">
        <v>1161.53</v>
      </c>
      <c r="Q321">
        <v>4617.3599999999997</v>
      </c>
    </row>
    <row r="322" spans="1:17" x14ac:dyDescent="0.25">
      <c r="A322" t="s">
        <v>324</v>
      </c>
      <c r="B322">
        <v>431.82</v>
      </c>
      <c r="C322">
        <v>802.58</v>
      </c>
      <c r="D322">
        <v>750.39</v>
      </c>
      <c r="E322">
        <v>1157.94</v>
      </c>
      <c r="F322">
        <v>1494.98</v>
      </c>
      <c r="G322">
        <v>1882.84</v>
      </c>
      <c r="H322">
        <v>3240.47</v>
      </c>
      <c r="I322">
        <v>3768.27</v>
      </c>
      <c r="J322">
        <v>4586.83</v>
      </c>
      <c r="K322">
        <v>5103.34</v>
      </c>
      <c r="L322">
        <v>4983.09</v>
      </c>
      <c r="M322">
        <v>4736.1000000000004</v>
      </c>
      <c r="N322">
        <v>5276.82</v>
      </c>
      <c r="O322">
        <v>5448.28</v>
      </c>
      <c r="P322">
        <v>5490.69</v>
      </c>
      <c r="Q322">
        <v>4727.26</v>
      </c>
    </row>
    <row r="323" spans="1:17" x14ac:dyDescent="0.25">
      <c r="A323" t="s">
        <v>326</v>
      </c>
      <c r="C323">
        <v>549.53</v>
      </c>
      <c r="D323">
        <v>785.08</v>
      </c>
      <c r="E323">
        <v>943.96</v>
      </c>
      <c r="F323">
        <v>1614.65</v>
      </c>
      <c r="G323">
        <v>2300.6</v>
      </c>
      <c r="H323">
        <v>3774.1</v>
      </c>
      <c r="I323">
        <v>6444.23</v>
      </c>
      <c r="J323">
        <v>13968.78</v>
      </c>
      <c r="K323">
        <v>23789.13</v>
      </c>
      <c r="L323">
        <v>29911.18</v>
      </c>
      <c r="M323">
        <v>26004.36</v>
      </c>
      <c r="N323">
        <v>27122.48</v>
      </c>
      <c r="O323">
        <v>27408.29</v>
      </c>
      <c r="P323">
        <v>31411.16</v>
      </c>
      <c r="Q323">
        <v>32306.240000000002</v>
      </c>
    </row>
    <row r="324" spans="1:17" x14ac:dyDescent="0.25">
      <c r="A324" t="s">
        <v>327</v>
      </c>
      <c r="B324">
        <v>903.84</v>
      </c>
      <c r="C324">
        <v>1045.22</v>
      </c>
      <c r="D324">
        <v>1308.78</v>
      </c>
      <c r="E324">
        <v>1541.2</v>
      </c>
      <c r="F324">
        <v>1715.55</v>
      </c>
      <c r="G324">
        <v>2143.9899999999998</v>
      </c>
      <c r="H324">
        <v>2639.8</v>
      </c>
      <c r="I324">
        <v>3037.02</v>
      </c>
      <c r="J324">
        <v>3486.29</v>
      </c>
      <c r="K324">
        <v>3954.15</v>
      </c>
      <c r="L324">
        <v>4002</v>
      </c>
      <c r="M324">
        <v>4396.49</v>
      </c>
      <c r="N324">
        <v>5055.6400000000003</v>
      </c>
      <c r="O324">
        <v>5895.48</v>
      </c>
      <c r="P324">
        <v>7154.35</v>
      </c>
      <c r="Q324">
        <v>8578.1299999999992</v>
      </c>
    </row>
    <row r="325" spans="1:17" x14ac:dyDescent="0.25">
      <c r="A325" t="s">
        <v>328</v>
      </c>
      <c r="B325">
        <v>341</v>
      </c>
      <c r="C325">
        <v>523.99</v>
      </c>
      <c r="D325">
        <v>906.67</v>
      </c>
      <c r="E325">
        <v>1853.96</v>
      </c>
      <c r="F325">
        <v>3003.05</v>
      </c>
      <c r="G325">
        <v>4133.3500000000004</v>
      </c>
      <c r="H325">
        <v>4758.43</v>
      </c>
      <c r="I325">
        <v>5876.09</v>
      </c>
      <c r="J325">
        <v>7128.22</v>
      </c>
      <c r="K325">
        <v>8298.93</v>
      </c>
      <c r="L325">
        <v>8340.65</v>
      </c>
      <c r="M325">
        <v>9210.64</v>
      </c>
      <c r="N325">
        <v>9545.51</v>
      </c>
      <c r="O325">
        <v>9324.82</v>
      </c>
      <c r="P325">
        <v>9108.92</v>
      </c>
      <c r="Q325">
        <v>10941.32</v>
      </c>
    </row>
    <row r="326" spans="1:17" x14ac:dyDescent="0.25">
      <c r="A326" t="s">
        <v>329</v>
      </c>
      <c r="B326">
        <v>19489.54</v>
      </c>
      <c r="C326">
        <v>21381.71</v>
      </c>
      <c r="D326">
        <v>23603.13</v>
      </c>
      <c r="E326">
        <v>25246.79</v>
      </c>
      <c r="F326">
        <v>27890.5</v>
      </c>
      <c r="G326">
        <v>31746.7</v>
      </c>
      <c r="H326">
        <v>36030.6</v>
      </c>
      <c r="I326">
        <v>43988.12</v>
      </c>
      <c r="J326">
        <v>50382.71</v>
      </c>
      <c r="K326">
        <v>52976.99</v>
      </c>
      <c r="L326">
        <v>54573.9</v>
      </c>
      <c r="M326">
        <v>54036.95</v>
      </c>
      <c r="N326">
        <v>54975.55</v>
      </c>
      <c r="O326">
        <v>57085.02</v>
      </c>
      <c r="P326">
        <v>55254.18</v>
      </c>
      <c r="Q326">
        <v>55534.12</v>
      </c>
    </row>
    <row r="327" spans="1:17" x14ac:dyDescent="0.25">
      <c r="A327" t="s">
        <v>330</v>
      </c>
      <c r="B327">
        <v>0.35</v>
      </c>
      <c r="C327">
        <v>304.95999999999998</v>
      </c>
      <c r="D327">
        <v>310.29000000000002</v>
      </c>
      <c r="E327">
        <v>329.31</v>
      </c>
      <c r="F327">
        <v>408.79</v>
      </c>
      <c r="G327">
        <v>559.16999999999996</v>
      </c>
      <c r="H327">
        <v>644.04999999999995</v>
      </c>
      <c r="I327">
        <v>664.03</v>
      </c>
      <c r="J327">
        <v>815.09</v>
      </c>
      <c r="K327">
        <v>959.59</v>
      </c>
      <c r="L327">
        <v>1183.22</v>
      </c>
      <c r="M327">
        <v>1456.11</v>
      </c>
      <c r="N327">
        <v>1757.1</v>
      </c>
      <c r="O327">
        <v>1834.8</v>
      </c>
      <c r="P327">
        <v>1992</v>
      </c>
      <c r="Q327">
        <v>2198.1999999999998</v>
      </c>
    </row>
    <row r="328" spans="1:17" x14ac:dyDescent="0.25">
      <c r="A328" t="s">
        <v>331</v>
      </c>
      <c r="B328">
        <v>9743.01</v>
      </c>
      <c r="C328">
        <v>10365.34</v>
      </c>
      <c r="D328">
        <v>11314.46</v>
      </c>
      <c r="E328">
        <v>11368.28</v>
      </c>
      <c r="F328">
        <v>13147.32</v>
      </c>
      <c r="G328">
        <v>15362.21</v>
      </c>
      <c r="H328">
        <v>17995.490000000002</v>
      </c>
      <c r="I328">
        <v>19416.98</v>
      </c>
      <c r="J328">
        <v>19310.53</v>
      </c>
      <c r="K328">
        <v>20322.04</v>
      </c>
      <c r="L328">
        <v>21007.06</v>
      </c>
      <c r="M328">
        <v>22114.67</v>
      </c>
      <c r="N328">
        <v>23133.42</v>
      </c>
      <c r="O328">
        <v>23695.98</v>
      </c>
      <c r="P328">
        <v>29620.91</v>
      </c>
      <c r="Q328">
        <v>35091.31</v>
      </c>
    </row>
    <row r="329" spans="1:17" x14ac:dyDescent="0.25">
      <c r="A329" t="s">
        <v>332</v>
      </c>
      <c r="B329">
        <v>2237.41</v>
      </c>
      <c r="C329">
        <v>2743.45</v>
      </c>
      <c r="D329">
        <v>3515.82</v>
      </c>
      <c r="E329">
        <v>5444.09</v>
      </c>
      <c r="F329">
        <v>7468.95</v>
      </c>
      <c r="G329">
        <v>10866.46</v>
      </c>
      <c r="H329">
        <v>16836.75</v>
      </c>
      <c r="I329">
        <v>21405.56</v>
      </c>
      <c r="J329">
        <v>28351.06</v>
      </c>
      <c r="K329">
        <v>35181.29</v>
      </c>
      <c r="L329">
        <v>40706.269999999997</v>
      </c>
      <c r="M329">
        <v>41516.550000000003</v>
      </c>
      <c r="N329">
        <v>44364.45</v>
      </c>
      <c r="O329">
        <v>42179.360000000001</v>
      </c>
      <c r="P329">
        <v>34088.33</v>
      </c>
      <c r="Q329">
        <v>36349.89</v>
      </c>
    </row>
    <row r="330" spans="1:17" x14ac:dyDescent="0.25">
      <c r="A330" t="s">
        <v>333</v>
      </c>
      <c r="B330">
        <v>57010.6</v>
      </c>
      <c r="C330">
        <v>67386.8</v>
      </c>
      <c r="D330">
        <v>73655.7</v>
      </c>
      <c r="E330">
        <v>76070.2</v>
      </c>
      <c r="F330">
        <v>86402.3</v>
      </c>
      <c r="G330">
        <v>96735.2</v>
      </c>
      <c r="H330">
        <v>111452.8</v>
      </c>
      <c r="I330">
        <v>124701.35</v>
      </c>
      <c r="J330">
        <v>139284.32</v>
      </c>
      <c r="K330">
        <v>150325.96</v>
      </c>
      <c r="L330">
        <v>176291.82</v>
      </c>
      <c r="M330">
        <v>192005.76000000001</v>
      </c>
      <c r="N330">
        <v>210882.45</v>
      </c>
      <c r="O330">
        <v>231616.68</v>
      </c>
      <c r="P330">
        <v>249798.37</v>
      </c>
      <c r="Q330">
        <v>279600.96999999997</v>
      </c>
    </row>
    <row r="331" spans="1:17" x14ac:dyDescent="0.25">
      <c r="A331" t="s">
        <v>548</v>
      </c>
      <c r="M331">
        <v>1158.3499999999999</v>
      </c>
      <c r="N331">
        <v>1331.81</v>
      </c>
      <c r="O331">
        <v>1419.49</v>
      </c>
      <c r="P331">
        <v>1521.66</v>
      </c>
      <c r="Q331">
        <v>2108.06</v>
      </c>
    </row>
    <row r="332" spans="1:17" x14ac:dyDescent="0.25">
      <c r="A332" t="s">
        <v>334</v>
      </c>
      <c r="B332">
        <v>225.82</v>
      </c>
      <c r="C332">
        <v>247.1</v>
      </c>
      <c r="D332">
        <v>287.41000000000003</v>
      </c>
      <c r="E332">
        <v>295.74</v>
      </c>
      <c r="F332">
        <v>340.7</v>
      </c>
      <c r="G332">
        <v>403.45</v>
      </c>
      <c r="H332">
        <v>505.6</v>
      </c>
      <c r="I332">
        <v>533.26</v>
      </c>
      <c r="J332">
        <v>699.03</v>
      </c>
      <c r="K332">
        <v>892.7</v>
      </c>
      <c r="L332">
        <v>1061.7</v>
      </c>
      <c r="M332">
        <v>1181.33</v>
      </c>
      <c r="N332">
        <v>1396.59</v>
      </c>
      <c r="O332">
        <v>1848.8</v>
      </c>
      <c r="P332">
        <v>2347.8000000000002</v>
      </c>
      <c r="Q332">
        <v>3737.1</v>
      </c>
    </row>
    <row r="333" spans="1:17" x14ac:dyDescent="0.25">
      <c r="A333" t="s">
        <v>335</v>
      </c>
      <c r="B333">
        <v>6302.43</v>
      </c>
      <c r="C333">
        <v>5989.05</v>
      </c>
      <c r="D333">
        <v>6248.06</v>
      </c>
      <c r="E333">
        <v>7515.18</v>
      </c>
      <c r="F333">
        <v>9634.7099999999991</v>
      </c>
      <c r="G333">
        <v>11124.34</v>
      </c>
      <c r="H333">
        <v>12439.29</v>
      </c>
      <c r="I333">
        <v>13438.98</v>
      </c>
      <c r="J333">
        <v>15117.12</v>
      </c>
      <c r="K333">
        <v>15747.77</v>
      </c>
      <c r="L333">
        <v>16589.57</v>
      </c>
      <c r="M333">
        <v>16842.240000000002</v>
      </c>
      <c r="N333">
        <v>16384.09</v>
      </c>
      <c r="O333">
        <v>16983.849999999999</v>
      </c>
      <c r="P333">
        <v>15052.9</v>
      </c>
      <c r="Q333">
        <v>15223.91</v>
      </c>
    </row>
    <row r="334" spans="1:17" x14ac:dyDescent="0.25">
      <c r="A334" t="s">
        <v>549</v>
      </c>
      <c r="B334">
        <v>3019.86</v>
      </c>
      <c r="C334">
        <v>2588.14</v>
      </c>
      <c r="D334">
        <v>2187.41</v>
      </c>
      <c r="E334">
        <v>2371.61</v>
      </c>
      <c r="F334">
        <v>2622.55</v>
      </c>
      <c r="G334">
        <v>2974.63</v>
      </c>
      <c r="H334">
        <v>2819.27</v>
      </c>
      <c r="I334">
        <v>2958.58</v>
      </c>
      <c r="J334">
        <v>3571.56</v>
      </c>
      <c r="K334">
        <v>6605.92</v>
      </c>
      <c r="L334">
        <v>11376.21</v>
      </c>
      <c r="M334">
        <v>14068.93</v>
      </c>
      <c r="N334">
        <v>13763.33</v>
      </c>
      <c r="O334">
        <v>12348.79</v>
      </c>
      <c r="P334">
        <v>10555.47</v>
      </c>
      <c r="Q334">
        <v>10005.06</v>
      </c>
    </row>
    <row r="335" spans="1:17" x14ac:dyDescent="0.25">
      <c r="A335" t="s">
        <v>336</v>
      </c>
      <c r="B335">
        <v>367.5</v>
      </c>
      <c r="C335">
        <v>419.08</v>
      </c>
      <c r="D335">
        <v>566.75</v>
      </c>
      <c r="E335">
        <v>618.77</v>
      </c>
      <c r="F335">
        <v>1032.53</v>
      </c>
      <c r="G335">
        <v>1456.06</v>
      </c>
      <c r="H335">
        <v>1860.57</v>
      </c>
      <c r="I335">
        <v>2275.44</v>
      </c>
      <c r="J335">
        <v>2356.35</v>
      </c>
      <c r="K335">
        <v>2529.36</v>
      </c>
      <c r="L335">
        <v>2670.67</v>
      </c>
      <c r="M335">
        <v>2825.51</v>
      </c>
      <c r="N335">
        <v>2940.54</v>
      </c>
      <c r="O335">
        <v>3289.44</v>
      </c>
      <c r="P335">
        <v>3173.78</v>
      </c>
      <c r="Q335">
        <v>3362.77</v>
      </c>
    </row>
    <row r="336" spans="1:17" x14ac:dyDescent="0.25">
      <c r="A336" t="s">
        <v>337</v>
      </c>
      <c r="B336">
        <v>231.88</v>
      </c>
      <c r="C336">
        <v>375.5</v>
      </c>
      <c r="D336">
        <v>346.73</v>
      </c>
      <c r="E336">
        <v>391.14</v>
      </c>
      <c r="F336">
        <v>413.37</v>
      </c>
      <c r="G336">
        <v>459.31</v>
      </c>
      <c r="H336">
        <v>443.6</v>
      </c>
      <c r="I336">
        <v>472.14</v>
      </c>
      <c r="J336">
        <v>652.13</v>
      </c>
      <c r="K336">
        <v>970.6</v>
      </c>
      <c r="L336">
        <v>947.2</v>
      </c>
      <c r="M336">
        <v>994.04</v>
      </c>
      <c r="N336">
        <v>1045.44</v>
      </c>
      <c r="O336">
        <v>1128.9000000000001</v>
      </c>
      <c r="P336">
        <v>1464.2</v>
      </c>
      <c r="Q336">
        <v>1584.72</v>
      </c>
    </row>
    <row r="337" spans="1:17" x14ac:dyDescent="0.25">
      <c r="A337" t="s">
        <v>338</v>
      </c>
      <c r="I337">
        <v>171.98</v>
      </c>
      <c r="J337">
        <v>538.75</v>
      </c>
      <c r="K337">
        <v>682.19</v>
      </c>
      <c r="L337">
        <v>833.76</v>
      </c>
      <c r="M337">
        <v>917.79</v>
      </c>
      <c r="N337">
        <v>1122.58</v>
      </c>
      <c r="O337">
        <v>1670.59</v>
      </c>
      <c r="P337">
        <v>2168.67</v>
      </c>
      <c r="Q337">
        <v>2290.17</v>
      </c>
    </row>
    <row r="338" spans="1:17" x14ac:dyDescent="0.25">
      <c r="A338" t="s">
        <v>550</v>
      </c>
      <c r="B338">
        <v>35.22</v>
      </c>
      <c r="C338">
        <v>32.479999999999997</v>
      </c>
      <c r="D338">
        <v>47</v>
      </c>
      <c r="E338">
        <v>64.73</v>
      </c>
      <c r="F338">
        <v>97.11</v>
      </c>
      <c r="G338">
        <v>177.25</v>
      </c>
      <c r="H338">
        <v>232.16</v>
      </c>
      <c r="I338">
        <v>239.48</v>
      </c>
      <c r="J338">
        <v>313.64999999999998</v>
      </c>
      <c r="K338">
        <v>381.07</v>
      </c>
      <c r="L338">
        <v>447.15</v>
      </c>
      <c r="M338">
        <v>560.66</v>
      </c>
      <c r="N338">
        <v>676.28</v>
      </c>
      <c r="O338">
        <v>840.88</v>
      </c>
      <c r="P338">
        <v>1031.8399999999999</v>
      </c>
      <c r="Q338">
        <v>1179.53</v>
      </c>
    </row>
    <row r="339" spans="1:17" x14ac:dyDescent="0.25">
      <c r="A339" t="s">
        <v>341</v>
      </c>
      <c r="D339">
        <v>13.85</v>
      </c>
      <c r="E339">
        <v>50.75</v>
      </c>
      <c r="F339">
        <v>407.9</v>
      </c>
      <c r="G339">
        <v>814.88</v>
      </c>
      <c r="H339">
        <v>907.14</v>
      </c>
      <c r="I339">
        <v>1629.13</v>
      </c>
      <c r="J339">
        <v>1567.38</v>
      </c>
      <c r="K339">
        <v>2598.81</v>
      </c>
      <c r="L339">
        <v>4244.99</v>
      </c>
      <c r="M339">
        <v>4257.43</v>
      </c>
      <c r="N339">
        <v>3551.43</v>
      </c>
      <c r="O339">
        <v>3581.33</v>
      </c>
      <c r="P339">
        <v>3976.99</v>
      </c>
      <c r="Q339">
        <v>4014.62</v>
      </c>
    </row>
    <row r="340" spans="1:17" x14ac:dyDescent="0.25">
      <c r="A340" t="s">
        <v>551</v>
      </c>
    </row>
    <row r="341" spans="1:17" x14ac:dyDescent="0.25">
      <c r="A341" t="s">
        <v>342</v>
      </c>
      <c r="B341">
        <v>221.95</v>
      </c>
      <c r="C341">
        <v>231.86</v>
      </c>
      <c r="D341">
        <v>247.63</v>
      </c>
      <c r="E341">
        <v>251.36</v>
      </c>
      <c r="F341">
        <v>329.62</v>
      </c>
      <c r="G341">
        <v>628.54</v>
      </c>
      <c r="H341">
        <v>595.87</v>
      </c>
      <c r="I341">
        <v>668.26</v>
      </c>
      <c r="J341">
        <v>807.73</v>
      </c>
      <c r="K341">
        <v>952.43</v>
      </c>
      <c r="L341">
        <v>1036.1500000000001</v>
      </c>
      <c r="M341">
        <v>1003.38</v>
      </c>
      <c r="N341">
        <v>925.89</v>
      </c>
      <c r="O341">
        <v>949.95</v>
      </c>
      <c r="P341">
        <v>1048.0899999999999</v>
      </c>
      <c r="Q341">
        <v>1193.74</v>
      </c>
    </row>
    <row r="342" spans="1:17" x14ac:dyDescent="0.25">
      <c r="A342" t="s">
        <v>344</v>
      </c>
      <c r="H342">
        <v>1026.98</v>
      </c>
      <c r="I342">
        <v>1236.97</v>
      </c>
      <c r="J342">
        <v>2536.59</v>
      </c>
      <c r="K342">
        <v>3109.13</v>
      </c>
      <c r="L342">
        <v>3453.85</v>
      </c>
      <c r="M342">
        <v>3586.56</v>
      </c>
      <c r="N342">
        <v>4194.32</v>
      </c>
      <c r="O342">
        <v>4593.79</v>
      </c>
      <c r="P342">
        <v>4664.57</v>
      </c>
      <c r="Q342">
        <v>5805.33</v>
      </c>
    </row>
    <row r="343" spans="1:17" x14ac:dyDescent="0.25">
      <c r="A343" t="s">
        <v>345</v>
      </c>
      <c r="B343">
        <v>69092.03</v>
      </c>
      <c r="C343">
        <v>80432.039999999994</v>
      </c>
      <c r="D343">
        <v>95060.75</v>
      </c>
      <c r="E343">
        <v>114635.89</v>
      </c>
      <c r="F343">
        <v>137187.57</v>
      </c>
      <c r="G343">
        <v>127942.42</v>
      </c>
      <c r="H343">
        <v>153039.53</v>
      </c>
      <c r="I343">
        <v>168894.77</v>
      </c>
      <c r="J343">
        <v>184847.6</v>
      </c>
      <c r="K343">
        <v>211377.85</v>
      </c>
      <c r="L343">
        <v>222865.34</v>
      </c>
      <c r="M343">
        <v>237197.69</v>
      </c>
      <c r="N343">
        <v>237597.31</v>
      </c>
      <c r="O343">
        <v>259325.39</v>
      </c>
      <c r="P343">
        <v>256134.84</v>
      </c>
      <c r="Q343">
        <v>300796.79999999999</v>
      </c>
    </row>
    <row r="344" spans="1:17" x14ac:dyDescent="0.25">
      <c r="A344" t="s">
        <v>346</v>
      </c>
      <c r="B344">
        <v>5113.99</v>
      </c>
      <c r="C344">
        <v>5624.56</v>
      </c>
      <c r="D344">
        <v>7241.42</v>
      </c>
      <c r="E344">
        <v>9020.7800000000007</v>
      </c>
      <c r="F344">
        <v>10296.93</v>
      </c>
      <c r="G344">
        <v>10786.17</v>
      </c>
      <c r="H344">
        <v>13579.54</v>
      </c>
      <c r="I344">
        <v>18352.37</v>
      </c>
      <c r="J344">
        <v>21417.82</v>
      </c>
      <c r="K344">
        <v>23321.16</v>
      </c>
      <c r="L344">
        <v>25980.66</v>
      </c>
      <c r="M344">
        <v>36149.199999999997</v>
      </c>
      <c r="N344">
        <v>37418.230000000003</v>
      </c>
      <c r="O344">
        <v>40240.410000000003</v>
      </c>
      <c r="P344">
        <v>47992.66</v>
      </c>
      <c r="Q344">
        <v>47289.34</v>
      </c>
    </row>
    <row r="345" spans="1:17" x14ac:dyDescent="0.25">
      <c r="A345" t="s">
        <v>347</v>
      </c>
      <c r="B345">
        <v>38.42</v>
      </c>
      <c r="C345">
        <v>77.62</v>
      </c>
      <c r="D345">
        <v>159.91</v>
      </c>
      <c r="E345">
        <v>559.41</v>
      </c>
      <c r="F345">
        <v>1188.01</v>
      </c>
      <c r="G345">
        <v>1899.05</v>
      </c>
      <c r="H345">
        <v>3561.24</v>
      </c>
      <c r="I345">
        <v>3635.21</v>
      </c>
      <c r="J345">
        <v>3770.27</v>
      </c>
      <c r="K345">
        <v>4202.83</v>
      </c>
      <c r="L345">
        <v>4118</v>
      </c>
      <c r="M345">
        <v>4310.13</v>
      </c>
      <c r="N345">
        <v>4826.49</v>
      </c>
      <c r="O345">
        <v>4961.05</v>
      </c>
      <c r="P345">
        <v>5565.71</v>
      </c>
      <c r="Q345">
        <v>5791.81</v>
      </c>
    </row>
    <row r="346" spans="1:17" x14ac:dyDescent="0.25">
      <c r="A346" t="s">
        <v>348</v>
      </c>
      <c r="B346">
        <v>965.23</v>
      </c>
      <c r="C346">
        <v>1219.57</v>
      </c>
      <c r="D346">
        <v>1530.3</v>
      </c>
      <c r="E346">
        <v>1861.09</v>
      </c>
      <c r="F346">
        <v>3041.72</v>
      </c>
      <c r="G346">
        <v>3314.44</v>
      </c>
      <c r="H346">
        <v>4287.3500000000004</v>
      </c>
      <c r="I346">
        <v>5353.72</v>
      </c>
      <c r="J346">
        <v>6636.26</v>
      </c>
      <c r="K346">
        <v>8171.19</v>
      </c>
      <c r="L346">
        <v>9648.0499999999993</v>
      </c>
      <c r="M346">
        <v>11675.17</v>
      </c>
      <c r="N346">
        <v>8226.58</v>
      </c>
      <c r="O346">
        <v>5127</v>
      </c>
      <c r="P346">
        <v>5234.68</v>
      </c>
      <c r="Q346">
        <v>4795.16</v>
      </c>
    </row>
    <row r="347" spans="1:17" x14ac:dyDescent="0.25">
      <c r="A347" t="s">
        <v>349</v>
      </c>
      <c r="K347">
        <v>0.56999999999999995</v>
      </c>
      <c r="L347">
        <v>1264.76</v>
      </c>
      <c r="M347">
        <v>1569.9</v>
      </c>
      <c r="N347">
        <v>2574.3200000000002</v>
      </c>
      <c r="O347">
        <v>3057.35</v>
      </c>
      <c r="P347">
        <v>3153.23</v>
      </c>
      <c r="Q347">
        <v>3214.83</v>
      </c>
    </row>
    <row r="348" spans="1:17" x14ac:dyDescent="0.25">
      <c r="A348" t="s">
        <v>350</v>
      </c>
      <c r="B348">
        <v>33998.879999999997</v>
      </c>
      <c r="C348">
        <v>41006.559999999998</v>
      </c>
      <c r="D348">
        <v>54069.45</v>
      </c>
      <c r="E348">
        <v>58937.38</v>
      </c>
      <c r="F348">
        <v>73936.289999999994</v>
      </c>
      <c r="G348">
        <v>90705.33</v>
      </c>
      <c r="H348">
        <v>112582.61</v>
      </c>
      <c r="I348">
        <v>137834</v>
      </c>
      <c r="J348">
        <v>161762.37</v>
      </c>
      <c r="K348">
        <v>177998.59</v>
      </c>
      <c r="L348">
        <v>201094.2</v>
      </c>
      <c r="M348">
        <v>220302.51</v>
      </c>
      <c r="N348">
        <v>230513.6</v>
      </c>
      <c r="O348">
        <v>239768</v>
      </c>
      <c r="P348">
        <v>253460.73</v>
      </c>
      <c r="Q348">
        <v>233979.05</v>
      </c>
    </row>
    <row r="349" spans="1:17" x14ac:dyDescent="0.25">
      <c r="A349" t="s">
        <v>351</v>
      </c>
      <c r="I349">
        <v>657.17</v>
      </c>
      <c r="J349">
        <v>1097.55</v>
      </c>
      <c r="K349">
        <v>2128.5100000000002</v>
      </c>
      <c r="L349">
        <v>3481.36</v>
      </c>
      <c r="M349">
        <v>4290.3999999999996</v>
      </c>
      <c r="N349">
        <v>4711.51</v>
      </c>
      <c r="O349">
        <v>5738.51</v>
      </c>
      <c r="P349">
        <v>7219.97</v>
      </c>
      <c r="Q349">
        <v>8965.77</v>
      </c>
    </row>
    <row r="350" spans="1:17" x14ac:dyDescent="0.25">
      <c r="A350" t="s">
        <v>352</v>
      </c>
      <c r="B350">
        <v>156.08000000000001</v>
      </c>
      <c r="C350">
        <v>155.47</v>
      </c>
      <c r="D350">
        <v>210.05</v>
      </c>
      <c r="E350">
        <v>246.58</v>
      </c>
      <c r="F350">
        <v>329.78</v>
      </c>
      <c r="G350">
        <v>357.83</v>
      </c>
      <c r="H350">
        <v>423.32</v>
      </c>
      <c r="I350">
        <v>467.58</v>
      </c>
      <c r="J350">
        <v>699.18</v>
      </c>
      <c r="K350">
        <v>874.27</v>
      </c>
      <c r="L350">
        <v>1238.3900000000001</v>
      </c>
      <c r="M350">
        <v>1491.96</v>
      </c>
      <c r="N350">
        <v>1921.3</v>
      </c>
      <c r="O350">
        <v>2359.0100000000002</v>
      </c>
      <c r="P350">
        <v>2902.63</v>
      </c>
      <c r="Q350">
        <v>3346.23</v>
      </c>
    </row>
    <row r="351" spans="1:17" x14ac:dyDescent="0.25">
      <c r="A351" t="s">
        <v>353</v>
      </c>
      <c r="B351">
        <v>724.72</v>
      </c>
      <c r="C351">
        <v>862.52</v>
      </c>
      <c r="D351">
        <v>972.03</v>
      </c>
      <c r="E351">
        <v>1223.19</v>
      </c>
      <c r="F351">
        <v>1675.89</v>
      </c>
      <c r="G351">
        <v>2127.17</v>
      </c>
      <c r="H351">
        <v>2652.84</v>
      </c>
      <c r="I351">
        <v>3064.97</v>
      </c>
      <c r="J351">
        <v>3672.7</v>
      </c>
      <c r="K351">
        <v>4534.17</v>
      </c>
      <c r="L351">
        <v>7876.53</v>
      </c>
      <c r="M351">
        <v>11737.11</v>
      </c>
      <c r="N351">
        <v>19356.79</v>
      </c>
      <c r="O351">
        <v>29737.65</v>
      </c>
      <c r="P351">
        <v>43095.839999999997</v>
      </c>
      <c r="Q351">
        <v>64008.97</v>
      </c>
    </row>
    <row r="352" spans="1:17" x14ac:dyDescent="0.25">
      <c r="A352" t="s">
        <v>354</v>
      </c>
      <c r="D352">
        <v>73.36</v>
      </c>
      <c r="E352">
        <v>148.51</v>
      </c>
      <c r="F352">
        <v>184.89</v>
      </c>
      <c r="G352">
        <v>201.29</v>
      </c>
      <c r="H352">
        <v>294.19</v>
      </c>
      <c r="I352">
        <v>356.66</v>
      </c>
      <c r="J352">
        <v>591.73</v>
      </c>
      <c r="K352">
        <v>1028.52</v>
      </c>
      <c r="L352">
        <v>1116.6600000000001</v>
      </c>
      <c r="M352">
        <v>1351.16</v>
      </c>
      <c r="N352">
        <v>1661.87</v>
      </c>
      <c r="O352">
        <v>1935.98</v>
      </c>
      <c r="P352">
        <v>2442.58</v>
      </c>
      <c r="Q352">
        <v>2828.95</v>
      </c>
    </row>
    <row r="353" spans="1:17" x14ac:dyDescent="0.25">
      <c r="A353" t="s">
        <v>552</v>
      </c>
      <c r="F353">
        <v>5.9</v>
      </c>
      <c r="G353">
        <v>112.88</v>
      </c>
      <c r="H353">
        <v>630.62</v>
      </c>
      <c r="I353">
        <v>965.86</v>
      </c>
      <c r="J353">
        <v>1719.39</v>
      </c>
      <c r="K353">
        <v>2025.92</v>
      </c>
      <c r="L353">
        <v>3013.3</v>
      </c>
      <c r="M353">
        <v>5600.3</v>
      </c>
      <c r="N353">
        <v>7070.38</v>
      </c>
      <c r="O353">
        <v>9312.65</v>
      </c>
      <c r="P353">
        <v>11651.63</v>
      </c>
      <c r="Q353">
        <v>14066.9</v>
      </c>
    </row>
    <row r="354" spans="1:17" x14ac:dyDescent="0.25">
      <c r="A354" t="s">
        <v>355</v>
      </c>
      <c r="B354">
        <v>195.4</v>
      </c>
      <c r="C354">
        <v>390.3</v>
      </c>
      <c r="D354">
        <v>326.36</v>
      </c>
      <c r="E354">
        <v>442.59</v>
      </c>
      <c r="F354">
        <v>494.37</v>
      </c>
      <c r="G354">
        <v>1753.81</v>
      </c>
      <c r="H354">
        <v>1912.4</v>
      </c>
      <c r="I354">
        <v>2599.2399999999998</v>
      </c>
      <c r="J354">
        <v>2976.29</v>
      </c>
      <c r="K354">
        <v>3815.73</v>
      </c>
      <c r="L354">
        <v>3793.66</v>
      </c>
      <c r="M354">
        <v>4108.7700000000004</v>
      </c>
      <c r="N354">
        <v>4867.38</v>
      </c>
      <c r="O354">
        <v>6443.9</v>
      </c>
      <c r="P354">
        <v>6864.61</v>
      </c>
      <c r="Q354">
        <v>6470.39</v>
      </c>
    </row>
    <row r="355" spans="1:17" x14ac:dyDescent="0.25">
      <c r="A355" t="s">
        <v>356</v>
      </c>
      <c r="B355">
        <v>59.36</v>
      </c>
      <c r="C355">
        <v>73.86</v>
      </c>
      <c r="D355">
        <v>119.85</v>
      </c>
      <c r="E355">
        <v>288.79000000000002</v>
      </c>
      <c r="F355">
        <v>293.89999999999998</v>
      </c>
      <c r="G355">
        <v>357.2</v>
      </c>
      <c r="H355">
        <v>385.41</v>
      </c>
      <c r="I355">
        <v>474.33</v>
      </c>
      <c r="J355">
        <v>534.96</v>
      </c>
      <c r="K355">
        <v>592.33000000000004</v>
      </c>
      <c r="L355">
        <v>1157.23</v>
      </c>
      <c r="M355">
        <v>1264.5899999999999</v>
      </c>
      <c r="N355">
        <v>1393.17</v>
      </c>
      <c r="O355">
        <v>1845.13</v>
      </c>
      <c r="P355">
        <v>2201.46</v>
      </c>
      <c r="Q355">
        <v>2380.4899999999998</v>
      </c>
    </row>
    <row r="356" spans="1:17" x14ac:dyDescent="0.25">
      <c r="A356" t="s">
        <v>357</v>
      </c>
      <c r="B356">
        <v>27.17</v>
      </c>
      <c r="C356">
        <v>29.3</v>
      </c>
      <c r="D356">
        <v>36.64</v>
      </c>
      <c r="E356">
        <v>45.63</v>
      </c>
      <c r="F356">
        <v>121.04</v>
      </c>
      <c r="G356">
        <v>173.71</v>
      </c>
      <c r="H356">
        <v>212.27</v>
      </c>
      <c r="I356">
        <v>273.63</v>
      </c>
      <c r="J356">
        <v>340.89</v>
      </c>
      <c r="K356">
        <v>375.83</v>
      </c>
      <c r="L356">
        <v>477.25</v>
      </c>
      <c r="M356">
        <v>887.31</v>
      </c>
      <c r="N356">
        <v>1120.3499999999999</v>
      </c>
      <c r="O356">
        <v>956.01</v>
      </c>
      <c r="P356">
        <v>1165.57</v>
      </c>
      <c r="Q356">
        <v>1425.95</v>
      </c>
    </row>
    <row r="357" spans="1:17" x14ac:dyDescent="0.25">
      <c r="A357" t="s">
        <v>553</v>
      </c>
      <c r="M357">
        <v>819.63</v>
      </c>
      <c r="N357">
        <v>942.2</v>
      </c>
      <c r="O357">
        <v>1051.7</v>
      </c>
      <c r="P357">
        <v>1381.57</v>
      </c>
      <c r="Q357">
        <v>1481.3</v>
      </c>
    </row>
    <row r="358" spans="1:17" x14ac:dyDescent="0.25">
      <c r="A358" t="s">
        <v>358</v>
      </c>
      <c r="B358">
        <v>56.44</v>
      </c>
      <c r="C358">
        <v>80.42</v>
      </c>
      <c r="D358">
        <v>146.47999999999999</v>
      </c>
      <c r="E358">
        <v>240.91</v>
      </c>
      <c r="F358">
        <v>315.14999999999998</v>
      </c>
      <c r="G358">
        <v>420.19</v>
      </c>
      <c r="H358">
        <v>513.15</v>
      </c>
      <c r="I358">
        <v>853.93</v>
      </c>
      <c r="J358">
        <v>964.97</v>
      </c>
      <c r="K358">
        <v>1008.99</v>
      </c>
      <c r="L358">
        <v>1174.08</v>
      </c>
      <c r="M358">
        <v>1393.69</v>
      </c>
      <c r="N358">
        <v>1607.4</v>
      </c>
      <c r="O358">
        <v>1830.83</v>
      </c>
      <c r="P358">
        <v>2105.14</v>
      </c>
      <c r="Q358">
        <v>2313.67</v>
      </c>
    </row>
    <row r="359" spans="1:17" x14ac:dyDescent="0.25">
      <c r="A359" t="s">
        <v>359</v>
      </c>
      <c r="B359">
        <v>1231.8499999999999</v>
      </c>
      <c r="C359">
        <v>2333.8000000000002</v>
      </c>
      <c r="D359">
        <v>2709.68</v>
      </c>
      <c r="E359">
        <v>2667.84</v>
      </c>
      <c r="F359">
        <v>3507.13</v>
      </c>
      <c r="G359">
        <v>4029.9</v>
      </c>
      <c r="H359">
        <v>5429.55</v>
      </c>
      <c r="I359">
        <v>5962.34</v>
      </c>
      <c r="J359">
        <v>7937.71</v>
      </c>
      <c r="K359">
        <v>10099.44</v>
      </c>
      <c r="L359">
        <v>11084.07</v>
      </c>
      <c r="M359">
        <v>11914.06</v>
      </c>
      <c r="N359">
        <v>11129.57</v>
      </c>
      <c r="O359">
        <v>14686.1</v>
      </c>
      <c r="P359">
        <v>16613.61</v>
      </c>
      <c r="Q359">
        <v>17848.64</v>
      </c>
    </row>
    <row r="360" spans="1:17" x14ac:dyDescent="0.25">
      <c r="A360" t="s">
        <v>360</v>
      </c>
      <c r="B360">
        <v>481.45</v>
      </c>
      <c r="C360">
        <v>462.49</v>
      </c>
      <c r="D360">
        <v>548.11</v>
      </c>
      <c r="E360">
        <v>599.26</v>
      </c>
      <c r="F360">
        <v>1150.43</v>
      </c>
      <c r="G360">
        <v>1487.77</v>
      </c>
      <c r="H360">
        <v>1845.36</v>
      </c>
      <c r="I360">
        <v>2074.56</v>
      </c>
      <c r="J360">
        <v>2391.2399999999998</v>
      </c>
      <c r="K360">
        <v>1602.5</v>
      </c>
      <c r="L360">
        <v>2079.77</v>
      </c>
      <c r="M360">
        <v>983.88</v>
      </c>
      <c r="N360">
        <v>2645.88</v>
      </c>
      <c r="O360">
        <v>2911.21</v>
      </c>
      <c r="P360">
        <v>3292.85</v>
      </c>
      <c r="Q360">
        <v>3717.96</v>
      </c>
    </row>
    <row r="361" spans="1:17" x14ac:dyDescent="0.25">
      <c r="A361" t="s">
        <v>361</v>
      </c>
      <c r="B361">
        <v>469.55</v>
      </c>
      <c r="C361">
        <v>471.15</v>
      </c>
      <c r="D361">
        <v>712.89</v>
      </c>
      <c r="E361">
        <v>760.13</v>
      </c>
      <c r="F361">
        <v>792.89</v>
      </c>
      <c r="G361">
        <v>939.83</v>
      </c>
      <c r="H361">
        <v>1160.1500000000001</v>
      </c>
      <c r="I361">
        <v>1546.07</v>
      </c>
      <c r="J361">
        <v>1858.85</v>
      </c>
      <c r="K361">
        <v>2249.52</v>
      </c>
      <c r="L361">
        <v>2488.2399999999998</v>
      </c>
      <c r="M361">
        <v>2323.98</v>
      </c>
      <c r="N361">
        <v>2174.3000000000002</v>
      </c>
      <c r="O361">
        <v>2714.5</v>
      </c>
      <c r="P361">
        <v>2812.77</v>
      </c>
      <c r="Q361">
        <v>3171.9</v>
      </c>
    </row>
    <row r="362" spans="1:17" x14ac:dyDescent="0.25">
      <c r="A362" t="s">
        <v>362</v>
      </c>
      <c r="B362">
        <v>85.26</v>
      </c>
      <c r="C362">
        <v>113.57</v>
      </c>
      <c r="D362">
        <v>152.69</v>
      </c>
      <c r="E362">
        <v>218.27</v>
      </c>
      <c r="F362">
        <v>612.04</v>
      </c>
      <c r="G362">
        <v>1736.84</v>
      </c>
      <c r="H362">
        <v>1779.06</v>
      </c>
      <c r="I362">
        <v>1819.15</v>
      </c>
      <c r="J362">
        <v>1827.58</v>
      </c>
      <c r="K362">
        <v>2182.87</v>
      </c>
      <c r="L362">
        <v>2279.63</v>
      </c>
      <c r="M362">
        <v>2625.22</v>
      </c>
      <c r="N362">
        <v>2793.23</v>
      </c>
      <c r="O362">
        <v>3338.63</v>
      </c>
      <c r="P362">
        <v>3401.35</v>
      </c>
      <c r="Q362">
        <v>3515.37</v>
      </c>
    </row>
    <row r="363" spans="1:17" x14ac:dyDescent="0.25">
      <c r="A363" t="s">
        <v>363</v>
      </c>
      <c r="B363">
        <v>422.8</v>
      </c>
      <c r="C363">
        <v>476.79</v>
      </c>
      <c r="D363">
        <v>562.20000000000005</v>
      </c>
      <c r="E363">
        <v>637.67999999999995</v>
      </c>
      <c r="F363">
        <v>839.95</v>
      </c>
      <c r="G363">
        <v>1440.81</v>
      </c>
      <c r="H363">
        <v>1633.17</v>
      </c>
      <c r="I363">
        <v>1848.14</v>
      </c>
      <c r="J363">
        <v>2019.01</v>
      </c>
      <c r="K363">
        <v>2324.62</v>
      </c>
      <c r="L363">
        <v>3437.12</v>
      </c>
      <c r="M363">
        <v>3524.06</v>
      </c>
      <c r="N363">
        <v>4061.85</v>
      </c>
      <c r="O363">
        <v>4578.58</v>
      </c>
      <c r="P363">
        <v>5809.05</v>
      </c>
      <c r="Q363">
        <v>6513.36</v>
      </c>
    </row>
    <row r="364" spans="1:17" x14ac:dyDescent="0.25">
      <c r="A364" t="s">
        <v>364</v>
      </c>
      <c r="B364">
        <v>922.7</v>
      </c>
      <c r="C364">
        <v>1120.27</v>
      </c>
      <c r="D364">
        <v>1300.8499999999999</v>
      </c>
      <c r="E364">
        <v>1568.81</v>
      </c>
      <c r="F364">
        <v>1954.53</v>
      </c>
      <c r="G364">
        <v>2221.7199999999998</v>
      </c>
      <c r="H364">
        <v>2994.21</v>
      </c>
      <c r="I364">
        <v>3147.57</v>
      </c>
      <c r="J364">
        <v>17040.02</v>
      </c>
      <c r="K364">
        <v>17640.41</v>
      </c>
      <c r="L364">
        <v>20432.400000000001</v>
      </c>
      <c r="M364">
        <v>21028.73</v>
      </c>
      <c r="N364">
        <v>20761.71</v>
      </c>
      <c r="O364">
        <v>31706.36</v>
      </c>
      <c r="P364">
        <v>30304.720000000001</v>
      </c>
      <c r="Q364">
        <v>41854.769999999997</v>
      </c>
    </row>
    <row r="365" spans="1:17" x14ac:dyDescent="0.25">
      <c r="A365" t="s">
        <v>365</v>
      </c>
      <c r="B365">
        <v>21971.63</v>
      </c>
      <c r="C365">
        <v>26703.67</v>
      </c>
      <c r="D365">
        <v>31169.37</v>
      </c>
      <c r="E365">
        <v>37512.29</v>
      </c>
      <c r="F365">
        <v>46703.26</v>
      </c>
      <c r="G365">
        <v>54765.7</v>
      </c>
      <c r="H365">
        <v>68219</v>
      </c>
      <c r="I365">
        <v>83446.929999999993</v>
      </c>
      <c r="J365">
        <v>104652.26</v>
      </c>
      <c r="K365">
        <v>135591.54999999999</v>
      </c>
      <c r="L365">
        <v>169236.61</v>
      </c>
      <c r="M365">
        <v>194187.38</v>
      </c>
      <c r="N365">
        <v>228675.66</v>
      </c>
      <c r="O365">
        <v>246655.06</v>
      </c>
      <c r="P365">
        <v>263835.19</v>
      </c>
      <c r="Q365">
        <v>292920.71000000002</v>
      </c>
    </row>
    <row r="366" spans="1:17" x14ac:dyDescent="0.25">
      <c r="A366" t="s">
        <v>366</v>
      </c>
      <c r="B366">
        <v>21177</v>
      </c>
      <c r="C366">
        <v>23631.21</v>
      </c>
      <c r="D366">
        <v>25957.15</v>
      </c>
      <c r="E366">
        <v>29899.98</v>
      </c>
      <c r="F366">
        <v>36839.120000000003</v>
      </c>
      <c r="G366">
        <v>43333.77</v>
      </c>
      <c r="H366">
        <v>54478.15</v>
      </c>
      <c r="I366">
        <v>63743.95</v>
      </c>
      <c r="J366">
        <v>75811.210000000006</v>
      </c>
      <c r="K366">
        <v>95752.9</v>
      </c>
      <c r="L366">
        <v>117306.03</v>
      </c>
      <c r="M366">
        <v>146332.09</v>
      </c>
      <c r="N366">
        <v>166998.54999999999</v>
      </c>
      <c r="O366">
        <v>188505.4</v>
      </c>
      <c r="P366">
        <v>208005.39</v>
      </c>
      <c r="Q366">
        <v>230167.34</v>
      </c>
    </row>
    <row r="367" spans="1:17" x14ac:dyDescent="0.25">
      <c r="A367" t="s">
        <v>554</v>
      </c>
      <c r="B367">
        <v>71.89</v>
      </c>
      <c r="C367">
        <v>84.48</v>
      </c>
      <c r="D367">
        <v>132.26</v>
      </c>
      <c r="E367">
        <v>196</v>
      </c>
      <c r="F367">
        <v>547.76</v>
      </c>
      <c r="G367">
        <v>736.02</v>
      </c>
      <c r="H367">
        <v>924.99</v>
      </c>
      <c r="I367">
        <v>867.81</v>
      </c>
      <c r="J367">
        <v>984.5</v>
      </c>
      <c r="K367">
        <v>1096.45</v>
      </c>
      <c r="L367">
        <v>1065.45</v>
      </c>
      <c r="M367">
        <v>1185.06</v>
      </c>
      <c r="N367">
        <v>1096.1500000000001</v>
      </c>
      <c r="O367">
        <v>1145.6300000000001</v>
      </c>
      <c r="P367">
        <v>1177.99</v>
      </c>
      <c r="Q367">
        <v>1145.26</v>
      </c>
    </row>
    <row r="368" spans="1:17" x14ac:dyDescent="0.25">
      <c r="A368" t="s">
        <v>367</v>
      </c>
      <c r="D368">
        <v>728.06</v>
      </c>
      <c r="E368">
        <v>1223.1600000000001</v>
      </c>
      <c r="F368">
        <v>2052.21</v>
      </c>
      <c r="G368">
        <v>2386.48</v>
      </c>
      <c r="H368">
        <v>2576.92</v>
      </c>
      <c r="I368">
        <v>2926.05</v>
      </c>
      <c r="J368">
        <v>4152.96</v>
      </c>
      <c r="K368">
        <v>4753.41</v>
      </c>
      <c r="L368">
        <v>6267.4</v>
      </c>
      <c r="M368">
        <v>7187.51</v>
      </c>
      <c r="N368">
        <v>9202.85</v>
      </c>
      <c r="O368">
        <v>11883.4</v>
      </c>
      <c r="P368">
        <v>12532.9</v>
      </c>
      <c r="Q368">
        <v>13997.2</v>
      </c>
    </row>
    <row r="369" spans="1:17" x14ac:dyDescent="0.25">
      <c r="A369" t="s">
        <v>368</v>
      </c>
      <c r="B369">
        <v>641.44000000000005</v>
      </c>
      <c r="C369">
        <v>609.75</v>
      </c>
      <c r="D369">
        <v>603.05999999999995</v>
      </c>
      <c r="E369">
        <v>566.65</v>
      </c>
      <c r="F369">
        <v>653.36</v>
      </c>
      <c r="G369">
        <v>831.21</v>
      </c>
      <c r="H369">
        <v>879.61</v>
      </c>
      <c r="I369">
        <v>2651.02</v>
      </c>
      <c r="J369">
        <v>3350.08</v>
      </c>
      <c r="K369">
        <v>3737.57</v>
      </c>
      <c r="L369">
        <v>4206.7299999999996</v>
      </c>
      <c r="M369">
        <v>4347.0200000000004</v>
      </c>
      <c r="N369">
        <v>4593.04</v>
      </c>
      <c r="O369">
        <v>4563.3900000000003</v>
      </c>
      <c r="P369">
        <v>4371.57</v>
      </c>
      <c r="Q369">
        <v>4467.8500000000004</v>
      </c>
    </row>
    <row r="370" spans="1:17" x14ac:dyDescent="0.25">
      <c r="A370" t="s">
        <v>369</v>
      </c>
      <c r="B370">
        <v>431.51</v>
      </c>
      <c r="C370">
        <v>481.3</v>
      </c>
      <c r="D370">
        <v>496.77</v>
      </c>
      <c r="E370">
        <v>511.22</v>
      </c>
      <c r="F370">
        <v>588.74</v>
      </c>
      <c r="G370">
        <v>735.68</v>
      </c>
      <c r="H370">
        <v>874.15</v>
      </c>
      <c r="I370">
        <v>1107.8399999999999</v>
      </c>
      <c r="J370">
        <v>1195.56</v>
      </c>
      <c r="K370">
        <v>1477.88</v>
      </c>
      <c r="L370">
        <v>1261.23</v>
      </c>
      <c r="M370">
        <v>1519.27</v>
      </c>
      <c r="N370">
        <v>1962.72</v>
      </c>
      <c r="O370">
        <v>2181.5300000000002</v>
      </c>
      <c r="P370">
        <v>1180.1600000000001</v>
      </c>
      <c r="Q370">
        <v>1452.83</v>
      </c>
    </row>
    <row r="371" spans="1:17" x14ac:dyDescent="0.25">
      <c r="A371" t="s">
        <v>370</v>
      </c>
      <c r="B371">
        <v>86281.09</v>
      </c>
      <c r="C371">
        <v>102373.13</v>
      </c>
      <c r="D371">
        <v>126268.71</v>
      </c>
      <c r="E371">
        <v>145349.79</v>
      </c>
      <c r="F371">
        <v>162529.13</v>
      </c>
      <c r="G371">
        <v>199048.77</v>
      </c>
      <c r="H371">
        <v>246939.66</v>
      </c>
      <c r="I371">
        <v>296657.94</v>
      </c>
      <c r="J371">
        <v>378354.13</v>
      </c>
      <c r="K371">
        <v>458220.48</v>
      </c>
      <c r="L371">
        <v>478965.48</v>
      </c>
      <c r="M371">
        <v>550748.27</v>
      </c>
      <c r="N371">
        <v>603743.43000000005</v>
      </c>
      <c r="O371">
        <v>667800.96</v>
      </c>
      <c r="P371">
        <v>720830.26</v>
      </c>
      <c r="Q371">
        <v>766846.99</v>
      </c>
    </row>
    <row r="372" spans="1:17" x14ac:dyDescent="0.25">
      <c r="A372" t="s">
        <v>555</v>
      </c>
      <c r="M372">
        <v>286.22000000000003</v>
      </c>
      <c r="N372">
        <v>638.20000000000005</v>
      </c>
      <c r="O372">
        <v>1127.22</v>
      </c>
      <c r="P372">
        <v>2431.4499999999998</v>
      </c>
      <c r="Q372">
        <v>3917.39</v>
      </c>
    </row>
    <row r="373" spans="1:17" x14ac:dyDescent="0.25">
      <c r="A373" t="s">
        <v>371</v>
      </c>
      <c r="B373">
        <v>740.62</v>
      </c>
      <c r="C373">
        <v>816.67</v>
      </c>
      <c r="D373">
        <v>871.13</v>
      </c>
      <c r="E373">
        <v>979.69</v>
      </c>
      <c r="F373">
        <v>1147.94</v>
      </c>
      <c r="G373">
        <v>1477.26</v>
      </c>
      <c r="H373">
        <v>1709.54</v>
      </c>
      <c r="I373">
        <v>2088.14</v>
      </c>
      <c r="J373">
        <v>3231.85</v>
      </c>
      <c r="K373">
        <v>7208.86</v>
      </c>
      <c r="L373">
        <v>12968.52</v>
      </c>
      <c r="M373">
        <v>18198.150000000001</v>
      </c>
      <c r="N373">
        <v>27142.25</v>
      </c>
      <c r="O373">
        <v>39204.31</v>
      </c>
      <c r="P373">
        <v>48690.09</v>
      </c>
      <c r="Q373">
        <v>61858.32</v>
      </c>
    </row>
    <row r="374" spans="1:17" x14ac:dyDescent="0.25">
      <c r="A374" t="s">
        <v>372</v>
      </c>
      <c r="B374">
        <v>16942.04</v>
      </c>
      <c r="C374">
        <v>19784.64</v>
      </c>
      <c r="D374">
        <v>24708.93</v>
      </c>
      <c r="E374">
        <v>29949.86</v>
      </c>
      <c r="F374">
        <v>36203.379999999997</v>
      </c>
      <c r="G374">
        <v>42949.38</v>
      </c>
      <c r="H374">
        <v>55967.75</v>
      </c>
      <c r="I374">
        <v>71319.289999999994</v>
      </c>
      <c r="J374">
        <v>89216.960000000006</v>
      </c>
      <c r="K374">
        <v>110439.06</v>
      </c>
      <c r="L374">
        <v>132834.23999999999</v>
      </c>
      <c r="M374">
        <v>156854.23000000001</v>
      </c>
      <c r="N374">
        <v>188437.64</v>
      </c>
      <c r="O374">
        <v>212787.5</v>
      </c>
      <c r="P374">
        <v>211880.58</v>
      </c>
      <c r="Q374">
        <v>248679.9</v>
      </c>
    </row>
    <row r="375" spans="1:17" x14ac:dyDescent="0.25">
      <c r="A375" t="s">
        <v>373</v>
      </c>
      <c r="B375">
        <v>240.08</v>
      </c>
      <c r="C375">
        <v>293.49</v>
      </c>
      <c r="D375">
        <v>407.04</v>
      </c>
      <c r="E375">
        <v>572.14</v>
      </c>
      <c r="F375">
        <v>962.22</v>
      </c>
      <c r="G375">
        <v>953.37</v>
      </c>
      <c r="H375">
        <v>1118.6300000000001</v>
      </c>
      <c r="I375">
        <v>1246.6199999999999</v>
      </c>
      <c r="J375">
        <v>1377.23</v>
      </c>
      <c r="K375">
        <v>1648.67</v>
      </c>
      <c r="L375">
        <v>1821.51</v>
      </c>
      <c r="M375">
        <v>2039.27</v>
      </c>
      <c r="N375">
        <v>2109.23</v>
      </c>
      <c r="O375">
        <v>2627.13</v>
      </c>
      <c r="P375">
        <v>2452.92</v>
      </c>
      <c r="Q375">
        <v>2367.9</v>
      </c>
    </row>
    <row r="376" spans="1:17" x14ac:dyDescent="0.25">
      <c r="A376" t="s">
        <v>374</v>
      </c>
      <c r="B376">
        <v>265.45</v>
      </c>
      <c r="C376">
        <v>87.1</v>
      </c>
      <c r="D376">
        <v>78.569999999999993</v>
      </c>
      <c r="E376">
        <v>93.56</v>
      </c>
      <c r="F376">
        <v>118.53</v>
      </c>
      <c r="G376">
        <v>910.64</v>
      </c>
      <c r="H376">
        <v>1234.27</v>
      </c>
      <c r="I376">
        <v>1200.01</v>
      </c>
      <c r="J376">
        <v>908.9</v>
      </c>
      <c r="K376">
        <v>950.4</v>
      </c>
      <c r="L376">
        <v>882.49</v>
      </c>
      <c r="M376">
        <v>680.06</v>
      </c>
      <c r="N376">
        <v>730.37</v>
      </c>
      <c r="O376">
        <v>773.83</v>
      </c>
      <c r="P376">
        <v>1539.51</v>
      </c>
      <c r="Q376">
        <v>1377.93</v>
      </c>
    </row>
    <row r="377" spans="1:17" x14ac:dyDescent="0.25">
      <c r="A377" t="s">
        <v>375</v>
      </c>
      <c r="B377">
        <v>209.15</v>
      </c>
      <c r="C377">
        <v>3227.43</v>
      </c>
      <c r="D377">
        <v>2766.08</v>
      </c>
      <c r="E377">
        <v>4072.94</v>
      </c>
      <c r="F377">
        <v>6976.06</v>
      </c>
      <c r="G377">
        <v>6184.94</v>
      </c>
      <c r="H377">
        <v>7475.23</v>
      </c>
      <c r="I377">
        <v>8625.16</v>
      </c>
      <c r="J377">
        <v>10543.94</v>
      </c>
      <c r="K377">
        <v>11973.17</v>
      </c>
      <c r="L377">
        <v>13840.45</v>
      </c>
      <c r="M377">
        <v>11060.66</v>
      </c>
      <c r="N377">
        <v>15527.73</v>
      </c>
      <c r="O377">
        <v>19081.63</v>
      </c>
      <c r="P377">
        <v>21199.84</v>
      </c>
      <c r="Q377">
        <v>19929.39</v>
      </c>
    </row>
    <row r="378" spans="1:17" x14ac:dyDescent="0.25">
      <c r="A378" t="s">
        <v>376</v>
      </c>
      <c r="B378">
        <v>776.57</v>
      </c>
      <c r="C378">
        <v>627.13</v>
      </c>
      <c r="D378">
        <v>513.85</v>
      </c>
      <c r="E378">
        <v>613.86</v>
      </c>
      <c r="F378">
        <v>591.1</v>
      </c>
      <c r="G378">
        <v>625.72</v>
      </c>
      <c r="H378">
        <v>739.23</v>
      </c>
      <c r="I378">
        <v>772.23</v>
      </c>
      <c r="J378">
        <v>991.04</v>
      </c>
      <c r="K378">
        <v>1059.1500000000001</v>
      </c>
      <c r="L378">
        <v>1091.74</v>
      </c>
      <c r="M378">
        <v>1464.84</v>
      </c>
      <c r="N378">
        <v>1611.54</v>
      </c>
      <c r="O378">
        <v>1333.6</v>
      </c>
      <c r="P378">
        <v>2065.75</v>
      </c>
      <c r="Q378">
        <v>2289.59</v>
      </c>
    </row>
    <row r="379" spans="1:17" x14ac:dyDescent="0.25">
      <c r="A379" t="s">
        <v>377</v>
      </c>
      <c r="B379">
        <v>1281.06</v>
      </c>
      <c r="C379">
        <v>1254.53</v>
      </c>
      <c r="D379">
        <v>1390.01</v>
      </c>
      <c r="E379">
        <v>1431.16</v>
      </c>
      <c r="F379">
        <v>1978.17</v>
      </c>
      <c r="G379">
        <v>3369.24</v>
      </c>
      <c r="H379">
        <v>4664.17</v>
      </c>
      <c r="I379">
        <v>5266.27</v>
      </c>
      <c r="J379">
        <v>5721.94</v>
      </c>
      <c r="K379">
        <v>6075.91</v>
      </c>
      <c r="L379">
        <v>6489.57</v>
      </c>
      <c r="M379">
        <v>6887.5</v>
      </c>
      <c r="N379">
        <v>7090.56</v>
      </c>
      <c r="O379">
        <v>7196.79</v>
      </c>
      <c r="P379">
        <v>7354.29</v>
      </c>
      <c r="Q379">
        <v>7417.36</v>
      </c>
    </row>
    <row r="380" spans="1:17" x14ac:dyDescent="0.25">
      <c r="A380" t="s">
        <v>556</v>
      </c>
      <c r="B380">
        <v>20.100000000000001</v>
      </c>
      <c r="C380">
        <v>37.58</v>
      </c>
      <c r="D380">
        <v>81.819999999999993</v>
      </c>
      <c r="E380">
        <v>129.47</v>
      </c>
      <c r="F380">
        <v>191.25</v>
      </c>
      <c r="G380">
        <v>318.42</v>
      </c>
      <c r="H380">
        <v>352.6</v>
      </c>
      <c r="I380">
        <v>380.2</v>
      </c>
      <c r="J380">
        <v>432.78</v>
      </c>
      <c r="K380">
        <v>493.06</v>
      </c>
      <c r="L380">
        <v>626.65</v>
      </c>
      <c r="M380">
        <v>1013</v>
      </c>
      <c r="N380">
        <v>1419.45</v>
      </c>
      <c r="O380">
        <v>1661.67</v>
      </c>
      <c r="P380">
        <v>1897.79</v>
      </c>
      <c r="Q380">
        <v>2102.73</v>
      </c>
    </row>
    <row r="381" spans="1:17" x14ac:dyDescent="0.25">
      <c r="A381" t="s">
        <v>378</v>
      </c>
      <c r="B381">
        <v>2315.42</v>
      </c>
      <c r="C381">
        <v>2098.46</v>
      </c>
      <c r="D381">
        <v>2392.7600000000002</v>
      </c>
      <c r="E381">
        <v>2728.66</v>
      </c>
      <c r="F381">
        <v>3292.72</v>
      </c>
      <c r="G381">
        <v>3909.73</v>
      </c>
      <c r="H381">
        <v>5284.07</v>
      </c>
      <c r="I381">
        <v>4680.91</v>
      </c>
      <c r="J381">
        <v>3822.05</v>
      </c>
      <c r="K381">
        <v>5662.5</v>
      </c>
      <c r="L381">
        <v>5898.09</v>
      </c>
      <c r="M381">
        <v>5695.34</v>
      </c>
      <c r="N381">
        <v>6321.86</v>
      </c>
      <c r="O381">
        <v>7768.3</v>
      </c>
      <c r="P381">
        <v>6684.43</v>
      </c>
      <c r="Q381">
        <v>6633.24</v>
      </c>
    </row>
    <row r="382" spans="1:17" x14ac:dyDescent="0.25">
      <c r="A382" t="s">
        <v>380</v>
      </c>
      <c r="B382">
        <v>1768.4</v>
      </c>
      <c r="C382">
        <v>1855.95</v>
      </c>
      <c r="D382">
        <v>2001.35</v>
      </c>
      <c r="E382">
        <v>2377.92</v>
      </c>
      <c r="F382">
        <v>2593.9299999999998</v>
      </c>
      <c r="G382">
        <v>2739.25</v>
      </c>
      <c r="H382">
        <v>3006.62</v>
      </c>
      <c r="I382">
        <v>2886.74</v>
      </c>
      <c r="J382">
        <v>2907.87</v>
      </c>
      <c r="K382">
        <v>3292.37</v>
      </c>
      <c r="L382">
        <v>3358.03</v>
      </c>
      <c r="M382">
        <v>3352.39</v>
      </c>
      <c r="N382">
        <v>3501.21</v>
      </c>
      <c r="O382">
        <v>3538.28</v>
      </c>
      <c r="P382">
        <v>3650.61</v>
      </c>
      <c r="Q382">
        <v>4036.17</v>
      </c>
    </row>
    <row r="383" spans="1:17" x14ac:dyDescent="0.25">
      <c r="A383" t="s">
        <v>381</v>
      </c>
      <c r="B383">
        <v>197.81</v>
      </c>
      <c r="C383">
        <v>230.45</v>
      </c>
      <c r="D383">
        <v>586.13</v>
      </c>
      <c r="E383">
        <v>836.2</v>
      </c>
      <c r="F383">
        <v>1275.8900000000001</v>
      </c>
      <c r="G383">
        <v>1328.81</v>
      </c>
      <c r="H383">
        <v>1578.41</v>
      </c>
      <c r="I383">
        <v>1917.35</v>
      </c>
      <c r="J383">
        <v>2391.6999999999998</v>
      </c>
      <c r="K383">
        <v>2653.82</v>
      </c>
      <c r="L383">
        <v>2842.43</v>
      </c>
      <c r="M383">
        <v>3044.97</v>
      </c>
      <c r="N383">
        <v>3611.59</v>
      </c>
      <c r="O383">
        <v>3927.86</v>
      </c>
      <c r="P383">
        <v>4648.6499999999996</v>
      </c>
      <c r="Q383">
        <v>4564.84</v>
      </c>
    </row>
    <row r="384" spans="1:17" x14ac:dyDescent="0.25">
      <c r="A384" t="s">
        <v>382</v>
      </c>
      <c r="B384">
        <v>78.03</v>
      </c>
      <c r="C384">
        <v>94.29</v>
      </c>
      <c r="D384">
        <v>125.23</v>
      </c>
      <c r="E384">
        <v>118.78</v>
      </c>
      <c r="F384">
        <v>143.36000000000001</v>
      </c>
      <c r="G384">
        <v>175.98</v>
      </c>
      <c r="H384">
        <v>239.53</v>
      </c>
      <c r="I384">
        <v>348.61</v>
      </c>
      <c r="J384">
        <v>444.52</v>
      </c>
      <c r="K384">
        <v>481.63</v>
      </c>
      <c r="L384">
        <v>595.74</v>
      </c>
      <c r="M384">
        <v>666.69</v>
      </c>
      <c r="N384">
        <v>854.33</v>
      </c>
      <c r="O384">
        <v>1014.81</v>
      </c>
      <c r="P384">
        <v>1093.01</v>
      </c>
      <c r="Q384">
        <v>1292.2</v>
      </c>
    </row>
    <row r="385" spans="1:17" x14ac:dyDescent="0.25">
      <c r="A385" t="s">
        <v>383</v>
      </c>
      <c r="B385">
        <v>3262.48</v>
      </c>
      <c r="C385">
        <v>3502.97</v>
      </c>
      <c r="D385">
        <v>2806.94</v>
      </c>
      <c r="E385">
        <v>4467.08</v>
      </c>
      <c r="F385">
        <v>6777.51</v>
      </c>
      <c r="G385">
        <v>16495.61</v>
      </c>
      <c r="H385">
        <v>21349.69</v>
      </c>
      <c r="I385">
        <v>20547.68</v>
      </c>
      <c r="J385">
        <v>26716</v>
      </c>
      <c r="K385">
        <v>30433</v>
      </c>
      <c r="L385">
        <v>33794</v>
      </c>
      <c r="M385">
        <v>36807</v>
      </c>
      <c r="N385">
        <v>36026</v>
      </c>
      <c r="O385">
        <v>36789</v>
      </c>
      <c r="P385">
        <v>33684</v>
      </c>
      <c r="Q385">
        <v>36576</v>
      </c>
    </row>
    <row r="386" spans="1:17" x14ac:dyDescent="0.25">
      <c r="A386" t="s">
        <v>384</v>
      </c>
      <c r="D386">
        <v>0.01</v>
      </c>
      <c r="E386">
        <v>15399.29</v>
      </c>
      <c r="F386">
        <v>46387.75</v>
      </c>
      <c r="G386">
        <v>57088.3</v>
      </c>
      <c r="H386">
        <v>92277.48</v>
      </c>
      <c r="I386">
        <v>84629.67</v>
      </c>
      <c r="J386">
        <v>90564.17</v>
      </c>
      <c r="K386">
        <v>86535.17</v>
      </c>
      <c r="L386">
        <v>76840.23</v>
      </c>
      <c r="M386">
        <v>80242.289999999994</v>
      </c>
      <c r="N386">
        <v>76596.240000000005</v>
      </c>
      <c r="O386">
        <v>77882</v>
      </c>
      <c r="P386">
        <v>77701</v>
      </c>
      <c r="Q386">
        <v>57849</v>
      </c>
    </row>
    <row r="387" spans="1:17" x14ac:dyDescent="0.25">
      <c r="A387" t="s">
        <v>557</v>
      </c>
      <c r="I387">
        <v>101.28</v>
      </c>
      <c r="J387">
        <v>2563.36</v>
      </c>
      <c r="K387">
        <v>2571.9499999999998</v>
      </c>
      <c r="L387">
        <v>2953.51</v>
      </c>
      <c r="M387">
        <v>3802.65</v>
      </c>
      <c r="N387">
        <v>5652.38</v>
      </c>
      <c r="O387">
        <v>7844.44</v>
      </c>
      <c r="P387">
        <v>11376.22</v>
      </c>
      <c r="Q387">
        <v>15811.54</v>
      </c>
    </row>
    <row r="388" spans="1:17" x14ac:dyDescent="0.25">
      <c r="A388" t="s">
        <v>385</v>
      </c>
      <c r="B388">
        <v>63597.61</v>
      </c>
      <c r="C388">
        <v>72163.740000000005</v>
      </c>
      <c r="D388">
        <v>80952.89</v>
      </c>
      <c r="E388">
        <v>93216.87</v>
      </c>
      <c r="F388">
        <v>117650.92</v>
      </c>
      <c r="G388">
        <v>150149.44</v>
      </c>
      <c r="H388">
        <v>245953.16</v>
      </c>
      <c r="I388">
        <v>251249.38</v>
      </c>
      <c r="J388">
        <v>284900</v>
      </c>
      <c r="K388">
        <v>295225</v>
      </c>
      <c r="L388">
        <v>318611</v>
      </c>
      <c r="M388">
        <v>367744</v>
      </c>
      <c r="N388">
        <v>398064</v>
      </c>
      <c r="O388">
        <v>482112</v>
      </c>
      <c r="P388">
        <v>547552</v>
      </c>
      <c r="Q388">
        <v>618367</v>
      </c>
    </row>
    <row r="389" spans="1:17" x14ac:dyDescent="0.25">
      <c r="A389" t="s">
        <v>386</v>
      </c>
      <c r="B389">
        <v>4833.04</v>
      </c>
      <c r="C389">
        <v>8865.3700000000008</v>
      </c>
      <c r="D389">
        <v>12311.35</v>
      </c>
      <c r="E389">
        <v>14626.24</v>
      </c>
      <c r="F389">
        <v>18647.990000000002</v>
      </c>
      <c r="G389">
        <v>20409.169999999998</v>
      </c>
      <c r="H389">
        <v>25566.49</v>
      </c>
      <c r="I389">
        <v>26962.41</v>
      </c>
      <c r="J389">
        <v>36436.9</v>
      </c>
      <c r="K389">
        <v>44981.2</v>
      </c>
      <c r="L389">
        <v>45938</v>
      </c>
      <c r="M389">
        <v>51018.03</v>
      </c>
      <c r="N389">
        <v>51709.75</v>
      </c>
      <c r="O389">
        <v>62012.14</v>
      </c>
      <c r="P389">
        <v>60825.54</v>
      </c>
      <c r="Q389">
        <v>62163.64</v>
      </c>
    </row>
    <row r="390" spans="1:17" x14ac:dyDescent="0.25">
      <c r="A390" t="s">
        <v>558</v>
      </c>
      <c r="B390">
        <v>426.46</v>
      </c>
      <c r="C390">
        <v>460.96</v>
      </c>
      <c r="D390">
        <v>665.02</v>
      </c>
      <c r="E390">
        <v>710.33</v>
      </c>
      <c r="F390">
        <v>929.69</v>
      </c>
      <c r="G390">
        <v>2433.3000000000002</v>
      </c>
      <c r="H390">
        <v>3499.76</v>
      </c>
      <c r="I390">
        <v>3889.15</v>
      </c>
      <c r="J390">
        <v>4589.37</v>
      </c>
      <c r="K390">
        <v>6122.49</v>
      </c>
      <c r="L390">
        <v>8182.27</v>
      </c>
      <c r="M390">
        <v>9834.4</v>
      </c>
      <c r="N390">
        <v>11208.66</v>
      </c>
      <c r="O390">
        <v>11548.35</v>
      </c>
      <c r="P390">
        <v>12100.04</v>
      </c>
      <c r="Q390">
        <v>12564.87</v>
      </c>
    </row>
    <row r="391" spans="1:17" x14ac:dyDescent="0.25">
      <c r="A391" t="s">
        <v>387</v>
      </c>
      <c r="B391">
        <v>18.78</v>
      </c>
      <c r="C391">
        <v>36.590000000000003</v>
      </c>
      <c r="D391">
        <v>45.94</v>
      </c>
      <c r="E391">
        <v>110.32</v>
      </c>
      <c r="F391">
        <v>184.89</v>
      </c>
      <c r="G391">
        <v>784.38</v>
      </c>
      <c r="H391">
        <v>1029.82</v>
      </c>
      <c r="I391">
        <v>1345.38</v>
      </c>
      <c r="J391">
        <v>1615.05</v>
      </c>
      <c r="K391">
        <v>1795.94</v>
      </c>
      <c r="L391">
        <v>1795.62</v>
      </c>
      <c r="M391">
        <v>1870.27</v>
      </c>
      <c r="N391">
        <v>1890.94</v>
      </c>
      <c r="O391">
        <v>2243.4499999999998</v>
      </c>
      <c r="P391">
        <v>2419.98</v>
      </c>
      <c r="Q391">
        <v>3012.45</v>
      </c>
    </row>
    <row r="392" spans="1:17" x14ac:dyDescent="0.25">
      <c r="A392" t="s">
        <v>388</v>
      </c>
      <c r="B392">
        <v>0.02</v>
      </c>
      <c r="C392">
        <v>16.2</v>
      </c>
      <c r="D392">
        <v>88.99</v>
      </c>
      <c r="E392">
        <v>102.81</v>
      </c>
      <c r="F392">
        <v>204.83</v>
      </c>
      <c r="G392">
        <v>13974.33</v>
      </c>
      <c r="H392">
        <v>13852.16</v>
      </c>
      <c r="I392">
        <v>14132.42</v>
      </c>
      <c r="J392">
        <v>17601.400000000001</v>
      </c>
      <c r="K392">
        <v>16314.82</v>
      </c>
      <c r="L392">
        <v>18753.240000000002</v>
      </c>
      <c r="M392">
        <v>20746.259999999998</v>
      </c>
      <c r="N392">
        <v>21607.52</v>
      </c>
      <c r="O392">
        <v>22084.52</v>
      </c>
      <c r="P392">
        <v>24428.720000000001</v>
      </c>
      <c r="Q392">
        <v>26041.54</v>
      </c>
    </row>
    <row r="393" spans="1:17" x14ac:dyDescent="0.25">
      <c r="A393" t="s">
        <v>389</v>
      </c>
      <c r="B393">
        <v>61.3</v>
      </c>
      <c r="C393">
        <v>119.47</v>
      </c>
      <c r="D393">
        <v>202.08</v>
      </c>
      <c r="E393">
        <v>310.8</v>
      </c>
      <c r="F393">
        <v>454.54</v>
      </c>
      <c r="G393">
        <v>737.95</v>
      </c>
      <c r="H393">
        <v>1048.43</v>
      </c>
      <c r="I393">
        <v>1493.45</v>
      </c>
      <c r="J393">
        <v>2130.11</v>
      </c>
      <c r="K393">
        <v>2852.85</v>
      </c>
      <c r="L393">
        <v>3792.65</v>
      </c>
      <c r="M393">
        <v>4739.3</v>
      </c>
      <c r="N393">
        <v>6102.06</v>
      </c>
      <c r="O393">
        <v>7798.2</v>
      </c>
      <c r="P393">
        <v>9091.52</v>
      </c>
      <c r="Q393">
        <v>10036.469999999999</v>
      </c>
    </row>
    <row r="394" spans="1:17" x14ac:dyDescent="0.25">
      <c r="A394" t="s">
        <v>559</v>
      </c>
      <c r="B394">
        <v>136.82</v>
      </c>
      <c r="C394">
        <v>131.83000000000001</v>
      </c>
      <c r="D394">
        <v>164.55</v>
      </c>
      <c r="E394">
        <v>183.75</v>
      </c>
      <c r="F394">
        <v>218.99</v>
      </c>
      <c r="G394">
        <v>235.18</v>
      </c>
      <c r="H394">
        <v>232.08</v>
      </c>
      <c r="I394">
        <v>351.6</v>
      </c>
      <c r="J394">
        <v>479.36</v>
      </c>
      <c r="K394">
        <v>502.84</v>
      </c>
      <c r="L394">
        <v>602.22</v>
      </c>
      <c r="M394">
        <v>637.4</v>
      </c>
      <c r="N394">
        <v>738.97</v>
      </c>
      <c r="O394">
        <v>677.6</v>
      </c>
      <c r="P394">
        <v>712.48</v>
      </c>
      <c r="Q394">
        <v>895.14</v>
      </c>
    </row>
    <row r="395" spans="1:17" x14ac:dyDescent="0.25">
      <c r="A395" t="s">
        <v>560</v>
      </c>
    </row>
    <row r="396" spans="1:17" x14ac:dyDescent="0.25">
      <c r="A396" t="s">
        <v>390</v>
      </c>
      <c r="B396">
        <v>86.07</v>
      </c>
      <c r="C396">
        <v>98.51</v>
      </c>
      <c r="D396">
        <v>118.33</v>
      </c>
      <c r="E396">
        <v>135.91999999999999</v>
      </c>
      <c r="F396">
        <v>139.11000000000001</v>
      </c>
      <c r="G396">
        <v>178.66</v>
      </c>
      <c r="H396">
        <v>194.62</v>
      </c>
      <c r="I396">
        <v>220.92</v>
      </c>
      <c r="J396">
        <v>245.6</v>
      </c>
      <c r="K396">
        <v>275.63</v>
      </c>
      <c r="L396">
        <v>322.89</v>
      </c>
      <c r="M396">
        <v>379.85</v>
      </c>
      <c r="N396">
        <v>614.80999999999995</v>
      </c>
      <c r="O396">
        <v>664.27</v>
      </c>
      <c r="P396">
        <v>848.21</v>
      </c>
      <c r="Q396">
        <v>945.64</v>
      </c>
    </row>
    <row r="397" spans="1:17" x14ac:dyDescent="0.25">
      <c r="A397" t="s">
        <v>391</v>
      </c>
      <c r="B397">
        <v>6672.07</v>
      </c>
      <c r="C397">
        <v>7737.14</v>
      </c>
      <c r="D397">
        <v>8194.9699999999993</v>
      </c>
      <c r="E397">
        <v>8190.79</v>
      </c>
      <c r="F397">
        <v>8163.56</v>
      </c>
      <c r="G397">
        <v>9215.52</v>
      </c>
      <c r="H397">
        <v>10280.780000000001</v>
      </c>
      <c r="I397">
        <v>10441.540000000001</v>
      </c>
      <c r="J397">
        <v>11136.48</v>
      </c>
      <c r="K397">
        <v>12120.51</v>
      </c>
      <c r="L397">
        <v>13231.34</v>
      </c>
      <c r="M397">
        <v>14355.01</v>
      </c>
      <c r="N397">
        <v>15549.19</v>
      </c>
      <c r="O397">
        <v>16690.63</v>
      </c>
      <c r="P397">
        <v>17115.509999999998</v>
      </c>
      <c r="Q397">
        <v>16452.349999999999</v>
      </c>
    </row>
    <row r="398" spans="1:17" x14ac:dyDescent="0.25">
      <c r="A398" t="s">
        <v>392</v>
      </c>
      <c r="B398">
        <v>556.65</v>
      </c>
      <c r="C398">
        <v>557.48</v>
      </c>
      <c r="D398">
        <v>484.55</v>
      </c>
      <c r="E398">
        <v>557.29999999999995</v>
      </c>
      <c r="F398">
        <v>726.96</v>
      </c>
      <c r="G398">
        <v>876.49</v>
      </c>
      <c r="H398">
        <v>961.32</v>
      </c>
      <c r="I398">
        <v>1094.19</v>
      </c>
      <c r="J398">
        <v>1299.6300000000001</v>
      </c>
      <c r="K398">
        <v>1523.73</v>
      </c>
      <c r="L398">
        <v>1613.63</v>
      </c>
      <c r="M398">
        <v>1716.68</v>
      </c>
      <c r="N398">
        <v>1935.19</v>
      </c>
      <c r="O398">
        <v>2168.34</v>
      </c>
      <c r="P398">
        <v>2323.42</v>
      </c>
      <c r="Q398">
        <v>2470.0100000000002</v>
      </c>
    </row>
    <row r="399" spans="1:17" x14ac:dyDescent="0.25">
      <c r="A399" t="s">
        <v>393</v>
      </c>
      <c r="B399">
        <v>1066.7</v>
      </c>
      <c r="C399">
        <v>1145.98</v>
      </c>
      <c r="D399">
        <v>1248.6600000000001</v>
      </c>
      <c r="E399">
        <v>2260.8200000000002</v>
      </c>
      <c r="F399">
        <v>4018.42</v>
      </c>
      <c r="G399">
        <v>1680.39</v>
      </c>
      <c r="H399">
        <v>2105.66</v>
      </c>
      <c r="I399">
        <v>4482.13</v>
      </c>
      <c r="J399">
        <v>8141.47</v>
      </c>
      <c r="K399">
        <v>12813.37</v>
      </c>
      <c r="L399">
        <v>14341.04</v>
      </c>
      <c r="M399">
        <v>16248.81</v>
      </c>
      <c r="N399">
        <v>17216.3</v>
      </c>
      <c r="O399">
        <v>18236.29</v>
      </c>
      <c r="P399">
        <v>16980.21</v>
      </c>
      <c r="Q399">
        <v>17862.13</v>
      </c>
    </row>
    <row r="400" spans="1:17" x14ac:dyDescent="0.25">
      <c r="A400" t="s">
        <v>394</v>
      </c>
      <c r="B400">
        <v>941.14</v>
      </c>
      <c r="C400">
        <v>980.57</v>
      </c>
      <c r="D400">
        <v>1293.3399999999999</v>
      </c>
      <c r="E400">
        <v>1582.35</v>
      </c>
      <c r="F400">
        <v>1770.15</v>
      </c>
      <c r="G400">
        <v>1952.65</v>
      </c>
      <c r="H400">
        <v>2372.64</v>
      </c>
      <c r="I400">
        <v>2892.92</v>
      </c>
      <c r="J400">
        <v>3249.42</v>
      </c>
      <c r="K400">
        <v>3635.43</v>
      </c>
      <c r="L400">
        <v>3871.46</v>
      </c>
      <c r="M400">
        <v>4477.83</v>
      </c>
      <c r="N400">
        <v>4881.58</v>
      </c>
      <c r="O400">
        <v>5524.03</v>
      </c>
      <c r="P400">
        <v>6141.36</v>
      </c>
      <c r="Q400">
        <v>7538.92</v>
      </c>
    </row>
    <row r="401" spans="1:17" x14ac:dyDescent="0.25">
      <c r="A401" t="s">
        <v>395</v>
      </c>
      <c r="B401">
        <v>190.8</v>
      </c>
      <c r="C401">
        <v>192.29</v>
      </c>
      <c r="D401">
        <v>213.43</v>
      </c>
      <c r="E401">
        <v>363.46</v>
      </c>
      <c r="F401">
        <v>506.76</v>
      </c>
      <c r="G401">
        <v>698.82</v>
      </c>
      <c r="H401">
        <v>832.24</v>
      </c>
      <c r="I401">
        <v>1420.13</v>
      </c>
      <c r="J401">
        <v>1991.42</v>
      </c>
      <c r="K401">
        <v>2139.41</v>
      </c>
      <c r="L401">
        <v>2490.84</v>
      </c>
      <c r="M401">
        <v>3025.45</v>
      </c>
      <c r="N401">
        <v>3525.01</v>
      </c>
      <c r="O401">
        <v>3637.42</v>
      </c>
      <c r="P401">
        <v>4122.88</v>
      </c>
      <c r="Q401">
        <v>4514.9799999999996</v>
      </c>
    </row>
    <row r="402" spans="1:17" x14ac:dyDescent="0.25">
      <c r="A402" t="s">
        <v>561</v>
      </c>
      <c r="F402">
        <v>0.05</v>
      </c>
      <c r="G402">
        <v>0.18</v>
      </c>
      <c r="H402">
        <v>0.67</v>
      </c>
      <c r="I402">
        <v>93.48</v>
      </c>
      <c r="J402">
        <v>721.48</v>
      </c>
      <c r="K402">
        <v>887.79</v>
      </c>
      <c r="L402">
        <v>1231.72</v>
      </c>
      <c r="M402">
        <v>1592.48</v>
      </c>
      <c r="N402">
        <v>2204.17</v>
      </c>
      <c r="O402">
        <v>2511.87</v>
      </c>
      <c r="P402">
        <v>2792.58</v>
      </c>
      <c r="Q402">
        <v>3121.93</v>
      </c>
    </row>
    <row r="403" spans="1:17" x14ac:dyDescent="0.25">
      <c r="A403" t="s">
        <v>396</v>
      </c>
      <c r="B403">
        <v>439.7</v>
      </c>
      <c r="C403">
        <v>490.67</v>
      </c>
      <c r="D403">
        <v>590.80999999999995</v>
      </c>
      <c r="E403">
        <v>710.98</v>
      </c>
      <c r="F403">
        <v>873.4</v>
      </c>
      <c r="G403">
        <v>931.88</v>
      </c>
      <c r="H403">
        <v>1079.92</v>
      </c>
      <c r="I403">
        <v>1221.99</v>
      </c>
      <c r="J403">
        <v>1426.31</v>
      </c>
      <c r="K403">
        <v>1527.26</v>
      </c>
      <c r="L403">
        <v>1659.37</v>
      </c>
      <c r="M403">
        <v>1908.76</v>
      </c>
      <c r="N403">
        <v>2260.9299999999998</v>
      </c>
      <c r="O403">
        <v>2441.44</v>
      </c>
      <c r="P403">
        <v>2586.6</v>
      </c>
      <c r="Q403">
        <v>2815.6</v>
      </c>
    </row>
    <row r="404" spans="1:17" x14ac:dyDescent="0.25">
      <c r="A404" t="s">
        <v>397</v>
      </c>
      <c r="B404">
        <v>229.56</v>
      </c>
      <c r="C404">
        <v>215.52</v>
      </c>
      <c r="D404">
        <v>219.66</v>
      </c>
      <c r="E404">
        <v>283.69</v>
      </c>
      <c r="F404">
        <v>358.92</v>
      </c>
      <c r="G404">
        <v>446.52</v>
      </c>
      <c r="H404">
        <v>554.85</v>
      </c>
      <c r="I404">
        <v>614.97</v>
      </c>
      <c r="J404">
        <v>783.4</v>
      </c>
      <c r="K404">
        <v>1003.26</v>
      </c>
      <c r="L404">
        <v>1152.3</v>
      </c>
      <c r="M404">
        <v>1341.05</v>
      </c>
      <c r="N404">
        <v>1445.34</v>
      </c>
      <c r="O404">
        <v>1667.03</v>
      </c>
      <c r="P404">
        <v>1883.28</v>
      </c>
      <c r="Q404">
        <v>2123.63</v>
      </c>
    </row>
    <row r="405" spans="1:17" x14ac:dyDescent="0.25">
      <c r="A405" t="s">
        <v>399</v>
      </c>
      <c r="H405">
        <v>118.88</v>
      </c>
      <c r="I405">
        <v>154.79</v>
      </c>
      <c r="J405">
        <v>200.13</v>
      </c>
      <c r="K405">
        <v>240.69</v>
      </c>
      <c r="L405">
        <v>306.01</v>
      </c>
      <c r="M405">
        <v>364.35</v>
      </c>
      <c r="N405">
        <v>436.17</v>
      </c>
      <c r="O405">
        <v>504.61</v>
      </c>
      <c r="P405">
        <v>900.48</v>
      </c>
      <c r="Q405">
        <v>1123.1199999999999</v>
      </c>
    </row>
    <row r="406" spans="1:17" x14ac:dyDescent="0.25">
      <c r="A406" t="s">
        <v>400</v>
      </c>
      <c r="F406">
        <v>130.78</v>
      </c>
      <c r="G406">
        <v>184.39</v>
      </c>
      <c r="H406">
        <v>156.03</v>
      </c>
      <c r="I406">
        <v>233.17</v>
      </c>
      <c r="J406">
        <v>312.58</v>
      </c>
      <c r="K406">
        <v>457.51</v>
      </c>
      <c r="L406">
        <v>566.58000000000004</v>
      </c>
      <c r="M406">
        <v>597.53</v>
      </c>
      <c r="N406">
        <v>551.80999999999995</v>
      </c>
      <c r="O406">
        <v>592.01</v>
      </c>
      <c r="P406">
        <v>694.89</v>
      </c>
      <c r="Q406">
        <v>924.54</v>
      </c>
    </row>
    <row r="407" spans="1:17" x14ac:dyDescent="0.25">
      <c r="A407" t="s">
        <v>402</v>
      </c>
      <c r="B407">
        <v>16.760000000000002</v>
      </c>
      <c r="C407">
        <v>21.09</v>
      </c>
      <c r="D407">
        <v>30.35</v>
      </c>
      <c r="E407">
        <v>45.41</v>
      </c>
      <c r="F407">
        <v>71.31</v>
      </c>
      <c r="G407">
        <v>154.37</v>
      </c>
      <c r="H407">
        <v>201.07</v>
      </c>
      <c r="I407">
        <v>242.64</v>
      </c>
      <c r="J407">
        <v>330.74</v>
      </c>
      <c r="K407">
        <v>422.23</v>
      </c>
      <c r="L407">
        <v>507.2</v>
      </c>
      <c r="M407">
        <v>627.16</v>
      </c>
      <c r="N407">
        <v>783.99</v>
      </c>
      <c r="O407">
        <v>931.09</v>
      </c>
      <c r="P407">
        <v>1496.48</v>
      </c>
      <c r="Q407">
        <v>1582.07</v>
      </c>
    </row>
    <row r="408" spans="1:17" x14ac:dyDescent="0.25">
      <c r="A408" t="s">
        <v>403</v>
      </c>
      <c r="B408">
        <v>4613.72</v>
      </c>
      <c r="C408">
        <v>5110.5200000000004</v>
      </c>
      <c r="D408">
        <v>6283.12</v>
      </c>
      <c r="E408">
        <v>6895.68</v>
      </c>
      <c r="F408">
        <v>7572.94</v>
      </c>
      <c r="G408">
        <v>8156.48</v>
      </c>
      <c r="H408">
        <v>10115.459999999999</v>
      </c>
      <c r="I408">
        <v>10373.51</v>
      </c>
      <c r="J408">
        <v>13073.06</v>
      </c>
      <c r="K408">
        <v>14113.91</v>
      </c>
      <c r="L408">
        <v>16187.14</v>
      </c>
      <c r="M408">
        <v>16627.37</v>
      </c>
      <c r="N408">
        <v>15073.72</v>
      </c>
      <c r="O408">
        <v>14899.33</v>
      </c>
      <c r="P408">
        <v>14700.88</v>
      </c>
      <c r="Q408">
        <v>14631.97</v>
      </c>
    </row>
    <row r="409" spans="1:17" x14ac:dyDescent="0.25">
      <c r="A409" t="s">
        <v>404</v>
      </c>
      <c r="B409">
        <v>159.12</v>
      </c>
      <c r="C409">
        <v>192.68</v>
      </c>
      <c r="D409">
        <v>247.96</v>
      </c>
      <c r="E409">
        <v>413.33</v>
      </c>
      <c r="F409">
        <v>549.74</v>
      </c>
      <c r="G409">
        <v>686.21</v>
      </c>
      <c r="H409">
        <v>707.18</v>
      </c>
      <c r="I409">
        <v>778.31</v>
      </c>
      <c r="J409">
        <v>1049.79</v>
      </c>
      <c r="K409">
        <v>1272.6400000000001</v>
      </c>
      <c r="L409">
        <v>1439.25</v>
      </c>
      <c r="M409">
        <v>1663.56</v>
      </c>
      <c r="N409">
        <v>1794.9</v>
      </c>
      <c r="O409">
        <v>1917.88</v>
      </c>
      <c r="P409">
        <v>1877.35</v>
      </c>
      <c r="Q409">
        <v>1798.68</v>
      </c>
    </row>
    <row r="410" spans="1:17" x14ac:dyDescent="0.25">
      <c r="A410" t="s">
        <v>405</v>
      </c>
      <c r="B410">
        <v>863.21</v>
      </c>
      <c r="C410">
        <v>812.76</v>
      </c>
      <c r="D410">
        <v>811.75</v>
      </c>
      <c r="E410">
        <v>1001.6</v>
      </c>
      <c r="F410">
        <v>1977.43</v>
      </c>
      <c r="G410">
        <v>2499.67</v>
      </c>
      <c r="H410">
        <v>3442.62</v>
      </c>
      <c r="I410">
        <v>5044.16</v>
      </c>
      <c r="J410">
        <v>4946.17</v>
      </c>
      <c r="K410">
        <v>5889.98</v>
      </c>
      <c r="L410">
        <v>6167.96</v>
      </c>
      <c r="M410">
        <v>7347.44</v>
      </c>
      <c r="N410">
        <v>8010.18</v>
      </c>
      <c r="O410">
        <v>9467.9699999999993</v>
      </c>
      <c r="P410">
        <v>11187.14</v>
      </c>
      <c r="Q410">
        <v>15150.44</v>
      </c>
    </row>
    <row r="411" spans="1:17" x14ac:dyDescent="0.25">
      <c r="A411" t="s">
        <v>562</v>
      </c>
      <c r="B411">
        <v>121.35</v>
      </c>
      <c r="C411">
        <v>128.53</v>
      </c>
      <c r="D411">
        <v>203.72</v>
      </c>
      <c r="E411">
        <v>334.78</v>
      </c>
      <c r="F411">
        <v>725</v>
      </c>
      <c r="G411">
        <v>1144.68</v>
      </c>
      <c r="H411">
        <v>1929.33</v>
      </c>
      <c r="I411">
        <v>3677.57</v>
      </c>
      <c r="J411">
        <v>5711.38</v>
      </c>
      <c r="K411">
        <v>7544.06</v>
      </c>
      <c r="L411">
        <v>8099.83</v>
      </c>
      <c r="M411">
        <v>7000.24</v>
      </c>
      <c r="N411">
        <v>7542.36</v>
      </c>
      <c r="O411">
        <v>9989.6200000000008</v>
      </c>
      <c r="P411">
        <v>9636.2199999999993</v>
      </c>
      <c r="Q411">
        <v>9699.84</v>
      </c>
    </row>
    <row r="412" spans="1:17" x14ac:dyDescent="0.25">
      <c r="A412" t="s">
        <v>406</v>
      </c>
      <c r="B412">
        <v>375.94</v>
      </c>
      <c r="C412">
        <v>822.29</v>
      </c>
      <c r="D412">
        <v>924.48</v>
      </c>
      <c r="E412">
        <v>1262.29</v>
      </c>
      <c r="F412">
        <v>2221.11</v>
      </c>
      <c r="G412">
        <v>3796.97</v>
      </c>
      <c r="H412">
        <v>5602.97</v>
      </c>
      <c r="I412">
        <v>6463.85</v>
      </c>
      <c r="J412">
        <v>9716.7199999999993</v>
      </c>
      <c r="K412">
        <v>12652.66</v>
      </c>
      <c r="L412">
        <v>16377.84</v>
      </c>
      <c r="M412">
        <v>16390.78</v>
      </c>
      <c r="N412">
        <v>18042.43</v>
      </c>
      <c r="O412">
        <v>20856.759999999998</v>
      </c>
      <c r="P412">
        <v>24536.7</v>
      </c>
      <c r="Q412">
        <v>28968.42</v>
      </c>
    </row>
    <row r="413" spans="1:17" x14ac:dyDescent="0.25">
      <c r="A413" t="s">
        <v>407</v>
      </c>
      <c r="B413">
        <v>833.59</v>
      </c>
      <c r="C413">
        <v>1267.0999999999999</v>
      </c>
      <c r="D413">
        <v>2006.85</v>
      </c>
      <c r="E413">
        <v>6067.2</v>
      </c>
      <c r="F413">
        <v>10839.55</v>
      </c>
      <c r="G413">
        <v>18276.34</v>
      </c>
      <c r="H413">
        <v>25950.92</v>
      </c>
      <c r="I413">
        <v>28396.74</v>
      </c>
      <c r="J413">
        <v>33792.89</v>
      </c>
      <c r="K413">
        <v>38558.36</v>
      </c>
      <c r="L413">
        <v>47960.800000000003</v>
      </c>
      <c r="M413">
        <v>53273.35</v>
      </c>
      <c r="N413">
        <v>63940.78</v>
      </c>
      <c r="O413">
        <v>73260.25</v>
      </c>
      <c r="P413">
        <v>80374.460000000006</v>
      </c>
      <c r="Q413">
        <v>95307.11</v>
      </c>
    </row>
    <row r="414" spans="1:17" x14ac:dyDescent="0.25">
      <c r="A414" t="s">
        <v>408</v>
      </c>
      <c r="B414">
        <v>1116.21</v>
      </c>
      <c r="C414">
        <v>1586.92</v>
      </c>
      <c r="D414">
        <v>1981.77</v>
      </c>
      <c r="E414">
        <v>2870.76</v>
      </c>
      <c r="F414">
        <v>4487.3999999999996</v>
      </c>
      <c r="G414">
        <v>5889.64</v>
      </c>
      <c r="H414">
        <v>8133.04</v>
      </c>
      <c r="I414">
        <v>9774.43</v>
      </c>
      <c r="J414">
        <v>11412.58</v>
      </c>
      <c r="K414">
        <v>12620.3</v>
      </c>
      <c r="L414">
        <v>13412.7</v>
      </c>
      <c r="M414">
        <v>12819.3</v>
      </c>
      <c r="N414">
        <v>13796.3</v>
      </c>
      <c r="O414">
        <v>14514</v>
      </c>
      <c r="P414">
        <v>16616.599999999999</v>
      </c>
      <c r="Q414">
        <v>18696.400000000001</v>
      </c>
    </row>
    <row r="415" spans="1:17" x14ac:dyDescent="0.25">
      <c r="A415" t="s">
        <v>563</v>
      </c>
      <c r="O415">
        <v>0.01</v>
      </c>
      <c r="P415">
        <v>459.9</v>
      </c>
      <c r="Q415">
        <v>753.95</v>
      </c>
    </row>
    <row r="416" spans="1:17" x14ac:dyDescent="0.25">
      <c r="A416" t="s">
        <v>409</v>
      </c>
      <c r="B416">
        <v>154.63</v>
      </c>
      <c r="C416">
        <v>256.88</v>
      </c>
      <c r="D416">
        <v>512.74</v>
      </c>
      <c r="E416">
        <v>1002.67</v>
      </c>
      <c r="F416">
        <v>1968.7</v>
      </c>
      <c r="G416">
        <v>3319.31</v>
      </c>
      <c r="H416">
        <v>3585.2</v>
      </c>
      <c r="I416">
        <v>3777.54</v>
      </c>
      <c r="J416">
        <v>3805.04</v>
      </c>
      <c r="K416">
        <v>4085.87</v>
      </c>
      <c r="L416">
        <v>4685.24</v>
      </c>
      <c r="M416">
        <v>5240.8900000000003</v>
      </c>
      <c r="N416">
        <v>5876.93</v>
      </c>
      <c r="O416">
        <v>7992.87</v>
      </c>
      <c r="P416">
        <v>8789.73</v>
      </c>
      <c r="Q416">
        <v>8902.18</v>
      </c>
    </row>
    <row r="417" spans="1:17" x14ac:dyDescent="0.25">
      <c r="A417" t="s">
        <v>410</v>
      </c>
      <c r="B417">
        <v>42.3</v>
      </c>
      <c r="C417">
        <v>51.26</v>
      </c>
      <c r="D417">
        <v>62.62</v>
      </c>
      <c r="E417">
        <v>189.52</v>
      </c>
      <c r="F417">
        <v>233.11</v>
      </c>
      <c r="G417">
        <v>251.44</v>
      </c>
      <c r="H417">
        <v>401.97</v>
      </c>
      <c r="I417">
        <v>452.35</v>
      </c>
      <c r="J417">
        <v>485.06</v>
      </c>
      <c r="K417">
        <v>629.11</v>
      </c>
      <c r="L417">
        <v>711.31</v>
      </c>
      <c r="M417">
        <v>825.32</v>
      </c>
      <c r="N417">
        <v>796.91</v>
      </c>
      <c r="O417">
        <v>919.07</v>
      </c>
      <c r="P417">
        <v>1072.71</v>
      </c>
      <c r="Q417">
        <v>1116.75</v>
      </c>
    </row>
    <row r="418" spans="1:17" x14ac:dyDescent="0.25">
      <c r="A418" t="s">
        <v>412</v>
      </c>
      <c r="B418">
        <v>154.38</v>
      </c>
      <c r="C418">
        <v>161.34</v>
      </c>
      <c r="D418">
        <v>171.32</v>
      </c>
      <c r="E418">
        <v>178.43</v>
      </c>
      <c r="F418">
        <v>196.23</v>
      </c>
      <c r="G418">
        <v>220.01</v>
      </c>
      <c r="H418">
        <v>251.82</v>
      </c>
      <c r="I418">
        <v>328</v>
      </c>
      <c r="J418">
        <v>352.44</v>
      </c>
      <c r="K418">
        <v>396.07</v>
      </c>
      <c r="L418">
        <v>420.14</v>
      </c>
      <c r="M418">
        <v>478.29</v>
      </c>
      <c r="N418">
        <v>576.44000000000005</v>
      </c>
      <c r="O418">
        <v>636.1</v>
      </c>
      <c r="P418">
        <v>557.44000000000005</v>
      </c>
      <c r="Q418">
        <v>616.91</v>
      </c>
    </row>
    <row r="419" spans="1:17" x14ac:dyDescent="0.25">
      <c r="A419" t="s">
        <v>413</v>
      </c>
      <c r="B419">
        <v>7628.65</v>
      </c>
      <c r="C419">
        <v>9254.06</v>
      </c>
      <c r="D419">
        <v>9477.52</v>
      </c>
      <c r="E419">
        <v>10827.42</v>
      </c>
      <c r="F419">
        <v>13652.58</v>
      </c>
      <c r="G419">
        <v>17089.939999999999</v>
      </c>
      <c r="H419">
        <v>20379.419999999998</v>
      </c>
      <c r="I419">
        <v>25534.05</v>
      </c>
      <c r="J419">
        <v>32820.230000000003</v>
      </c>
      <c r="K419">
        <v>40379.870000000003</v>
      </c>
      <c r="L419">
        <v>49795.03</v>
      </c>
      <c r="M419">
        <v>55006.45</v>
      </c>
      <c r="N419">
        <v>59161.24</v>
      </c>
      <c r="O419">
        <v>63521.83</v>
      </c>
      <c r="P419">
        <v>74365.600000000006</v>
      </c>
      <c r="Q419">
        <v>82765.2</v>
      </c>
    </row>
    <row r="420" spans="1:17" x14ac:dyDescent="0.25">
      <c r="A420" t="s">
        <v>415</v>
      </c>
      <c r="B420">
        <v>7.0000000000000007E-2</v>
      </c>
      <c r="C420">
        <v>8.0299999999999994</v>
      </c>
      <c r="D420">
        <v>62.11</v>
      </c>
      <c r="E420">
        <v>126.8</v>
      </c>
      <c r="F420">
        <v>192.16</v>
      </c>
      <c r="G420">
        <v>365.26</v>
      </c>
      <c r="H420">
        <v>399.46</v>
      </c>
      <c r="I420">
        <v>470.08</v>
      </c>
      <c r="J420">
        <v>585.30999999999995</v>
      </c>
      <c r="K420">
        <v>715.66</v>
      </c>
      <c r="L420">
        <v>923.52</v>
      </c>
      <c r="M420">
        <v>1111.33</v>
      </c>
      <c r="N420">
        <v>1257.74</v>
      </c>
      <c r="O420">
        <v>1495.29</v>
      </c>
      <c r="P420">
        <v>1621.61</v>
      </c>
      <c r="Q420">
        <v>1770.13</v>
      </c>
    </row>
    <row r="421" spans="1:17" x14ac:dyDescent="0.25">
      <c r="A421" t="s">
        <v>416</v>
      </c>
      <c r="B421">
        <v>376152.13</v>
      </c>
      <c r="C421">
        <v>408072.45</v>
      </c>
      <c r="D421">
        <v>459882.84</v>
      </c>
      <c r="E421">
        <v>494160.6</v>
      </c>
      <c r="F421">
        <v>566806.14</v>
      </c>
      <c r="G421">
        <v>722125.09</v>
      </c>
      <c r="H421">
        <v>965042.96</v>
      </c>
      <c r="I421">
        <v>1053956.6100000001</v>
      </c>
      <c r="J421">
        <v>1224693.81</v>
      </c>
      <c r="K421">
        <v>1337709.44</v>
      </c>
      <c r="L421">
        <v>1568699.19</v>
      </c>
      <c r="M421">
        <v>1794570.09</v>
      </c>
      <c r="N421">
        <v>2051495.63</v>
      </c>
      <c r="O421">
        <v>2361526.89</v>
      </c>
      <c r="P421">
        <v>2705966.31</v>
      </c>
      <c r="Q421">
        <v>3454752</v>
      </c>
    </row>
    <row r="422" spans="1:17" x14ac:dyDescent="0.25">
      <c r="A422" t="s">
        <v>417</v>
      </c>
      <c r="B422">
        <v>23042.79</v>
      </c>
      <c r="C422">
        <v>23092.83</v>
      </c>
      <c r="D422">
        <v>29652.87</v>
      </c>
      <c r="E422">
        <v>30853.19</v>
      </c>
      <c r="F422">
        <v>35472.730000000003</v>
      </c>
      <c r="G422">
        <v>42232.160000000003</v>
      </c>
      <c r="H422">
        <v>55656.639999999999</v>
      </c>
      <c r="I422">
        <v>69702.89</v>
      </c>
      <c r="J422">
        <v>77339.72</v>
      </c>
      <c r="K422">
        <v>77588.19</v>
      </c>
      <c r="L422">
        <v>85674.04</v>
      </c>
      <c r="M422">
        <v>93695.94</v>
      </c>
      <c r="N422">
        <v>101691.46</v>
      </c>
      <c r="O422">
        <v>106888.03</v>
      </c>
      <c r="P422">
        <v>114718.07</v>
      </c>
      <c r="Q422">
        <v>123985.52</v>
      </c>
    </row>
    <row r="423" spans="1:17" x14ac:dyDescent="0.25">
      <c r="A423" t="s">
        <v>418</v>
      </c>
      <c r="B423">
        <v>781.6</v>
      </c>
      <c r="C423">
        <v>577.89</v>
      </c>
      <c r="D423">
        <v>638.22</v>
      </c>
      <c r="E423">
        <v>790.75</v>
      </c>
      <c r="F423">
        <v>1319.95</v>
      </c>
      <c r="G423">
        <v>1647.23</v>
      </c>
      <c r="H423">
        <v>1752.96</v>
      </c>
      <c r="I423">
        <v>2101.52</v>
      </c>
      <c r="J423">
        <v>2569.46</v>
      </c>
      <c r="K423">
        <v>2869.75</v>
      </c>
      <c r="L423">
        <v>3383.33</v>
      </c>
      <c r="M423">
        <v>3652.87</v>
      </c>
      <c r="N423">
        <v>4334.67</v>
      </c>
      <c r="O423">
        <v>2567.3200000000002</v>
      </c>
      <c r="P423">
        <v>2863.57</v>
      </c>
      <c r="Q423">
        <v>3488.64</v>
      </c>
    </row>
    <row r="424" spans="1:17" x14ac:dyDescent="0.25">
      <c r="A424" t="s">
        <v>419</v>
      </c>
      <c r="B424">
        <v>488.91</v>
      </c>
      <c r="C424">
        <v>509.89</v>
      </c>
      <c r="D424">
        <v>541.32000000000005</v>
      </c>
      <c r="E424">
        <v>783</v>
      </c>
      <c r="F424">
        <v>911.67</v>
      </c>
      <c r="G424">
        <v>1597.98</v>
      </c>
      <c r="H424">
        <v>1756.04</v>
      </c>
      <c r="I424">
        <v>2552.63</v>
      </c>
      <c r="J424">
        <v>3021.89</v>
      </c>
      <c r="K424">
        <v>3361.37</v>
      </c>
      <c r="L424">
        <v>2382.46</v>
      </c>
      <c r="M424">
        <v>3663.21</v>
      </c>
      <c r="N424">
        <v>3490.45</v>
      </c>
      <c r="O424">
        <v>5386.31</v>
      </c>
      <c r="P424">
        <v>5588.28</v>
      </c>
      <c r="Q424">
        <v>4348.7299999999996</v>
      </c>
    </row>
    <row r="425" spans="1:17" x14ac:dyDescent="0.25">
      <c r="A425" t="s">
        <v>420</v>
      </c>
      <c r="B425">
        <v>226.51</v>
      </c>
      <c r="C425">
        <v>247.89</v>
      </c>
      <c r="D425">
        <v>276.14</v>
      </c>
      <c r="E425">
        <v>295.5</v>
      </c>
      <c r="F425">
        <v>316.18</v>
      </c>
      <c r="G425">
        <v>337.71</v>
      </c>
      <c r="H425">
        <v>341.49</v>
      </c>
      <c r="I425">
        <v>454.44</v>
      </c>
      <c r="J425">
        <v>677.79</v>
      </c>
      <c r="K425">
        <v>835.84</v>
      </c>
      <c r="L425">
        <v>997.71</v>
      </c>
      <c r="M425">
        <v>1013.72</v>
      </c>
      <c r="N425">
        <v>1024.96</v>
      </c>
      <c r="O425">
        <v>1108.23</v>
      </c>
      <c r="P425">
        <v>1258.3</v>
      </c>
      <c r="Q425">
        <v>1275.26</v>
      </c>
    </row>
    <row r="426" spans="1:17" x14ac:dyDescent="0.25">
      <c r="A426" t="s">
        <v>421</v>
      </c>
      <c r="E426">
        <v>0.05</v>
      </c>
      <c r="F426">
        <v>55.26</v>
      </c>
      <c r="G426">
        <v>61.95</v>
      </c>
      <c r="H426">
        <v>75.25</v>
      </c>
      <c r="I426">
        <v>87.23</v>
      </c>
      <c r="J426">
        <v>93.74</v>
      </c>
      <c r="K426">
        <v>102.67</v>
      </c>
      <c r="L426">
        <v>227.02</v>
      </c>
      <c r="M426">
        <v>207.3</v>
      </c>
      <c r="N426">
        <v>167.3</v>
      </c>
      <c r="O426">
        <v>188.56</v>
      </c>
      <c r="P426">
        <v>300.07</v>
      </c>
      <c r="Q426">
        <v>327.17</v>
      </c>
    </row>
    <row r="427" spans="1:17" x14ac:dyDescent="0.25">
      <c r="A427" t="s">
        <v>422</v>
      </c>
      <c r="B427">
        <v>871.75</v>
      </c>
      <c r="C427">
        <v>1436.9</v>
      </c>
      <c r="D427">
        <v>3231.64</v>
      </c>
      <c r="E427">
        <v>3610.21</v>
      </c>
      <c r="F427">
        <v>4152.22</v>
      </c>
      <c r="G427">
        <v>5474.38</v>
      </c>
      <c r="H427">
        <v>6294.14</v>
      </c>
      <c r="I427">
        <v>6609.33</v>
      </c>
      <c r="J427">
        <v>7621.15</v>
      </c>
      <c r="K427">
        <v>9288.5</v>
      </c>
      <c r="L427">
        <v>9528.7199999999993</v>
      </c>
      <c r="M427">
        <v>14649.89</v>
      </c>
      <c r="N427">
        <v>38971.01</v>
      </c>
      <c r="O427">
        <v>35872.31</v>
      </c>
      <c r="P427">
        <v>35609.68</v>
      </c>
      <c r="Q427">
        <v>35721.050000000003</v>
      </c>
    </row>
    <row r="428" spans="1:17" x14ac:dyDescent="0.25">
      <c r="A428" t="s">
        <v>423</v>
      </c>
      <c r="B428">
        <v>205.98</v>
      </c>
      <c r="C428">
        <v>282.29000000000002</v>
      </c>
      <c r="D428">
        <v>491.09</v>
      </c>
      <c r="E428">
        <v>621.88</v>
      </c>
      <c r="F428">
        <v>1389.97</v>
      </c>
      <c r="G428">
        <v>1751.08</v>
      </c>
      <c r="H428">
        <v>2044.71</v>
      </c>
      <c r="I428">
        <v>2516.27</v>
      </c>
      <c r="J428">
        <v>2885.33</v>
      </c>
      <c r="K428">
        <v>2936.67</v>
      </c>
      <c r="L428">
        <v>3272.38</v>
      </c>
      <c r="M428">
        <v>3581.56</v>
      </c>
      <c r="N428">
        <v>3705.67</v>
      </c>
      <c r="O428">
        <v>3933.35</v>
      </c>
      <c r="P428">
        <v>4475.96</v>
      </c>
      <c r="Q428">
        <v>5328.74</v>
      </c>
    </row>
    <row r="429" spans="1:17" x14ac:dyDescent="0.25">
      <c r="A429" t="s">
        <v>564</v>
      </c>
      <c r="B429">
        <v>3159.88</v>
      </c>
      <c r="C429">
        <v>3651.46</v>
      </c>
      <c r="D429">
        <v>5043.8599999999997</v>
      </c>
      <c r="E429">
        <v>5891.4</v>
      </c>
      <c r="F429">
        <v>7237.74</v>
      </c>
      <c r="G429">
        <v>8027.92</v>
      </c>
      <c r="H429">
        <v>8315.15</v>
      </c>
      <c r="I429">
        <v>10846.07</v>
      </c>
      <c r="J429">
        <v>12596.8</v>
      </c>
      <c r="K429">
        <v>13412.04</v>
      </c>
      <c r="L429">
        <v>15232.97</v>
      </c>
      <c r="M429">
        <v>16116.87</v>
      </c>
      <c r="N429">
        <v>17513.490000000002</v>
      </c>
      <c r="O429">
        <v>18365.330000000002</v>
      </c>
      <c r="P429">
        <v>19943.84</v>
      </c>
      <c r="Q429">
        <v>24299.67</v>
      </c>
    </row>
    <row r="430" spans="1:17" x14ac:dyDescent="0.25">
      <c r="A430" t="s">
        <v>425</v>
      </c>
      <c r="B430">
        <v>419.62</v>
      </c>
      <c r="C430">
        <v>607.07000000000005</v>
      </c>
      <c r="D430">
        <v>799.7</v>
      </c>
      <c r="E430">
        <v>967.69</v>
      </c>
      <c r="F430">
        <v>1015.23</v>
      </c>
      <c r="G430">
        <v>1214.97</v>
      </c>
      <c r="H430">
        <v>1293.3</v>
      </c>
      <c r="I430">
        <v>1315.94</v>
      </c>
      <c r="J430">
        <v>1604.34</v>
      </c>
      <c r="K430">
        <v>1813.9</v>
      </c>
      <c r="L430">
        <v>1850.31</v>
      </c>
      <c r="M430">
        <v>1857.27</v>
      </c>
      <c r="N430">
        <v>2047.73</v>
      </c>
      <c r="O430">
        <v>2223.9899999999998</v>
      </c>
      <c r="P430">
        <v>2485.81</v>
      </c>
      <c r="Q430">
        <v>2790.87</v>
      </c>
    </row>
    <row r="431" spans="1:17" x14ac:dyDescent="0.25">
      <c r="A431" t="s">
        <v>426</v>
      </c>
      <c r="B431">
        <v>0.57999999999999996</v>
      </c>
      <c r="C431">
        <v>0.59</v>
      </c>
      <c r="D431">
        <v>0.61</v>
      </c>
      <c r="E431">
        <v>0.82</v>
      </c>
      <c r="F431">
        <v>12.93</v>
      </c>
      <c r="G431">
        <v>224.45</v>
      </c>
      <c r="H431">
        <v>222.32</v>
      </c>
      <c r="I431">
        <v>409.25</v>
      </c>
      <c r="J431">
        <v>404.05</v>
      </c>
      <c r="K431">
        <v>541.11</v>
      </c>
      <c r="L431">
        <v>574.39</v>
      </c>
      <c r="M431">
        <v>625.6</v>
      </c>
      <c r="N431">
        <v>807.24</v>
      </c>
      <c r="O431">
        <v>1045.57</v>
      </c>
      <c r="P431">
        <v>1121.8900000000001</v>
      </c>
      <c r="Q431">
        <v>1975.35</v>
      </c>
    </row>
    <row r="432" spans="1:17" x14ac:dyDescent="0.25">
      <c r="A432" t="s">
        <v>428</v>
      </c>
      <c r="B432">
        <v>536.35</v>
      </c>
      <c r="C432">
        <v>523.25</v>
      </c>
      <c r="D432">
        <v>569.02</v>
      </c>
      <c r="E432">
        <v>653.70000000000005</v>
      </c>
      <c r="F432">
        <v>793.52</v>
      </c>
      <c r="G432">
        <v>1019.95</v>
      </c>
      <c r="H432">
        <v>1110.73</v>
      </c>
      <c r="I432">
        <v>1151.24</v>
      </c>
      <c r="J432">
        <v>1469.76</v>
      </c>
      <c r="K432">
        <v>1478.13</v>
      </c>
      <c r="L432">
        <v>1956.81</v>
      </c>
      <c r="M432">
        <v>2106.91</v>
      </c>
      <c r="N432">
        <v>2285.25</v>
      </c>
      <c r="O432">
        <v>2341.17</v>
      </c>
      <c r="P432">
        <v>2670.48</v>
      </c>
      <c r="Q432">
        <v>2783.73</v>
      </c>
    </row>
    <row r="433" spans="1:17" x14ac:dyDescent="0.25">
      <c r="A433" t="s">
        <v>430</v>
      </c>
      <c r="B433">
        <v>84.41</v>
      </c>
      <c r="C433">
        <v>130.97</v>
      </c>
      <c r="D433">
        <v>139.26</v>
      </c>
      <c r="E433">
        <v>156.25</v>
      </c>
      <c r="F433">
        <v>193.6</v>
      </c>
      <c r="G433">
        <v>217.23</v>
      </c>
      <c r="H433">
        <v>210.72</v>
      </c>
      <c r="I433">
        <v>229.16</v>
      </c>
      <c r="J433">
        <v>246.81</v>
      </c>
      <c r="K433">
        <v>310.20999999999998</v>
      </c>
      <c r="L433">
        <v>353.59</v>
      </c>
      <c r="M433">
        <v>488.8</v>
      </c>
      <c r="N433">
        <v>775.89</v>
      </c>
      <c r="O433">
        <v>912.52</v>
      </c>
      <c r="P433">
        <v>1014.06</v>
      </c>
      <c r="Q433">
        <v>1146.26</v>
      </c>
    </row>
    <row r="434" spans="1:17" x14ac:dyDescent="0.25">
      <c r="A434" t="s">
        <v>431</v>
      </c>
      <c r="B434">
        <v>610.94000000000005</v>
      </c>
      <c r="C434">
        <v>1035.3699999999999</v>
      </c>
      <c r="D434">
        <v>2034.5</v>
      </c>
      <c r="E434">
        <v>4581.76</v>
      </c>
      <c r="F434">
        <v>6639.99</v>
      </c>
      <c r="G434">
        <v>12933.57</v>
      </c>
      <c r="H434">
        <v>17914.060000000001</v>
      </c>
      <c r="I434">
        <v>17292.02</v>
      </c>
      <c r="J434">
        <v>17493.080000000002</v>
      </c>
      <c r="K434">
        <v>20663.03</v>
      </c>
      <c r="L434">
        <v>17731.98</v>
      </c>
      <c r="M434">
        <v>18657.21</v>
      </c>
      <c r="N434">
        <v>15810.31</v>
      </c>
      <c r="O434">
        <v>12354.85</v>
      </c>
      <c r="P434">
        <v>14718</v>
      </c>
      <c r="Q434">
        <v>13429.32</v>
      </c>
    </row>
    <row r="435" spans="1:17" x14ac:dyDescent="0.25">
      <c r="A435" t="s">
        <v>432</v>
      </c>
      <c r="B435">
        <v>90.34</v>
      </c>
      <c r="C435">
        <v>62.73</v>
      </c>
      <c r="D435">
        <v>142.59</v>
      </c>
      <c r="E435">
        <v>171.12</v>
      </c>
      <c r="F435">
        <v>268.04000000000002</v>
      </c>
      <c r="G435">
        <v>472.91</v>
      </c>
      <c r="H435">
        <v>490.64</v>
      </c>
      <c r="I435">
        <v>722.09</v>
      </c>
      <c r="J435">
        <v>598.86</v>
      </c>
      <c r="K435">
        <v>912.2</v>
      </c>
      <c r="L435">
        <v>1147.71</v>
      </c>
      <c r="M435">
        <v>1154.57</v>
      </c>
      <c r="N435">
        <v>1123.21</v>
      </c>
      <c r="O435">
        <v>1087.08</v>
      </c>
      <c r="P435">
        <v>1187.68</v>
      </c>
      <c r="Q435">
        <v>1661.63</v>
      </c>
    </row>
    <row r="436" spans="1:17" x14ac:dyDescent="0.25">
      <c r="A436" t="s">
        <v>433</v>
      </c>
      <c r="B436">
        <v>17.899999999999999</v>
      </c>
      <c r="C436">
        <v>19.239999999999998</v>
      </c>
      <c r="D436">
        <v>15.26</v>
      </c>
      <c r="E436">
        <v>13.44</v>
      </c>
      <c r="F436">
        <v>17.309999999999999</v>
      </c>
      <c r="G436">
        <v>37.92</v>
      </c>
      <c r="H436">
        <v>80.12</v>
      </c>
      <c r="I436">
        <v>109.53</v>
      </c>
      <c r="J436">
        <v>147.96</v>
      </c>
      <c r="K436">
        <v>210.11</v>
      </c>
      <c r="L436">
        <v>247.34</v>
      </c>
      <c r="M436">
        <v>323.56</v>
      </c>
      <c r="N436">
        <v>395.33</v>
      </c>
      <c r="O436">
        <v>411.86</v>
      </c>
      <c r="P436">
        <v>611.1</v>
      </c>
      <c r="Q436">
        <v>749.55</v>
      </c>
    </row>
    <row r="437" spans="1:17" x14ac:dyDescent="0.25">
      <c r="A437" t="s">
        <v>434</v>
      </c>
      <c r="B437">
        <v>34435.43</v>
      </c>
      <c r="C437">
        <v>47223.18</v>
      </c>
      <c r="D437">
        <v>52128.28</v>
      </c>
      <c r="E437">
        <v>61090.720000000001</v>
      </c>
      <c r="F437">
        <v>89277.36</v>
      </c>
      <c r="G437">
        <v>107132.28</v>
      </c>
      <c r="H437">
        <v>130255.67</v>
      </c>
      <c r="I437">
        <v>139050.95000000001</v>
      </c>
      <c r="J437">
        <v>156538.79</v>
      </c>
      <c r="K437">
        <v>182468.07</v>
      </c>
      <c r="L437">
        <v>215122.33</v>
      </c>
      <c r="M437">
        <v>251861.47</v>
      </c>
      <c r="N437">
        <v>303135.25</v>
      </c>
      <c r="O437">
        <v>307967.45</v>
      </c>
      <c r="P437">
        <v>299073.34000000003</v>
      </c>
      <c r="Q437">
        <v>323977.14</v>
      </c>
    </row>
    <row r="438" spans="1:17" x14ac:dyDescent="0.25">
      <c r="A438" t="s">
        <v>435</v>
      </c>
      <c r="B438">
        <v>22.46</v>
      </c>
      <c r="C438">
        <v>43.97</v>
      </c>
      <c r="D438">
        <v>80.209999999999994</v>
      </c>
      <c r="E438">
        <v>129.69999999999999</v>
      </c>
      <c r="F438">
        <v>201.88</v>
      </c>
      <c r="G438">
        <v>282.23</v>
      </c>
      <c r="H438">
        <v>522.91</v>
      </c>
      <c r="I438">
        <v>516.02</v>
      </c>
      <c r="J438">
        <v>509.4</v>
      </c>
      <c r="K438">
        <v>593.79999999999995</v>
      </c>
      <c r="L438">
        <v>727.5</v>
      </c>
      <c r="M438">
        <v>1195.5999999999999</v>
      </c>
      <c r="N438">
        <v>1427.1</v>
      </c>
      <c r="O438">
        <v>2369.6999999999998</v>
      </c>
      <c r="P438">
        <v>2811.5</v>
      </c>
      <c r="Q438">
        <v>3240.8</v>
      </c>
    </row>
    <row r="439" spans="1:17" x14ac:dyDescent="0.25">
      <c r="A439" t="s">
        <v>436</v>
      </c>
      <c r="B439">
        <v>968.81</v>
      </c>
      <c r="C439">
        <v>1012.75</v>
      </c>
      <c r="D439">
        <v>1161.81</v>
      </c>
      <c r="E439">
        <v>1302.47</v>
      </c>
      <c r="F439">
        <v>1401.25</v>
      </c>
      <c r="G439">
        <v>1619.59</v>
      </c>
      <c r="H439">
        <v>1679.49</v>
      </c>
      <c r="I439">
        <v>2205.0300000000002</v>
      </c>
      <c r="J439">
        <v>2395.21</v>
      </c>
      <c r="K439">
        <v>2668.38</v>
      </c>
      <c r="L439">
        <v>3158.27</v>
      </c>
      <c r="M439">
        <v>3394.62</v>
      </c>
      <c r="N439">
        <v>3594.93</v>
      </c>
      <c r="O439">
        <v>4212.8900000000003</v>
      </c>
      <c r="P439">
        <v>971.17</v>
      </c>
      <c r="Q439">
        <v>1020.38</v>
      </c>
    </row>
    <row r="440" spans="1:17" x14ac:dyDescent="0.25">
      <c r="A440" t="s">
        <v>437</v>
      </c>
      <c r="B440">
        <v>156.21</v>
      </c>
      <c r="C440">
        <v>155.94999999999999</v>
      </c>
      <c r="D440">
        <v>150.18</v>
      </c>
      <c r="E440">
        <v>151.74</v>
      </c>
      <c r="F440">
        <v>193.94</v>
      </c>
      <c r="G440">
        <v>193.51</v>
      </c>
      <c r="H440">
        <v>193.03</v>
      </c>
      <c r="I440">
        <v>275.44</v>
      </c>
      <c r="J440">
        <v>428.32</v>
      </c>
      <c r="K440">
        <v>575.21</v>
      </c>
      <c r="L440">
        <v>793.22</v>
      </c>
      <c r="M440">
        <v>875.05</v>
      </c>
      <c r="N440">
        <v>899.69</v>
      </c>
      <c r="O440">
        <v>1002.07</v>
      </c>
      <c r="P440">
        <v>1169.4000000000001</v>
      </c>
      <c r="Q440">
        <v>1415.52</v>
      </c>
    </row>
    <row r="441" spans="1:17" x14ac:dyDescent="0.25">
      <c r="A441" t="s">
        <v>438</v>
      </c>
      <c r="B441">
        <v>1075.25</v>
      </c>
      <c r="C441">
        <v>1291.6099999999999</v>
      </c>
      <c r="D441">
        <v>1537.6</v>
      </c>
      <c r="E441">
        <v>1905.57</v>
      </c>
      <c r="F441">
        <v>2269.14</v>
      </c>
      <c r="G441">
        <v>2277.71</v>
      </c>
      <c r="H441">
        <v>2564.29</v>
      </c>
      <c r="I441">
        <v>2779.79</v>
      </c>
      <c r="J441">
        <v>2927.28</v>
      </c>
      <c r="K441">
        <v>3182.05</v>
      </c>
      <c r="L441">
        <v>3205.48</v>
      </c>
      <c r="M441">
        <v>3614.68</v>
      </c>
      <c r="N441">
        <v>4644.6000000000004</v>
      </c>
      <c r="O441">
        <v>5035.8100000000004</v>
      </c>
      <c r="P441">
        <v>6053.15</v>
      </c>
      <c r="Q441">
        <v>7340.55</v>
      </c>
    </row>
    <row r="442" spans="1:17" x14ac:dyDescent="0.25">
      <c r="A442" t="s">
        <v>439</v>
      </c>
      <c r="B442">
        <v>101.59</v>
      </c>
      <c r="C442">
        <v>97.02</v>
      </c>
      <c r="D442">
        <v>111.27</v>
      </c>
      <c r="E442">
        <v>172.54</v>
      </c>
      <c r="F442">
        <v>232.7</v>
      </c>
      <c r="G442">
        <v>284.07</v>
      </c>
      <c r="H442">
        <v>286.48</v>
      </c>
      <c r="I442">
        <v>433.75</v>
      </c>
      <c r="J442">
        <v>648.87</v>
      </c>
      <c r="K442">
        <v>793.82</v>
      </c>
      <c r="L442">
        <v>819.9</v>
      </c>
      <c r="M442">
        <v>844.24</v>
      </c>
      <c r="N442">
        <v>802.62</v>
      </c>
      <c r="O442">
        <v>977.7</v>
      </c>
      <c r="P442">
        <v>1408.02</v>
      </c>
      <c r="Q442">
        <v>1444.19</v>
      </c>
    </row>
    <row r="443" spans="1:17" x14ac:dyDescent="0.25">
      <c r="A443" t="s">
        <v>440</v>
      </c>
      <c r="B443">
        <v>149.66999999999999</v>
      </c>
      <c r="C443">
        <v>273.14</v>
      </c>
      <c r="D443">
        <v>293.68</v>
      </c>
      <c r="E443">
        <v>335.11</v>
      </c>
      <c r="F443">
        <v>384.99</v>
      </c>
      <c r="G443">
        <v>450.79</v>
      </c>
      <c r="H443">
        <v>492.61</v>
      </c>
      <c r="I443">
        <v>567.16</v>
      </c>
      <c r="J443">
        <v>537.54</v>
      </c>
      <c r="K443">
        <v>589.95000000000005</v>
      </c>
      <c r="L443">
        <v>631.9</v>
      </c>
      <c r="M443">
        <v>686.43</v>
      </c>
      <c r="N443">
        <v>812.61</v>
      </c>
      <c r="O443">
        <v>645.80999999999995</v>
      </c>
      <c r="P443">
        <v>808.18</v>
      </c>
      <c r="Q443">
        <v>928.01</v>
      </c>
    </row>
    <row r="444" spans="1:17" x14ac:dyDescent="0.25">
      <c r="A444" t="s">
        <v>441</v>
      </c>
      <c r="C444">
        <v>11.95</v>
      </c>
      <c r="D444">
        <v>16.73</v>
      </c>
      <c r="E444">
        <v>55.7</v>
      </c>
      <c r="F444">
        <v>152.86000000000001</v>
      </c>
      <c r="G444">
        <v>280.27999999999997</v>
      </c>
      <c r="H444">
        <v>296.79000000000002</v>
      </c>
      <c r="I444">
        <v>315.95</v>
      </c>
      <c r="J444">
        <v>352.17</v>
      </c>
      <c r="K444">
        <v>367.44</v>
      </c>
      <c r="L444">
        <v>350.61</v>
      </c>
      <c r="M444">
        <v>331.54</v>
      </c>
      <c r="N444">
        <v>325.05</v>
      </c>
      <c r="O444">
        <v>413.83</v>
      </c>
      <c r="P444">
        <v>534.09</v>
      </c>
      <c r="Q444">
        <v>776.68</v>
      </c>
    </row>
    <row r="445" spans="1:17" x14ac:dyDescent="0.25">
      <c r="A445" t="s">
        <v>442</v>
      </c>
      <c r="B445">
        <v>1068.45</v>
      </c>
      <c r="C445">
        <v>1095.76</v>
      </c>
      <c r="D445">
        <v>1128.49</v>
      </c>
      <c r="E445">
        <v>1192.32</v>
      </c>
      <c r="F445">
        <v>1555.73</v>
      </c>
      <c r="G445">
        <v>1709.45</v>
      </c>
      <c r="H445">
        <v>2017.48</v>
      </c>
      <c r="I445">
        <v>2735.01</v>
      </c>
      <c r="J445">
        <v>3103.49</v>
      </c>
      <c r="K445">
        <v>3587.17</v>
      </c>
      <c r="L445">
        <v>3518.96</v>
      </c>
      <c r="M445">
        <v>3759.16</v>
      </c>
      <c r="N445">
        <v>4748.7299999999996</v>
      </c>
      <c r="O445">
        <v>6004.18</v>
      </c>
      <c r="P445">
        <v>6116.74</v>
      </c>
      <c r="Q445">
        <v>6033.84</v>
      </c>
    </row>
    <row r="446" spans="1:17" x14ac:dyDescent="0.25">
      <c r="A446" t="s">
        <v>443</v>
      </c>
      <c r="B446">
        <v>3202.88</v>
      </c>
      <c r="C446">
        <v>3798.25</v>
      </c>
      <c r="D446">
        <v>4517.4799999999996</v>
      </c>
      <c r="E446">
        <v>4785.91</v>
      </c>
      <c r="F446">
        <v>4811.38</v>
      </c>
      <c r="G446">
        <v>7567.05</v>
      </c>
      <c r="H446">
        <v>10001.76</v>
      </c>
      <c r="I446">
        <v>9065.4699999999993</v>
      </c>
      <c r="J446">
        <v>9622.09</v>
      </c>
      <c r="K446">
        <v>10992.45</v>
      </c>
      <c r="L446">
        <v>11286.25</v>
      </c>
      <c r="M446">
        <v>13019.35</v>
      </c>
      <c r="N446">
        <v>14581.83</v>
      </c>
      <c r="O446">
        <v>13277.31</v>
      </c>
      <c r="P446">
        <v>12983.68</v>
      </c>
      <c r="Q446">
        <v>14300.36</v>
      </c>
    </row>
    <row r="447" spans="1:17" x14ac:dyDescent="0.25">
      <c r="A447" t="s">
        <v>444</v>
      </c>
      <c r="B447">
        <v>248.42</v>
      </c>
      <c r="C447">
        <v>283.63</v>
      </c>
      <c r="D447">
        <v>302.10000000000002</v>
      </c>
      <c r="E447">
        <v>394.61</v>
      </c>
      <c r="F447">
        <v>640.21</v>
      </c>
      <c r="G447">
        <v>667.75</v>
      </c>
      <c r="H447">
        <v>661.59</v>
      </c>
      <c r="I447">
        <v>651.83000000000004</v>
      </c>
      <c r="J447">
        <v>626.49</v>
      </c>
      <c r="K447">
        <v>661.6</v>
      </c>
      <c r="L447">
        <v>807.97</v>
      </c>
      <c r="M447">
        <v>880.92</v>
      </c>
      <c r="N447">
        <v>953.72</v>
      </c>
      <c r="O447">
        <v>1260.68</v>
      </c>
      <c r="P447">
        <v>1176.1199999999999</v>
      </c>
      <c r="Q447">
        <v>1207.53</v>
      </c>
    </row>
    <row r="448" spans="1:17" x14ac:dyDescent="0.25">
      <c r="A448" t="s">
        <v>446</v>
      </c>
      <c r="B448">
        <v>266.11</v>
      </c>
      <c r="C448">
        <v>657.89</v>
      </c>
      <c r="D448">
        <v>4783.2700000000004</v>
      </c>
      <c r="E448">
        <v>7488.83</v>
      </c>
      <c r="F448">
        <v>10774.28</v>
      </c>
      <c r="G448">
        <v>14806.19</v>
      </c>
      <c r="H448">
        <v>18610.64</v>
      </c>
      <c r="I448">
        <v>22760.68</v>
      </c>
      <c r="J448">
        <v>26226.22</v>
      </c>
      <c r="K448">
        <v>34419.9</v>
      </c>
      <c r="L448">
        <v>43061.09</v>
      </c>
      <c r="M448">
        <v>57886.44</v>
      </c>
      <c r="N448">
        <v>63556.98</v>
      </c>
      <c r="O448">
        <v>77948</v>
      </c>
      <c r="P448">
        <v>90746</v>
      </c>
      <c r="Q448">
        <v>91775</v>
      </c>
    </row>
    <row r="449" spans="1:17" x14ac:dyDescent="0.25">
      <c r="A449" t="s">
        <v>447</v>
      </c>
      <c r="B449">
        <v>77.7</v>
      </c>
      <c r="C449">
        <v>97.25</v>
      </c>
      <c r="D449">
        <v>120.01</v>
      </c>
      <c r="E449">
        <v>133.34</v>
      </c>
      <c r="F449">
        <v>177.56</v>
      </c>
      <c r="G449">
        <v>261.42</v>
      </c>
      <c r="H449">
        <v>258.27999999999997</v>
      </c>
      <c r="I449">
        <v>299.47000000000003</v>
      </c>
      <c r="J449">
        <v>333.92</v>
      </c>
      <c r="K449">
        <v>357.07</v>
      </c>
      <c r="L449">
        <v>390.23</v>
      </c>
      <c r="M449">
        <v>482.64</v>
      </c>
      <c r="N449">
        <v>596.08000000000004</v>
      </c>
      <c r="O449">
        <v>806.48</v>
      </c>
      <c r="P449">
        <v>723.01</v>
      </c>
      <c r="Q449">
        <v>953.67</v>
      </c>
    </row>
    <row r="450" spans="1:17" x14ac:dyDescent="0.25">
      <c r="A450" t="s">
        <v>448</v>
      </c>
      <c r="B450">
        <v>1476.45</v>
      </c>
      <c r="C450">
        <v>1436.44</v>
      </c>
      <c r="D450">
        <v>1544.33</v>
      </c>
      <c r="E450">
        <v>1708.51</v>
      </c>
      <c r="F450">
        <v>2728.49</v>
      </c>
      <c r="G450">
        <v>3848.52</v>
      </c>
      <c r="H450">
        <v>3833.99</v>
      </c>
      <c r="I450">
        <v>3967.49</v>
      </c>
      <c r="J450">
        <v>4071.88</v>
      </c>
      <c r="K450">
        <v>4204.74</v>
      </c>
      <c r="L450">
        <v>4559.6499999999996</v>
      </c>
      <c r="M450">
        <v>4950.25</v>
      </c>
      <c r="N450">
        <v>5011.32</v>
      </c>
      <c r="O450">
        <v>4443.05</v>
      </c>
      <c r="P450">
        <v>4441.8100000000004</v>
      </c>
      <c r="Q450">
        <v>4921.6400000000003</v>
      </c>
    </row>
    <row r="451" spans="1:17" x14ac:dyDescent="0.25">
      <c r="A451" t="s">
        <v>449</v>
      </c>
      <c r="B451">
        <v>359.6</v>
      </c>
      <c r="C451">
        <v>468.96</v>
      </c>
      <c r="D451">
        <v>526.35</v>
      </c>
      <c r="E451">
        <v>656.76</v>
      </c>
      <c r="F451">
        <v>785.65</v>
      </c>
      <c r="G451">
        <v>911.61</v>
      </c>
      <c r="H451">
        <v>1460.17</v>
      </c>
      <c r="I451">
        <v>1538.08</v>
      </c>
      <c r="J451">
        <v>1648.97</v>
      </c>
      <c r="K451">
        <v>2066.1</v>
      </c>
      <c r="L451">
        <v>2209.44</v>
      </c>
      <c r="M451">
        <v>2331.75</v>
      </c>
      <c r="N451">
        <v>2446.8200000000002</v>
      </c>
      <c r="O451">
        <v>2454.35</v>
      </c>
      <c r="P451">
        <v>2705.16</v>
      </c>
      <c r="Q451">
        <v>2821.92</v>
      </c>
    </row>
    <row r="452" spans="1:17" x14ac:dyDescent="0.25">
      <c r="A452" t="s">
        <v>451</v>
      </c>
      <c r="B452">
        <v>8401.02</v>
      </c>
      <c r="C452">
        <v>10295.61</v>
      </c>
      <c r="D452">
        <v>13901.29</v>
      </c>
      <c r="E452">
        <v>16226.39</v>
      </c>
      <c r="F452">
        <v>19606.79</v>
      </c>
      <c r="G452">
        <v>26160.89</v>
      </c>
      <c r="H452">
        <v>38268.629999999997</v>
      </c>
      <c r="I452">
        <v>51327.3</v>
      </c>
      <c r="J452">
        <v>55011.11</v>
      </c>
      <c r="K452">
        <v>55432.79</v>
      </c>
      <c r="L452">
        <v>54026</v>
      </c>
      <c r="M452">
        <v>54169.19</v>
      </c>
      <c r="N452">
        <v>54676.43</v>
      </c>
      <c r="O452">
        <v>62494.17</v>
      </c>
      <c r="P452">
        <v>65705.37</v>
      </c>
      <c r="Q452">
        <v>65462.63</v>
      </c>
    </row>
    <row r="453" spans="1:17" x14ac:dyDescent="0.25">
      <c r="A453" t="s">
        <v>452</v>
      </c>
      <c r="B453">
        <v>8732.8799999999992</v>
      </c>
      <c r="C453">
        <v>8030.56</v>
      </c>
      <c r="D453">
        <v>9378.6200000000008</v>
      </c>
      <c r="E453">
        <v>9713.49</v>
      </c>
      <c r="F453">
        <v>11511.01</v>
      </c>
      <c r="G453">
        <v>13094.1</v>
      </c>
      <c r="H453">
        <v>16184.76</v>
      </c>
      <c r="I453">
        <v>18983.05</v>
      </c>
      <c r="J453">
        <v>21353.85</v>
      </c>
      <c r="K453">
        <v>25102.44</v>
      </c>
      <c r="L453">
        <v>28212.21</v>
      </c>
      <c r="M453">
        <v>30915.32</v>
      </c>
      <c r="N453">
        <v>33962.5</v>
      </c>
      <c r="O453">
        <v>34735.370000000003</v>
      </c>
      <c r="P453">
        <v>41054.559999999998</v>
      </c>
      <c r="Q453">
        <v>37938.050000000003</v>
      </c>
    </row>
    <row r="454" spans="1:17" x14ac:dyDescent="0.25">
      <c r="A454" t="s">
        <v>565</v>
      </c>
      <c r="B454">
        <v>120.3</v>
      </c>
      <c r="C454">
        <v>147.66</v>
      </c>
      <c r="D454">
        <v>234.74</v>
      </c>
      <c r="E454">
        <v>299.57</v>
      </c>
      <c r="F454">
        <v>419.63</v>
      </c>
      <c r="G454">
        <v>503.33</v>
      </c>
      <c r="H454">
        <v>546.95000000000005</v>
      </c>
      <c r="I454">
        <v>672.66</v>
      </c>
      <c r="J454">
        <v>816.81</v>
      </c>
      <c r="K454">
        <v>946.5</v>
      </c>
      <c r="L454">
        <v>1084.51</v>
      </c>
      <c r="M454">
        <v>1254.1099999999999</v>
      </c>
      <c r="N454">
        <v>1344.96</v>
      </c>
      <c r="O454">
        <v>999.56</v>
      </c>
      <c r="P454">
        <v>1059.53</v>
      </c>
      <c r="Q454">
        <v>1227.3599999999999</v>
      </c>
    </row>
    <row r="455" spans="1:17" x14ac:dyDescent="0.25">
      <c r="A455" t="s">
        <v>453</v>
      </c>
      <c r="B455">
        <v>13372.6</v>
      </c>
      <c r="C455">
        <v>13994.85</v>
      </c>
      <c r="D455">
        <v>16735.46</v>
      </c>
      <c r="E455">
        <v>19289.54</v>
      </c>
      <c r="F455">
        <v>32131.46</v>
      </c>
      <c r="G455">
        <v>55172.01</v>
      </c>
      <c r="H455">
        <v>69103.17</v>
      </c>
      <c r="I455">
        <v>74482.34</v>
      </c>
      <c r="J455">
        <v>90691.34</v>
      </c>
      <c r="K455">
        <v>96831.6</v>
      </c>
      <c r="L455">
        <v>103495.86</v>
      </c>
      <c r="M455">
        <v>112622.43</v>
      </c>
      <c r="N455">
        <v>117554.98</v>
      </c>
      <c r="O455">
        <v>110286.78</v>
      </c>
      <c r="P455">
        <v>119091.56</v>
      </c>
      <c r="Q455">
        <v>133133.65</v>
      </c>
    </row>
    <row r="456" spans="1:17" x14ac:dyDescent="0.25">
      <c r="A456" t="s">
        <v>454</v>
      </c>
      <c r="D456">
        <v>15.64</v>
      </c>
      <c r="E456">
        <v>33.58</v>
      </c>
      <c r="F456">
        <v>53.11</v>
      </c>
      <c r="G456">
        <v>78.87</v>
      </c>
      <c r="H456">
        <v>62.55</v>
      </c>
      <c r="I456">
        <v>67.680000000000007</v>
      </c>
      <c r="J456">
        <v>92.63</v>
      </c>
      <c r="K456">
        <v>198.2</v>
      </c>
      <c r="L456">
        <v>222.3</v>
      </c>
      <c r="M456">
        <v>242.46</v>
      </c>
      <c r="N456">
        <v>321.02999999999997</v>
      </c>
      <c r="O456">
        <v>597.66999999999996</v>
      </c>
      <c r="P456">
        <v>680.4</v>
      </c>
      <c r="Q456">
        <v>852.4</v>
      </c>
    </row>
    <row r="457" spans="1:17" x14ac:dyDescent="0.25">
      <c r="A457" t="s">
        <v>455</v>
      </c>
      <c r="B457">
        <v>481.18</v>
      </c>
      <c r="C457">
        <v>562.63</v>
      </c>
      <c r="D457">
        <v>672.17</v>
      </c>
      <c r="E457">
        <v>1023.79</v>
      </c>
      <c r="F457">
        <v>1762.8</v>
      </c>
      <c r="G457">
        <v>2249.6999999999998</v>
      </c>
      <c r="H457">
        <v>2966.2</v>
      </c>
      <c r="I457">
        <v>5844.2</v>
      </c>
      <c r="J457">
        <v>6093.4</v>
      </c>
      <c r="K457">
        <v>6444.1</v>
      </c>
      <c r="L457">
        <v>7405.7</v>
      </c>
      <c r="M457">
        <v>15577.3</v>
      </c>
      <c r="N457">
        <v>17908.2</v>
      </c>
      <c r="O457">
        <v>21662.9</v>
      </c>
      <c r="P457">
        <v>24734.2</v>
      </c>
      <c r="Q457">
        <v>27441.8</v>
      </c>
    </row>
    <row r="458" spans="1:17" x14ac:dyDescent="0.25">
      <c r="A458" t="s">
        <v>566</v>
      </c>
      <c r="E458">
        <v>0</v>
      </c>
      <c r="F458">
        <v>0</v>
      </c>
      <c r="G458">
        <v>0</v>
      </c>
      <c r="H458">
        <v>0</v>
      </c>
      <c r="I458">
        <v>5.47</v>
      </c>
      <c r="J458">
        <v>879.07</v>
      </c>
      <c r="K458">
        <v>1068.3499999999999</v>
      </c>
      <c r="L458">
        <v>1078.69</v>
      </c>
      <c r="M458">
        <v>1030.3800000000001</v>
      </c>
      <c r="N458">
        <v>1361.12</v>
      </c>
      <c r="O458">
        <v>1987.25</v>
      </c>
      <c r="P458">
        <v>1948.79</v>
      </c>
      <c r="Q458">
        <v>2191.2399999999998</v>
      </c>
    </row>
    <row r="459" spans="1:17" x14ac:dyDescent="0.25">
      <c r="A459" t="s">
        <v>457</v>
      </c>
      <c r="B459">
        <v>683.68</v>
      </c>
      <c r="C459">
        <v>795.79</v>
      </c>
      <c r="D459">
        <v>968.17</v>
      </c>
      <c r="E459">
        <v>1361.62</v>
      </c>
      <c r="F459">
        <v>2072.4</v>
      </c>
      <c r="G459">
        <v>2486.67</v>
      </c>
      <c r="H459">
        <v>2946.29</v>
      </c>
      <c r="I459">
        <v>3893.19</v>
      </c>
      <c r="J459">
        <v>4650.95</v>
      </c>
      <c r="K459">
        <v>4097.3900000000003</v>
      </c>
      <c r="L459">
        <v>4271.42</v>
      </c>
      <c r="M459">
        <v>5057.74</v>
      </c>
      <c r="N459">
        <v>5241.21</v>
      </c>
      <c r="O459">
        <v>4971.99</v>
      </c>
      <c r="P459">
        <v>4970.8</v>
      </c>
      <c r="Q459">
        <v>5743.2</v>
      </c>
    </row>
    <row r="460" spans="1:17" x14ac:dyDescent="0.25">
      <c r="A460" t="s">
        <v>458</v>
      </c>
      <c r="B460">
        <v>188.31</v>
      </c>
      <c r="C460">
        <v>199.29</v>
      </c>
      <c r="D460">
        <v>256.5</v>
      </c>
      <c r="E460">
        <v>276.94</v>
      </c>
      <c r="F460">
        <v>585.37</v>
      </c>
      <c r="G460">
        <v>622.61</v>
      </c>
      <c r="H460">
        <v>586</v>
      </c>
      <c r="I460">
        <v>842.31</v>
      </c>
      <c r="J460">
        <v>917.63</v>
      </c>
      <c r="K460">
        <v>839.81</v>
      </c>
      <c r="L460">
        <v>1138.8599999999999</v>
      </c>
      <c r="M460">
        <v>1391.85</v>
      </c>
      <c r="N460">
        <v>2155.64</v>
      </c>
      <c r="O460">
        <v>2329.58</v>
      </c>
      <c r="P460">
        <v>2309.2600000000002</v>
      </c>
      <c r="Q460">
        <v>2982.1</v>
      </c>
    </row>
    <row r="461" spans="1:17" x14ac:dyDescent="0.25">
      <c r="A461" t="s">
        <v>459</v>
      </c>
      <c r="E461">
        <v>17.309999999999999</v>
      </c>
      <c r="F461">
        <v>29.3</v>
      </c>
      <c r="G461">
        <v>59.9</v>
      </c>
      <c r="H461">
        <v>90.61</v>
      </c>
      <c r="I461">
        <v>78.31</v>
      </c>
      <c r="J461">
        <v>72.239999999999995</v>
      </c>
      <c r="K461">
        <v>124.43</v>
      </c>
      <c r="L461">
        <v>196.71</v>
      </c>
      <c r="M461">
        <v>245.78</v>
      </c>
      <c r="N461">
        <v>293.47000000000003</v>
      </c>
      <c r="O461">
        <v>414.48</v>
      </c>
      <c r="P461">
        <v>446.27</v>
      </c>
      <c r="Q461">
        <v>487.7</v>
      </c>
    </row>
    <row r="462" spans="1:17" x14ac:dyDescent="0.25">
      <c r="A462" t="s">
        <v>460</v>
      </c>
      <c r="C462">
        <v>156.46</v>
      </c>
      <c r="D462">
        <v>169.75</v>
      </c>
      <c r="E462">
        <v>317.11</v>
      </c>
      <c r="F462">
        <v>402.66</v>
      </c>
      <c r="G462">
        <v>603.69000000000005</v>
      </c>
      <c r="H462">
        <v>721.38</v>
      </c>
      <c r="I462">
        <v>918.82</v>
      </c>
      <c r="J462">
        <v>1088.28</v>
      </c>
      <c r="K462">
        <v>1235.55</v>
      </c>
      <c r="L462">
        <v>1386.37</v>
      </c>
      <c r="M462">
        <v>1506.53</v>
      </c>
      <c r="N462">
        <v>1563.64</v>
      </c>
      <c r="O462">
        <v>1739.09</v>
      </c>
      <c r="P462">
        <v>2022.41</v>
      </c>
      <c r="Q462">
        <v>2243.75</v>
      </c>
    </row>
    <row r="463" spans="1:17" x14ac:dyDescent="0.25">
      <c r="A463" t="s">
        <v>461</v>
      </c>
      <c r="B463">
        <v>204.27</v>
      </c>
      <c r="C463">
        <v>173.39</v>
      </c>
      <c r="D463">
        <v>240.87</v>
      </c>
      <c r="E463">
        <v>234.73</v>
      </c>
      <c r="F463">
        <v>254.83</v>
      </c>
      <c r="G463">
        <v>307.47000000000003</v>
      </c>
      <c r="H463">
        <v>515.08000000000004</v>
      </c>
      <c r="I463">
        <v>534.19000000000005</v>
      </c>
      <c r="J463">
        <v>657.32</v>
      </c>
      <c r="K463">
        <v>655.8</v>
      </c>
      <c r="L463">
        <v>680.62</v>
      </c>
      <c r="M463">
        <v>739.72</v>
      </c>
      <c r="N463">
        <v>866.43</v>
      </c>
      <c r="O463">
        <v>1035.8900000000001</v>
      </c>
      <c r="P463">
        <v>890.36</v>
      </c>
      <c r="Q463">
        <v>995.15</v>
      </c>
    </row>
    <row r="464" spans="1:17" x14ac:dyDescent="0.25">
      <c r="A464" t="s">
        <v>462</v>
      </c>
      <c r="B464">
        <v>846.51</v>
      </c>
      <c r="C464">
        <v>778.96</v>
      </c>
      <c r="D464">
        <v>800.64</v>
      </c>
      <c r="E464">
        <v>896.18</v>
      </c>
      <c r="F464">
        <v>1210.29</v>
      </c>
      <c r="G464">
        <v>1617.5</v>
      </c>
      <c r="H464">
        <v>1801.35</v>
      </c>
      <c r="I464">
        <v>2111.79</v>
      </c>
      <c r="J464">
        <v>3765</v>
      </c>
      <c r="K464">
        <v>4718.84</v>
      </c>
      <c r="L464">
        <v>5904.75</v>
      </c>
      <c r="M464">
        <v>6140.97</v>
      </c>
      <c r="N464">
        <v>5910.98</v>
      </c>
      <c r="O464">
        <v>8076.62</v>
      </c>
      <c r="P464">
        <v>8391.1299999999992</v>
      </c>
      <c r="Q464">
        <v>9439.27</v>
      </c>
    </row>
    <row r="465" spans="1:17" x14ac:dyDescent="0.25">
      <c r="A465" t="s">
        <v>463</v>
      </c>
      <c r="B465">
        <v>390.26</v>
      </c>
      <c r="C465">
        <v>442.98</v>
      </c>
      <c r="D465">
        <v>738.13</v>
      </c>
      <c r="E465">
        <v>845.29</v>
      </c>
      <c r="F465">
        <v>973.49</v>
      </c>
      <c r="G465">
        <v>1390.94</v>
      </c>
      <c r="H465">
        <v>1806.27</v>
      </c>
      <c r="I465">
        <v>2103.13</v>
      </c>
      <c r="J465">
        <v>2247.35</v>
      </c>
      <c r="K465">
        <v>2596.29</v>
      </c>
      <c r="L465">
        <v>3380.31</v>
      </c>
      <c r="M465">
        <v>4385.82</v>
      </c>
      <c r="N465">
        <v>6551.27</v>
      </c>
      <c r="O465">
        <v>7422.93</v>
      </c>
      <c r="P465">
        <v>8447.2800000000007</v>
      </c>
      <c r="Q465">
        <v>12522.68</v>
      </c>
    </row>
    <row r="466" spans="1:17" x14ac:dyDescent="0.25">
      <c r="A466" t="s">
        <v>464</v>
      </c>
      <c r="D466">
        <v>0.09</v>
      </c>
      <c r="E466">
        <v>4567.08</v>
      </c>
      <c r="F466">
        <v>5934.07</v>
      </c>
      <c r="G466">
        <v>7390.8</v>
      </c>
      <c r="H466">
        <v>8533.15</v>
      </c>
      <c r="I466">
        <v>9197.7800000000007</v>
      </c>
      <c r="J466">
        <v>10257.1</v>
      </c>
      <c r="K466">
        <v>11987.05</v>
      </c>
      <c r="L466">
        <v>13840.17</v>
      </c>
      <c r="M466">
        <v>15462.84</v>
      </c>
      <c r="N466">
        <v>16011.26</v>
      </c>
      <c r="O466">
        <v>19971.53</v>
      </c>
      <c r="P466">
        <v>21246.79</v>
      </c>
      <c r="Q466">
        <v>22844.74</v>
      </c>
    </row>
    <row r="467" spans="1:17" x14ac:dyDescent="0.25">
      <c r="A467" t="s">
        <v>465</v>
      </c>
      <c r="B467">
        <v>240.72</v>
      </c>
      <c r="C467">
        <v>258.18</v>
      </c>
      <c r="D467">
        <v>284.33999999999997</v>
      </c>
      <c r="E467">
        <v>448.23</v>
      </c>
      <c r="F467">
        <v>569.66</v>
      </c>
      <c r="G467">
        <v>816.86</v>
      </c>
      <c r="H467">
        <v>926.08</v>
      </c>
      <c r="I467">
        <v>1079.01</v>
      </c>
      <c r="J467">
        <v>1649.92</v>
      </c>
      <c r="K467">
        <v>1900.73</v>
      </c>
      <c r="L467">
        <v>2092.7800000000002</v>
      </c>
      <c r="M467">
        <v>1920.06</v>
      </c>
      <c r="N467">
        <v>1975.17</v>
      </c>
      <c r="O467">
        <v>2104.44</v>
      </c>
      <c r="P467">
        <v>2213.85</v>
      </c>
      <c r="Q467">
        <v>2337.38</v>
      </c>
    </row>
    <row r="468" spans="1:17" x14ac:dyDescent="0.25">
      <c r="A468" t="s">
        <v>466</v>
      </c>
      <c r="B468">
        <v>466.39</v>
      </c>
      <c r="C468">
        <v>574.99</v>
      </c>
      <c r="D468">
        <v>879.44</v>
      </c>
      <c r="E468">
        <v>1182.47</v>
      </c>
      <c r="F468">
        <v>1545.8</v>
      </c>
      <c r="G468">
        <v>1985.36</v>
      </c>
      <c r="H468">
        <v>2402.4499999999998</v>
      </c>
      <c r="I468">
        <v>2566.9499999999998</v>
      </c>
      <c r="J468">
        <v>2858.79</v>
      </c>
      <c r="K468">
        <v>3427.89</v>
      </c>
      <c r="L468">
        <v>3417.69</v>
      </c>
      <c r="M468">
        <v>3351.47</v>
      </c>
      <c r="N468">
        <v>4737.8</v>
      </c>
      <c r="O468">
        <v>6906.66</v>
      </c>
      <c r="P468">
        <v>6395.17</v>
      </c>
      <c r="Q468">
        <v>6444.55</v>
      </c>
    </row>
    <row r="469" spans="1:17" x14ac:dyDescent="0.25">
      <c r="A469" t="s">
        <v>567</v>
      </c>
      <c r="L469">
        <v>7.0000000000000007E-2</v>
      </c>
      <c r="M469">
        <v>0.06</v>
      </c>
      <c r="N469">
        <v>0.06</v>
      </c>
      <c r="O469">
        <v>0.05</v>
      </c>
      <c r="P469">
        <v>2884.06</v>
      </c>
      <c r="Q469">
        <v>2975.37</v>
      </c>
    </row>
    <row r="470" spans="1:17" x14ac:dyDescent="0.25">
      <c r="A470" t="s">
        <v>468</v>
      </c>
      <c r="E470">
        <v>81.09</v>
      </c>
      <c r="F470">
        <v>240.6</v>
      </c>
      <c r="G470">
        <v>277.13</v>
      </c>
      <c r="H470">
        <v>512.33000000000004</v>
      </c>
      <c r="I470">
        <v>922.95</v>
      </c>
      <c r="J470">
        <v>1063.05</v>
      </c>
      <c r="K470">
        <v>1733.02</v>
      </c>
      <c r="L470">
        <v>3887.05</v>
      </c>
      <c r="M470">
        <v>3862.21</v>
      </c>
      <c r="N470">
        <v>3960.03</v>
      </c>
      <c r="O470">
        <v>4226.34</v>
      </c>
      <c r="P470">
        <v>4195.49</v>
      </c>
      <c r="Q470">
        <v>4446.4399999999996</v>
      </c>
    </row>
    <row r="471" spans="1:17" x14ac:dyDescent="0.25">
      <c r="A471" t="s">
        <v>469</v>
      </c>
      <c r="B471">
        <v>494.21</v>
      </c>
      <c r="C471">
        <v>1328.94</v>
      </c>
      <c r="D471">
        <v>1762.71</v>
      </c>
      <c r="E471">
        <v>2902.89</v>
      </c>
      <c r="F471">
        <v>3923.42</v>
      </c>
      <c r="G471">
        <v>4214.6499999999996</v>
      </c>
      <c r="H471">
        <v>4937.9399999999996</v>
      </c>
      <c r="I471">
        <v>4989.24</v>
      </c>
      <c r="J471">
        <v>5902.04</v>
      </c>
      <c r="K471">
        <v>6328.07</v>
      </c>
      <c r="L471">
        <v>7109.88</v>
      </c>
      <c r="M471">
        <v>7177.34</v>
      </c>
      <c r="N471">
        <v>7734.23</v>
      </c>
      <c r="O471">
        <v>11968</v>
      </c>
      <c r="P471">
        <v>11487</v>
      </c>
      <c r="Q471">
        <v>12277</v>
      </c>
    </row>
    <row r="472" spans="1:17" x14ac:dyDescent="0.25">
      <c r="A472" t="s">
        <v>470</v>
      </c>
      <c r="B472">
        <v>34914.080000000002</v>
      </c>
      <c r="C472">
        <v>43797.82</v>
      </c>
      <c r="D472">
        <v>54589.47</v>
      </c>
      <c r="E472">
        <v>61839.41</v>
      </c>
      <c r="F472">
        <v>74863.899999999994</v>
      </c>
      <c r="G472">
        <v>89794.95</v>
      </c>
      <c r="H472">
        <v>111995.91</v>
      </c>
      <c r="I472">
        <v>137808.26999999999</v>
      </c>
      <c r="J472">
        <v>163889.60000000001</v>
      </c>
      <c r="K472">
        <v>181068.21</v>
      </c>
      <c r="L472">
        <v>198940.08</v>
      </c>
      <c r="M472">
        <v>239614.26</v>
      </c>
      <c r="N472">
        <v>246274.82</v>
      </c>
      <c r="O472">
        <v>244930.64</v>
      </c>
      <c r="P472">
        <v>231490.58</v>
      </c>
      <c r="Q472">
        <v>216255.53</v>
      </c>
    </row>
    <row r="473" spans="1:17" x14ac:dyDescent="0.25">
      <c r="A473" t="s">
        <v>471</v>
      </c>
      <c r="B473">
        <v>1062.07</v>
      </c>
      <c r="C473">
        <v>1141.71</v>
      </c>
      <c r="D473">
        <v>1272.99</v>
      </c>
      <c r="E473">
        <v>1335.76</v>
      </c>
      <c r="F473">
        <v>2152.48</v>
      </c>
      <c r="G473">
        <v>2502.5500000000002</v>
      </c>
      <c r="H473">
        <v>2359.94</v>
      </c>
      <c r="I473">
        <v>2443.83</v>
      </c>
      <c r="J473">
        <v>2804.54</v>
      </c>
      <c r="K473">
        <v>3353.91</v>
      </c>
      <c r="L473">
        <v>3440.18</v>
      </c>
      <c r="M473">
        <v>3385.55</v>
      </c>
      <c r="N473">
        <v>3310.29</v>
      </c>
      <c r="O473">
        <v>3593.5</v>
      </c>
      <c r="P473">
        <v>4123.3500000000004</v>
      </c>
      <c r="Q473">
        <v>4551.42</v>
      </c>
    </row>
    <row r="474" spans="1:17" x14ac:dyDescent="0.25">
      <c r="A474" t="s">
        <v>472</v>
      </c>
      <c r="H474">
        <v>195.49</v>
      </c>
      <c r="I474">
        <v>411.92</v>
      </c>
      <c r="J474">
        <v>721.76</v>
      </c>
      <c r="K474">
        <v>910.18</v>
      </c>
      <c r="L474">
        <v>1387.34</v>
      </c>
      <c r="M474">
        <v>2126.34</v>
      </c>
      <c r="N474">
        <v>4068.98</v>
      </c>
      <c r="O474">
        <v>5908.04</v>
      </c>
      <c r="P474">
        <v>2047.19</v>
      </c>
      <c r="Q474">
        <v>2044.85</v>
      </c>
    </row>
    <row r="475" spans="1:17" x14ac:dyDescent="0.25">
      <c r="A475" t="s">
        <v>473</v>
      </c>
      <c r="B475">
        <v>3.08</v>
      </c>
      <c r="C475">
        <v>3773.72</v>
      </c>
      <c r="D475">
        <v>3632.65</v>
      </c>
      <c r="E475">
        <v>3634.1</v>
      </c>
      <c r="F475">
        <v>4669.8100000000004</v>
      </c>
      <c r="G475">
        <v>6272</v>
      </c>
      <c r="H475">
        <v>7736.47</v>
      </c>
      <c r="I475">
        <v>8366.7800000000007</v>
      </c>
      <c r="J475">
        <v>20157.5</v>
      </c>
      <c r="K475">
        <v>23091.88</v>
      </c>
      <c r="L475">
        <v>27577.99</v>
      </c>
      <c r="M475">
        <v>29934.74</v>
      </c>
      <c r="N475">
        <v>35570.160000000003</v>
      </c>
      <c r="O475">
        <v>39534.269999999997</v>
      </c>
      <c r="P475">
        <v>40485.46</v>
      </c>
      <c r="Q475">
        <v>55881.440000000002</v>
      </c>
    </row>
    <row r="476" spans="1:17" x14ac:dyDescent="0.25">
      <c r="A476" t="s">
        <v>568</v>
      </c>
      <c r="B476">
        <v>246.9</v>
      </c>
      <c r="C476">
        <v>282</v>
      </c>
      <c r="D476">
        <v>328.3</v>
      </c>
      <c r="E476">
        <v>438.36</v>
      </c>
      <c r="F476">
        <v>534.26</v>
      </c>
      <c r="G476">
        <v>606.85</v>
      </c>
      <c r="H476">
        <v>720.74</v>
      </c>
      <c r="I476">
        <v>836.73</v>
      </c>
      <c r="J476">
        <v>925.85</v>
      </c>
      <c r="K476">
        <v>1041.82</v>
      </c>
      <c r="L476">
        <v>1144.93</v>
      </c>
      <c r="M476">
        <v>1222.79</v>
      </c>
      <c r="N476">
        <v>1240.31</v>
      </c>
      <c r="O476">
        <v>1403.49</v>
      </c>
      <c r="P476">
        <v>1546.36</v>
      </c>
      <c r="Q476">
        <v>3144.64</v>
      </c>
    </row>
    <row r="477" spans="1:17" x14ac:dyDescent="0.25">
      <c r="A477" t="s">
        <v>474</v>
      </c>
      <c r="B477">
        <v>51066.559999999998</v>
      </c>
      <c r="C477">
        <v>58329.440000000002</v>
      </c>
      <c r="D477">
        <v>72442.63</v>
      </c>
      <c r="E477">
        <v>89173.88</v>
      </c>
      <c r="F477">
        <v>102779.69</v>
      </c>
      <c r="G477">
        <v>124286.72</v>
      </c>
      <c r="H477">
        <v>161337.66</v>
      </c>
      <c r="I477">
        <v>195509.46</v>
      </c>
      <c r="J477">
        <v>236770.7</v>
      </c>
      <c r="K477">
        <v>263048.11</v>
      </c>
      <c r="L477">
        <v>312669.99</v>
      </c>
      <c r="M477">
        <v>354634.46</v>
      </c>
      <c r="N477">
        <v>382729.9</v>
      </c>
      <c r="O477">
        <v>406313.96</v>
      </c>
      <c r="P477">
        <v>453680.46</v>
      </c>
      <c r="Q477">
        <v>490103.5</v>
      </c>
    </row>
    <row r="478" spans="1:17" x14ac:dyDescent="0.25">
      <c r="A478" t="s">
        <v>475</v>
      </c>
      <c r="B478">
        <v>400.9</v>
      </c>
      <c r="C478">
        <v>620.73</v>
      </c>
      <c r="D478">
        <v>689.53</v>
      </c>
      <c r="E478">
        <v>931.99</v>
      </c>
      <c r="F478">
        <v>1255.03</v>
      </c>
      <c r="G478">
        <v>1405.23</v>
      </c>
      <c r="H478">
        <v>1949.72</v>
      </c>
      <c r="I478">
        <v>2209.81</v>
      </c>
      <c r="J478">
        <v>2918.31</v>
      </c>
      <c r="K478">
        <v>3309.99</v>
      </c>
      <c r="L478">
        <v>3767.12</v>
      </c>
      <c r="M478">
        <v>3932.94</v>
      </c>
      <c r="N478">
        <v>3927.21</v>
      </c>
      <c r="O478">
        <v>4439.8900000000003</v>
      </c>
      <c r="P478">
        <v>4565.3999999999996</v>
      </c>
      <c r="Q478">
        <v>4854.71</v>
      </c>
    </row>
    <row r="479" spans="1:17" x14ac:dyDescent="0.25">
      <c r="A479" t="s">
        <v>569</v>
      </c>
      <c r="B479">
        <v>869.22</v>
      </c>
      <c r="C479">
        <v>861.88</v>
      </c>
      <c r="D479">
        <v>1170.54</v>
      </c>
      <c r="E479">
        <v>3204.37</v>
      </c>
      <c r="F479">
        <v>3423.49</v>
      </c>
      <c r="G479">
        <v>3978.58</v>
      </c>
      <c r="H479">
        <v>6016.46</v>
      </c>
      <c r="I479">
        <v>9470.0400000000009</v>
      </c>
      <c r="J479">
        <v>10207.57</v>
      </c>
      <c r="K479">
        <v>12167.13</v>
      </c>
      <c r="L479">
        <v>13227.1</v>
      </c>
      <c r="M479">
        <v>11163.61</v>
      </c>
      <c r="N479">
        <v>9374.89</v>
      </c>
      <c r="O479">
        <v>8332.7999999999993</v>
      </c>
      <c r="P479">
        <v>15841.1</v>
      </c>
      <c r="Q479">
        <v>15671.3</v>
      </c>
    </row>
    <row r="480" spans="1:17" x14ac:dyDescent="0.25">
      <c r="A480" t="s">
        <v>476</v>
      </c>
      <c r="C480">
        <v>96.2</v>
      </c>
      <c r="D480">
        <v>119.02</v>
      </c>
      <c r="E480">
        <v>154.31</v>
      </c>
      <c r="F480">
        <v>298.54000000000002</v>
      </c>
      <c r="G480">
        <v>360.48</v>
      </c>
      <c r="H480">
        <v>598.71</v>
      </c>
      <c r="I480">
        <v>670.39</v>
      </c>
      <c r="J480">
        <v>982.03</v>
      </c>
      <c r="K480">
        <v>1394.02</v>
      </c>
      <c r="L480">
        <v>1516.66</v>
      </c>
      <c r="M480">
        <v>1831.1</v>
      </c>
      <c r="N480">
        <v>1998.07</v>
      </c>
      <c r="O480">
        <v>1954.11</v>
      </c>
      <c r="P480">
        <v>2333.4</v>
      </c>
      <c r="Q480">
        <v>2666.45</v>
      </c>
    </row>
    <row r="481" spans="1:17" x14ac:dyDescent="0.25">
      <c r="A481" t="s">
        <v>477</v>
      </c>
      <c r="B481">
        <v>242.79</v>
      </c>
      <c r="C481">
        <v>235.04</v>
      </c>
      <c r="D481">
        <v>233.37</v>
      </c>
      <c r="E481">
        <v>244.64</v>
      </c>
      <c r="F481">
        <v>363.33</v>
      </c>
      <c r="G481">
        <v>411.24</v>
      </c>
      <c r="H481">
        <v>402.94</v>
      </c>
      <c r="I481">
        <v>393.27</v>
      </c>
      <c r="J481">
        <v>494</v>
      </c>
      <c r="K481">
        <v>497.17</v>
      </c>
      <c r="L481">
        <v>488.26</v>
      </c>
      <c r="M481">
        <v>509.35</v>
      </c>
      <c r="N481">
        <v>500.3</v>
      </c>
      <c r="O481">
        <v>580.83000000000004</v>
      </c>
      <c r="P481">
        <v>606.20000000000005</v>
      </c>
      <c r="Q481">
        <v>767.81</v>
      </c>
    </row>
    <row r="482" spans="1:17" x14ac:dyDescent="0.25">
      <c r="A482" t="s">
        <v>570</v>
      </c>
      <c r="C482">
        <v>148.62</v>
      </c>
      <c r="D482">
        <v>227.04</v>
      </c>
      <c r="E482">
        <v>262.13</v>
      </c>
      <c r="F482">
        <v>576.16999999999996</v>
      </c>
      <c r="G482">
        <v>663.81</v>
      </c>
      <c r="H482">
        <v>655.6</v>
      </c>
      <c r="I482">
        <v>637.24</v>
      </c>
      <c r="J482">
        <v>731.23</v>
      </c>
      <c r="K482">
        <v>931.54</v>
      </c>
      <c r="L482">
        <v>968.67</v>
      </c>
      <c r="M482">
        <v>981.48</v>
      </c>
      <c r="N482">
        <v>958.38</v>
      </c>
      <c r="O482">
        <v>952.19</v>
      </c>
      <c r="P482">
        <v>909.11</v>
      </c>
      <c r="Q482">
        <v>880.28</v>
      </c>
    </row>
    <row r="483" spans="1:17" x14ac:dyDescent="0.25">
      <c r="A483" t="s">
        <v>478</v>
      </c>
      <c r="B483">
        <v>50.18</v>
      </c>
      <c r="C483">
        <v>59.24</v>
      </c>
      <c r="D483">
        <v>64.83</v>
      </c>
      <c r="E483">
        <v>85.51</v>
      </c>
      <c r="F483">
        <v>116.26</v>
      </c>
      <c r="G483">
        <v>223.48</v>
      </c>
      <c r="H483">
        <v>204.29</v>
      </c>
      <c r="I483">
        <v>311.88</v>
      </c>
      <c r="J483">
        <v>460.22</v>
      </c>
      <c r="K483">
        <v>473.94</v>
      </c>
      <c r="L483">
        <v>659.42</v>
      </c>
      <c r="M483">
        <v>687.63</v>
      </c>
      <c r="N483">
        <v>736.54</v>
      </c>
      <c r="O483">
        <v>735.29</v>
      </c>
      <c r="P483">
        <v>966.62</v>
      </c>
      <c r="Q483">
        <v>1193.1199999999999</v>
      </c>
    </row>
    <row r="484" spans="1:17" x14ac:dyDescent="0.25">
      <c r="A484" t="s">
        <v>479</v>
      </c>
      <c r="G484">
        <v>8.5399999999999991</v>
      </c>
      <c r="H484">
        <v>14.42</v>
      </c>
      <c r="I484">
        <v>28</v>
      </c>
      <c r="J484">
        <v>51.54</v>
      </c>
      <c r="K484">
        <v>83.39</v>
      </c>
      <c r="L484">
        <v>233.57</v>
      </c>
      <c r="M484">
        <v>305.60000000000002</v>
      </c>
      <c r="N484">
        <v>346.25</v>
      </c>
      <c r="O484">
        <v>447.9</v>
      </c>
      <c r="P484">
        <v>492.16</v>
      </c>
      <c r="Q484">
        <v>549.9</v>
      </c>
    </row>
    <row r="485" spans="1:17" x14ac:dyDescent="0.25">
      <c r="A485" t="s">
        <v>571</v>
      </c>
      <c r="B485">
        <v>60.08</v>
      </c>
      <c r="C485">
        <v>66.97</v>
      </c>
      <c r="D485">
        <v>76.75</v>
      </c>
      <c r="E485">
        <v>94.47</v>
      </c>
      <c r="F485">
        <v>209.94</v>
      </c>
      <c r="G485">
        <v>349.75</v>
      </c>
      <c r="H485">
        <v>341.12</v>
      </c>
      <c r="I485">
        <v>467.4</v>
      </c>
      <c r="J485">
        <v>662.92</v>
      </c>
      <c r="K485">
        <v>1095.43</v>
      </c>
      <c r="L485">
        <v>1359.23</v>
      </c>
      <c r="M485">
        <v>1728.57</v>
      </c>
      <c r="N485">
        <v>2038.05</v>
      </c>
      <c r="O485">
        <v>2120.31</v>
      </c>
      <c r="P485">
        <v>2284.38</v>
      </c>
      <c r="Q485">
        <v>2983.16</v>
      </c>
    </row>
    <row r="486" spans="1:17" x14ac:dyDescent="0.25">
      <c r="A486" t="s">
        <v>480</v>
      </c>
      <c r="B486">
        <v>1166.29</v>
      </c>
      <c r="C486">
        <v>1241.5999999999999</v>
      </c>
      <c r="D486">
        <v>1945.06</v>
      </c>
      <c r="E486">
        <v>2558.6799999999998</v>
      </c>
      <c r="F486">
        <v>3461.69</v>
      </c>
      <c r="G486">
        <v>4267.59</v>
      </c>
      <c r="H486">
        <v>4508.22</v>
      </c>
      <c r="I486">
        <v>4912.53</v>
      </c>
      <c r="J486">
        <v>5722.69</v>
      </c>
      <c r="K486">
        <v>5700.46</v>
      </c>
      <c r="L486">
        <v>6547.75</v>
      </c>
      <c r="M486">
        <v>7693.87</v>
      </c>
      <c r="N486">
        <v>7308.34</v>
      </c>
      <c r="O486">
        <v>7004.16</v>
      </c>
      <c r="P486">
        <v>6985.97</v>
      </c>
      <c r="Q486">
        <v>7737.32</v>
      </c>
    </row>
    <row r="487" spans="1:17" x14ac:dyDescent="0.25">
      <c r="A487" t="s">
        <v>481</v>
      </c>
      <c r="B487">
        <v>211.51</v>
      </c>
      <c r="C487">
        <v>266.89</v>
      </c>
      <c r="D487">
        <v>415.3</v>
      </c>
      <c r="E487">
        <v>409.65</v>
      </c>
      <c r="F487">
        <v>421.29</v>
      </c>
      <c r="G487">
        <v>447.42</v>
      </c>
      <c r="H487">
        <v>577.35</v>
      </c>
      <c r="I487">
        <v>772.02</v>
      </c>
      <c r="J487">
        <v>933.69</v>
      </c>
      <c r="K487">
        <v>1265.1600000000001</v>
      </c>
      <c r="L487">
        <v>2179.7600000000002</v>
      </c>
      <c r="M487">
        <v>2578.75</v>
      </c>
      <c r="N487">
        <v>2968.61</v>
      </c>
      <c r="O487">
        <v>4238.74</v>
      </c>
      <c r="P487">
        <v>4808.84</v>
      </c>
      <c r="Q487">
        <v>5557.3</v>
      </c>
    </row>
    <row r="488" spans="1:17" x14ac:dyDescent="0.25">
      <c r="A488" t="s">
        <v>482</v>
      </c>
      <c r="B488">
        <v>501.62</v>
      </c>
      <c r="C488">
        <v>541.04999999999995</v>
      </c>
      <c r="D488">
        <v>976.81</v>
      </c>
      <c r="E488">
        <v>1407.6</v>
      </c>
      <c r="F488">
        <v>1801.67</v>
      </c>
      <c r="G488">
        <v>4775.8</v>
      </c>
      <c r="H488">
        <v>6554.05</v>
      </c>
      <c r="I488">
        <v>12205.62</v>
      </c>
      <c r="J488">
        <v>14207.69</v>
      </c>
      <c r="K488">
        <v>17848.919999999998</v>
      </c>
      <c r="L488">
        <v>18540.09</v>
      </c>
      <c r="M488">
        <v>86718.59</v>
      </c>
      <c r="N488">
        <v>81524.33</v>
      </c>
      <c r="O488">
        <v>183192.09</v>
      </c>
      <c r="P488">
        <v>172001</v>
      </c>
      <c r="Q488">
        <v>154937</v>
      </c>
    </row>
    <row r="489" spans="1:17" x14ac:dyDescent="0.25">
      <c r="A489" t="s">
        <v>483</v>
      </c>
      <c r="B489">
        <v>225.29</v>
      </c>
      <c r="C489">
        <v>241.27</v>
      </c>
      <c r="D489">
        <v>257.20999999999998</v>
      </c>
      <c r="E489">
        <v>283.56</v>
      </c>
      <c r="F489">
        <v>327.89</v>
      </c>
      <c r="G489">
        <v>371.13</v>
      </c>
      <c r="H489">
        <v>386.79</v>
      </c>
      <c r="I489">
        <v>460.79</v>
      </c>
      <c r="J489">
        <v>484.69</v>
      </c>
      <c r="K489">
        <v>646.15</v>
      </c>
      <c r="L489">
        <v>869.05</v>
      </c>
      <c r="M489">
        <v>1232.27</v>
      </c>
      <c r="N489">
        <v>1433.18</v>
      </c>
      <c r="O489">
        <v>1518.93</v>
      </c>
      <c r="P489">
        <v>1377.37</v>
      </c>
      <c r="Q489">
        <v>1445.3</v>
      </c>
    </row>
    <row r="490" spans="1:17" x14ac:dyDescent="0.25">
      <c r="A490" t="s">
        <v>484</v>
      </c>
      <c r="B490">
        <v>19072.439999999999</v>
      </c>
      <c r="C490">
        <v>24072.94</v>
      </c>
      <c r="D490">
        <v>29340.45</v>
      </c>
      <c r="E490">
        <v>31537.07</v>
      </c>
      <c r="F490">
        <v>42357.57</v>
      </c>
      <c r="G490">
        <v>56185.13</v>
      </c>
      <c r="H490">
        <v>62382.16</v>
      </c>
      <c r="I490">
        <v>70207.08</v>
      </c>
      <c r="J490">
        <v>82013.399999999994</v>
      </c>
      <c r="K490">
        <v>95764.03</v>
      </c>
      <c r="L490">
        <v>110981.75999999999</v>
      </c>
      <c r="M490">
        <v>137358.62</v>
      </c>
      <c r="N490">
        <v>142781.4</v>
      </c>
      <c r="O490">
        <v>146410.39000000001</v>
      </c>
      <c r="P490">
        <v>155525.38</v>
      </c>
      <c r="Q490">
        <v>177632.07</v>
      </c>
    </row>
    <row r="491" spans="1:17" x14ac:dyDescent="0.25">
      <c r="A491" t="s">
        <v>485</v>
      </c>
      <c r="B491">
        <v>42.47</v>
      </c>
      <c r="C491">
        <v>47.59</v>
      </c>
      <c r="D491">
        <v>54.59</v>
      </c>
      <c r="E491">
        <v>62.76</v>
      </c>
      <c r="F491">
        <v>72.2</v>
      </c>
      <c r="G491">
        <v>98.12</v>
      </c>
      <c r="H491">
        <v>137.59</v>
      </c>
      <c r="I491">
        <v>185.32</v>
      </c>
      <c r="J491">
        <v>258.19</v>
      </c>
      <c r="K491">
        <v>404.83</v>
      </c>
      <c r="L491">
        <v>546.24</v>
      </c>
      <c r="M491">
        <v>587.96</v>
      </c>
      <c r="N491">
        <v>651.76</v>
      </c>
      <c r="O491">
        <v>735.96</v>
      </c>
      <c r="P491">
        <v>822.01</v>
      </c>
      <c r="Q491">
        <v>981.28</v>
      </c>
    </row>
    <row r="492" spans="1:17" x14ac:dyDescent="0.25">
      <c r="A492" t="s">
        <v>486</v>
      </c>
      <c r="B492">
        <v>3373.51</v>
      </c>
      <c r="C492">
        <v>4017.63</v>
      </c>
      <c r="D492">
        <v>4368.29</v>
      </c>
      <c r="E492">
        <v>5082.1499999999996</v>
      </c>
      <c r="F492">
        <v>8895.02</v>
      </c>
      <c r="G492">
        <v>13158.91</v>
      </c>
      <c r="H492">
        <v>22884.05</v>
      </c>
      <c r="I492">
        <v>22808.69</v>
      </c>
      <c r="J492">
        <v>29598.99</v>
      </c>
      <c r="K492">
        <v>32395.29</v>
      </c>
      <c r="L492">
        <v>35869.519999999997</v>
      </c>
      <c r="M492">
        <v>45081.11</v>
      </c>
      <c r="N492">
        <v>59170.38</v>
      </c>
      <c r="O492">
        <v>80977.94</v>
      </c>
      <c r="P492">
        <v>100308.01</v>
      </c>
      <c r="Q492">
        <v>104539.82</v>
      </c>
    </row>
    <row r="493" spans="1:17" x14ac:dyDescent="0.25">
      <c r="A493" t="s">
        <v>487</v>
      </c>
      <c r="B493">
        <v>894.51</v>
      </c>
      <c r="C493">
        <v>954.08</v>
      </c>
      <c r="D493">
        <v>1071</v>
      </c>
      <c r="E493">
        <v>1217.19</v>
      </c>
      <c r="F493">
        <v>1600.28</v>
      </c>
      <c r="G493">
        <v>2074.83</v>
      </c>
      <c r="H493">
        <v>2992.27</v>
      </c>
      <c r="I493">
        <v>3164.27</v>
      </c>
      <c r="J493">
        <v>3871.18</v>
      </c>
      <c r="K493">
        <v>3844.47</v>
      </c>
      <c r="L493">
        <v>4141.99</v>
      </c>
      <c r="M493">
        <v>4222.57</v>
      </c>
      <c r="N493">
        <v>4353.57</v>
      </c>
      <c r="O493">
        <v>4980.91</v>
      </c>
      <c r="P493">
        <v>5829.77</v>
      </c>
      <c r="Q493">
        <v>6683.72</v>
      </c>
    </row>
    <row r="494" spans="1:17" x14ac:dyDescent="0.25">
      <c r="A494" t="s">
        <v>488</v>
      </c>
      <c r="F494">
        <v>1.23</v>
      </c>
      <c r="G494">
        <v>318.85000000000002</v>
      </c>
      <c r="H494">
        <v>337.51</v>
      </c>
      <c r="I494">
        <v>387.45</v>
      </c>
      <c r="J494">
        <v>519.42999999999995</v>
      </c>
      <c r="K494">
        <v>685.46</v>
      </c>
      <c r="L494">
        <v>805.5</v>
      </c>
      <c r="M494">
        <v>967.37</v>
      </c>
      <c r="N494">
        <v>1123.8699999999999</v>
      </c>
      <c r="O494">
        <v>1551.06</v>
      </c>
      <c r="P494">
        <v>1761.04</v>
      </c>
      <c r="Q494">
        <v>2200.9699999999998</v>
      </c>
    </row>
    <row r="495" spans="1:17" x14ac:dyDescent="0.25">
      <c r="A495" t="s">
        <v>489</v>
      </c>
      <c r="B495">
        <v>529.09</v>
      </c>
      <c r="C495">
        <v>596.94000000000005</v>
      </c>
      <c r="D495">
        <v>1512.04</v>
      </c>
      <c r="E495">
        <v>2290.4899999999998</v>
      </c>
      <c r="F495">
        <v>3303.84</v>
      </c>
      <c r="G495">
        <v>5316.21</v>
      </c>
      <c r="H495">
        <v>7837.17</v>
      </c>
      <c r="I495">
        <v>6827.39</v>
      </c>
      <c r="J495">
        <v>8309.76</v>
      </c>
      <c r="K495">
        <v>11130.16</v>
      </c>
      <c r="L495">
        <v>10499.5</v>
      </c>
      <c r="M495">
        <v>6210.36</v>
      </c>
      <c r="N495">
        <v>7827.33</v>
      </c>
      <c r="O495">
        <v>6236.85</v>
      </c>
      <c r="P495">
        <v>6556.65</v>
      </c>
      <c r="Q495">
        <v>5716.67</v>
      </c>
    </row>
    <row r="496" spans="1:17" x14ac:dyDescent="0.25">
      <c r="A496" t="s">
        <v>490</v>
      </c>
      <c r="B496">
        <v>486.2</v>
      </c>
      <c r="C496">
        <v>539.79</v>
      </c>
      <c r="D496">
        <v>1190.0899999999999</v>
      </c>
      <c r="E496">
        <v>1591.25</v>
      </c>
      <c r="F496">
        <v>2183.5500000000002</v>
      </c>
      <c r="G496">
        <v>2439.4499999999998</v>
      </c>
      <c r="H496">
        <v>2629.97</v>
      </c>
      <c r="I496">
        <v>2745.05</v>
      </c>
      <c r="J496">
        <v>2934.47</v>
      </c>
      <c r="K496">
        <v>3328.87</v>
      </c>
      <c r="L496">
        <v>3489.95</v>
      </c>
      <c r="M496">
        <v>4299.95</v>
      </c>
      <c r="N496">
        <v>5129.51</v>
      </c>
      <c r="O496">
        <v>5878.61</v>
      </c>
      <c r="P496">
        <v>6852.99</v>
      </c>
      <c r="Q496">
        <v>6391.49</v>
      </c>
    </row>
    <row r="497" spans="1:17" x14ac:dyDescent="0.25">
      <c r="A497" t="s">
        <v>492</v>
      </c>
      <c r="B497">
        <v>1018.81</v>
      </c>
      <c r="C497">
        <v>998.11</v>
      </c>
      <c r="D497">
        <v>932.27</v>
      </c>
      <c r="E497">
        <v>899.12</v>
      </c>
      <c r="F497">
        <v>958.33</v>
      </c>
      <c r="G497">
        <v>1102.6500000000001</v>
      </c>
      <c r="H497">
        <v>1020.08</v>
      </c>
      <c r="I497">
        <v>1291.3</v>
      </c>
      <c r="J497">
        <v>1382.89</v>
      </c>
      <c r="K497">
        <v>1205.04</v>
      </c>
      <c r="L497">
        <v>1397.77</v>
      </c>
      <c r="M497">
        <v>1582.54</v>
      </c>
      <c r="N497">
        <v>1864.47</v>
      </c>
      <c r="O497">
        <v>2274.65</v>
      </c>
      <c r="P497">
        <v>2983.89</v>
      </c>
      <c r="Q497">
        <v>3339.83</v>
      </c>
    </row>
    <row r="498" spans="1:17" x14ac:dyDescent="0.25">
      <c r="A498" t="s">
        <v>493</v>
      </c>
      <c r="B498">
        <v>4129.99</v>
      </c>
      <c r="C498">
        <v>5358.27</v>
      </c>
      <c r="D498">
        <v>6742.65</v>
      </c>
      <c r="E498">
        <v>9606.6</v>
      </c>
      <c r="F498">
        <v>13498.3</v>
      </c>
      <c r="G498">
        <v>20277.2</v>
      </c>
      <c r="H498">
        <v>25072.400000000001</v>
      </c>
      <c r="I498">
        <v>30567.4</v>
      </c>
      <c r="J498">
        <v>34435</v>
      </c>
      <c r="K498">
        <v>38964.400000000001</v>
      </c>
      <c r="L498">
        <v>41154.199999999997</v>
      </c>
      <c r="M498">
        <v>46280.3</v>
      </c>
      <c r="N498">
        <v>54088.2</v>
      </c>
      <c r="O498">
        <v>59253.2</v>
      </c>
      <c r="P498">
        <v>63695.5</v>
      </c>
      <c r="Q498">
        <v>59095.1</v>
      </c>
    </row>
    <row r="499" spans="1:17" x14ac:dyDescent="0.25">
      <c r="A499" t="s">
        <v>494</v>
      </c>
      <c r="B499">
        <v>597.6</v>
      </c>
      <c r="C499">
        <v>1013.32</v>
      </c>
      <c r="D499">
        <v>1748.82</v>
      </c>
      <c r="E499">
        <v>1965.07</v>
      </c>
      <c r="F499">
        <v>2121.41</v>
      </c>
      <c r="G499">
        <v>2322.2399999999998</v>
      </c>
      <c r="H499">
        <v>3724.25</v>
      </c>
      <c r="I499">
        <v>3256.71</v>
      </c>
      <c r="J499">
        <v>3381.23</v>
      </c>
      <c r="K499">
        <v>3416.59</v>
      </c>
      <c r="L499">
        <v>3570.72</v>
      </c>
      <c r="M499">
        <v>3875.78</v>
      </c>
      <c r="N499">
        <v>4715.54</v>
      </c>
      <c r="O499">
        <v>4861.09</v>
      </c>
      <c r="P499">
        <v>4632.68</v>
      </c>
      <c r="Q499">
        <v>4452.1099999999997</v>
      </c>
    </row>
    <row r="500" spans="1:17" x14ac:dyDescent="0.25">
      <c r="A500" t="s">
        <v>495</v>
      </c>
      <c r="D500">
        <v>1275.17</v>
      </c>
      <c r="E500">
        <v>4164.09</v>
      </c>
      <c r="F500">
        <v>11104.94</v>
      </c>
      <c r="G500">
        <v>16983.22</v>
      </c>
      <c r="H500">
        <v>22900.799999999999</v>
      </c>
      <c r="I500">
        <v>36382.51</v>
      </c>
      <c r="J500">
        <v>59006.98</v>
      </c>
      <c r="K500">
        <v>73625.67</v>
      </c>
      <c r="L500">
        <v>99104.12</v>
      </c>
      <c r="M500">
        <v>109015.8</v>
      </c>
      <c r="N500">
        <v>136170.4</v>
      </c>
      <c r="O500">
        <v>165263.43</v>
      </c>
      <c r="P500">
        <v>215059.93</v>
      </c>
      <c r="Q500">
        <v>312445.59999999998</v>
      </c>
    </row>
    <row r="501" spans="1:17" x14ac:dyDescent="0.25">
      <c r="A501" t="s">
        <v>496</v>
      </c>
      <c r="B501">
        <v>4653.97</v>
      </c>
      <c r="C501">
        <v>2699.41</v>
      </c>
      <c r="D501">
        <v>3121.73</v>
      </c>
      <c r="E501">
        <v>2516.23</v>
      </c>
      <c r="F501">
        <v>2636.95</v>
      </c>
      <c r="G501">
        <v>2927.86</v>
      </c>
      <c r="H501">
        <v>2999.76</v>
      </c>
      <c r="I501">
        <v>3633.61</v>
      </c>
      <c r="J501">
        <v>3624.3</v>
      </c>
      <c r="K501">
        <v>3565.2</v>
      </c>
      <c r="L501">
        <v>4058.2</v>
      </c>
      <c r="M501">
        <v>4770</v>
      </c>
      <c r="N501">
        <v>5648.7</v>
      </c>
      <c r="O501">
        <v>6212.1</v>
      </c>
      <c r="P501">
        <v>7716.5</v>
      </c>
      <c r="Q501">
        <v>9269.4</v>
      </c>
    </row>
    <row r="502" spans="1:17" x14ac:dyDescent="0.25">
      <c r="A502" t="s">
        <v>497</v>
      </c>
      <c r="B502">
        <v>108.57</v>
      </c>
      <c r="C502">
        <v>117.58</v>
      </c>
      <c r="D502">
        <v>177.6</v>
      </c>
      <c r="E502">
        <v>199.4</v>
      </c>
      <c r="F502">
        <v>246.74</v>
      </c>
      <c r="G502">
        <v>283.26</v>
      </c>
      <c r="H502">
        <v>350.53</v>
      </c>
      <c r="I502">
        <v>416.5</v>
      </c>
      <c r="J502">
        <v>523.1</v>
      </c>
      <c r="K502">
        <v>607.28</v>
      </c>
      <c r="L502">
        <v>744.78</v>
      </c>
      <c r="M502">
        <v>952.78</v>
      </c>
      <c r="N502">
        <v>1144.22</v>
      </c>
      <c r="O502">
        <v>1149.53</v>
      </c>
      <c r="P502">
        <v>1363.88</v>
      </c>
      <c r="Q502">
        <v>1623.52</v>
      </c>
    </row>
    <row r="503" spans="1:17" x14ac:dyDescent="0.25">
      <c r="A503" t="s">
        <v>498</v>
      </c>
      <c r="B503">
        <v>6.65</v>
      </c>
      <c r="C503">
        <v>9.5</v>
      </c>
      <c r="D503">
        <v>12.24</v>
      </c>
      <c r="E503">
        <v>19.559999999999999</v>
      </c>
      <c r="F503">
        <v>25.74</v>
      </c>
      <c r="G503">
        <v>34.090000000000003</v>
      </c>
      <c r="H503">
        <v>114.42</v>
      </c>
      <c r="I503">
        <v>217.35</v>
      </c>
      <c r="J503">
        <v>274.02</v>
      </c>
      <c r="K503">
        <v>318.7</v>
      </c>
      <c r="L503">
        <v>371.87</v>
      </c>
      <c r="M503">
        <v>433.67</v>
      </c>
      <c r="N503">
        <v>489.29</v>
      </c>
      <c r="O503">
        <v>510.19</v>
      </c>
      <c r="P503">
        <v>607.92999999999995</v>
      </c>
      <c r="Q503">
        <v>742.14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3"/>
  <sheetViews>
    <sheetView topLeftCell="A10" workbookViewId="0">
      <selection activeCell="M10" sqref="M10"/>
    </sheetView>
  </sheetViews>
  <sheetFormatPr defaultRowHeight="15" x14ac:dyDescent="0.25"/>
  <sheetData>
    <row r="1" spans="1:33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  <c r="R1" t="s">
        <v>5</v>
      </c>
      <c r="S1" t="s">
        <v>5</v>
      </c>
      <c r="T1" t="s">
        <v>5</v>
      </c>
      <c r="U1" t="s">
        <v>5</v>
      </c>
      <c r="V1" t="s">
        <v>5</v>
      </c>
      <c r="W1" t="s">
        <v>5</v>
      </c>
      <c r="X1" t="s">
        <v>5</v>
      </c>
      <c r="Y1" t="s">
        <v>5</v>
      </c>
      <c r="Z1" t="s">
        <v>5</v>
      </c>
      <c r="AA1" t="s">
        <v>5</v>
      </c>
      <c r="AB1" t="s">
        <v>5</v>
      </c>
      <c r="AC1" t="s">
        <v>5</v>
      </c>
      <c r="AD1" t="s">
        <v>5</v>
      </c>
      <c r="AE1" t="s">
        <v>5</v>
      </c>
      <c r="AF1" t="s">
        <v>5</v>
      </c>
      <c r="AG1" t="s">
        <v>5</v>
      </c>
    </row>
    <row r="2" spans="1:33" x14ac:dyDescent="0.25">
      <c r="B2" t="s">
        <v>499</v>
      </c>
      <c r="C2" t="s">
        <v>499</v>
      </c>
      <c r="D2" t="s">
        <v>500</v>
      </c>
      <c r="E2" t="s">
        <v>500</v>
      </c>
      <c r="F2" t="s">
        <v>501</v>
      </c>
      <c r="G2" t="s">
        <v>501</v>
      </c>
      <c r="H2" t="s">
        <v>502</v>
      </c>
      <c r="I2" t="s">
        <v>502</v>
      </c>
      <c r="J2" t="s">
        <v>503</v>
      </c>
      <c r="K2" t="s">
        <v>503</v>
      </c>
      <c r="L2" t="s">
        <v>504</v>
      </c>
      <c r="M2" t="s">
        <v>504</v>
      </c>
      <c r="N2" t="s">
        <v>505</v>
      </c>
      <c r="O2" t="s">
        <v>505</v>
      </c>
      <c r="P2" t="s">
        <v>506</v>
      </c>
      <c r="Q2" t="s">
        <v>506</v>
      </c>
      <c r="R2" t="s">
        <v>507</v>
      </c>
      <c r="S2" t="s">
        <v>507</v>
      </c>
      <c r="T2" t="s">
        <v>508</v>
      </c>
      <c r="U2" t="s">
        <v>508</v>
      </c>
      <c r="V2" t="s">
        <v>8</v>
      </c>
      <c r="W2" t="s">
        <v>8</v>
      </c>
      <c r="X2" t="s">
        <v>9</v>
      </c>
      <c r="Y2" t="s">
        <v>9</v>
      </c>
      <c r="Z2" t="s">
        <v>10</v>
      </c>
      <c r="AA2" t="s">
        <v>10</v>
      </c>
      <c r="AB2" t="s">
        <v>11</v>
      </c>
      <c r="AC2" t="s">
        <v>11</v>
      </c>
      <c r="AD2" t="s">
        <v>12</v>
      </c>
      <c r="AE2" t="s">
        <v>12</v>
      </c>
      <c r="AF2" t="s">
        <v>13</v>
      </c>
      <c r="AG2" t="s">
        <v>13</v>
      </c>
    </row>
    <row r="3" spans="1:33" x14ac:dyDescent="0.25">
      <c r="A3" t="s">
        <v>14</v>
      </c>
      <c r="B3" t="s">
        <v>576</v>
      </c>
      <c r="C3" t="s">
        <v>575</v>
      </c>
      <c r="D3" t="s">
        <v>576</v>
      </c>
      <c r="E3" t="s">
        <v>575</v>
      </c>
      <c r="F3" t="s">
        <v>576</v>
      </c>
      <c r="G3" t="s">
        <v>575</v>
      </c>
      <c r="H3" t="s">
        <v>576</v>
      </c>
      <c r="I3" t="s">
        <v>575</v>
      </c>
      <c r="J3" t="s">
        <v>576</v>
      </c>
      <c r="K3" t="s">
        <v>575</v>
      </c>
      <c r="L3" t="s">
        <v>576</v>
      </c>
      <c r="M3" t="s">
        <v>575</v>
      </c>
      <c r="N3" t="s">
        <v>576</v>
      </c>
      <c r="O3" t="s">
        <v>575</v>
      </c>
      <c r="P3" t="s">
        <v>576</v>
      </c>
      <c r="Q3" t="s">
        <v>575</v>
      </c>
      <c r="R3" t="s">
        <v>576</v>
      </c>
      <c r="S3" t="s">
        <v>575</v>
      </c>
      <c r="T3" t="s">
        <v>576</v>
      </c>
      <c r="U3" t="s">
        <v>575</v>
      </c>
      <c r="V3" t="s">
        <v>576</v>
      </c>
      <c r="W3" t="s">
        <v>575</v>
      </c>
      <c r="X3" t="s">
        <v>576</v>
      </c>
      <c r="Y3" t="s">
        <v>575</v>
      </c>
      <c r="Z3" t="s">
        <v>576</v>
      </c>
      <c r="AA3" t="s">
        <v>575</v>
      </c>
      <c r="AB3" t="s">
        <v>576</v>
      </c>
      <c r="AC3" t="s">
        <v>575</v>
      </c>
      <c r="AD3" t="s">
        <v>576</v>
      </c>
      <c r="AE3" t="s">
        <v>575</v>
      </c>
      <c r="AF3" t="s">
        <v>576</v>
      </c>
      <c r="AG3" t="s">
        <v>575</v>
      </c>
    </row>
    <row r="4" spans="1:33" x14ac:dyDescent="0.25">
      <c r="A4" t="s">
        <v>21</v>
      </c>
      <c r="B4">
        <v>12.98</v>
      </c>
      <c r="C4">
        <v>171.33</v>
      </c>
      <c r="D4">
        <v>15.35</v>
      </c>
      <c r="E4">
        <v>206.26</v>
      </c>
      <c r="F4">
        <v>16.350000000000001</v>
      </c>
      <c r="G4">
        <v>263.74</v>
      </c>
      <c r="H4">
        <v>22.2</v>
      </c>
      <c r="I4">
        <v>337.85</v>
      </c>
      <c r="J4">
        <v>28.03</v>
      </c>
      <c r="K4">
        <v>322.04000000000002</v>
      </c>
      <c r="L4">
        <v>37.53</v>
      </c>
      <c r="M4">
        <v>406.31</v>
      </c>
      <c r="N4">
        <v>31.71</v>
      </c>
      <c r="O4">
        <v>484.41</v>
      </c>
      <c r="P4">
        <v>50.68</v>
      </c>
      <c r="Q4">
        <v>619.57000000000005</v>
      </c>
      <c r="R4">
        <v>47.39</v>
      </c>
      <c r="S4">
        <v>761.68</v>
      </c>
      <c r="T4">
        <v>29.34</v>
      </c>
      <c r="U4">
        <v>936.35</v>
      </c>
      <c r="V4">
        <v>27.59</v>
      </c>
      <c r="W4">
        <v>1366.45</v>
      </c>
      <c r="X4">
        <v>22.75</v>
      </c>
      <c r="Y4">
        <v>1436.76</v>
      </c>
      <c r="Z4">
        <v>50.61</v>
      </c>
      <c r="AA4">
        <v>1533.61</v>
      </c>
      <c r="AB4">
        <v>113.43</v>
      </c>
      <c r="AC4">
        <v>1499.49</v>
      </c>
      <c r="AD4">
        <v>127.89</v>
      </c>
      <c r="AE4">
        <v>1985.58</v>
      </c>
      <c r="AF4">
        <v>172.56</v>
      </c>
      <c r="AG4">
        <v>2194.37</v>
      </c>
    </row>
    <row r="5" spans="1:33" x14ac:dyDescent="0.25">
      <c r="A5" t="s">
        <v>509</v>
      </c>
      <c r="F5">
        <v>0.02</v>
      </c>
      <c r="G5">
        <v>4.21</v>
      </c>
      <c r="H5">
        <v>0.01</v>
      </c>
      <c r="I5">
        <v>5.03</v>
      </c>
      <c r="J5">
        <v>0.15</v>
      </c>
      <c r="K5">
        <v>9.32</v>
      </c>
      <c r="L5">
        <v>0.1</v>
      </c>
      <c r="M5">
        <v>10.41</v>
      </c>
      <c r="O5">
        <v>11.85</v>
      </c>
      <c r="Q5">
        <v>6.63</v>
      </c>
      <c r="R5">
        <v>7.0000000000000007E-2</v>
      </c>
      <c r="S5">
        <v>29.21</v>
      </c>
      <c r="T5">
        <v>0.01</v>
      </c>
      <c r="U5">
        <v>33.270000000000003</v>
      </c>
      <c r="V5">
        <v>0.01</v>
      </c>
      <c r="W5">
        <v>32.729999999999997</v>
      </c>
      <c r="X5">
        <v>0</v>
      </c>
      <c r="Y5">
        <v>34.92</v>
      </c>
      <c r="Z5">
        <v>0.24</v>
      </c>
      <c r="AA5">
        <v>47.88</v>
      </c>
      <c r="AB5">
        <v>0.81</v>
      </c>
      <c r="AC5">
        <v>74.97</v>
      </c>
      <c r="AD5">
        <v>1.67</v>
      </c>
      <c r="AE5">
        <v>125.17</v>
      </c>
      <c r="AF5">
        <v>2.4900000000000002</v>
      </c>
      <c r="AG5">
        <v>174.75</v>
      </c>
    </row>
    <row r="6" spans="1:33" x14ac:dyDescent="0.25">
      <c r="A6" t="s">
        <v>22</v>
      </c>
      <c r="B6">
        <v>40.61</v>
      </c>
      <c r="C6">
        <v>1153.83</v>
      </c>
      <c r="D6">
        <v>52.17</v>
      </c>
      <c r="E6">
        <v>1447.87</v>
      </c>
      <c r="F6">
        <v>87.4</v>
      </c>
      <c r="G6">
        <v>1751.23</v>
      </c>
      <c r="H6">
        <v>120.4</v>
      </c>
      <c r="I6">
        <v>2398.35</v>
      </c>
      <c r="J6">
        <v>167.1</v>
      </c>
      <c r="K6">
        <v>3255.66</v>
      </c>
      <c r="L6">
        <v>256.39</v>
      </c>
      <c r="M6">
        <v>4723.9799999999996</v>
      </c>
      <c r="N6">
        <v>285.82</v>
      </c>
      <c r="O6">
        <v>5608.23</v>
      </c>
      <c r="P6">
        <v>180.53</v>
      </c>
      <c r="Q6">
        <v>5781.22</v>
      </c>
      <c r="R6">
        <v>41.5</v>
      </c>
      <c r="S6">
        <v>6050.29</v>
      </c>
      <c r="T6">
        <v>104.8</v>
      </c>
      <c r="U6">
        <v>6676.53</v>
      </c>
      <c r="V6">
        <v>61.2</v>
      </c>
      <c r="W6">
        <v>8590.8799999999992</v>
      </c>
      <c r="X6">
        <v>108.48</v>
      </c>
      <c r="Y6">
        <v>9351.11</v>
      </c>
      <c r="Z6">
        <v>109.34</v>
      </c>
      <c r="AA6">
        <v>9181.42</v>
      </c>
      <c r="AB6">
        <v>203.71</v>
      </c>
      <c r="AC6">
        <v>9989.65</v>
      </c>
      <c r="AD6">
        <v>229.2</v>
      </c>
      <c r="AE6">
        <v>8474.06</v>
      </c>
      <c r="AF6">
        <v>189.9</v>
      </c>
      <c r="AG6">
        <v>9616.9500000000007</v>
      </c>
    </row>
    <row r="7" spans="1:33" x14ac:dyDescent="0.25">
      <c r="A7" t="s">
        <v>23</v>
      </c>
      <c r="B7">
        <v>9.58</v>
      </c>
      <c r="C7">
        <v>3601.45</v>
      </c>
      <c r="D7">
        <v>16.09</v>
      </c>
      <c r="E7">
        <v>3936.34</v>
      </c>
      <c r="F7">
        <v>45.5</v>
      </c>
      <c r="G7">
        <v>4460.78</v>
      </c>
      <c r="H7">
        <v>63.94</v>
      </c>
      <c r="I7">
        <v>4962.62</v>
      </c>
      <c r="J7">
        <v>368.12</v>
      </c>
      <c r="K7">
        <v>6013.2</v>
      </c>
      <c r="L7">
        <v>489.4</v>
      </c>
      <c r="M7">
        <v>7119.57</v>
      </c>
      <c r="N7">
        <v>510.47</v>
      </c>
      <c r="O7">
        <v>8646.2199999999993</v>
      </c>
      <c r="P7">
        <v>673.3</v>
      </c>
      <c r="Q7">
        <v>10243.69</v>
      </c>
      <c r="R7">
        <v>411.16</v>
      </c>
      <c r="S7">
        <v>12238.73</v>
      </c>
      <c r="T7">
        <v>295.43</v>
      </c>
      <c r="U7">
        <v>12165.26</v>
      </c>
      <c r="V7">
        <v>439.16</v>
      </c>
      <c r="W7">
        <v>12142.71</v>
      </c>
      <c r="X7">
        <v>363.05</v>
      </c>
      <c r="Y7">
        <v>12351.72</v>
      </c>
      <c r="Z7">
        <v>262.24</v>
      </c>
      <c r="AA7">
        <v>12920.47</v>
      </c>
      <c r="AB7">
        <v>258.81</v>
      </c>
      <c r="AC7">
        <v>13059.17</v>
      </c>
      <c r="AD7">
        <v>235.04</v>
      </c>
      <c r="AE7">
        <v>13817.8</v>
      </c>
      <c r="AF7">
        <v>351.12</v>
      </c>
      <c r="AG7">
        <v>15245.36</v>
      </c>
    </row>
    <row r="8" spans="1:33" x14ac:dyDescent="0.25">
      <c r="A8" t="s">
        <v>24</v>
      </c>
      <c r="B8">
        <v>7.45</v>
      </c>
      <c r="C8">
        <v>113.86</v>
      </c>
      <c r="D8">
        <v>10.7</v>
      </c>
      <c r="E8">
        <v>142.25</v>
      </c>
      <c r="F8">
        <v>11.51</v>
      </c>
      <c r="G8">
        <v>171.65</v>
      </c>
      <c r="H8">
        <v>18.899999999999999</v>
      </c>
      <c r="I8">
        <v>347.97</v>
      </c>
      <c r="J8">
        <v>29.42</v>
      </c>
      <c r="K8">
        <v>555.35</v>
      </c>
      <c r="L8">
        <v>37.200000000000003</v>
      </c>
      <c r="M8">
        <v>706.17</v>
      </c>
      <c r="N8">
        <v>67.75</v>
      </c>
      <c r="O8">
        <v>969.21</v>
      </c>
      <c r="P8">
        <v>61</v>
      </c>
      <c r="Q8">
        <v>1098.19</v>
      </c>
      <c r="R8">
        <v>57.09</v>
      </c>
      <c r="S8">
        <v>976.62</v>
      </c>
      <c r="T8">
        <v>66.59</v>
      </c>
      <c r="U8">
        <v>1142.5999999999999</v>
      </c>
      <c r="V8">
        <v>74.56</v>
      </c>
      <c r="W8">
        <v>1430.84</v>
      </c>
      <c r="X8">
        <v>128.99</v>
      </c>
      <c r="Y8">
        <v>1692.18</v>
      </c>
      <c r="Z8">
        <v>155.4</v>
      </c>
      <c r="AA8">
        <v>2024.52</v>
      </c>
      <c r="AB8">
        <v>163.30000000000001</v>
      </c>
      <c r="AC8">
        <v>2432.4299999999998</v>
      </c>
      <c r="AD8">
        <v>172</v>
      </c>
      <c r="AE8">
        <v>2839.37</v>
      </c>
      <c r="AF8">
        <v>159.02000000000001</v>
      </c>
      <c r="AG8">
        <v>4357.84</v>
      </c>
    </row>
    <row r="9" spans="1:33" x14ac:dyDescent="0.25">
      <c r="A9" t="s">
        <v>25</v>
      </c>
      <c r="B9">
        <v>0.03</v>
      </c>
      <c r="C9">
        <v>20.74</v>
      </c>
      <c r="D9">
        <v>0.11</v>
      </c>
      <c r="E9">
        <v>23.75</v>
      </c>
      <c r="F9">
        <v>0.12</v>
      </c>
      <c r="G9">
        <v>39.83</v>
      </c>
      <c r="H9">
        <v>0.69</v>
      </c>
      <c r="I9">
        <v>50.38</v>
      </c>
      <c r="J9">
        <v>3.35</v>
      </c>
      <c r="K9">
        <v>80.61</v>
      </c>
      <c r="L9">
        <v>7.71</v>
      </c>
      <c r="M9">
        <v>166.6</v>
      </c>
      <c r="N9">
        <v>1.64</v>
      </c>
      <c r="O9">
        <v>341.33</v>
      </c>
      <c r="P9">
        <v>4.3600000000000003</v>
      </c>
      <c r="Q9">
        <v>338.16</v>
      </c>
      <c r="R9">
        <v>7.48</v>
      </c>
      <c r="S9">
        <v>456.64</v>
      </c>
      <c r="T9">
        <v>8.82</v>
      </c>
      <c r="U9">
        <v>555.9</v>
      </c>
      <c r="V9">
        <v>11.35</v>
      </c>
      <c r="W9">
        <v>733.22</v>
      </c>
      <c r="X9">
        <v>7.67</v>
      </c>
      <c r="Y9">
        <v>826.38</v>
      </c>
      <c r="Z9">
        <v>7.05</v>
      </c>
      <c r="AA9">
        <v>884.59</v>
      </c>
      <c r="AB9">
        <v>8.5</v>
      </c>
      <c r="AC9">
        <v>1068.93</v>
      </c>
      <c r="AD9">
        <v>35.22</v>
      </c>
      <c r="AE9">
        <v>1873.04</v>
      </c>
      <c r="AF9">
        <v>30.88</v>
      </c>
      <c r="AG9">
        <v>2211.73</v>
      </c>
    </row>
    <row r="10" spans="1:33" x14ac:dyDescent="0.25">
      <c r="A10" t="s">
        <v>26</v>
      </c>
      <c r="H10">
        <v>7.0000000000000007E-2</v>
      </c>
      <c r="I10">
        <v>5.15</v>
      </c>
      <c r="J10">
        <v>0.52</v>
      </c>
      <c r="K10">
        <v>11.29</v>
      </c>
      <c r="L10">
        <v>1.57</v>
      </c>
      <c r="M10" t="s">
        <v>577</v>
      </c>
      <c r="N10">
        <v>2.88</v>
      </c>
      <c r="O10">
        <v>108.74</v>
      </c>
      <c r="P10">
        <v>6.66</v>
      </c>
      <c r="Q10">
        <v>245.32</v>
      </c>
      <c r="R10">
        <v>23.06</v>
      </c>
      <c r="S10">
        <v>593.04999999999995</v>
      </c>
      <c r="T10">
        <v>23.68</v>
      </c>
      <c r="U10">
        <v>1168.1400000000001</v>
      </c>
      <c r="V10">
        <v>35.74</v>
      </c>
      <c r="W10">
        <v>3141.19</v>
      </c>
      <c r="X10">
        <v>49.39</v>
      </c>
      <c r="Y10">
        <v>3015.19</v>
      </c>
      <c r="Z10">
        <v>75.66</v>
      </c>
      <c r="AA10">
        <v>4036.79</v>
      </c>
      <c r="AB10">
        <v>115.08</v>
      </c>
      <c r="AC10">
        <v>6295.55</v>
      </c>
      <c r="AD10">
        <v>314.94</v>
      </c>
      <c r="AE10">
        <v>9781.23</v>
      </c>
      <c r="AF10">
        <v>153.08000000000001</v>
      </c>
      <c r="AG10">
        <v>18851.650000000001</v>
      </c>
    </row>
    <row r="11" spans="1:33" x14ac:dyDescent="0.25">
      <c r="A11" t="s">
        <v>27</v>
      </c>
      <c r="B11">
        <v>9.5</v>
      </c>
      <c r="C11">
        <v>370.72</v>
      </c>
      <c r="D11">
        <v>10.5</v>
      </c>
      <c r="E11">
        <v>449.93</v>
      </c>
      <c r="F11">
        <v>11</v>
      </c>
      <c r="G11">
        <v>566.91</v>
      </c>
      <c r="H11">
        <v>16.059999999999999</v>
      </c>
      <c r="I11">
        <v>712.23</v>
      </c>
      <c r="J11">
        <v>1.6</v>
      </c>
      <c r="K11">
        <v>772.31</v>
      </c>
      <c r="L11">
        <v>9.3000000000000007</v>
      </c>
      <c r="M11">
        <v>910.44</v>
      </c>
      <c r="N11">
        <v>23.66</v>
      </c>
      <c r="O11">
        <v>1041.0899999999999</v>
      </c>
      <c r="P11">
        <v>31.46</v>
      </c>
      <c r="Q11">
        <v>1159.8499999999999</v>
      </c>
      <c r="R11">
        <v>25</v>
      </c>
      <c r="S11">
        <v>1323.03</v>
      </c>
      <c r="T11">
        <v>32.299999999999997</v>
      </c>
      <c r="U11">
        <v>1569.68</v>
      </c>
      <c r="V11">
        <v>45</v>
      </c>
      <c r="W11">
        <v>2072.89</v>
      </c>
      <c r="X11">
        <v>38.5</v>
      </c>
      <c r="Y11">
        <v>2564.88</v>
      </c>
      <c r="Z11">
        <v>44.5</v>
      </c>
      <c r="AA11">
        <v>2819.65</v>
      </c>
      <c r="AB11">
        <v>62.5</v>
      </c>
      <c r="AC11">
        <v>2836.66</v>
      </c>
      <c r="AD11">
        <v>74.5</v>
      </c>
      <c r="AE11">
        <v>3342.82</v>
      </c>
      <c r="AF11">
        <v>79</v>
      </c>
      <c r="AG11">
        <v>4119.4799999999996</v>
      </c>
    </row>
    <row r="12" spans="1:33" x14ac:dyDescent="0.25">
      <c r="A12" t="s">
        <v>29</v>
      </c>
      <c r="C12">
        <v>815.4</v>
      </c>
      <c r="D12">
        <v>0.69</v>
      </c>
      <c r="E12">
        <v>1291.1500000000001</v>
      </c>
      <c r="F12">
        <v>7.09</v>
      </c>
      <c r="G12">
        <v>1791.23</v>
      </c>
      <c r="H12">
        <v>9.7799999999999994</v>
      </c>
      <c r="I12">
        <v>2321.63</v>
      </c>
      <c r="J12">
        <v>5</v>
      </c>
      <c r="K12">
        <v>3043.63</v>
      </c>
      <c r="L12">
        <v>25.95</v>
      </c>
      <c r="M12">
        <v>5726.67</v>
      </c>
      <c r="N12">
        <v>13.8</v>
      </c>
      <c r="O12">
        <v>6524.58</v>
      </c>
      <c r="P12">
        <v>7.97</v>
      </c>
      <c r="Q12">
        <v>8077.03</v>
      </c>
      <c r="R12">
        <v>22.35</v>
      </c>
      <c r="S12">
        <v>8510.6200000000008</v>
      </c>
      <c r="T12">
        <v>254.33</v>
      </c>
      <c r="U12">
        <v>13178.04</v>
      </c>
      <c r="V12">
        <v>377.36</v>
      </c>
      <c r="W12">
        <v>18256.740000000002</v>
      </c>
      <c r="X12">
        <v>463.63</v>
      </c>
      <c r="Y12">
        <v>20905.830000000002</v>
      </c>
      <c r="AA12">
        <v>25808.55</v>
      </c>
      <c r="AB12">
        <v>624.34</v>
      </c>
      <c r="AC12">
        <v>32056.66</v>
      </c>
      <c r="AD12">
        <v>704.24</v>
      </c>
      <c r="AE12">
        <v>40312.68</v>
      </c>
      <c r="AF12">
        <v>1378.13</v>
      </c>
      <c r="AG12">
        <v>42185.69</v>
      </c>
    </row>
    <row r="13" spans="1:33" x14ac:dyDescent="0.25">
      <c r="A13" t="s">
        <v>30</v>
      </c>
      <c r="I13">
        <v>13.04</v>
      </c>
      <c r="K13">
        <v>655.81</v>
      </c>
      <c r="M13">
        <v>2856.89</v>
      </c>
      <c r="O13">
        <v>7825.87</v>
      </c>
      <c r="Q13">
        <v>16838.61</v>
      </c>
      <c r="S13">
        <v>25901.22</v>
      </c>
      <c r="U13">
        <v>36118.5</v>
      </c>
      <c r="W13">
        <v>37983.39</v>
      </c>
      <c r="Y13">
        <v>40961.14</v>
      </c>
      <c r="AA13">
        <v>40506.15</v>
      </c>
      <c r="AC13">
        <v>48852.59</v>
      </c>
      <c r="AE13">
        <v>44880.2</v>
      </c>
      <c r="AG13">
        <v>19904.080000000002</v>
      </c>
    </row>
    <row r="14" spans="1:33" x14ac:dyDescent="0.25">
      <c r="A14" t="s">
        <v>510</v>
      </c>
      <c r="Y14">
        <v>0.05</v>
      </c>
      <c r="AA14">
        <v>3711.11</v>
      </c>
      <c r="AC14">
        <v>7620.57</v>
      </c>
      <c r="AE14">
        <v>10780.37</v>
      </c>
      <c r="AG14">
        <v>12247.71</v>
      </c>
    </row>
    <row r="15" spans="1:33" x14ac:dyDescent="0.25">
      <c r="A15" t="s">
        <v>31</v>
      </c>
      <c r="M15">
        <v>0</v>
      </c>
      <c r="O15">
        <v>4.49</v>
      </c>
      <c r="Q15">
        <v>506.05</v>
      </c>
      <c r="S15">
        <v>643.37</v>
      </c>
      <c r="U15">
        <v>695.56</v>
      </c>
      <c r="W15">
        <v>975.79</v>
      </c>
      <c r="Y15">
        <v>1529.01</v>
      </c>
      <c r="AA15">
        <v>2191.89</v>
      </c>
      <c r="AC15">
        <v>3148.76</v>
      </c>
      <c r="AE15">
        <v>5157.8500000000004</v>
      </c>
      <c r="AG15">
        <v>8014.03</v>
      </c>
    </row>
    <row r="16" spans="1:33" x14ac:dyDescent="0.25">
      <c r="A16" t="s">
        <v>32</v>
      </c>
      <c r="M16">
        <v>32.76</v>
      </c>
      <c r="O16">
        <v>47.31</v>
      </c>
      <c r="Q16">
        <v>0.99</v>
      </c>
      <c r="S16">
        <v>1.87</v>
      </c>
      <c r="U16">
        <v>3.79</v>
      </c>
      <c r="W16">
        <v>2882.28</v>
      </c>
      <c r="Y16">
        <v>2153.23</v>
      </c>
      <c r="AA16">
        <v>2142.4499999999998</v>
      </c>
      <c r="AC16">
        <v>4584.26</v>
      </c>
      <c r="AE16">
        <v>5049.2299999999996</v>
      </c>
      <c r="AG16">
        <v>5756.04</v>
      </c>
    </row>
    <row r="17" spans="1:33" x14ac:dyDescent="0.25">
      <c r="A17" t="s">
        <v>33</v>
      </c>
      <c r="B17">
        <v>0.16</v>
      </c>
      <c r="C17">
        <v>29.96</v>
      </c>
      <c r="D17">
        <v>0.18</v>
      </c>
      <c r="E17">
        <v>31.1</v>
      </c>
      <c r="F17">
        <v>1.1499999999999999</v>
      </c>
      <c r="G17">
        <v>34.17</v>
      </c>
      <c r="H17">
        <v>1.07</v>
      </c>
      <c r="I17">
        <v>54.85</v>
      </c>
      <c r="J17">
        <v>1.48</v>
      </c>
      <c r="K17">
        <v>76.94</v>
      </c>
      <c r="L17">
        <v>0.95</v>
      </c>
      <c r="M17">
        <v>90.13</v>
      </c>
      <c r="N17">
        <v>0.93</v>
      </c>
      <c r="O17">
        <v>92.38</v>
      </c>
      <c r="P17">
        <v>3.9</v>
      </c>
      <c r="Q17">
        <v>105.29</v>
      </c>
      <c r="R17">
        <v>2.62</v>
      </c>
      <c r="S17">
        <v>151.27000000000001</v>
      </c>
      <c r="T17">
        <v>5.15</v>
      </c>
      <c r="U17">
        <v>192.09</v>
      </c>
      <c r="V17">
        <v>6.82</v>
      </c>
      <c r="W17">
        <v>235.38</v>
      </c>
      <c r="X17">
        <v>1.84</v>
      </c>
      <c r="Y17">
        <v>228.63</v>
      </c>
      <c r="Z17">
        <v>4.6100000000000003</v>
      </c>
      <c r="AA17">
        <v>223.26</v>
      </c>
      <c r="AB17">
        <v>5.46</v>
      </c>
      <c r="AC17">
        <v>261.57</v>
      </c>
      <c r="AD17">
        <v>8.4600000000000009</v>
      </c>
      <c r="AE17">
        <v>331.9</v>
      </c>
      <c r="AF17">
        <v>9.3800000000000008</v>
      </c>
      <c r="AG17">
        <v>385.74</v>
      </c>
    </row>
    <row r="18" spans="1:33" x14ac:dyDescent="0.25">
      <c r="A18" t="s">
        <v>34</v>
      </c>
      <c r="B18">
        <v>0.5</v>
      </c>
      <c r="C18">
        <v>118.1</v>
      </c>
      <c r="D18">
        <v>1.95</v>
      </c>
      <c r="E18">
        <v>113.4</v>
      </c>
      <c r="F18">
        <v>4.05</v>
      </c>
      <c r="G18">
        <v>135.57</v>
      </c>
      <c r="H18">
        <v>4.99</v>
      </c>
      <c r="I18">
        <v>157.13</v>
      </c>
      <c r="J18">
        <v>4.04</v>
      </c>
      <c r="K18">
        <v>196.88</v>
      </c>
      <c r="L18">
        <v>5.57</v>
      </c>
      <c r="M18">
        <v>272.10000000000002</v>
      </c>
      <c r="N18">
        <v>8.6199999999999992</v>
      </c>
      <c r="O18">
        <v>285.42</v>
      </c>
      <c r="P18">
        <v>11.42</v>
      </c>
      <c r="Q18">
        <v>325.67</v>
      </c>
      <c r="R18">
        <v>14.42</v>
      </c>
      <c r="S18">
        <v>392.32</v>
      </c>
      <c r="T18">
        <v>17.41</v>
      </c>
      <c r="U18">
        <v>458.65</v>
      </c>
      <c r="V18">
        <v>15.99</v>
      </c>
      <c r="W18">
        <v>546.75</v>
      </c>
      <c r="X18">
        <v>9.81</v>
      </c>
      <c r="Y18">
        <v>602.83000000000004</v>
      </c>
      <c r="Z18">
        <v>21.6</v>
      </c>
      <c r="AA18">
        <v>600.09</v>
      </c>
      <c r="AB18">
        <v>24.15</v>
      </c>
      <c r="AC18">
        <v>610.22</v>
      </c>
      <c r="AD18">
        <v>30.35</v>
      </c>
      <c r="AE18">
        <v>1144.07</v>
      </c>
      <c r="AF18">
        <v>25</v>
      </c>
      <c r="AG18">
        <v>1264.1099999999999</v>
      </c>
    </row>
    <row r="19" spans="1:33" x14ac:dyDescent="0.25">
      <c r="A19" t="s">
        <v>35</v>
      </c>
      <c r="B19">
        <v>0.11</v>
      </c>
      <c r="C19">
        <v>250.46</v>
      </c>
      <c r="D19">
        <v>0.06</v>
      </c>
      <c r="E19">
        <v>259.52999999999997</v>
      </c>
      <c r="G19">
        <v>204.35</v>
      </c>
      <c r="H19">
        <v>0.52</v>
      </c>
      <c r="I19">
        <v>222.24</v>
      </c>
      <c r="J19">
        <v>2.06</v>
      </c>
      <c r="K19">
        <v>272.18</v>
      </c>
      <c r="L19">
        <v>2.7</v>
      </c>
      <c r="M19">
        <v>354.22</v>
      </c>
      <c r="N19">
        <v>2.85</v>
      </c>
      <c r="O19">
        <v>458.29</v>
      </c>
      <c r="P19">
        <v>5.79</v>
      </c>
      <c r="Q19">
        <v>465.8</v>
      </c>
      <c r="R19">
        <v>10.31</v>
      </c>
      <c r="S19">
        <v>480.86</v>
      </c>
      <c r="T19">
        <v>15.95</v>
      </c>
      <c r="U19">
        <v>618.86</v>
      </c>
      <c r="V19">
        <v>32.81</v>
      </c>
      <c r="W19">
        <v>676.05</v>
      </c>
      <c r="X19">
        <v>83.58</v>
      </c>
      <c r="Y19">
        <v>880</v>
      </c>
      <c r="Z19">
        <v>145.21</v>
      </c>
      <c r="AA19">
        <v>1087.53</v>
      </c>
      <c r="AB19">
        <v>134.91999999999999</v>
      </c>
      <c r="AC19">
        <v>1431.09</v>
      </c>
      <c r="AD19">
        <v>136.88999999999999</v>
      </c>
      <c r="AE19">
        <v>1765.42</v>
      </c>
      <c r="AF19">
        <v>117.49</v>
      </c>
      <c r="AG19">
        <v>2318.65</v>
      </c>
    </row>
    <row r="20" spans="1:33" x14ac:dyDescent="0.25">
      <c r="A20" t="s">
        <v>36</v>
      </c>
      <c r="B20">
        <v>32.9</v>
      </c>
      <c r="C20">
        <v>833.69</v>
      </c>
      <c r="D20">
        <v>31</v>
      </c>
      <c r="E20">
        <v>965.59</v>
      </c>
      <c r="F20">
        <v>2.44</v>
      </c>
      <c r="G20">
        <v>907.61</v>
      </c>
      <c r="H20">
        <v>29.9</v>
      </c>
      <c r="I20">
        <v>904.12</v>
      </c>
      <c r="J20">
        <v>140</v>
      </c>
      <c r="K20">
        <v>1337.86</v>
      </c>
      <c r="L20">
        <v>26.6</v>
      </c>
      <c r="M20">
        <v>1178.6500000000001</v>
      </c>
      <c r="N20">
        <v>84</v>
      </c>
      <c r="O20">
        <v>1354.3</v>
      </c>
      <c r="P20">
        <v>44.4</v>
      </c>
      <c r="Q20">
        <v>1401.2</v>
      </c>
      <c r="R20">
        <v>47.1</v>
      </c>
      <c r="S20">
        <v>1561.8</v>
      </c>
      <c r="T20">
        <v>49.8</v>
      </c>
      <c r="U20">
        <v>2250</v>
      </c>
      <c r="V20">
        <v>57.2</v>
      </c>
      <c r="W20">
        <v>2350.1</v>
      </c>
      <c r="X20">
        <v>43.5</v>
      </c>
      <c r="Y20">
        <v>2085.9</v>
      </c>
      <c r="Z20">
        <v>85.7</v>
      </c>
      <c r="AA20">
        <v>1849.1</v>
      </c>
      <c r="AB20">
        <v>94.9</v>
      </c>
      <c r="AC20">
        <v>3033.9</v>
      </c>
      <c r="AD20">
        <v>111.9</v>
      </c>
      <c r="AE20">
        <v>3014.9</v>
      </c>
      <c r="AF20">
        <v>92.9</v>
      </c>
      <c r="AG20">
        <v>3532</v>
      </c>
    </row>
    <row r="21" spans="1:33" x14ac:dyDescent="0.25">
      <c r="A21" t="s">
        <v>37</v>
      </c>
      <c r="R21">
        <v>18</v>
      </c>
      <c r="S21">
        <v>865.29</v>
      </c>
      <c r="T21">
        <v>30</v>
      </c>
      <c r="U21">
        <v>1063.3900000000001</v>
      </c>
      <c r="V21">
        <v>39.75</v>
      </c>
      <c r="W21">
        <v>1107.5999999999999</v>
      </c>
      <c r="X21">
        <v>0</v>
      </c>
      <c r="Y21">
        <v>1340.2</v>
      </c>
      <c r="Z21">
        <v>76.25</v>
      </c>
      <c r="AA21">
        <v>1533.6</v>
      </c>
      <c r="AB21">
        <v>198.11</v>
      </c>
      <c r="AC21">
        <v>2213.9299999999998</v>
      </c>
      <c r="AD21">
        <v>119.08</v>
      </c>
      <c r="AE21">
        <v>2565.39</v>
      </c>
      <c r="AF21">
        <v>114.33</v>
      </c>
      <c r="AG21">
        <v>3753.69</v>
      </c>
    </row>
    <row r="22" spans="1:33" x14ac:dyDescent="0.25">
      <c r="A22" t="s">
        <v>38</v>
      </c>
      <c r="B22">
        <v>5.8</v>
      </c>
      <c r="C22">
        <v>411.65</v>
      </c>
      <c r="D22">
        <v>13.45</v>
      </c>
      <c r="E22">
        <v>532.69000000000005</v>
      </c>
      <c r="F22">
        <v>13.5</v>
      </c>
      <c r="G22">
        <v>680.52</v>
      </c>
      <c r="H22">
        <v>27.75</v>
      </c>
      <c r="I22">
        <v>917.42</v>
      </c>
      <c r="J22">
        <v>19.25</v>
      </c>
      <c r="K22">
        <v>1057.8800000000001</v>
      </c>
      <c r="L22">
        <v>15.85</v>
      </c>
      <c r="M22">
        <v>1278.23</v>
      </c>
      <c r="N22">
        <v>19.399999999999999</v>
      </c>
      <c r="O22">
        <v>1601.65</v>
      </c>
      <c r="P22">
        <v>46</v>
      </c>
      <c r="Q22">
        <v>1572.38</v>
      </c>
      <c r="R22">
        <v>71</v>
      </c>
      <c r="S22">
        <v>2617.21</v>
      </c>
      <c r="T22">
        <v>92</v>
      </c>
      <c r="U22">
        <v>3194.84</v>
      </c>
      <c r="V22">
        <v>103</v>
      </c>
      <c r="W22">
        <v>4061.62</v>
      </c>
      <c r="X22">
        <v>92.99</v>
      </c>
      <c r="Y22">
        <v>4265.25</v>
      </c>
      <c r="Z22">
        <v>79</v>
      </c>
      <c r="AA22">
        <v>4898.59</v>
      </c>
      <c r="AB22">
        <v>161</v>
      </c>
      <c r="AC22">
        <v>4991.97</v>
      </c>
      <c r="AD22">
        <v>190.94</v>
      </c>
      <c r="AE22">
        <v>6097.62</v>
      </c>
      <c r="AF22">
        <v>201.66</v>
      </c>
      <c r="AG22">
        <v>7025.61</v>
      </c>
    </row>
    <row r="23" spans="1:33" x14ac:dyDescent="0.25">
      <c r="A23" t="s">
        <v>39</v>
      </c>
      <c r="B23">
        <v>120.02</v>
      </c>
      <c r="C23">
        <v>28052.7</v>
      </c>
      <c r="D23">
        <v>100</v>
      </c>
      <c r="E23">
        <v>34710.71</v>
      </c>
      <c r="F23">
        <v>54</v>
      </c>
      <c r="G23">
        <v>45152.32</v>
      </c>
      <c r="H23">
        <v>50</v>
      </c>
      <c r="I23">
        <v>55298.49</v>
      </c>
      <c r="J23">
        <v>87.03</v>
      </c>
      <c r="K23">
        <v>67675.94</v>
      </c>
      <c r="L23">
        <v>124.8</v>
      </c>
      <c r="M23">
        <v>82943.53</v>
      </c>
      <c r="N23">
        <v>297</v>
      </c>
      <c r="O23">
        <v>97657.77</v>
      </c>
      <c r="P23">
        <v>554.24</v>
      </c>
      <c r="Q23">
        <v>121704.1</v>
      </c>
      <c r="R23">
        <v>455.66</v>
      </c>
      <c r="S23">
        <v>151291.04999999999</v>
      </c>
      <c r="T23">
        <v>314.13</v>
      </c>
      <c r="U23">
        <v>182957.61</v>
      </c>
      <c r="V23">
        <v>400.4</v>
      </c>
      <c r="W23">
        <v>204429.15</v>
      </c>
      <c r="X23">
        <v>416.95</v>
      </c>
      <c r="Y23">
        <v>220434.29</v>
      </c>
      <c r="Z23">
        <v>1296.08</v>
      </c>
      <c r="AA23">
        <v>227588.88</v>
      </c>
      <c r="AB23">
        <v>549.5</v>
      </c>
      <c r="AC23">
        <v>240512.7</v>
      </c>
      <c r="AD23">
        <v>387.99</v>
      </c>
      <c r="AE23">
        <v>237778.71</v>
      </c>
      <c r="AF23">
        <v>4.13</v>
      </c>
      <c r="AG23">
        <v>253334.26</v>
      </c>
    </row>
    <row r="24" spans="1:33" x14ac:dyDescent="0.25">
      <c r="A24" t="s">
        <v>40</v>
      </c>
      <c r="B24">
        <v>1.67</v>
      </c>
      <c r="C24">
        <v>40.06</v>
      </c>
      <c r="D24">
        <v>1.89</v>
      </c>
      <c r="E24">
        <v>48.66</v>
      </c>
      <c r="F24">
        <v>3.95</v>
      </c>
      <c r="G24">
        <v>82.5</v>
      </c>
      <c r="H24">
        <v>4.67</v>
      </c>
      <c r="I24">
        <v>218.58</v>
      </c>
      <c r="J24">
        <v>5.74</v>
      </c>
      <c r="K24">
        <v>378.32</v>
      </c>
      <c r="L24">
        <v>7.65</v>
      </c>
      <c r="M24">
        <v>493.1</v>
      </c>
      <c r="N24">
        <v>11.68</v>
      </c>
      <c r="O24">
        <v>835.55</v>
      </c>
      <c r="P24">
        <v>16.87</v>
      </c>
      <c r="Q24">
        <v>1034.9100000000001</v>
      </c>
      <c r="R24">
        <v>28.36</v>
      </c>
      <c r="S24">
        <v>1515.77</v>
      </c>
      <c r="T24">
        <v>45.52</v>
      </c>
      <c r="U24">
        <v>2067.7199999999998</v>
      </c>
      <c r="V24">
        <v>31.08</v>
      </c>
      <c r="W24">
        <v>2144.7199999999998</v>
      </c>
      <c r="X24">
        <v>14.05</v>
      </c>
      <c r="Y24">
        <v>2109.9299999999998</v>
      </c>
      <c r="Z24">
        <v>27.43</v>
      </c>
      <c r="AA24">
        <v>1893.07</v>
      </c>
      <c r="AB24">
        <v>35.75</v>
      </c>
      <c r="AC24">
        <v>1880.54</v>
      </c>
      <c r="AD24">
        <v>38.880000000000003</v>
      </c>
      <c r="AE24">
        <v>2080.6999999999998</v>
      </c>
      <c r="AF24">
        <v>21.86</v>
      </c>
      <c r="AG24">
        <v>2034.86</v>
      </c>
    </row>
    <row r="25" spans="1:33" x14ac:dyDescent="0.25">
      <c r="A25" t="s">
        <v>41</v>
      </c>
      <c r="B25">
        <v>2.85</v>
      </c>
      <c r="C25">
        <v>256.05</v>
      </c>
      <c r="D25">
        <v>3.3</v>
      </c>
      <c r="E25">
        <v>242.59</v>
      </c>
      <c r="F25">
        <v>5.95</v>
      </c>
      <c r="G25">
        <v>284.33999999999997</v>
      </c>
      <c r="H25">
        <v>13.5</v>
      </c>
      <c r="I25">
        <v>372.32</v>
      </c>
      <c r="J25">
        <v>21.75</v>
      </c>
      <c r="K25">
        <v>532.89</v>
      </c>
      <c r="L25">
        <v>48</v>
      </c>
      <c r="M25">
        <v>852.89</v>
      </c>
      <c r="N25">
        <v>40.200000000000003</v>
      </c>
      <c r="O25">
        <v>904.89</v>
      </c>
      <c r="P25">
        <v>84</v>
      </c>
      <c r="Q25">
        <v>985.02</v>
      </c>
      <c r="R25">
        <v>73.14</v>
      </c>
      <c r="S25">
        <v>1117.03</v>
      </c>
      <c r="T25">
        <v>103.02</v>
      </c>
      <c r="U25">
        <v>1358.82</v>
      </c>
      <c r="V25">
        <v>137.80000000000001</v>
      </c>
      <c r="W25">
        <v>1778.43</v>
      </c>
      <c r="X25">
        <v>158</v>
      </c>
      <c r="Y25">
        <v>1987.82</v>
      </c>
      <c r="Z25">
        <v>191</v>
      </c>
      <c r="AA25">
        <v>2577.7199999999998</v>
      </c>
      <c r="AB25">
        <v>211.5</v>
      </c>
      <c r="AC25">
        <v>2977.08</v>
      </c>
      <c r="AD25">
        <v>207.15</v>
      </c>
      <c r="AE25">
        <v>3602.03</v>
      </c>
      <c r="AF25">
        <v>237.6</v>
      </c>
      <c r="AG25">
        <v>4186.88</v>
      </c>
    </row>
    <row r="26" spans="1:33" x14ac:dyDescent="0.25">
      <c r="A26" t="s">
        <v>42</v>
      </c>
      <c r="B26">
        <v>16.5</v>
      </c>
      <c r="C26">
        <v>3857.68</v>
      </c>
      <c r="D26">
        <v>19.75</v>
      </c>
      <c r="E26">
        <v>3944.49</v>
      </c>
      <c r="F26">
        <v>20.3</v>
      </c>
      <c r="G26">
        <v>4061.65</v>
      </c>
      <c r="H26">
        <v>39.119999999999997</v>
      </c>
      <c r="I26">
        <v>4095.3</v>
      </c>
      <c r="J26">
        <v>392</v>
      </c>
      <c r="K26">
        <v>5465.4</v>
      </c>
      <c r="L26">
        <v>737</v>
      </c>
      <c r="M26">
        <v>6575.92</v>
      </c>
      <c r="N26">
        <v>560</v>
      </c>
      <c r="O26">
        <v>7853.37</v>
      </c>
      <c r="P26">
        <v>479</v>
      </c>
      <c r="Q26">
        <v>8901.3700000000008</v>
      </c>
      <c r="R26">
        <v>446.25</v>
      </c>
      <c r="S26">
        <v>10394.219999999999</v>
      </c>
      <c r="T26">
        <v>482</v>
      </c>
      <c r="U26">
        <v>11631.74</v>
      </c>
      <c r="V26">
        <v>702</v>
      </c>
      <c r="W26">
        <v>12427.26</v>
      </c>
      <c r="X26">
        <v>430</v>
      </c>
      <c r="Y26">
        <v>13100.72</v>
      </c>
      <c r="Z26">
        <v>478</v>
      </c>
      <c r="AA26">
        <v>14041.31</v>
      </c>
      <c r="AB26">
        <v>334</v>
      </c>
      <c r="AC26">
        <v>14337.09</v>
      </c>
      <c r="AD26">
        <v>424.75</v>
      </c>
      <c r="AE26">
        <v>23620.9</v>
      </c>
      <c r="AF26">
        <v>412</v>
      </c>
      <c r="AG26">
        <v>24877.3</v>
      </c>
    </row>
    <row r="27" spans="1:33" x14ac:dyDescent="0.25">
      <c r="A27" t="s">
        <v>43</v>
      </c>
      <c r="B27">
        <v>169.15</v>
      </c>
      <c r="C27">
        <v>24678.35</v>
      </c>
      <c r="D27">
        <v>224.09</v>
      </c>
      <c r="E27">
        <v>27024.28</v>
      </c>
      <c r="F27">
        <v>222.77</v>
      </c>
      <c r="G27">
        <v>32738.63</v>
      </c>
      <c r="H27">
        <v>75</v>
      </c>
      <c r="I27">
        <v>40673.29</v>
      </c>
      <c r="J27">
        <v>233</v>
      </c>
      <c r="K27">
        <v>47557.9</v>
      </c>
      <c r="L27">
        <v>333</v>
      </c>
      <c r="M27">
        <v>56624.35</v>
      </c>
      <c r="N27">
        <v>220</v>
      </c>
      <c r="O27">
        <v>68529.23</v>
      </c>
      <c r="P27">
        <v>383.85</v>
      </c>
      <c r="Q27">
        <v>90430.81</v>
      </c>
      <c r="R27">
        <v>315.54000000000002</v>
      </c>
      <c r="S27">
        <v>109109.24</v>
      </c>
      <c r="T27">
        <v>460</v>
      </c>
      <c r="U27">
        <v>124578.23</v>
      </c>
      <c r="V27">
        <v>518</v>
      </c>
      <c r="W27">
        <v>146326.79999999999</v>
      </c>
      <c r="X27">
        <v>231</v>
      </c>
      <c r="Y27">
        <v>167391.91</v>
      </c>
      <c r="Z27">
        <v>552.76</v>
      </c>
      <c r="AA27">
        <v>185170.69</v>
      </c>
      <c r="AB27">
        <v>327.17</v>
      </c>
      <c r="AC27">
        <v>200559.72</v>
      </c>
      <c r="AD27">
        <v>1026.27</v>
      </c>
      <c r="AE27">
        <v>224096.14</v>
      </c>
      <c r="AF27">
        <v>198.84</v>
      </c>
      <c r="AG27">
        <v>243138.22</v>
      </c>
    </row>
    <row r="28" spans="1:33" x14ac:dyDescent="0.25">
      <c r="A28" t="s">
        <v>45</v>
      </c>
      <c r="B28">
        <v>8.64</v>
      </c>
      <c r="C28">
        <v>537.99</v>
      </c>
      <c r="D28">
        <v>12.91</v>
      </c>
      <c r="E28">
        <v>568.72</v>
      </c>
      <c r="F28">
        <v>22.12</v>
      </c>
      <c r="G28">
        <v>643.29999999999995</v>
      </c>
      <c r="H28">
        <v>25.29</v>
      </c>
      <c r="I28">
        <v>983.87</v>
      </c>
      <c r="J28">
        <v>28.82</v>
      </c>
      <c r="K28">
        <v>1172.6400000000001</v>
      </c>
      <c r="L28">
        <v>38.11</v>
      </c>
      <c r="M28">
        <v>1883.8</v>
      </c>
      <c r="N28">
        <v>47.98</v>
      </c>
      <c r="O28">
        <v>2233.33</v>
      </c>
      <c r="P28">
        <v>57.71</v>
      </c>
      <c r="Q28">
        <v>2831.11</v>
      </c>
      <c r="S28">
        <v>3157.87</v>
      </c>
      <c r="U28">
        <v>3497.56</v>
      </c>
      <c r="W28">
        <v>4361.5</v>
      </c>
      <c r="Y28">
        <v>4856.63</v>
      </c>
      <c r="AA28">
        <v>5819.99</v>
      </c>
      <c r="AC28">
        <v>7658.44</v>
      </c>
      <c r="AD28">
        <v>75.66</v>
      </c>
      <c r="AE28">
        <v>8496.15</v>
      </c>
      <c r="AF28">
        <v>74.349999999999994</v>
      </c>
      <c r="AG28">
        <v>9232.11</v>
      </c>
    </row>
    <row r="29" spans="1:33" x14ac:dyDescent="0.25">
      <c r="A29" t="s">
        <v>46</v>
      </c>
      <c r="B29">
        <v>47.07</v>
      </c>
      <c r="C29">
        <v>1181.31</v>
      </c>
      <c r="D29">
        <v>20.399999999999999</v>
      </c>
      <c r="E29">
        <v>1599.74</v>
      </c>
      <c r="F29">
        <v>3.65</v>
      </c>
      <c r="G29">
        <v>1797.98</v>
      </c>
      <c r="H29">
        <v>21.79</v>
      </c>
      <c r="I29">
        <v>2127.58</v>
      </c>
      <c r="J29">
        <v>44.57</v>
      </c>
      <c r="K29">
        <v>2573.56</v>
      </c>
      <c r="L29">
        <v>97.5</v>
      </c>
      <c r="M29">
        <v>2845.9</v>
      </c>
      <c r="N29">
        <v>43.93</v>
      </c>
      <c r="O29">
        <v>3162.62</v>
      </c>
      <c r="P29">
        <v>141.82</v>
      </c>
      <c r="Q29">
        <v>4461.68</v>
      </c>
      <c r="R29">
        <v>53.27</v>
      </c>
      <c r="S29">
        <v>5803.25</v>
      </c>
      <c r="T29">
        <v>51.52</v>
      </c>
      <c r="U29">
        <v>6379.47</v>
      </c>
      <c r="V29">
        <v>106.01</v>
      </c>
      <c r="W29">
        <v>6598.7</v>
      </c>
      <c r="X29">
        <v>132.72</v>
      </c>
      <c r="Y29">
        <v>6963.88</v>
      </c>
      <c r="Z29">
        <v>254.47</v>
      </c>
      <c r="AA29">
        <v>7233.34</v>
      </c>
      <c r="AB29">
        <v>370.08</v>
      </c>
      <c r="AC29">
        <v>8869.7900000000009</v>
      </c>
      <c r="AD29">
        <v>231.03</v>
      </c>
      <c r="AE29">
        <v>11525.99</v>
      </c>
      <c r="AF29">
        <v>188.47</v>
      </c>
      <c r="AG29">
        <v>15098.56</v>
      </c>
    </row>
    <row r="30" spans="1:33" x14ac:dyDescent="0.25">
      <c r="A30" t="s">
        <v>48</v>
      </c>
      <c r="B30">
        <v>44.25</v>
      </c>
      <c r="C30">
        <v>2439.34</v>
      </c>
      <c r="D30">
        <v>73.84</v>
      </c>
      <c r="E30">
        <v>2581.29</v>
      </c>
      <c r="F30">
        <v>89.5</v>
      </c>
      <c r="G30">
        <v>3408.96</v>
      </c>
      <c r="H30">
        <v>113.05</v>
      </c>
      <c r="I30">
        <v>3719.59</v>
      </c>
      <c r="J30">
        <v>135.05000000000001</v>
      </c>
      <c r="K30">
        <v>4525.0200000000004</v>
      </c>
      <c r="L30">
        <v>101.4</v>
      </c>
      <c r="M30">
        <v>5593.12</v>
      </c>
      <c r="O30">
        <v>7926.18</v>
      </c>
      <c r="P30">
        <v>92.15</v>
      </c>
      <c r="Q30">
        <v>9323.0499999999993</v>
      </c>
      <c r="S30">
        <v>10617.38</v>
      </c>
      <c r="U30">
        <v>11942.05</v>
      </c>
      <c r="W30">
        <v>13157.49</v>
      </c>
      <c r="X30">
        <v>0</v>
      </c>
      <c r="Y30">
        <v>13031.04</v>
      </c>
      <c r="Z30">
        <v>3.89</v>
      </c>
      <c r="AA30">
        <v>13418.03</v>
      </c>
      <c r="AB30">
        <v>422.04</v>
      </c>
      <c r="AC30">
        <v>13206.12</v>
      </c>
      <c r="AD30">
        <v>313.72000000000003</v>
      </c>
      <c r="AE30">
        <v>15022.7</v>
      </c>
      <c r="AF30">
        <v>677.27</v>
      </c>
      <c r="AG30">
        <v>17139.66</v>
      </c>
    </row>
    <row r="31" spans="1:33" x14ac:dyDescent="0.25">
      <c r="A31" t="s">
        <v>49</v>
      </c>
      <c r="B31">
        <v>0.75</v>
      </c>
      <c r="C31">
        <v>100.57</v>
      </c>
      <c r="D31">
        <v>1</v>
      </c>
      <c r="E31">
        <v>96.87</v>
      </c>
      <c r="F31">
        <v>0.83</v>
      </c>
      <c r="G31">
        <v>316.83999999999997</v>
      </c>
      <c r="H31">
        <v>1.55</v>
      </c>
      <c r="I31">
        <v>412.24</v>
      </c>
      <c r="J31">
        <v>1.71</v>
      </c>
      <c r="K31">
        <v>585.97</v>
      </c>
      <c r="L31">
        <v>2.75</v>
      </c>
      <c r="M31">
        <v>677.44</v>
      </c>
      <c r="N31">
        <v>8.25</v>
      </c>
      <c r="O31">
        <v>861.82</v>
      </c>
      <c r="P31">
        <v>22.25</v>
      </c>
      <c r="Q31">
        <v>1167.05</v>
      </c>
      <c r="R31">
        <v>31.5</v>
      </c>
      <c r="S31">
        <v>1556.6</v>
      </c>
      <c r="T31">
        <v>33</v>
      </c>
      <c r="U31">
        <v>1909.06</v>
      </c>
      <c r="V31">
        <v>44.2</v>
      </c>
      <c r="W31">
        <v>2080.75</v>
      </c>
      <c r="X31">
        <v>51.22</v>
      </c>
      <c r="Y31">
        <v>2217.6999999999998</v>
      </c>
      <c r="Z31">
        <v>57.92</v>
      </c>
      <c r="AA31">
        <v>2669.65</v>
      </c>
      <c r="AB31">
        <v>70.510000000000005</v>
      </c>
      <c r="AC31">
        <v>3099.42</v>
      </c>
      <c r="AD31">
        <v>47.4</v>
      </c>
      <c r="AE31">
        <v>3496.72</v>
      </c>
      <c r="AF31">
        <v>56.99</v>
      </c>
      <c r="AG31">
        <v>3975.04</v>
      </c>
    </row>
    <row r="32" spans="1:33" x14ac:dyDescent="0.25">
      <c r="A32" t="s">
        <v>50</v>
      </c>
      <c r="B32">
        <v>84.5</v>
      </c>
      <c r="C32">
        <v>955.48</v>
      </c>
      <c r="D32">
        <v>88</v>
      </c>
      <c r="E32">
        <v>1061.45</v>
      </c>
      <c r="F32">
        <v>98.8</v>
      </c>
      <c r="G32">
        <v>1187.6400000000001</v>
      </c>
      <c r="H32">
        <v>114.1</v>
      </c>
      <c r="I32">
        <v>1294.79</v>
      </c>
      <c r="J32">
        <v>137.9</v>
      </c>
      <c r="K32">
        <v>1559.39</v>
      </c>
      <c r="L32">
        <v>171.32</v>
      </c>
      <c r="M32">
        <v>3013.37</v>
      </c>
      <c r="N32">
        <v>162.80000000000001</v>
      </c>
      <c r="O32">
        <v>3355.72</v>
      </c>
      <c r="P32">
        <v>334.01</v>
      </c>
      <c r="Q32">
        <v>4623.3900000000003</v>
      </c>
      <c r="R32">
        <v>324.99</v>
      </c>
      <c r="S32">
        <v>3889.17</v>
      </c>
      <c r="T32">
        <v>402.76</v>
      </c>
      <c r="U32">
        <v>4826.1400000000003</v>
      </c>
      <c r="V32">
        <v>406.03</v>
      </c>
      <c r="W32">
        <v>5681.55</v>
      </c>
      <c r="X32">
        <v>498.63</v>
      </c>
      <c r="Y32">
        <v>6755.9</v>
      </c>
      <c r="Z32">
        <v>616.41999999999996</v>
      </c>
      <c r="AA32">
        <v>7330.44</v>
      </c>
      <c r="AB32">
        <v>743.74</v>
      </c>
      <c r="AC32">
        <v>8735.07</v>
      </c>
      <c r="AD32">
        <v>817.27</v>
      </c>
      <c r="AE32">
        <v>10420.99</v>
      </c>
      <c r="AF32">
        <v>968.87</v>
      </c>
      <c r="AG32">
        <v>11659.23</v>
      </c>
    </row>
    <row r="33" spans="1:33" x14ac:dyDescent="0.25">
      <c r="A33" t="s">
        <v>51</v>
      </c>
      <c r="O33">
        <v>138.96</v>
      </c>
      <c r="Q33">
        <v>212.23</v>
      </c>
      <c r="S33">
        <v>234.99</v>
      </c>
      <c r="U33">
        <v>499.11</v>
      </c>
      <c r="W33">
        <v>498.63</v>
      </c>
      <c r="Y33">
        <v>767.87</v>
      </c>
      <c r="AA33">
        <v>1174.4100000000001</v>
      </c>
      <c r="AC33">
        <v>3108.74</v>
      </c>
      <c r="AE33">
        <v>3380.8</v>
      </c>
      <c r="AG33">
        <v>3463.79</v>
      </c>
    </row>
    <row r="34" spans="1:33" x14ac:dyDescent="0.25">
      <c r="A34" t="s">
        <v>52</v>
      </c>
      <c r="D34">
        <v>0.44</v>
      </c>
      <c r="E34">
        <v>19.010000000000002</v>
      </c>
      <c r="F34">
        <v>0.8</v>
      </c>
      <c r="G34">
        <v>27.38</v>
      </c>
      <c r="H34">
        <v>0.42</v>
      </c>
      <c r="I34">
        <v>46.33</v>
      </c>
      <c r="J34">
        <v>1.21</v>
      </c>
      <c r="K34">
        <v>115.62</v>
      </c>
      <c r="L34">
        <v>2.2000000000000002</v>
      </c>
      <c r="M34">
        <v>147.86000000000001</v>
      </c>
      <c r="N34">
        <v>1.49</v>
      </c>
      <c r="O34">
        <v>197.15</v>
      </c>
      <c r="P34">
        <v>5.57</v>
      </c>
      <c r="Q34">
        <v>261.43</v>
      </c>
      <c r="R34">
        <v>7.95</v>
      </c>
      <c r="S34">
        <v>334.19</v>
      </c>
      <c r="T34">
        <v>9.93</v>
      </c>
      <c r="U34">
        <v>485.09</v>
      </c>
      <c r="V34">
        <v>19.05</v>
      </c>
      <c r="W34">
        <v>560.53</v>
      </c>
      <c r="X34">
        <v>23.76</v>
      </c>
      <c r="Y34">
        <v>713.17</v>
      </c>
      <c r="Z34">
        <v>22.92</v>
      </c>
      <c r="AA34">
        <v>1073.6500000000001</v>
      </c>
      <c r="AB34">
        <v>29.37</v>
      </c>
      <c r="AC34">
        <v>1229.03</v>
      </c>
      <c r="AD34">
        <v>48.04</v>
      </c>
      <c r="AE34">
        <v>1321.39</v>
      </c>
      <c r="AF34">
        <v>58.76</v>
      </c>
      <c r="AG34">
        <v>1438.92</v>
      </c>
    </row>
    <row r="35" spans="1:33" x14ac:dyDescent="0.25">
      <c r="A35" t="s">
        <v>54</v>
      </c>
      <c r="B35">
        <v>3</v>
      </c>
      <c r="C35">
        <v>749.49</v>
      </c>
      <c r="E35">
        <v>779.77</v>
      </c>
      <c r="F35">
        <v>0.59</v>
      </c>
      <c r="G35">
        <v>780.88</v>
      </c>
      <c r="H35">
        <v>4.71</v>
      </c>
      <c r="I35">
        <v>851.18</v>
      </c>
      <c r="J35">
        <v>2.65</v>
      </c>
      <c r="K35">
        <v>918.34</v>
      </c>
      <c r="L35">
        <v>3.76</v>
      </c>
      <c r="M35">
        <v>1142.54</v>
      </c>
      <c r="N35">
        <v>7.59</v>
      </c>
      <c r="O35">
        <v>1081.07</v>
      </c>
      <c r="P35">
        <v>22</v>
      </c>
      <c r="Q35">
        <v>1128.1300000000001</v>
      </c>
      <c r="R35">
        <v>42.58</v>
      </c>
      <c r="S35">
        <v>1325.52</v>
      </c>
      <c r="T35">
        <v>35.1</v>
      </c>
      <c r="U35">
        <v>1448.03</v>
      </c>
      <c r="V35">
        <v>52.05</v>
      </c>
      <c r="W35">
        <v>1538.02</v>
      </c>
      <c r="X35">
        <v>76.12</v>
      </c>
      <c r="Y35">
        <v>1786.48</v>
      </c>
      <c r="Z35">
        <v>80.5</v>
      </c>
      <c r="AA35">
        <v>1773.67</v>
      </c>
      <c r="AB35">
        <v>103.56</v>
      </c>
      <c r="AC35">
        <v>2510.19</v>
      </c>
      <c r="AD35">
        <v>81.8</v>
      </c>
      <c r="AE35">
        <v>2739.63</v>
      </c>
      <c r="AF35">
        <v>103.04</v>
      </c>
      <c r="AG35">
        <v>3033.64</v>
      </c>
    </row>
    <row r="36" spans="1:33" x14ac:dyDescent="0.25">
      <c r="A36" t="s">
        <v>55</v>
      </c>
      <c r="B36">
        <v>25.3</v>
      </c>
      <c r="C36">
        <v>1332.92</v>
      </c>
      <c r="D36">
        <v>29.27</v>
      </c>
      <c r="E36">
        <v>1653.34</v>
      </c>
      <c r="F36">
        <v>4.01</v>
      </c>
      <c r="G36">
        <v>1947.7</v>
      </c>
      <c r="H36">
        <v>9.01</v>
      </c>
      <c r="I36">
        <v>2525.9299999999998</v>
      </c>
      <c r="J36">
        <v>18.05</v>
      </c>
      <c r="K36">
        <v>3369.64</v>
      </c>
      <c r="L36">
        <v>48.35</v>
      </c>
      <c r="M36">
        <v>3545.8</v>
      </c>
      <c r="N36">
        <v>29</v>
      </c>
      <c r="O36">
        <v>4147.41</v>
      </c>
      <c r="P36">
        <v>167.42</v>
      </c>
      <c r="Q36">
        <v>4634.04</v>
      </c>
      <c r="R36">
        <v>183.75</v>
      </c>
      <c r="S36">
        <v>5882.68</v>
      </c>
      <c r="T36">
        <v>4.87</v>
      </c>
      <c r="U36">
        <v>6189.96</v>
      </c>
      <c r="V36">
        <v>126.5</v>
      </c>
      <c r="W36">
        <v>7001.17</v>
      </c>
      <c r="X36">
        <v>334.62</v>
      </c>
      <c r="Y36">
        <v>8608.8799999999992</v>
      </c>
      <c r="Z36">
        <v>420.63</v>
      </c>
      <c r="AA36">
        <v>10270.450000000001</v>
      </c>
      <c r="AB36">
        <v>518.23</v>
      </c>
      <c r="AC36">
        <v>12885.75</v>
      </c>
      <c r="AD36">
        <v>462.06</v>
      </c>
      <c r="AE36">
        <v>13087.4</v>
      </c>
      <c r="AF36">
        <v>505.34</v>
      </c>
      <c r="AG36">
        <v>15853</v>
      </c>
    </row>
    <row r="37" spans="1:33" x14ac:dyDescent="0.25">
      <c r="A37" t="s">
        <v>56</v>
      </c>
      <c r="B37">
        <v>1.3</v>
      </c>
      <c r="C37">
        <v>87.96</v>
      </c>
      <c r="D37">
        <v>3.65</v>
      </c>
      <c r="E37">
        <v>103.29</v>
      </c>
      <c r="F37">
        <v>5.09</v>
      </c>
      <c r="G37">
        <v>128.43</v>
      </c>
      <c r="H37">
        <v>0.5</v>
      </c>
      <c r="I37">
        <v>136.78</v>
      </c>
      <c r="J37">
        <v>0.2</v>
      </c>
      <c r="K37">
        <v>140.59</v>
      </c>
      <c r="L37">
        <v>0.15</v>
      </c>
      <c r="M37">
        <v>121.52</v>
      </c>
      <c r="O37">
        <v>121.04</v>
      </c>
      <c r="Q37">
        <v>117.74</v>
      </c>
      <c r="R37">
        <v>0.7</v>
      </c>
      <c r="S37">
        <v>144.69999999999999</v>
      </c>
      <c r="T37">
        <v>9.66</v>
      </c>
      <c r="U37">
        <v>185.22</v>
      </c>
      <c r="V37">
        <v>13.95</v>
      </c>
      <c r="W37">
        <v>254.28</v>
      </c>
      <c r="X37">
        <v>34.99</v>
      </c>
      <c r="Y37">
        <v>427.05</v>
      </c>
      <c r="Z37">
        <v>50.28</v>
      </c>
      <c r="AA37">
        <v>473.18</v>
      </c>
      <c r="AB37">
        <v>78.680000000000007</v>
      </c>
      <c r="AC37">
        <v>606.08000000000004</v>
      </c>
      <c r="AD37">
        <v>92.94</v>
      </c>
      <c r="AE37">
        <v>862.78</v>
      </c>
      <c r="AF37">
        <v>207.08</v>
      </c>
      <c r="AG37">
        <v>1269.1300000000001</v>
      </c>
    </row>
    <row r="38" spans="1:33" x14ac:dyDescent="0.25">
      <c r="A38" t="s">
        <v>57</v>
      </c>
      <c r="D38">
        <v>0.09</v>
      </c>
      <c r="E38">
        <v>65.25</v>
      </c>
      <c r="F38">
        <v>0.09</v>
      </c>
      <c r="G38">
        <v>77.2</v>
      </c>
      <c r="H38">
        <v>0.54</v>
      </c>
      <c r="I38">
        <v>105.57</v>
      </c>
      <c r="J38">
        <v>1</v>
      </c>
      <c r="K38">
        <v>231.64</v>
      </c>
      <c r="L38">
        <v>0.37</v>
      </c>
      <c r="M38">
        <v>364.62</v>
      </c>
      <c r="N38">
        <v>1.9</v>
      </c>
      <c r="O38">
        <v>493.15</v>
      </c>
      <c r="P38">
        <v>8.52</v>
      </c>
      <c r="Q38">
        <v>679.42</v>
      </c>
      <c r="R38">
        <v>18.25</v>
      </c>
      <c r="S38">
        <v>976.78</v>
      </c>
      <c r="T38">
        <v>25.26</v>
      </c>
      <c r="U38">
        <v>1240.5999999999999</v>
      </c>
      <c r="V38">
        <v>39.5</v>
      </c>
      <c r="W38">
        <v>1579.03</v>
      </c>
      <c r="X38">
        <v>76.27</v>
      </c>
      <c r="Y38">
        <v>1792.05</v>
      </c>
      <c r="Z38">
        <v>105.57</v>
      </c>
      <c r="AA38">
        <v>2348.87</v>
      </c>
      <c r="AB38">
        <v>160.82</v>
      </c>
      <c r="AC38">
        <v>3082.93</v>
      </c>
      <c r="AD38">
        <v>251.24</v>
      </c>
      <c r="AE38">
        <v>5804.06</v>
      </c>
      <c r="AF38">
        <v>417.17</v>
      </c>
      <c r="AG38">
        <v>5623.02</v>
      </c>
    </row>
    <row r="39" spans="1:33" x14ac:dyDescent="0.25">
      <c r="A39" t="s">
        <v>58</v>
      </c>
      <c r="B39">
        <v>107.03</v>
      </c>
      <c r="C39">
        <v>19613.18</v>
      </c>
      <c r="D39">
        <v>177.31</v>
      </c>
      <c r="E39">
        <v>24150.16</v>
      </c>
      <c r="F39">
        <v>155.94</v>
      </c>
      <c r="G39">
        <v>37799.75</v>
      </c>
      <c r="H39">
        <v>296.11</v>
      </c>
      <c r="I39">
        <v>49784.639999999999</v>
      </c>
      <c r="J39">
        <v>412.6</v>
      </c>
      <c r="K39">
        <v>73309.710000000006</v>
      </c>
      <c r="L39">
        <v>725.59</v>
      </c>
      <c r="M39">
        <v>109625.68</v>
      </c>
      <c r="N39">
        <v>1095.52</v>
      </c>
      <c r="O39">
        <v>147758.84</v>
      </c>
      <c r="P39">
        <v>1492.02</v>
      </c>
      <c r="Q39">
        <v>180680.53</v>
      </c>
      <c r="R39">
        <v>1953.03</v>
      </c>
      <c r="S39">
        <v>242746.03</v>
      </c>
      <c r="T39">
        <v>2256.23</v>
      </c>
      <c r="U39">
        <v>285650.86</v>
      </c>
      <c r="V39">
        <v>2720.58</v>
      </c>
      <c r="W39">
        <v>340586.17</v>
      </c>
      <c r="X39">
        <v>3489.74</v>
      </c>
      <c r="Y39">
        <v>383287.47</v>
      </c>
      <c r="Z39">
        <v>3852.37</v>
      </c>
      <c r="AA39">
        <v>461977.79</v>
      </c>
      <c r="AB39">
        <v>4241.96</v>
      </c>
      <c r="AC39">
        <v>539995.93999999994</v>
      </c>
      <c r="AD39">
        <v>4988.8999999999996</v>
      </c>
      <c r="AE39">
        <v>601559.16</v>
      </c>
      <c r="AF39">
        <v>1671.19</v>
      </c>
      <c r="AG39">
        <v>691457.6</v>
      </c>
    </row>
    <row r="40" spans="1:33" x14ac:dyDescent="0.25">
      <c r="A40" t="s">
        <v>59</v>
      </c>
      <c r="B40">
        <v>16.03</v>
      </c>
      <c r="C40">
        <v>483.26</v>
      </c>
      <c r="D40">
        <v>19.690000000000001</v>
      </c>
      <c r="E40">
        <v>422.08</v>
      </c>
      <c r="F40">
        <v>27.23</v>
      </c>
      <c r="G40">
        <v>429.13</v>
      </c>
      <c r="H40">
        <v>27.03</v>
      </c>
      <c r="I40">
        <v>411.87</v>
      </c>
      <c r="J40">
        <v>24.83</v>
      </c>
      <c r="K40">
        <v>473.72</v>
      </c>
      <c r="L40">
        <v>31.77</v>
      </c>
      <c r="M40">
        <v>540.80999999999995</v>
      </c>
      <c r="N40">
        <v>34.58</v>
      </c>
      <c r="O40">
        <v>664.98</v>
      </c>
      <c r="P40">
        <v>52.81</v>
      </c>
      <c r="Q40">
        <v>1288.93</v>
      </c>
      <c r="R40">
        <v>30.06</v>
      </c>
      <c r="S40">
        <v>1831.18</v>
      </c>
      <c r="T40">
        <v>47.94</v>
      </c>
      <c r="U40">
        <v>2235.11</v>
      </c>
      <c r="V40">
        <v>54.2</v>
      </c>
      <c r="W40">
        <v>2849.44</v>
      </c>
      <c r="X40">
        <v>68.459999999999994</v>
      </c>
      <c r="Y40">
        <v>4155.8500000000004</v>
      </c>
      <c r="AA40">
        <v>4364.87</v>
      </c>
      <c r="AC40">
        <v>3937.75</v>
      </c>
      <c r="AE40">
        <v>4029.17</v>
      </c>
      <c r="AF40">
        <v>55.56</v>
      </c>
      <c r="AG40">
        <v>3951.53</v>
      </c>
    </row>
    <row r="41" spans="1:33" x14ac:dyDescent="0.25">
      <c r="A41" t="s">
        <v>60</v>
      </c>
      <c r="B41">
        <v>16.7</v>
      </c>
      <c r="C41">
        <v>1879.2</v>
      </c>
      <c r="D41">
        <v>31.5</v>
      </c>
      <c r="E41">
        <v>1837.53</v>
      </c>
      <c r="F41">
        <v>110.45</v>
      </c>
      <c r="G41">
        <v>2055.54</v>
      </c>
      <c r="H41">
        <v>97.51</v>
      </c>
      <c r="I41">
        <v>2155.21</v>
      </c>
      <c r="J41">
        <v>108</v>
      </c>
      <c r="K41">
        <v>2293.0700000000002</v>
      </c>
      <c r="L41">
        <v>120.89</v>
      </c>
      <c r="M41">
        <v>3444.72</v>
      </c>
      <c r="N41">
        <v>128.68</v>
      </c>
      <c r="O41">
        <v>4194.46</v>
      </c>
      <c r="P41">
        <v>106.87</v>
      </c>
      <c r="Q41">
        <v>4459.59</v>
      </c>
      <c r="R41">
        <v>58.15</v>
      </c>
      <c r="S41">
        <v>4310.3900000000003</v>
      </c>
      <c r="T41">
        <v>25.95</v>
      </c>
      <c r="U41">
        <v>5059.1499999999996</v>
      </c>
      <c r="V41">
        <v>0</v>
      </c>
      <c r="W41">
        <v>5386.39</v>
      </c>
      <c r="X41">
        <v>0</v>
      </c>
      <c r="Y41">
        <v>4926.01</v>
      </c>
      <c r="AA41">
        <v>4791.42</v>
      </c>
      <c r="AC41">
        <v>4567.5200000000004</v>
      </c>
      <c r="AD41">
        <v>21.29</v>
      </c>
      <c r="AE41">
        <v>5053.21</v>
      </c>
      <c r="AF41">
        <v>94.74</v>
      </c>
      <c r="AG41">
        <v>5090.2</v>
      </c>
    </row>
    <row r="42" spans="1:33" x14ac:dyDescent="0.25">
      <c r="A42" t="s">
        <v>511</v>
      </c>
      <c r="C42">
        <v>969.26</v>
      </c>
      <c r="E42">
        <v>1035.76</v>
      </c>
      <c r="G42">
        <v>1231.51</v>
      </c>
      <c r="H42">
        <v>19.420000000000002</v>
      </c>
      <c r="I42">
        <v>2610.86</v>
      </c>
      <c r="J42">
        <v>10.220000000000001</v>
      </c>
      <c r="K42">
        <v>1776.65</v>
      </c>
      <c r="L42">
        <v>17.2</v>
      </c>
      <c r="M42">
        <v>2672.29</v>
      </c>
      <c r="N42">
        <v>53.32</v>
      </c>
      <c r="O42">
        <v>2917.11</v>
      </c>
      <c r="P42">
        <v>79.63</v>
      </c>
      <c r="Q42">
        <v>3133.3</v>
      </c>
      <c r="R42">
        <v>53.81</v>
      </c>
      <c r="S42">
        <v>3310.02</v>
      </c>
      <c r="T42">
        <v>33.35</v>
      </c>
      <c r="U42">
        <v>2804.3</v>
      </c>
      <c r="V42">
        <v>5.68</v>
      </c>
      <c r="W42">
        <v>2733.65</v>
      </c>
      <c r="X42">
        <v>2.4900000000000002</v>
      </c>
      <c r="Y42">
        <v>2928.61</v>
      </c>
      <c r="Z42">
        <v>18.97</v>
      </c>
      <c r="AA42">
        <v>3250.38</v>
      </c>
      <c r="AC42">
        <v>2929.77</v>
      </c>
      <c r="AD42">
        <v>20.56</v>
      </c>
      <c r="AE42">
        <v>3202.45</v>
      </c>
      <c r="AF42">
        <v>103.85</v>
      </c>
      <c r="AG42">
        <v>3404.77</v>
      </c>
    </row>
    <row r="43" spans="1:33" x14ac:dyDescent="0.25">
      <c r="A43" t="s">
        <v>61</v>
      </c>
      <c r="L43">
        <v>392</v>
      </c>
      <c r="M43">
        <v>4943.43</v>
      </c>
      <c r="N43">
        <v>298</v>
      </c>
      <c r="O43">
        <v>6047.36</v>
      </c>
      <c r="P43">
        <v>710</v>
      </c>
      <c r="Q43">
        <v>8738.9</v>
      </c>
      <c r="R43">
        <v>980</v>
      </c>
      <c r="S43">
        <v>9419.48</v>
      </c>
      <c r="T43">
        <v>1003.39</v>
      </c>
      <c r="U43">
        <v>11245.14</v>
      </c>
      <c r="V43">
        <v>1156</v>
      </c>
      <c r="W43">
        <v>12636.87</v>
      </c>
      <c r="X43">
        <v>1362.02</v>
      </c>
      <c r="Y43">
        <v>14895.37</v>
      </c>
      <c r="Z43">
        <v>1258</v>
      </c>
      <c r="AA43">
        <v>15703.77</v>
      </c>
      <c r="AB43">
        <v>1641.42</v>
      </c>
      <c r="AC43">
        <v>16618.650000000001</v>
      </c>
      <c r="AD43">
        <v>1455.92</v>
      </c>
      <c r="AE43">
        <v>21001.52</v>
      </c>
      <c r="AF43">
        <v>1646.36</v>
      </c>
      <c r="AG43">
        <v>24043.439999999999</v>
      </c>
    </row>
    <row r="44" spans="1:33" x14ac:dyDescent="0.25">
      <c r="A44" t="s">
        <v>62</v>
      </c>
      <c r="K44">
        <v>0.01</v>
      </c>
      <c r="M44">
        <v>5.15</v>
      </c>
      <c r="N44">
        <v>6.03</v>
      </c>
      <c r="O44">
        <v>74.81</v>
      </c>
      <c r="P44">
        <v>17.350000000000001</v>
      </c>
      <c r="Q44">
        <v>55.61</v>
      </c>
      <c r="R44">
        <v>20.99</v>
      </c>
      <c r="S44">
        <v>458.67</v>
      </c>
      <c r="T44">
        <v>30.34</v>
      </c>
      <c r="U44">
        <v>494.11</v>
      </c>
      <c r="V44">
        <v>41.83</v>
      </c>
      <c r="W44">
        <v>556.04</v>
      </c>
      <c r="X44">
        <v>39.44</v>
      </c>
      <c r="Y44">
        <v>581.69000000000005</v>
      </c>
      <c r="Z44">
        <v>45.99</v>
      </c>
      <c r="AA44">
        <v>570.01</v>
      </c>
      <c r="AB44">
        <v>53.69</v>
      </c>
      <c r="AC44">
        <v>567.05999999999995</v>
      </c>
      <c r="AD44">
        <v>59.94</v>
      </c>
      <c r="AE44">
        <v>592.27</v>
      </c>
      <c r="AF44">
        <v>58.7</v>
      </c>
      <c r="AG44">
        <v>616.82000000000005</v>
      </c>
    </row>
    <row r="45" spans="1:33" x14ac:dyDescent="0.25">
      <c r="A45" t="s">
        <v>63</v>
      </c>
      <c r="C45">
        <v>398.27</v>
      </c>
      <c r="D45">
        <v>1.21</v>
      </c>
      <c r="E45">
        <v>385.34</v>
      </c>
      <c r="F45">
        <v>1.7</v>
      </c>
      <c r="G45">
        <v>432.61</v>
      </c>
      <c r="H45">
        <v>13.8</v>
      </c>
      <c r="I45">
        <v>555.48</v>
      </c>
      <c r="J45">
        <v>20.72</v>
      </c>
      <c r="K45">
        <v>688.09</v>
      </c>
      <c r="L45">
        <v>39.97</v>
      </c>
      <c r="M45">
        <v>836.27</v>
      </c>
      <c r="N45">
        <v>49.97</v>
      </c>
      <c r="O45">
        <v>1046.31</v>
      </c>
      <c r="P45">
        <v>78.959999999999994</v>
      </c>
      <c r="Q45">
        <v>1355.42</v>
      </c>
      <c r="R45">
        <v>75.5</v>
      </c>
      <c r="S45">
        <v>1783.28</v>
      </c>
      <c r="T45">
        <v>58</v>
      </c>
      <c r="U45">
        <v>1977.31</v>
      </c>
      <c r="V45">
        <v>23.75</v>
      </c>
      <c r="W45">
        <v>2583.27</v>
      </c>
      <c r="X45">
        <v>16.75</v>
      </c>
      <c r="Y45">
        <v>3209.5</v>
      </c>
      <c r="Z45">
        <v>14.5</v>
      </c>
      <c r="AA45">
        <v>3394.13</v>
      </c>
      <c r="AB45">
        <v>59.3</v>
      </c>
      <c r="AC45">
        <v>2988.14</v>
      </c>
      <c r="AD45">
        <v>66</v>
      </c>
      <c r="AE45">
        <v>3127.59</v>
      </c>
      <c r="AF45">
        <v>100.6</v>
      </c>
      <c r="AG45">
        <v>3541.03</v>
      </c>
    </row>
    <row r="46" spans="1:33" x14ac:dyDescent="0.25">
      <c r="A46" t="s">
        <v>64</v>
      </c>
      <c r="B46">
        <v>16</v>
      </c>
      <c r="C46">
        <v>780.82</v>
      </c>
      <c r="D46">
        <v>15.75</v>
      </c>
      <c r="E46">
        <v>940.09</v>
      </c>
      <c r="F46">
        <v>11.75</v>
      </c>
      <c r="G46">
        <v>1421.98</v>
      </c>
      <c r="H46">
        <v>22.24</v>
      </c>
      <c r="I46">
        <v>2225</v>
      </c>
      <c r="J46">
        <v>38.74</v>
      </c>
      <c r="K46">
        <v>3542.07</v>
      </c>
      <c r="L46">
        <v>20.18</v>
      </c>
      <c r="M46">
        <v>3845.9</v>
      </c>
      <c r="N46">
        <v>39.479999999999997</v>
      </c>
      <c r="O46">
        <v>3016.35</v>
      </c>
      <c r="P46">
        <v>65.67</v>
      </c>
      <c r="Q46">
        <v>4828.84</v>
      </c>
      <c r="R46">
        <v>118.95</v>
      </c>
      <c r="S46">
        <v>8522.92</v>
      </c>
      <c r="T46">
        <v>200</v>
      </c>
      <c r="U46">
        <v>12932.74</v>
      </c>
      <c r="V46">
        <v>301.5</v>
      </c>
      <c r="W46">
        <v>17815.259999999998</v>
      </c>
      <c r="X46">
        <v>421</v>
      </c>
      <c r="Y46">
        <v>24630.07</v>
      </c>
      <c r="Z46">
        <v>531.75</v>
      </c>
      <c r="AA46">
        <v>34054.660000000003</v>
      </c>
      <c r="AB46">
        <v>753.81</v>
      </c>
      <c r="AC46">
        <v>49473.94</v>
      </c>
      <c r="AD46">
        <v>1070</v>
      </c>
      <c r="AE46">
        <v>67292.960000000006</v>
      </c>
      <c r="AF46">
        <v>1427</v>
      </c>
      <c r="AG46">
        <v>88668.5</v>
      </c>
    </row>
    <row r="47" spans="1:33" x14ac:dyDescent="0.25">
      <c r="A47" t="s">
        <v>65</v>
      </c>
      <c r="L47">
        <v>29.75</v>
      </c>
      <c r="M47">
        <v>1567.7</v>
      </c>
      <c r="N47">
        <v>27.5</v>
      </c>
      <c r="O47">
        <v>1612.33</v>
      </c>
      <c r="P47">
        <v>20.190000000000001</v>
      </c>
      <c r="Q47">
        <v>1646.77</v>
      </c>
      <c r="R47">
        <v>43.27</v>
      </c>
      <c r="S47">
        <v>1453.39</v>
      </c>
      <c r="T47">
        <v>31.85</v>
      </c>
      <c r="U47">
        <v>1505.8</v>
      </c>
      <c r="V47">
        <v>27.45</v>
      </c>
      <c r="W47">
        <v>2482.96</v>
      </c>
      <c r="X47">
        <v>20.36</v>
      </c>
      <c r="Y47">
        <v>2538</v>
      </c>
      <c r="Z47">
        <v>30.73</v>
      </c>
      <c r="AA47">
        <v>2641.23</v>
      </c>
      <c r="AB47">
        <v>32.299999999999997</v>
      </c>
      <c r="AC47">
        <v>2748.65</v>
      </c>
      <c r="AD47">
        <v>35.229999999999997</v>
      </c>
      <c r="AE47">
        <v>2815.61</v>
      </c>
      <c r="AF47">
        <v>27.6</v>
      </c>
      <c r="AG47">
        <v>2935.56</v>
      </c>
    </row>
    <row r="48" spans="1:33" x14ac:dyDescent="0.25">
      <c r="A48" t="s">
        <v>66</v>
      </c>
      <c r="B48">
        <v>268</v>
      </c>
      <c r="C48">
        <v>6262.68</v>
      </c>
      <c r="D48">
        <v>278.14</v>
      </c>
      <c r="E48">
        <v>7266.45</v>
      </c>
      <c r="F48">
        <v>338</v>
      </c>
      <c r="G48">
        <v>8369.9500000000007</v>
      </c>
      <c r="H48">
        <v>513</v>
      </c>
      <c r="I48">
        <v>9974.82</v>
      </c>
      <c r="J48">
        <v>500</v>
      </c>
      <c r="K48">
        <v>11679.13</v>
      </c>
      <c r="L48">
        <v>35</v>
      </c>
      <c r="M48">
        <v>5757.71</v>
      </c>
      <c r="N48">
        <v>25.6</v>
      </c>
      <c r="O48">
        <v>5487.6</v>
      </c>
      <c r="P48">
        <v>107</v>
      </c>
      <c r="Q48">
        <v>6522.31</v>
      </c>
      <c r="R48">
        <v>170</v>
      </c>
      <c r="S48">
        <v>5091.37</v>
      </c>
      <c r="T48">
        <v>75.8</v>
      </c>
      <c r="U48">
        <v>5301.44</v>
      </c>
      <c r="V48">
        <v>66.8</v>
      </c>
      <c r="W48">
        <v>5613.07</v>
      </c>
      <c r="X48">
        <v>84.5</v>
      </c>
      <c r="Y48">
        <v>5980.14</v>
      </c>
      <c r="Z48">
        <v>91.4</v>
      </c>
      <c r="AA48">
        <v>6466.56</v>
      </c>
      <c r="AB48">
        <v>87.1</v>
      </c>
      <c r="AC48">
        <v>6979.19</v>
      </c>
      <c r="AD48">
        <v>163</v>
      </c>
      <c r="AE48">
        <v>7439.01</v>
      </c>
      <c r="AF48">
        <v>183</v>
      </c>
      <c r="AG48">
        <v>8295.43</v>
      </c>
    </row>
    <row r="49" spans="1:33" x14ac:dyDescent="0.25">
      <c r="A49" t="s">
        <v>67</v>
      </c>
      <c r="B49">
        <v>5.34</v>
      </c>
      <c r="C49">
        <v>270.11</v>
      </c>
      <c r="D49">
        <v>8.3000000000000007</v>
      </c>
      <c r="E49">
        <v>324.81</v>
      </c>
      <c r="F49">
        <v>22.92</v>
      </c>
      <c r="G49">
        <v>465.74</v>
      </c>
      <c r="H49">
        <v>31.91</v>
      </c>
      <c r="I49">
        <v>747.04</v>
      </c>
      <c r="J49">
        <v>37.67</v>
      </c>
      <c r="K49">
        <v>970.3</v>
      </c>
      <c r="L49">
        <v>49.3</v>
      </c>
      <c r="M49">
        <v>1271.8599999999999</v>
      </c>
      <c r="N49">
        <v>27.4</v>
      </c>
      <c r="O49">
        <v>1273.67</v>
      </c>
      <c r="P49">
        <v>102.38</v>
      </c>
      <c r="Q49">
        <v>1573.09</v>
      </c>
      <c r="R49">
        <v>87.2</v>
      </c>
      <c r="S49">
        <v>2099.34</v>
      </c>
      <c r="T49">
        <v>124.1</v>
      </c>
      <c r="U49">
        <v>3118.2</v>
      </c>
      <c r="V49">
        <v>142.1</v>
      </c>
      <c r="W49">
        <v>3992.01</v>
      </c>
      <c r="X49">
        <v>157</v>
      </c>
      <c r="Y49">
        <v>4878.2</v>
      </c>
      <c r="Z49">
        <v>215.1</v>
      </c>
      <c r="AA49">
        <v>5319.47</v>
      </c>
      <c r="AB49">
        <v>229.7</v>
      </c>
      <c r="AC49">
        <v>5409.69</v>
      </c>
      <c r="AD49">
        <v>295.52999999999997</v>
      </c>
      <c r="AE49">
        <v>5763.72</v>
      </c>
      <c r="AF49">
        <v>369.03</v>
      </c>
      <c r="AG49">
        <v>5857.86</v>
      </c>
    </row>
    <row r="50" spans="1:33" x14ac:dyDescent="0.25">
      <c r="A50" t="s">
        <v>68</v>
      </c>
      <c r="B50">
        <v>1.9</v>
      </c>
      <c r="C50">
        <v>511.64</v>
      </c>
      <c r="D50">
        <v>5.54</v>
      </c>
      <c r="E50">
        <v>531.39</v>
      </c>
      <c r="F50">
        <v>17.8</v>
      </c>
      <c r="G50">
        <v>537.91</v>
      </c>
      <c r="H50">
        <v>35.75</v>
      </c>
      <c r="I50">
        <v>563.72</v>
      </c>
      <c r="J50">
        <v>38.1</v>
      </c>
      <c r="K50">
        <v>605.82000000000005</v>
      </c>
      <c r="L50">
        <v>53.4</v>
      </c>
      <c r="M50">
        <v>732.02</v>
      </c>
      <c r="N50">
        <v>57.85</v>
      </c>
      <c r="O50">
        <v>861.41</v>
      </c>
      <c r="P50">
        <v>49.75</v>
      </c>
      <c r="Q50">
        <v>943.67</v>
      </c>
      <c r="R50">
        <v>63.3</v>
      </c>
      <c r="S50">
        <v>1074.49</v>
      </c>
      <c r="T50">
        <v>71.8</v>
      </c>
      <c r="U50">
        <v>1173.44</v>
      </c>
      <c r="V50">
        <v>74.599999999999994</v>
      </c>
      <c r="W50">
        <v>1283.95</v>
      </c>
      <c r="X50">
        <v>71.099999999999994</v>
      </c>
      <c r="Y50">
        <v>1449.36</v>
      </c>
      <c r="Z50">
        <v>64.34</v>
      </c>
      <c r="AA50">
        <v>1463.89</v>
      </c>
      <c r="AB50">
        <v>84.79</v>
      </c>
      <c r="AC50">
        <v>1643.62</v>
      </c>
      <c r="AD50">
        <v>93.01</v>
      </c>
      <c r="AE50">
        <v>1910.7</v>
      </c>
      <c r="AF50">
        <v>73.709999999999994</v>
      </c>
      <c r="AG50">
        <v>1934</v>
      </c>
    </row>
    <row r="51" spans="1:33" x14ac:dyDescent="0.25">
      <c r="A51" t="s">
        <v>512</v>
      </c>
      <c r="B51">
        <v>4.4000000000000004</v>
      </c>
      <c r="C51">
        <v>678.96</v>
      </c>
      <c r="D51">
        <v>3</v>
      </c>
      <c r="E51">
        <v>791.44</v>
      </c>
      <c r="F51">
        <v>6.06</v>
      </c>
      <c r="G51">
        <v>1071.49</v>
      </c>
      <c r="H51">
        <v>21.5</v>
      </c>
      <c r="I51">
        <v>1233.17</v>
      </c>
      <c r="J51">
        <v>54.91</v>
      </c>
      <c r="K51">
        <v>1917.86</v>
      </c>
      <c r="L51">
        <v>1.68</v>
      </c>
      <c r="M51">
        <v>2771.62</v>
      </c>
      <c r="N51">
        <v>5.32</v>
      </c>
      <c r="O51">
        <v>2941.39</v>
      </c>
      <c r="P51">
        <v>34.159999999999997</v>
      </c>
      <c r="Q51">
        <v>2765.35</v>
      </c>
      <c r="R51">
        <v>37.54</v>
      </c>
      <c r="S51">
        <v>3989.61</v>
      </c>
      <c r="T51">
        <v>1.56</v>
      </c>
      <c r="U51">
        <v>4293.1400000000003</v>
      </c>
      <c r="V51">
        <v>0</v>
      </c>
      <c r="W51">
        <v>4353.04</v>
      </c>
      <c r="Y51">
        <v>4228.43</v>
      </c>
      <c r="AA51">
        <v>3971.95</v>
      </c>
      <c r="AB51">
        <v>22.55</v>
      </c>
      <c r="AC51">
        <v>3760.21</v>
      </c>
      <c r="AD51">
        <v>157.88</v>
      </c>
      <c r="AE51">
        <v>4291.22</v>
      </c>
      <c r="AF51">
        <v>71.150000000000006</v>
      </c>
      <c r="AG51">
        <v>4004.59</v>
      </c>
    </row>
    <row r="52" spans="1:33" x14ac:dyDescent="0.25">
      <c r="A52" t="s">
        <v>513</v>
      </c>
      <c r="AA52">
        <v>526.89</v>
      </c>
      <c r="AB52">
        <v>169.54</v>
      </c>
      <c r="AC52">
        <v>19756.5</v>
      </c>
      <c r="AD52">
        <v>625.17999999999995</v>
      </c>
      <c r="AE52">
        <v>30236.080000000002</v>
      </c>
      <c r="AF52">
        <v>777.58</v>
      </c>
      <c r="AG52">
        <v>44310.06</v>
      </c>
    </row>
    <row r="53" spans="1:33" x14ac:dyDescent="0.25">
      <c r="A53" t="s">
        <v>69</v>
      </c>
      <c r="C53">
        <v>76424.58</v>
      </c>
      <c r="E53">
        <v>85108.66</v>
      </c>
      <c r="G53">
        <v>94664.24</v>
      </c>
      <c r="I53">
        <v>113392.53</v>
      </c>
      <c r="K53">
        <v>143146.18</v>
      </c>
      <c r="M53">
        <v>179599.51</v>
      </c>
      <c r="O53">
        <v>226672.23</v>
      </c>
      <c r="Q53">
        <v>278316.69</v>
      </c>
      <c r="S53">
        <v>358397.18</v>
      </c>
      <c r="U53">
        <v>447321.47</v>
      </c>
      <c r="W53">
        <v>547135.44999999995</v>
      </c>
      <c r="Y53">
        <v>659504.54</v>
      </c>
      <c r="AA53">
        <v>714988.55</v>
      </c>
      <c r="AC53">
        <v>671376.47</v>
      </c>
      <c r="AE53">
        <v>694875.42</v>
      </c>
      <c r="AG53">
        <v>719999.77</v>
      </c>
    </row>
    <row r="54" spans="1:33" x14ac:dyDescent="0.25">
      <c r="A54" t="s">
        <v>70</v>
      </c>
      <c r="B54">
        <v>338.32</v>
      </c>
      <c r="C54">
        <v>76681.67</v>
      </c>
      <c r="D54">
        <v>398.64</v>
      </c>
      <c r="E54">
        <v>84893.440000000002</v>
      </c>
      <c r="F54">
        <v>124.3</v>
      </c>
      <c r="G54">
        <v>95004.45</v>
      </c>
      <c r="H54">
        <v>199.74</v>
      </c>
      <c r="I54">
        <v>112274.27</v>
      </c>
      <c r="J54">
        <v>428.1</v>
      </c>
      <c r="K54">
        <v>142247.01999999999</v>
      </c>
      <c r="L54">
        <v>683.77</v>
      </c>
      <c r="M54">
        <v>178860.63</v>
      </c>
      <c r="N54">
        <v>795.56</v>
      </c>
      <c r="O54">
        <v>225931.66</v>
      </c>
      <c r="P54">
        <v>504.54</v>
      </c>
      <c r="Q54">
        <v>274966.46999999997</v>
      </c>
      <c r="R54">
        <v>869.31</v>
      </c>
      <c r="S54">
        <v>351172.56</v>
      </c>
      <c r="T54">
        <v>518.85</v>
      </c>
      <c r="U54">
        <v>384535.48</v>
      </c>
      <c r="V54">
        <v>1099.1500000000001</v>
      </c>
      <c r="W54">
        <v>452602.73</v>
      </c>
      <c r="X54">
        <v>0</v>
      </c>
      <c r="Y54">
        <v>573190.21</v>
      </c>
      <c r="Z54">
        <v>989.48</v>
      </c>
      <c r="AA54">
        <v>618697.77</v>
      </c>
      <c r="AB54">
        <v>1615.09</v>
      </c>
      <c r="AC54">
        <v>611760.82999999996</v>
      </c>
      <c r="AD54">
        <v>1813.7</v>
      </c>
      <c r="AE54">
        <v>628453.1</v>
      </c>
      <c r="AF54">
        <v>1170.02</v>
      </c>
      <c r="AG54">
        <v>611426.26</v>
      </c>
    </row>
    <row r="55" spans="1:33" x14ac:dyDescent="0.25">
      <c r="A55" t="s">
        <v>72</v>
      </c>
      <c r="C55">
        <v>557.09</v>
      </c>
      <c r="E55">
        <v>584.11</v>
      </c>
      <c r="G55">
        <v>568.67999999999995</v>
      </c>
      <c r="I55">
        <v>551.39</v>
      </c>
      <c r="J55">
        <v>6.91</v>
      </c>
      <c r="K55">
        <v>468.91</v>
      </c>
      <c r="L55">
        <v>5.09</v>
      </c>
      <c r="M55">
        <v>535.41999999999996</v>
      </c>
      <c r="N55">
        <v>24.76</v>
      </c>
      <c r="O55">
        <v>584.41999999999996</v>
      </c>
      <c r="P55">
        <v>40.18</v>
      </c>
      <c r="Q55">
        <v>615.89</v>
      </c>
      <c r="R55">
        <v>54.64</v>
      </c>
      <c r="S55">
        <v>811.1</v>
      </c>
      <c r="T55">
        <v>96.68</v>
      </c>
      <c r="U55">
        <v>924.21</v>
      </c>
      <c r="V55">
        <v>90.84</v>
      </c>
      <c r="W55">
        <v>1130.45</v>
      </c>
      <c r="X55">
        <v>115.6</v>
      </c>
      <c r="Y55">
        <v>1382.76</v>
      </c>
      <c r="Z55">
        <v>117.02</v>
      </c>
      <c r="AA55">
        <v>1637.43</v>
      </c>
      <c r="AB55">
        <v>93.36</v>
      </c>
      <c r="AC55">
        <v>1731.22</v>
      </c>
      <c r="AD55">
        <v>92.47</v>
      </c>
      <c r="AE55">
        <v>1930.97</v>
      </c>
      <c r="AF55">
        <v>121.4</v>
      </c>
      <c r="AG55">
        <v>2153.23</v>
      </c>
    </row>
    <row r="56" spans="1:33" x14ac:dyDescent="0.25">
      <c r="A56" t="s">
        <v>74</v>
      </c>
      <c r="B56">
        <v>12.96</v>
      </c>
      <c r="C56">
        <v>303.7</v>
      </c>
      <c r="D56">
        <v>18.23</v>
      </c>
      <c r="E56">
        <v>357.32</v>
      </c>
      <c r="F56">
        <v>15.99</v>
      </c>
      <c r="G56">
        <v>436.2</v>
      </c>
      <c r="H56">
        <v>19.87</v>
      </c>
      <c r="I56">
        <v>528.14</v>
      </c>
      <c r="J56">
        <v>17.79</v>
      </c>
      <c r="K56">
        <v>633.33000000000004</v>
      </c>
      <c r="L56">
        <v>24.93</v>
      </c>
      <c r="M56">
        <v>736.17</v>
      </c>
      <c r="N56">
        <v>31.12</v>
      </c>
      <c r="O56">
        <v>780.96</v>
      </c>
      <c r="P56">
        <v>47.48</v>
      </c>
      <c r="Q56">
        <v>1027.08</v>
      </c>
      <c r="R56">
        <v>62.8</v>
      </c>
      <c r="S56">
        <v>1221.2</v>
      </c>
      <c r="T56">
        <v>67.3</v>
      </c>
      <c r="U56">
        <v>1512.66</v>
      </c>
      <c r="V56">
        <v>79.16</v>
      </c>
      <c r="W56">
        <v>1839.23</v>
      </c>
      <c r="X56">
        <v>84.08</v>
      </c>
      <c r="Y56">
        <v>2161.3200000000002</v>
      </c>
      <c r="Z56">
        <v>121.62</v>
      </c>
      <c r="AA56">
        <v>2665.69</v>
      </c>
      <c r="AB56">
        <v>172</v>
      </c>
      <c r="AC56">
        <v>2516.46</v>
      </c>
      <c r="AD56">
        <v>204.91</v>
      </c>
      <c r="AE56">
        <v>3705.1</v>
      </c>
      <c r="AF56">
        <v>232.08</v>
      </c>
      <c r="AG56">
        <v>4469.29</v>
      </c>
    </row>
    <row r="57" spans="1:33" x14ac:dyDescent="0.25">
      <c r="A57" t="s">
        <v>75</v>
      </c>
      <c r="B57">
        <v>49.93</v>
      </c>
      <c r="C57">
        <v>1432.93</v>
      </c>
      <c r="D57">
        <v>28.73</v>
      </c>
      <c r="E57">
        <v>1669.1</v>
      </c>
      <c r="F57">
        <v>38.64</v>
      </c>
      <c r="G57">
        <v>1985.91</v>
      </c>
      <c r="H57">
        <v>42.39</v>
      </c>
      <c r="I57">
        <v>2133.39</v>
      </c>
      <c r="J57">
        <v>14.74</v>
      </c>
      <c r="K57">
        <v>1992.7</v>
      </c>
      <c r="L57">
        <v>24.45</v>
      </c>
      <c r="M57">
        <v>2339.7800000000002</v>
      </c>
      <c r="N57">
        <v>24.15</v>
      </c>
      <c r="O57">
        <v>2779.86</v>
      </c>
      <c r="P57">
        <v>17.690000000000001</v>
      </c>
      <c r="Q57">
        <v>2690.83</v>
      </c>
      <c r="R57">
        <v>38.46</v>
      </c>
      <c r="S57">
        <v>5126.05</v>
      </c>
      <c r="T57">
        <v>138.88</v>
      </c>
      <c r="U57">
        <v>6428.78</v>
      </c>
      <c r="V57">
        <v>118.41</v>
      </c>
      <c r="W57">
        <v>7283.9</v>
      </c>
      <c r="X57">
        <v>154.31</v>
      </c>
      <c r="Y57">
        <v>8348.76</v>
      </c>
      <c r="Z57">
        <v>232.18</v>
      </c>
      <c r="AA57">
        <v>8457.73</v>
      </c>
      <c r="AB57">
        <v>316.60000000000002</v>
      </c>
      <c r="AC57">
        <v>9702.2999999999993</v>
      </c>
      <c r="AD57">
        <v>307.12</v>
      </c>
      <c r="AE57">
        <v>8455.93</v>
      </c>
      <c r="AF57">
        <v>291.3</v>
      </c>
      <c r="AG57">
        <v>6722.86</v>
      </c>
    </row>
    <row r="58" spans="1:33" x14ac:dyDescent="0.25">
      <c r="A58" t="s">
        <v>76</v>
      </c>
      <c r="B58">
        <v>142.99</v>
      </c>
      <c r="C58">
        <v>3346.03</v>
      </c>
      <c r="D58">
        <v>200.49</v>
      </c>
      <c r="E58">
        <v>4270.0200000000004</v>
      </c>
      <c r="F58">
        <v>272.19</v>
      </c>
      <c r="G58">
        <v>4588.28</v>
      </c>
      <c r="H58">
        <v>282.47000000000003</v>
      </c>
      <c r="I58">
        <v>5494.76</v>
      </c>
      <c r="J58">
        <v>351.34</v>
      </c>
      <c r="K58">
        <v>6909.54</v>
      </c>
      <c r="L58">
        <v>358</v>
      </c>
      <c r="M58">
        <v>8401.77</v>
      </c>
      <c r="N58">
        <v>347.27</v>
      </c>
      <c r="O58">
        <v>10081.049999999999</v>
      </c>
      <c r="P58">
        <v>335</v>
      </c>
      <c r="Q58">
        <v>10918.22</v>
      </c>
      <c r="R58">
        <v>319</v>
      </c>
      <c r="S58">
        <v>15692.65</v>
      </c>
      <c r="T58">
        <v>298</v>
      </c>
      <c r="U58">
        <v>17358.5</v>
      </c>
      <c r="V58">
        <v>265</v>
      </c>
      <c r="W58">
        <v>16012.78</v>
      </c>
      <c r="X58">
        <v>291</v>
      </c>
      <c r="Y58">
        <v>16301.52</v>
      </c>
      <c r="Z58">
        <v>366</v>
      </c>
      <c r="AA58">
        <v>17227.71</v>
      </c>
      <c r="AB58">
        <v>486</v>
      </c>
      <c r="AC58">
        <v>19433.98</v>
      </c>
      <c r="AD58">
        <v>515</v>
      </c>
      <c r="AE58">
        <v>18893.599999999999</v>
      </c>
      <c r="AF58">
        <v>450.91</v>
      </c>
      <c r="AG58">
        <v>20289.89</v>
      </c>
    </row>
    <row r="59" spans="1:33" x14ac:dyDescent="0.25">
      <c r="A59" t="s">
        <v>77</v>
      </c>
      <c r="F59">
        <v>0.02</v>
      </c>
      <c r="G59">
        <v>2.11</v>
      </c>
      <c r="H59">
        <v>0.15</v>
      </c>
      <c r="I59">
        <v>98.2</v>
      </c>
      <c r="J59">
        <v>3.68</v>
      </c>
      <c r="K59">
        <v>331.98</v>
      </c>
      <c r="L59">
        <v>11.16</v>
      </c>
      <c r="M59">
        <v>1083.1400000000001</v>
      </c>
      <c r="N59">
        <v>45.33</v>
      </c>
      <c r="O59">
        <v>3098.79</v>
      </c>
      <c r="P59">
        <v>98.1</v>
      </c>
      <c r="Q59">
        <v>4206.75</v>
      </c>
      <c r="R59">
        <v>72.5</v>
      </c>
      <c r="S59">
        <v>4326.79</v>
      </c>
      <c r="T59">
        <v>0</v>
      </c>
      <c r="U59">
        <v>1681.34</v>
      </c>
      <c r="W59">
        <v>2484.48</v>
      </c>
      <c r="X59">
        <v>0</v>
      </c>
      <c r="Y59">
        <v>2497.2199999999998</v>
      </c>
      <c r="Z59">
        <v>5.94</v>
      </c>
      <c r="AA59">
        <v>4698.74</v>
      </c>
      <c r="AB59">
        <v>90.91</v>
      </c>
      <c r="AC59">
        <v>7153.71</v>
      </c>
      <c r="AD59">
        <v>109.43</v>
      </c>
      <c r="AE59">
        <v>10421.36</v>
      </c>
      <c r="AF59">
        <v>78.92</v>
      </c>
      <c r="AG59">
        <v>11536.75</v>
      </c>
    </row>
    <row r="60" spans="1:33" x14ac:dyDescent="0.25">
      <c r="A60" t="s">
        <v>78</v>
      </c>
      <c r="B60">
        <v>28</v>
      </c>
      <c r="C60">
        <v>875</v>
      </c>
      <c r="D60">
        <v>53.5</v>
      </c>
      <c r="E60">
        <v>1110.82</v>
      </c>
      <c r="F60">
        <v>85.63</v>
      </c>
      <c r="G60">
        <v>1637.35</v>
      </c>
      <c r="H60">
        <v>88.64</v>
      </c>
      <c r="I60">
        <v>3134.97</v>
      </c>
      <c r="J60">
        <v>100.23</v>
      </c>
      <c r="K60">
        <v>3734.58</v>
      </c>
      <c r="L60">
        <v>98</v>
      </c>
      <c r="M60">
        <v>3985.46</v>
      </c>
      <c r="N60">
        <v>15.74</v>
      </c>
      <c r="O60">
        <v>4171.12</v>
      </c>
      <c r="P60">
        <v>60.11</v>
      </c>
      <c r="Q60">
        <v>4515.4399999999996</v>
      </c>
      <c r="R60">
        <v>87.67</v>
      </c>
      <c r="S60">
        <v>4486.96</v>
      </c>
      <c r="T60">
        <v>181.2</v>
      </c>
      <c r="U60">
        <v>5383.74</v>
      </c>
      <c r="V60">
        <v>0</v>
      </c>
      <c r="W60">
        <v>5179.82</v>
      </c>
      <c r="X60">
        <v>153.9</v>
      </c>
      <c r="Y60">
        <v>5732.97</v>
      </c>
      <c r="Z60">
        <v>343.4</v>
      </c>
      <c r="AA60">
        <v>6412.37</v>
      </c>
      <c r="AB60">
        <v>313.08999999999997</v>
      </c>
      <c r="AC60">
        <v>7230.37</v>
      </c>
      <c r="AD60">
        <v>260</v>
      </c>
      <c r="AE60">
        <v>7738.77</v>
      </c>
      <c r="AF60">
        <v>416.14</v>
      </c>
      <c r="AG60">
        <v>8444.2900000000009</v>
      </c>
    </row>
    <row r="61" spans="1:33" x14ac:dyDescent="0.25">
      <c r="A61" t="s">
        <v>79</v>
      </c>
      <c r="B61">
        <v>342</v>
      </c>
      <c r="C61">
        <v>11559</v>
      </c>
      <c r="D61">
        <v>440</v>
      </c>
      <c r="E61">
        <v>14091.74</v>
      </c>
      <c r="F61">
        <v>636</v>
      </c>
      <c r="G61">
        <v>17423.41</v>
      </c>
      <c r="H61">
        <v>1019</v>
      </c>
      <c r="I61">
        <v>21417.5</v>
      </c>
      <c r="J61">
        <v>1420.94</v>
      </c>
      <c r="K61">
        <v>28652.03</v>
      </c>
      <c r="L61">
        <v>1934.88</v>
      </c>
      <c r="M61">
        <v>37609.93</v>
      </c>
      <c r="N61">
        <v>2250</v>
      </c>
      <c r="O61">
        <v>48333.73</v>
      </c>
      <c r="P61">
        <v>2006</v>
      </c>
      <c r="Q61">
        <v>54409.48</v>
      </c>
      <c r="R61">
        <v>3712</v>
      </c>
      <c r="S61">
        <v>67715.740000000005</v>
      </c>
      <c r="T61">
        <v>3277</v>
      </c>
      <c r="U61">
        <v>77796.509999999995</v>
      </c>
      <c r="V61">
        <v>3042</v>
      </c>
      <c r="W61">
        <v>82392.740000000005</v>
      </c>
      <c r="X61">
        <v>1899.95</v>
      </c>
      <c r="Y61">
        <v>84664.7</v>
      </c>
      <c r="Z61">
        <v>1005.33</v>
      </c>
      <c r="AA61">
        <v>79388.27</v>
      </c>
      <c r="AB61">
        <v>396.32</v>
      </c>
      <c r="AC61">
        <v>80413.62</v>
      </c>
      <c r="AD61">
        <v>610.11</v>
      </c>
      <c r="AE61">
        <v>75467.289999999994</v>
      </c>
      <c r="AF61">
        <v>551.80999999999995</v>
      </c>
      <c r="AG61">
        <v>79572.81</v>
      </c>
    </row>
    <row r="62" spans="1:33" x14ac:dyDescent="0.25">
      <c r="A62" t="s">
        <v>80</v>
      </c>
      <c r="B62">
        <v>680</v>
      </c>
      <c r="C62">
        <v>17166.34</v>
      </c>
      <c r="D62">
        <v>852</v>
      </c>
      <c r="E62">
        <v>18221.900000000001</v>
      </c>
      <c r="F62">
        <v>280</v>
      </c>
      <c r="G62">
        <v>20666.73</v>
      </c>
      <c r="H62">
        <v>24</v>
      </c>
      <c r="I62">
        <v>28660.7</v>
      </c>
      <c r="J62">
        <v>916.2</v>
      </c>
      <c r="K62">
        <v>34240.720000000001</v>
      </c>
      <c r="L62">
        <v>883</v>
      </c>
      <c r="M62">
        <v>43248.92</v>
      </c>
      <c r="N62">
        <v>488.6</v>
      </c>
      <c r="O62">
        <v>48177.74</v>
      </c>
      <c r="P62">
        <v>1125.5</v>
      </c>
      <c r="Q62">
        <v>54566.65</v>
      </c>
      <c r="R62">
        <v>610.24</v>
      </c>
      <c r="S62">
        <v>57198.82</v>
      </c>
      <c r="T62">
        <v>280</v>
      </c>
      <c r="U62">
        <v>66654.44</v>
      </c>
      <c r="V62">
        <v>1173.29</v>
      </c>
      <c r="W62">
        <v>67970.31</v>
      </c>
      <c r="X62">
        <v>2275</v>
      </c>
      <c r="Y62">
        <v>73727.850000000006</v>
      </c>
      <c r="Z62">
        <v>2010</v>
      </c>
      <c r="AA62">
        <v>71116.679999999993</v>
      </c>
      <c r="AB62">
        <v>2684</v>
      </c>
      <c r="AC62">
        <v>76965.149999999994</v>
      </c>
      <c r="AD62">
        <v>2210</v>
      </c>
      <c r="AE62">
        <v>94207.71</v>
      </c>
      <c r="AF62">
        <v>2110</v>
      </c>
      <c r="AG62">
        <v>102579.37</v>
      </c>
    </row>
    <row r="63" spans="1:33" x14ac:dyDescent="0.25">
      <c r="A63" t="s">
        <v>81</v>
      </c>
      <c r="B63">
        <v>0.05</v>
      </c>
      <c r="C63">
        <v>4837.1400000000003</v>
      </c>
      <c r="D63">
        <v>0.03</v>
      </c>
      <c r="E63">
        <v>5472.75</v>
      </c>
      <c r="F63">
        <v>100.06</v>
      </c>
      <c r="G63">
        <v>14670.86</v>
      </c>
      <c r="H63">
        <v>166.56</v>
      </c>
      <c r="I63">
        <v>19889.490000000002</v>
      </c>
      <c r="J63">
        <v>512.38</v>
      </c>
      <c r="K63">
        <v>28446.44</v>
      </c>
      <c r="L63">
        <v>787.61</v>
      </c>
      <c r="M63">
        <v>41859.21</v>
      </c>
      <c r="N63">
        <v>917.36</v>
      </c>
      <c r="O63">
        <v>53302.25</v>
      </c>
      <c r="P63">
        <v>1886.1</v>
      </c>
      <c r="Q63">
        <v>61338.8</v>
      </c>
      <c r="R63">
        <v>1732.8</v>
      </c>
      <c r="S63">
        <v>79631.100000000006</v>
      </c>
      <c r="T63">
        <v>1450.7</v>
      </c>
      <c r="U63">
        <v>90146.6</v>
      </c>
      <c r="V63">
        <v>1366.9</v>
      </c>
      <c r="W63">
        <v>99506.1</v>
      </c>
      <c r="X63">
        <v>2136.4</v>
      </c>
      <c r="Y63">
        <v>112034.8</v>
      </c>
      <c r="Z63">
        <v>3109.2</v>
      </c>
      <c r="AA63">
        <v>143886.1</v>
      </c>
      <c r="AB63">
        <v>2001.4</v>
      </c>
      <c r="AC63">
        <v>192253.7</v>
      </c>
      <c r="AD63">
        <v>9.5</v>
      </c>
      <c r="AE63">
        <v>201959.6</v>
      </c>
      <c r="AF63">
        <v>2.9</v>
      </c>
      <c r="AG63">
        <v>217763.20000000001</v>
      </c>
    </row>
    <row r="64" spans="1:33" x14ac:dyDescent="0.25">
      <c r="A64" t="s">
        <v>82</v>
      </c>
      <c r="K64">
        <v>0.05</v>
      </c>
      <c r="M64">
        <v>15996.36</v>
      </c>
      <c r="N64">
        <v>45.09</v>
      </c>
      <c r="O64">
        <v>17884.3</v>
      </c>
      <c r="P64">
        <v>63.03</v>
      </c>
      <c r="Q64">
        <v>17466.45</v>
      </c>
      <c r="R64">
        <v>111</v>
      </c>
      <c r="S64">
        <v>17277.900000000001</v>
      </c>
      <c r="T64">
        <v>210.5</v>
      </c>
      <c r="U64">
        <v>18079.8</v>
      </c>
      <c r="V64">
        <v>299.3</v>
      </c>
      <c r="W64">
        <v>22601.7</v>
      </c>
      <c r="X64">
        <v>393.7</v>
      </c>
      <c r="Y64">
        <v>23427.1</v>
      </c>
      <c r="Z64">
        <v>484.3</v>
      </c>
      <c r="AA64">
        <v>23890.9</v>
      </c>
      <c r="AB64">
        <v>635.1</v>
      </c>
      <c r="AC64">
        <v>23510.7</v>
      </c>
      <c r="AD64">
        <v>859.4</v>
      </c>
      <c r="AE64">
        <v>21770.400000000001</v>
      </c>
      <c r="AF64">
        <v>893.9</v>
      </c>
      <c r="AG64">
        <v>20502.900000000001</v>
      </c>
    </row>
    <row r="65" spans="1:33" x14ac:dyDescent="0.25">
      <c r="A65" t="s">
        <v>83</v>
      </c>
      <c r="B65">
        <v>7.58</v>
      </c>
      <c r="C65">
        <v>277.38</v>
      </c>
      <c r="D65">
        <v>19.45</v>
      </c>
      <c r="E65">
        <v>754.98</v>
      </c>
      <c r="F65">
        <v>9.83</v>
      </c>
      <c r="G65">
        <v>1025.99</v>
      </c>
      <c r="H65">
        <v>20.86</v>
      </c>
      <c r="I65">
        <v>1162.21</v>
      </c>
      <c r="J65">
        <v>5.25</v>
      </c>
      <c r="K65">
        <v>1310.46</v>
      </c>
      <c r="L65">
        <v>9.3000000000000007</v>
      </c>
      <c r="M65">
        <v>1754.45</v>
      </c>
      <c r="N65">
        <v>16.440000000000001</v>
      </c>
      <c r="O65">
        <v>1886.19</v>
      </c>
      <c r="P65">
        <v>27.87</v>
      </c>
      <c r="Q65">
        <v>2277.16</v>
      </c>
      <c r="R65">
        <v>59.4</v>
      </c>
      <c r="S65">
        <v>2614.1</v>
      </c>
      <c r="T65">
        <v>55.9</v>
      </c>
      <c r="U65">
        <v>2830.8</v>
      </c>
      <c r="V65">
        <v>76</v>
      </c>
      <c r="W65">
        <v>3019.9</v>
      </c>
      <c r="X65">
        <v>80.8</v>
      </c>
      <c r="Y65">
        <v>3227.5</v>
      </c>
      <c r="Z65">
        <v>71.599999999999994</v>
      </c>
      <c r="AA65">
        <v>3348.7</v>
      </c>
      <c r="AB65">
        <v>217.5</v>
      </c>
      <c r="AC65">
        <v>7157.2</v>
      </c>
      <c r="AD65">
        <v>126.9</v>
      </c>
      <c r="AE65">
        <v>7531.6</v>
      </c>
      <c r="AF65">
        <v>60.6</v>
      </c>
      <c r="AG65">
        <v>7790.8</v>
      </c>
    </row>
    <row r="66" spans="1:33" x14ac:dyDescent="0.25">
      <c r="A66" t="s">
        <v>84</v>
      </c>
      <c r="C66">
        <v>712.98</v>
      </c>
      <c r="E66">
        <v>710.54</v>
      </c>
      <c r="F66">
        <v>6.8</v>
      </c>
      <c r="G66">
        <v>841.51</v>
      </c>
      <c r="H66">
        <v>16</v>
      </c>
      <c r="I66">
        <v>1042.53</v>
      </c>
      <c r="J66">
        <v>134.16</v>
      </c>
      <c r="K66">
        <v>1471.82</v>
      </c>
      <c r="L66">
        <v>155</v>
      </c>
      <c r="M66">
        <v>1714.22</v>
      </c>
      <c r="N66">
        <v>101</v>
      </c>
      <c r="O66">
        <v>2067.65</v>
      </c>
      <c r="P66">
        <v>201.25</v>
      </c>
      <c r="Q66">
        <v>3043.91</v>
      </c>
      <c r="R66">
        <v>84.67</v>
      </c>
      <c r="S66">
        <v>3644.92</v>
      </c>
      <c r="T66">
        <v>66.17</v>
      </c>
      <c r="U66">
        <v>4122.8100000000004</v>
      </c>
      <c r="V66">
        <v>68.75</v>
      </c>
      <c r="W66">
        <v>4584.03</v>
      </c>
      <c r="X66">
        <v>30.88</v>
      </c>
      <c r="Y66">
        <v>4957.03</v>
      </c>
      <c r="Z66">
        <v>44.25</v>
      </c>
      <c r="AA66">
        <v>5084.3500000000004</v>
      </c>
      <c r="AB66">
        <v>40.380000000000003</v>
      </c>
      <c r="AC66">
        <v>5688.37</v>
      </c>
      <c r="AD66">
        <v>52.69</v>
      </c>
      <c r="AE66">
        <v>6898.1</v>
      </c>
      <c r="AF66">
        <v>27.85</v>
      </c>
      <c r="AG66">
        <v>8159.96</v>
      </c>
    </row>
    <row r="67" spans="1:33" x14ac:dyDescent="0.25">
      <c r="A67" t="s">
        <v>85</v>
      </c>
      <c r="B67">
        <v>0.18</v>
      </c>
      <c r="C67">
        <v>5.0199999999999996</v>
      </c>
      <c r="D67">
        <v>0.14000000000000001</v>
      </c>
      <c r="E67">
        <v>5.48</v>
      </c>
      <c r="F67">
        <v>0.27</v>
      </c>
      <c r="G67">
        <v>5.99</v>
      </c>
      <c r="H67">
        <v>0.55000000000000004</v>
      </c>
      <c r="I67">
        <v>8.09</v>
      </c>
      <c r="J67">
        <v>1.9</v>
      </c>
      <c r="K67">
        <v>57.68</v>
      </c>
      <c r="L67">
        <v>4.2300000000000004</v>
      </c>
      <c r="M67">
        <v>90.86</v>
      </c>
      <c r="N67">
        <v>4.6900000000000004</v>
      </c>
      <c r="O67">
        <v>127.05</v>
      </c>
      <c r="P67">
        <v>7.84</v>
      </c>
      <c r="Q67">
        <v>159.01</v>
      </c>
      <c r="R67">
        <v>12.45</v>
      </c>
      <c r="S67">
        <v>213.51</v>
      </c>
      <c r="T67">
        <v>22.86</v>
      </c>
      <c r="U67">
        <v>270.72000000000003</v>
      </c>
      <c r="V67">
        <v>30.76</v>
      </c>
      <c r="W67">
        <v>456.54</v>
      </c>
      <c r="X67">
        <v>24.84</v>
      </c>
      <c r="Y67">
        <v>604.34</v>
      </c>
      <c r="Z67">
        <v>29.86</v>
      </c>
      <c r="AA67">
        <v>618.83000000000004</v>
      </c>
      <c r="AB67">
        <v>35.67</v>
      </c>
      <c r="AC67">
        <v>586.24</v>
      </c>
      <c r="AD67">
        <v>34.44</v>
      </c>
      <c r="AE67">
        <v>666.92</v>
      </c>
      <c r="AF67">
        <v>29.7</v>
      </c>
      <c r="AG67">
        <v>695.86</v>
      </c>
    </row>
    <row r="68" spans="1:33" x14ac:dyDescent="0.25">
      <c r="A68" t="s">
        <v>86</v>
      </c>
      <c r="B68">
        <v>10.52</v>
      </c>
      <c r="C68">
        <v>216.39</v>
      </c>
      <c r="D68">
        <v>13.35</v>
      </c>
      <c r="E68">
        <v>262.62</v>
      </c>
      <c r="F68">
        <v>19.309999999999999</v>
      </c>
      <c r="G68">
        <v>293.02999999999997</v>
      </c>
      <c r="H68">
        <v>20.329999999999998</v>
      </c>
      <c r="I68">
        <v>316.91000000000003</v>
      </c>
      <c r="J68">
        <v>27.13</v>
      </c>
      <c r="K68">
        <v>351.78</v>
      </c>
      <c r="L68">
        <v>37.479999999999997</v>
      </c>
      <c r="M68">
        <v>431.96</v>
      </c>
      <c r="N68">
        <v>39.56</v>
      </c>
      <c r="O68">
        <v>512.98</v>
      </c>
      <c r="P68">
        <v>31.25</v>
      </c>
      <c r="Q68">
        <v>683.47</v>
      </c>
      <c r="R68">
        <v>46.41</v>
      </c>
      <c r="S68">
        <v>842.27</v>
      </c>
      <c r="T68">
        <v>56.57</v>
      </c>
      <c r="U68">
        <v>997.39</v>
      </c>
      <c r="V68">
        <v>85.94</v>
      </c>
      <c r="W68">
        <v>1291.51</v>
      </c>
      <c r="X68">
        <v>60.38</v>
      </c>
      <c r="Y68">
        <v>1241.5899999999999</v>
      </c>
      <c r="Z68">
        <v>72.44</v>
      </c>
      <c r="AA68">
        <v>1359.75</v>
      </c>
      <c r="AB68">
        <v>97.89</v>
      </c>
      <c r="AC68">
        <v>1646.95</v>
      </c>
      <c r="AD68">
        <v>78.5</v>
      </c>
      <c r="AE68">
        <v>1819.99</v>
      </c>
      <c r="AF68">
        <v>79.959999999999994</v>
      </c>
      <c r="AG68">
        <v>1867.82</v>
      </c>
    </row>
    <row r="69" spans="1:33" x14ac:dyDescent="0.25">
      <c r="A69" t="s">
        <v>87</v>
      </c>
      <c r="B69">
        <v>9.5399999999999991</v>
      </c>
      <c r="C69">
        <v>308.83999999999997</v>
      </c>
      <c r="D69">
        <v>11.84</v>
      </c>
      <c r="E69">
        <v>352.05</v>
      </c>
      <c r="F69">
        <v>13.66</v>
      </c>
      <c r="G69">
        <v>463.62</v>
      </c>
      <c r="H69">
        <v>16.36</v>
      </c>
      <c r="I69">
        <v>598.29999999999995</v>
      </c>
      <c r="J69">
        <v>21.36</v>
      </c>
      <c r="K69">
        <v>841.34</v>
      </c>
      <c r="L69">
        <v>66.14</v>
      </c>
      <c r="M69">
        <v>1181.46</v>
      </c>
      <c r="N69">
        <v>58.54</v>
      </c>
      <c r="O69">
        <v>1457.21</v>
      </c>
      <c r="P69">
        <v>67.099999999999994</v>
      </c>
      <c r="Q69">
        <v>1908.09</v>
      </c>
      <c r="R69">
        <v>71.17</v>
      </c>
      <c r="S69">
        <v>2622.17</v>
      </c>
      <c r="U69">
        <v>2439.0700000000002</v>
      </c>
      <c r="W69">
        <v>2489.96</v>
      </c>
      <c r="Y69">
        <v>2690.5</v>
      </c>
      <c r="Z69">
        <v>37.049999999999997</v>
      </c>
      <c r="AA69">
        <v>2668.86</v>
      </c>
      <c r="AB69">
        <v>34.82</v>
      </c>
      <c r="AC69">
        <v>2678.9</v>
      </c>
      <c r="AD69">
        <v>42.26</v>
      </c>
      <c r="AE69">
        <v>2793.55</v>
      </c>
      <c r="AF69">
        <v>40.15</v>
      </c>
      <c r="AG69">
        <v>3298.52</v>
      </c>
    </row>
    <row r="70" spans="1:33" x14ac:dyDescent="0.25">
      <c r="A70" t="s">
        <v>88</v>
      </c>
      <c r="C70">
        <v>255.67</v>
      </c>
      <c r="E70">
        <v>243.77</v>
      </c>
      <c r="G70">
        <v>265.26</v>
      </c>
      <c r="I70">
        <v>345.11</v>
      </c>
      <c r="K70">
        <v>366.56</v>
      </c>
      <c r="M70">
        <v>421.5</v>
      </c>
      <c r="O70">
        <v>480.12</v>
      </c>
      <c r="Q70">
        <v>428.99</v>
      </c>
      <c r="S70">
        <v>522.03</v>
      </c>
      <c r="U70">
        <v>541.6</v>
      </c>
      <c r="W70">
        <v>579.66</v>
      </c>
      <c r="Y70">
        <v>521.01</v>
      </c>
      <c r="AA70">
        <v>683.17</v>
      </c>
      <c r="AC70">
        <v>654.85</v>
      </c>
      <c r="AE70">
        <v>716.78</v>
      </c>
      <c r="AG70">
        <v>708.85</v>
      </c>
    </row>
    <row r="71" spans="1:33" x14ac:dyDescent="0.25">
      <c r="A71" t="s">
        <v>89</v>
      </c>
      <c r="C71">
        <v>993.77</v>
      </c>
      <c r="E71">
        <v>974.4</v>
      </c>
      <c r="G71">
        <v>862.09</v>
      </c>
      <c r="I71">
        <v>1174.17</v>
      </c>
      <c r="K71">
        <v>1801.33</v>
      </c>
      <c r="M71">
        <v>2243.35</v>
      </c>
      <c r="O71">
        <v>2547.06</v>
      </c>
      <c r="Q71">
        <v>2445.89</v>
      </c>
      <c r="S71">
        <v>2811.33</v>
      </c>
      <c r="U71">
        <v>3724.75</v>
      </c>
      <c r="W71">
        <v>3928.86</v>
      </c>
      <c r="Y71">
        <v>3907.59</v>
      </c>
      <c r="AA71">
        <v>4148.2700000000004</v>
      </c>
      <c r="AC71">
        <v>4539.46</v>
      </c>
      <c r="AE71">
        <v>3899.72</v>
      </c>
      <c r="AG71">
        <v>4441.05</v>
      </c>
    </row>
    <row r="72" spans="1:33" x14ac:dyDescent="0.25">
      <c r="A72" t="s">
        <v>90</v>
      </c>
      <c r="B72">
        <v>90.5</v>
      </c>
      <c r="C72">
        <v>1327.24</v>
      </c>
      <c r="D72">
        <v>161</v>
      </c>
      <c r="E72">
        <v>1646.53</v>
      </c>
      <c r="F72">
        <v>214</v>
      </c>
      <c r="G72">
        <v>2178.23</v>
      </c>
      <c r="H72">
        <v>191.5</v>
      </c>
      <c r="I72">
        <v>2764.78</v>
      </c>
      <c r="J72">
        <v>263.89999999999998</v>
      </c>
      <c r="K72">
        <v>3352.07</v>
      </c>
      <c r="L72">
        <v>246.22</v>
      </c>
      <c r="M72">
        <v>3981.02</v>
      </c>
      <c r="N72">
        <v>253.82</v>
      </c>
      <c r="O72">
        <v>4557.43</v>
      </c>
      <c r="P72">
        <v>248.5</v>
      </c>
      <c r="Q72">
        <v>5017.7299999999996</v>
      </c>
      <c r="R72">
        <v>366</v>
      </c>
      <c r="S72">
        <v>7338.07</v>
      </c>
      <c r="T72">
        <v>470.9</v>
      </c>
      <c r="U72">
        <v>7157.6</v>
      </c>
      <c r="V72">
        <v>416.3</v>
      </c>
      <c r="W72">
        <v>7937</v>
      </c>
      <c r="X72">
        <v>407</v>
      </c>
      <c r="Y72">
        <v>10795.4</v>
      </c>
      <c r="Z72">
        <v>746.3</v>
      </c>
      <c r="AA72">
        <v>12378.5</v>
      </c>
      <c r="AB72">
        <v>660.1</v>
      </c>
      <c r="AC72">
        <v>13133.2</v>
      </c>
      <c r="AD72">
        <v>616.9</v>
      </c>
      <c r="AE72">
        <v>14217.8</v>
      </c>
      <c r="AF72">
        <v>703</v>
      </c>
      <c r="AG72">
        <v>16640.5</v>
      </c>
    </row>
    <row r="73" spans="1:33" x14ac:dyDescent="0.25">
      <c r="A73" t="s">
        <v>514</v>
      </c>
      <c r="H73">
        <v>3.96</v>
      </c>
      <c r="I73">
        <v>444.69</v>
      </c>
      <c r="J73">
        <v>34.74</v>
      </c>
      <c r="K73">
        <v>715.19</v>
      </c>
      <c r="L73">
        <v>33.93</v>
      </c>
      <c r="M73">
        <v>1600.48</v>
      </c>
      <c r="N73">
        <v>17.07</v>
      </c>
      <c r="O73">
        <v>1743.96</v>
      </c>
      <c r="P73">
        <v>7.54</v>
      </c>
      <c r="Q73">
        <v>1988.52</v>
      </c>
      <c r="R73">
        <v>26.85</v>
      </c>
      <c r="S73">
        <v>2383.36</v>
      </c>
      <c r="T73">
        <v>13.63</v>
      </c>
      <c r="U73">
        <v>2628.91</v>
      </c>
      <c r="V73">
        <v>11.99</v>
      </c>
      <c r="W73">
        <v>2754.67</v>
      </c>
      <c r="X73">
        <v>24.14</v>
      </c>
      <c r="Y73">
        <v>2954.93</v>
      </c>
      <c r="Z73">
        <v>35.119999999999997</v>
      </c>
      <c r="AA73">
        <v>3568.99</v>
      </c>
      <c r="AB73">
        <v>64.36</v>
      </c>
      <c r="AC73">
        <v>4858.03</v>
      </c>
      <c r="AD73">
        <v>61.11</v>
      </c>
      <c r="AE73">
        <v>4729.25</v>
      </c>
      <c r="AF73">
        <v>67.55</v>
      </c>
      <c r="AG73">
        <v>5769.47</v>
      </c>
    </row>
    <row r="74" spans="1:33" x14ac:dyDescent="0.25">
      <c r="A74" t="s">
        <v>91</v>
      </c>
      <c r="B74">
        <v>49.68</v>
      </c>
      <c r="C74">
        <v>759.99</v>
      </c>
      <c r="D74">
        <v>69.8</v>
      </c>
      <c r="E74">
        <v>707.44</v>
      </c>
      <c r="F74">
        <v>61.56</v>
      </c>
      <c r="G74">
        <v>772.19</v>
      </c>
      <c r="H74">
        <v>52.08</v>
      </c>
      <c r="I74">
        <v>878.34</v>
      </c>
      <c r="J74">
        <v>8.44</v>
      </c>
      <c r="K74">
        <v>961.72</v>
      </c>
      <c r="L74">
        <v>35.6</v>
      </c>
      <c r="M74">
        <v>1234.48</v>
      </c>
      <c r="N74">
        <v>34.380000000000003</v>
      </c>
      <c r="O74">
        <v>1290.75</v>
      </c>
      <c r="P74">
        <v>22.05</v>
      </c>
      <c r="Q74">
        <v>1356.25</v>
      </c>
      <c r="R74">
        <v>41.52</v>
      </c>
      <c r="S74">
        <v>1509.88</v>
      </c>
      <c r="T74">
        <v>63.71</v>
      </c>
      <c r="U74">
        <v>1700.73</v>
      </c>
      <c r="V74">
        <v>92.85</v>
      </c>
      <c r="W74">
        <v>1712.01</v>
      </c>
      <c r="X74">
        <v>177.25</v>
      </c>
      <c r="Y74">
        <v>1881.28</v>
      </c>
      <c r="Z74">
        <v>285.68</v>
      </c>
      <c r="AA74">
        <v>2488.1999999999998</v>
      </c>
      <c r="AB74">
        <v>384.22</v>
      </c>
      <c r="AC74">
        <v>3105.65</v>
      </c>
      <c r="AD74">
        <v>390.2</v>
      </c>
      <c r="AE74">
        <v>3702.09</v>
      </c>
      <c r="AF74">
        <v>499.56</v>
      </c>
      <c r="AG74">
        <v>4633.76</v>
      </c>
    </row>
    <row r="75" spans="1:33" x14ac:dyDescent="0.25">
      <c r="A75" t="s">
        <v>92</v>
      </c>
      <c r="C75">
        <v>59.88</v>
      </c>
      <c r="D75">
        <v>0.1</v>
      </c>
      <c r="E75">
        <v>74.98</v>
      </c>
      <c r="F75">
        <v>0.13</v>
      </c>
      <c r="G75">
        <v>133.78</v>
      </c>
      <c r="H75">
        <v>2.16</v>
      </c>
      <c r="I75">
        <v>220.49</v>
      </c>
      <c r="J75">
        <v>0.38</v>
      </c>
      <c r="K75">
        <v>363.23</v>
      </c>
      <c r="L75">
        <v>4.05</v>
      </c>
      <c r="M75">
        <v>398.53</v>
      </c>
      <c r="N75">
        <v>2.69</v>
      </c>
      <c r="O75">
        <v>403.16</v>
      </c>
      <c r="P75">
        <v>5.91</v>
      </c>
      <c r="Q75">
        <v>402.85</v>
      </c>
      <c r="R75">
        <v>10.32</v>
      </c>
      <c r="S75">
        <v>420.36</v>
      </c>
      <c r="T75">
        <v>16</v>
      </c>
      <c r="U75">
        <v>455.15</v>
      </c>
      <c r="V75">
        <v>25.06</v>
      </c>
      <c r="W75">
        <v>514.91999999999996</v>
      </c>
      <c r="X75">
        <v>34.5</v>
      </c>
      <c r="Y75">
        <v>545.55999999999995</v>
      </c>
      <c r="Z75">
        <v>38.4</v>
      </c>
      <c r="AA75">
        <v>596.29</v>
      </c>
      <c r="AB75">
        <v>40.18</v>
      </c>
      <c r="AC75">
        <v>635.28</v>
      </c>
      <c r="AD75">
        <v>52.09</v>
      </c>
      <c r="AE75">
        <v>705.34</v>
      </c>
      <c r="AF75">
        <v>52.52</v>
      </c>
      <c r="AG75">
        <v>982.04</v>
      </c>
    </row>
    <row r="76" spans="1:33" x14ac:dyDescent="0.25">
      <c r="A76" t="s">
        <v>93</v>
      </c>
      <c r="C76">
        <v>1633.91</v>
      </c>
      <c r="E76">
        <v>1562.71</v>
      </c>
      <c r="G76">
        <v>1352.42</v>
      </c>
      <c r="I76">
        <v>1653.5</v>
      </c>
      <c r="K76">
        <v>2053.19</v>
      </c>
      <c r="M76">
        <v>2398.61</v>
      </c>
      <c r="O76">
        <v>2925.74</v>
      </c>
      <c r="Q76">
        <v>3783.06</v>
      </c>
      <c r="S76">
        <v>4418.37</v>
      </c>
      <c r="U76">
        <v>4668.37</v>
      </c>
      <c r="W76">
        <v>5385.85</v>
      </c>
      <c r="Y76">
        <v>5734.11</v>
      </c>
      <c r="AA76">
        <v>7837.18</v>
      </c>
      <c r="AC76">
        <v>6818.92</v>
      </c>
      <c r="AE76">
        <v>7554.11</v>
      </c>
      <c r="AG76">
        <v>7783.09</v>
      </c>
    </row>
    <row r="77" spans="1:33" x14ac:dyDescent="0.25">
      <c r="A77" t="s">
        <v>94</v>
      </c>
      <c r="B77">
        <v>8.5</v>
      </c>
      <c r="C77">
        <v>1200.2</v>
      </c>
      <c r="D77">
        <v>10.5</v>
      </c>
      <c r="E77">
        <v>1286.3</v>
      </c>
      <c r="F77">
        <v>8.4</v>
      </c>
      <c r="G77">
        <v>1346.6</v>
      </c>
      <c r="H77">
        <v>13</v>
      </c>
      <c r="I77">
        <v>1560.5</v>
      </c>
      <c r="J77">
        <v>20</v>
      </c>
      <c r="K77">
        <v>1919.1</v>
      </c>
      <c r="L77">
        <v>24.9</v>
      </c>
      <c r="M77">
        <v>2316</v>
      </c>
      <c r="N77">
        <v>20</v>
      </c>
      <c r="O77">
        <v>2617.6999999999998</v>
      </c>
      <c r="P77">
        <v>28</v>
      </c>
      <c r="Q77">
        <v>3024.9</v>
      </c>
      <c r="R77">
        <v>33</v>
      </c>
      <c r="S77">
        <v>3634.5</v>
      </c>
      <c r="T77">
        <v>7.4</v>
      </c>
      <c r="U77">
        <v>4947</v>
      </c>
      <c r="V77">
        <v>31.3</v>
      </c>
      <c r="W77">
        <v>5811.6</v>
      </c>
      <c r="X77">
        <v>62.8</v>
      </c>
      <c r="Y77">
        <v>6501.3</v>
      </c>
      <c r="Z77">
        <v>196.3</v>
      </c>
      <c r="AA77">
        <v>7725.6</v>
      </c>
      <c r="AB77">
        <v>432.8</v>
      </c>
      <c r="AC77">
        <v>9708.4</v>
      </c>
      <c r="AD77">
        <v>59.6</v>
      </c>
      <c r="AE77">
        <v>11976.4</v>
      </c>
      <c r="AF77">
        <v>318.3</v>
      </c>
      <c r="AG77">
        <v>13324.2</v>
      </c>
    </row>
    <row r="78" spans="1:33" x14ac:dyDescent="0.25">
      <c r="A78" t="s">
        <v>95</v>
      </c>
      <c r="B78">
        <v>6.21</v>
      </c>
      <c r="C78">
        <v>1129.95</v>
      </c>
      <c r="D78">
        <v>5.6</v>
      </c>
      <c r="E78">
        <v>1203</v>
      </c>
      <c r="F78">
        <v>6.95</v>
      </c>
      <c r="G78">
        <v>1401.04</v>
      </c>
      <c r="H78">
        <v>8.1</v>
      </c>
      <c r="I78">
        <v>1814.05</v>
      </c>
      <c r="J78">
        <v>9.6999999999999993</v>
      </c>
      <c r="K78">
        <v>1994.08</v>
      </c>
      <c r="L78">
        <v>10.5</v>
      </c>
      <c r="M78">
        <v>1972.93</v>
      </c>
      <c r="N78">
        <v>12.3</v>
      </c>
      <c r="O78">
        <v>1950.92</v>
      </c>
      <c r="P78">
        <v>16.25</v>
      </c>
      <c r="Q78">
        <v>2191.9499999999998</v>
      </c>
      <c r="R78">
        <v>17.25</v>
      </c>
      <c r="S78">
        <v>2292.35</v>
      </c>
      <c r="T78">
        <v>17.8</v>
      </c>
      <c r="U78">
        <v>2751.41</v>
      </c>
      <c r="V78">
        <v>20</v>
      </c>
      <c r="W78">
        <v>4082.98</v>
      </c>
      <c r="X78">
        <v>30.93</v>
      </c>
      <c r="Y78">
        <v>5923.78</v>
      </c>
      <c r="Z78">
        <v>43.23</v>
      </c>
      <c r="AA78">
        <v>8355.52</v>
      </c>
      <c r="AB78">
        <v>80</v>
      </c>
      <c r="AC78">
        <v>10869.38</v>
      </c>
      <c r="AD78">
        <v>115.13</v>
      </c>
      <c r="AE78">
        <v>13390.29</v>
      </c>
      <c r="AF78">
        <v>132.03</v>
      </c>
      <c r="AG78">
        <v>15822.34</v>
      </c>
    </row>
    <row r="79" spans="1:33" x14ac:dyDescent="0.25">
      <c r="A79" t="s">
        <v>96</v>
      </c>
      <c r="C79">
        <v>82199.039999999994</v>
      </c>
      <c r="E79">
        <v>99322.49</v>
      </c>
      <c r="G79">
        <v>110412.75</v>
      </c>
      <c r="I79">
        <v>132937.91</v>
      </c>
      <c r="K79">
        <v>166099.07999999999</v>
      </c>
      <c r="M79">
        <v>180696.03</v>
      </c>
      <c r="O79">
        <v>219645.81</v>
      </c>
      <c r="Q79">
        <v>265051.68</v>
      </c>
      <c r="S79">
        <v>336234.87</v>
      </c>
      <c r="U79">
        <v>374467.12</v>
      </c>
      <c r="W79">
        <v>412674.13</v>
      </c>
      <c r="Y79">
        <v>492265.97</v>
      </c>
      <c r="AA79">
        <v>548000.56000000006</v>
      </c>
      <c r="AC79">
        <v>556970.21</v>
      </c>
      <c r="AE79">
        <v>587602.21</v>
      </c>
      <c r="AG79">
        <v>619999.19999999995</v>
      </c>
    </row>
    <row r="80" spans="1:33" x14ac:dyDescent="0.25">
      <c r="A80" t="s">
        <v>97</v>
      </c>
      <c r="H80">
        <v>0.01</v>
      </c>
      <c r="I80">
        <v>2.2000000000000002</v>
      </c>
      <c r="K80">
        <v>107.79</v>
      </c>
      <c r="M80">
        <v>932.78</v>
      </c>
      <c r="O80">
        <v>1286.25</v>
      </c>
      <c r="P80">
        <v>3.48</v>
      </c>
      <c r="Q80">
        <v>1226.8499999999999</v>
      </c>
      <c r="R80">
        <v>25.35</v>
      </c>
      <c r="S80">
        <v>3577.52</v>
      </c>
      <c r="T80">
        <v>44.48</v>
      </c>
      <c r="U80">
        <v>5653.44</v>
      </c>
      <c r="V80">
        <v>16.059999999999999</v>
      </c>
      <c r="W80">
        <v>7567.18</v>
      </c>
      <c r="X80">
        <v>30.14</v>
      </c>
      <c r="Y80">
        <v>10039.26</v>
      </c>
      <c r="Z80">
        <v>78.930000000000007</v>
      </c>
      <c r="AA80">
        <v>10386.59</v>
      </c>
      <c r="AB80">
        <v>95.67</v>
      </c>
      <c r="AC80">
        <v>14106.57</v>
      </c>
      <c r="AD80">
        <v>130.4</v>
      </c>
      <c r="AE80">
        <v>17023.900000000001</v>
      </c>
      <c r="AF80">
        <v>175.73</v>
      </c>
      <c r="AG80">
        <v>24103.7</v>
      </c>
    </row>
    <row r="81" spans="1:33" x14ac:dyDescent="0.25">
      <c r="A81" t="s">
        <v>98</v>
      </c>
      <c r="C81">
        <v>7.88</v>
      </c>
      <c r="E81">
        <v>9.91</v>
      </c>
      <c r="F81">
        <v>7.0000000000000007E-2</v>
      </c>
      <c r="G81">
        <v>13.06</v>
      </c>
      <c r="H81">
        <v>0.31</v>
      </c>
      <c r="I81">
        <v>42.31</v>
      </c>
      <c r="J81">
        <v>0.66</v>
      </c>
      <c r="K81">
        <v>38.479999999999997</v>
      </c>
      <c r="L81">
        <v>0.21</v>
      </c>
      <c r="M81">
        <v>55.9</v>
      </c>
      <c r="N81">
        <v>1.05</v>
      </c>
      <c r="O81">
        <v>61.47</v>
      </c>
      <c r="P81">
        <v>0.32</v>
      </c>
      <c r="Q81">
        <v>60.62</v>
      </c>
      <c r="R81">
        <v>1.36</v>
      </c>
      <c r="S81">
        <v>71.400000000000006</v>
      </c>
      <c r="T81">
        <v>1.9</v>
      </c>
      <c r="U81">
        <v>104.16</v>
      </c>
      <c r="V81">
        <v>4.75</v>
      </c>
      <c r="W81">
        <v>128.06</v>
      </c>
      <c r="X81">
        <v>5</v>
      </c>
      <c r="Y81">
        <v>174.24</v>
      </c>
      <c r="Z81">
        <v>9.51</v>
      </c>
      <c r="AA81">
        <v>223.58</v>
      </c>
      <c r="AB81">
        <v>12.65</v>
      </c>
      <c r="AC81">
        <v>262.58999999999997</v>
      </c>
      <c r="AD81">
        <v>19.37</v>
      </c>
      <c r="AE81">
        <v>317.07</v>
      </c>
      <c r="AF81">
        <v>40.549999999999997</v>
      </c>
      <c r="AG81">
        <v>410.78</v>
      </c>
    </row>
    <row r="82" spans="1:33" x14ac:dyDescent="0.25">
      <c r="A82" t="s">
        <v>99</v>
      </c>
      <c r="B82">
        <v>11.45</v>
      </c>
      <c r="C82">
        <v>345.42</v>
      </c>
      <c r="D82">
        <v>10.6</v>
      </c>
      <c r="E82">
        <v>354.87</v>
      </c>
      <c r="F82">
        <v>14</v>
      </c>
      <c r="G82">
        <v>397.99</v>
      </c>
      <c r="H82">
        <v>19.149999999999999</v>
      </c>
      <c r="I82">
        <v>507.2</v>
      </c>
      <c r="J82">
        <v>19.95</v>
      </c>
      <c r="K82">
        <v>700.14</v>
      </c>
      <c r="L82">
        <v>30.95</v>
      </c>
      <c r="M82">
        <v>959</v>
      </c>
      <c r="N82">
        <v>16.7</v>
      </c>
      <c r="O82">
        <v>1075.02</v>
      </c>
      <c r="P82">
        <v>23.7</v>
      </c>
      <c r="Q82">
        <v>888.43</v>
      </c>
      <c r="R82">
        <v>39.549999999999997</v>
      </c>
      <c r="S82">
        <v>954.75</v>
      </c>
      <c r="T82">
        <v>42.25</v>
      </c>
      <c r="U82">
        <v>1008.56</v>
      </c>
      <c r="V82">
        <v>27</v>
      </c>
      <c r="W82">
        <v>1030.05</v>
      </c>
      <c r="X82">
        <v>31.35</v>
      </c>
      <c r="Y82">
        <v>1060.8800000000001</v>
      </c>
      <c r="Z82">
        <v>56.1</v>
      </c>
      <c r="AA82">
        <v>1159.4000000000001</v>
      </c>
      <c r="AB82">
        <v>54.42</v>
      </c>
      <c r="AC82">
        <v>1285.2</v>
      </c>
      <c r="AD82">
        <v>52.75</v>
      </c>
      <c r="AE82">
        <v>1308.83</v>
      </c>
      <c r="AF82">
        <v>69.7</v>
      </c>
      <c r="AG82">
        <v>1450.66</v>
      </c>
    </row>
    <row r="83" spans="1:33" x14ac:dyDescent="0.25">
      <c r="A83" t="s">
        <v>100</v>
      </c>
      <c r="B83">
        <v>2.86</v>
      </c>
      <c r="C83">
        <v>35.68</v>
      </c>
      <c r="D83">
        <v>3.53</v>
      </c>
      <c r="E83">
        <v>47.93</v>
      </c>
      <c r="F83">
        <v>4.5999999999999996</v>
      </c>
      <c r="G83">
        <v>60.56</v>
      </c>
      <c r="H83">
        <v>3.9</v>
      </c>
      <c r="I83">
        <v>74.13</v>
      </c>
      <c r="J83">
        <v>4.9000000000000004</v>
      </c>
      <c r="K83">
        <v>77.349999999999994</v>
      </c>
      <c r="L83">
        <v>13.01</v>
      </c>
      <c r="M83">
        <v>124.76</v>
      </c>
      <c r="N83">
        <v>26</v>
      </c>
      <c r="O83">
        <v>204.75</v>
      </c>
      <c r="P83">
        <v>37</v>
      </c>
      <c r="Q83">
        <v>324.39999999999998</v>
      </c>
      <c r="R83">
        <v>42.5</v>
      </c>
      <c r="S83">
        <v>332.82</v>
      </c>
      <c r="T83">
        <v>41.3</v>
      </c>
      <c r="U83">
        <v>547.99</v>
      </c>
      <c r="V83">
        <v>45.4</v>
      </c>
      <c r="W83">
        <v>700.46</v>
      </c>
      <c r="X83">
        <v>50.71</v>
      </c>
      <c r="Y83">
        <v>826.39</v>
      </c>
      <c r="Z83">
        <v>58.78</v>
      </c>
      <c r="AA83">
        <v>753.48</v>
      </c>
      <c r="AB83">
        <v>59.64</v>
      </c>
      <c r="AC83">
        <v>868.26</v>
      </c>
      <c r="AD83">
        <v>63.45</v>
      </c>
      <c r="AE83">
        <v>1018.16</v>
      </c>
      <c r="AF83">
        <v>78.069999999999993</v>
      </c>
      <c r="AG83">
        <v>1162.75</v>
      </c>
    </row>
    <row r="84" spans="1:33" x14ac:dyDescent="0.25">
      <c r="A84" t="s">
        <v>101</v>
      </c>
      <c r="B84">
        <v>79.64</v>
      </c>
      <c r="C84">
        <v>743.56</v>
      </c>
      <c r="D84">
        <v>63.14</v>
      </c>
      <c r="E84">
        <v>648</v>
      </c>
      <c r="F84">
        <v>68.569999999999993</v>
      </c>
      <c r="G84">
        <v>680.81</v>
      </c>
      <c r="H84">
        <v>68.040000000000006</v>
      </c>
      <c r="I84">
        <v>741.58</v>
      </c>
      <c r="J84">
        <v>85.08</v>
      </c>
      <c r="K84">
        <v>807.98</v>
      </c>
      <c r="L84">
        <v>139.78</v>
      </c>
      <c r="M84">
        <v>968.83</v>
      </c>
      <c r="N84">
        <v>150.88</v>
      </c>
      <c r="O84">
        <v>964.99</v>
      </c>
      <c r="P84">
        <v>206.67</v>
      </c>
      <c r="Q84">
        <v>1186.56</v>
      </c>
      <c r="R84">
        <v>250.93</v>
      </c>
      <c r="S84">
        <v>1348.15</v>
      </c>
      <c r="T84">
        <v>255.44</v>
      </c>
      <c r="U84">
        <v>1402.47</v>
      </c>
      <c r="V84">
        <v>227.78</v>
      </c>
      <c r="W84">
        <v>1490.26</v>
      </c>
      <c r="X84">
        <v>241.06</v>
      </c>
      <c r="Y84">
        <v>1622.47</v>
      </c>
      <c r="Z84">
        <v>260.60000000000002</v>
      </c>
      <c r="AA84">
        <v>1500.17</v>
      </c>
      <c r="AB84">
        <v>323.8</v>
      </c>
      <c r="AC84">
        <v>1670.39</v>
      </c>
      <c r="AD84">
        <v>388.04</v>
      </c>
      <c r="AE84">
        <v>1896.93</v>
      </c>
      <c r="AF84">
        <v>369.31</v>
      </c>
      <c r="AG84">
        <v>1986.91</v>
      </c>
    </row>
    <row r="85" spans="1:33" x14ac:dyDescent="0.25">
      <c r="A85" t="s">
        <v>102</v>
      </c>
      <c r="B85">
        <v>2.5</v>
      </c>
      <c r="C85">
        <v>1637.93</v>
      </c>
      <c r="D85">
        <v>2.8</v>
      </c>
      <c r="E85">
        <v>1720.49</v>
      </c>
      <c r="G85">
        <v>1733.01</v>
      </c>
      <c r="H85">
        <v>0.69</v>
      </c>
      <c r="I85">
        <v>1425.19</v>
      </c>
      <c r="J85">
        <v>10</v>
      </c>
      <c r="K85">
        <v>1430.16</v>
      </c>
      <c r="L85">
        <v>42.88</v>
      </c>
      <c r="M85">
        <v>1575.64</v>
      </c>
      <c r="O85">
        <v>1671.92</v>
      </c>
      <c r="P85">
        <v>74</v>
      </c>
      <c r="Q85">
        <v>2101.85</v>
      </c>
      <c r="R85">
        <v>7.07</v>
      </c>
      <c r="S85">
        <v>2828.32</v>
      </c>
      <c r="T85">
        <v>3.85</v>
      </c>
      <c r="U85">
        <v>3085.82</v>
      </c>
      <c r="V85">
        <v>31.78</v>
      </c>
      <c r="W85">
        <v>3123.08</v>
      </c>
      <c r="X85">
        <v>88.78</v>
      </c>
      <c r="Y85">
        <v>3412.84</v>
      </c>
      <c r="Z85">
        <v>132.49</v>
      </c>
      <c r="AA85">
        <v>3687.37</v>
      </c>
      <c r="AB85">
        <v>150.58000000000001</v>
      </c>
      <c r="AC85">
        <v>3951.93</v>
      </c>
      <c r="AD85">
        <v>114.45</v>
      </c>
      <c r="AE85">
        <v>4717.92</v>
      </c>
      <c r="AF85">
        <v>104.08</v>
      </c>
      <c r="AG85">
        <v>4939.62</v>
      </c>
    </row>
    <row r="86" spans="1:33" x14ac:dyDescent="0.25">
      <c r="A86" t="s">
        <v>103</v>
      </c>
      <c r="C86">
        <v>57426.23</v>
      </c>
      <c r="E86">
        <v>63680.9</v>
      </c>
      <c r="G86">
        <v>68878.06</v>
      </c>
      <c r="I86">
        <v>75068.81</v>
      </c>
      <c r="K86">
        <v>93343.66</v>
      </c>
      <c r="M86">
        <v>124463.55</v>
      </c>
      <c r="O86">
        <v>148016.88</v>
      </c>
      <c r="Q86">
        <v>183100.76</v>
      </c>
      <c r="S86">
        <v>210130.63</v>
      </c>
      <c r="U86">
        <v>230059.32</v>
      </c>
      <c r="W86">
        <v>268342.48</v>
      </c>
      <c r="Y86">
        <v>290225.91999999998</v>
      </c>
      <c r="AA86">
        <v>312472.21999999997</v>
      </c>
      <c r="AC86">
        <v>306017.90999999997</v>
      </c>
      <c r="AE86">
        <v>333982.53999999998</v>
      </c>
      <c r="AG86">
        <v>326868.01</v>
      </c>
    </row>
    <row r="87" spans="1:33" x14ac:dyDescent="0.25">
      <c r="A87" t="s">
        <v>515</v>
      </c>
      <c r="B87">
        <v>0.15</v>
      </c>
      <c r="C87">
        <v>116.43</v>
      </c>
      <c r="D87">
        <v>3.29</v>
      </c>
      <c r="E87">
        <v>130.99</v>
      </c>
      <c r="F87">
        <v>4.6500000000000004</v>
      </c>
      <c r="G87">
        <v>147.47</v>
      </c>
      <c r="H87">
        <v>7.61</v>
      </c>
      <c r="I87">
        <v>171.7</v>
      </c>
      <c r="J87">
        <v>8.39</v>
      </c>
      <c r="K87">
        <v>196.43</v>
      </c>
      <c r="L87">
        <v>16.32</v>
      </c>
      <c r="M87">
        <v>245.61</v>
      </c>
      <c r="N87">
        <v>12.68</v>
      </c>
      <c r="O87">
        <v>283.25</v>
      </c>
      <c r="P87">
        <v>20.56</v>
      </c>
      <c r="Q87">
        <v>341.62</v>
      </c>
      <c r="R87">
        <v>20.48</v>
      </c>
      <c r="S87">
        <v>308.45</v>
      </c>
      <c r="T87">
        <v>19.3</v>
      </c>
      <c r="U87">
        <v>347.89</v>
      </c>
      <c r="V87">
        <v>13.55</v>
      </c>
      <c r="W87">
        <v>388.11</v>
      </c>
      <c r="X87">
        <v>9.5500000000000007</v>
      </c>
      <c r="Y87">
        <v>416.74</v>
      </c>
      <c r="Z87">
        <v>15.37</v>
      </c>
      <c r="AA87">
        <v>542.66</v>
      </c>
      <c r="AB87">
        <v>32.479999999999997</v>
      </c>
      <c r="AC87">
        <v>623.04</v>
      </c>
      <c r="AD87">
        <v>27</v>
      </c>
      <c r="AE87">
        <v>684.53</v>
      </c>
      <c r="AF87">
        <v>29.62</v>
      </c>
      <c r="AG87">
        <v>767.05</v>
      </c>
    </row>
    <row r="88" spans="1:33" x14ac:dyDescent="0.25">
      <c r="A88" t="s">
        <v>105</v>
      </c>
      <c r="B88">
        <v>1.93</v>
      </c>
      <c r="C88">
        <v>64.180000000000007</v>
      </c>
      <c r="D88">
        <v>1.41</v>
      </c>
      <c r="E88">
        <v>88.32</v>
      </c>
      <c r="F88">
        <v>0.9</v>
      </c>
      <c r="G88">
        <v>115.27</v>
      </c>
      <c r="H88">
        <v>1.75</v>
      </c>
      <c r="I88">
        <v>255.83</v>
      </c>
      <c r="J88">
        <v>4.8</v>
      </c>
      <c r="K88">
        <v>289.95999999999998</v>
      </c>
      <c r="L88">
        <v>16</v>
      </c>
      <c r="M88">
        <v>414.17</v>
      </c>
      <c r="O88">
        <v>433.87</v>
      </c>
      <c r="P88">
        <v>14</v>
      </c>
      <c r="Q88">
        <v>575.04999999999995</v>
      </c>
      <c r="R88">
        <v>12.91</v>
      </c>
      <c r="S88">
        <v>633.5</v>
      </c>
      <c r="T88">
        <v>12.58</v>
      </c>
      <c r="U88">
        <v>827.56</v>
      </c>
      <c r="V88">
        <v>11.06</v>
      </c>
      <c r="W88">
        <v>865.07</v>
      </c>
      <c r="X88">
        <v>13.8</v>
      </c>
      <c r="Y88">
        <v>920.22</v>
      </c>
      <c r="Z88">
        <v>38.840000000000003</v>
      </c>
      <c r="AA88">
        <v>1052.44</v>
      </c>
      <c r="AB88">
        <v>42.67</v>
      </c>
      <c r="AC88">
        <v>1150.4100000000001</v>
      </c>
      <c r="AD88">
        <v>50.41</v>
      </c>
      <c r="AE88">
        <v>1562.34</v>
      </c>
      <c r="AF88">
        <v>42.23</v>
      </c>
      <c r="AG88">
        <v>1668.16</v>
      </c>
    </row>
    <row r="89" spans="1:33" x14ac:dyDescent="0.25">
      <c r="A89" t="s">
        <v>106</v>
      </c>
      <c r="B89">
        <v>6.8</v>
      </c>
      <c r="C89">
        <v>2525.35</v>
      </c>
      <c r="D89">
        <v>8.25</v>
      </c>
      <c r="E89">
        <v>2637.39</v>
      </c>
      <c r="F89">
        <v>10.8</v>
      </c>
      <c r="G89">
        <v>2391.0700000000002</v>
      </c>
      <c r="H89">
        <v>44.9</v>
      </c>
      <c r="I89">
        <v>2523.6799999999998</v>
      </c>
      <c r="J89">
        <v>95</v>
      </c>
      <c r="K89">
        <v>3216.78</v>
      </c>
      <c r="L89">
        <v>99</v>
      </c>
      <c r="M89">
        <v>3887.09</v>
      </c>
      <c r="N89">
        <v>39</v>
      </c>
      <c r="O89">
        <v>4631.74</v>
      </c>
      <c r="P89">
        <v>205.5</v>
      </c>
      <c r="Q89">
        <v>5868.09</v>
      </c>
      <c r="R89">
        <v>91</v>
      </c>
      <c r="S89">
        <v>6484.84</v>
      </c>
      <c r="T89">
        <v>11.5</v>
      </c>
      <c r="U89">
        <v>8064.9</v>
      </c>
      <c r="V89">
        <v>0</v>
      </c>
      <c r="W89">
        <v>9101.44</v>
      </c>
      <c r="X89">
        <v>13</v>
      </c>
      <c r="Y89">
        <v>9615.6</v>
      </c>
      <c r="AA89">
        <v>10676.18</v>
      </c>
      <c r="AC89">
        <v>11006.31</v>
      </c>
      <c r="AD89">
        <v>25</v>
      </c>
      <c r="AE89">
        <v>11262.54</v>
      </c>
      <c r="AF89">
        <v>92.14</v>
      </c>
      <c r="AG89">
        <v>11220.33</v>
      </c>
    </row>
    <row r="90" spans="1:33" x14ac:dyDescent="0.25">
      <c r="A90" t="s">
        <v>107</v>
      </c>
      <c r="B90">
        <v>0.17</v>
      </c>
      <c r="C90">
        <v>53.28</v>
      </c>
      <c r="D90">
        <v>0.33</v>
      </c>
      <c r="E90">
        <v>59.62</v>
      </c>
      <c r="F90">
        <v>1.64</v>
      </c>
      <c r="G90">
        <v>64.81</v>
      </c>
      <c r="H90">
        <v>1.83</v>
      </c>
      <c r="I90">
        <v>81.14</v>
      </c>
      <c r="J90">
        <v>3.9</v>
      </c>
      <c r="K90">
        <v>122.5</v>
      </c>
      <c r="L90">
        <v>2.16</v>
      </c>
      <c r="M90">
        <v>148.16999999999999</v>
      </c>
      <c r="N90">
        <v>5.08</v>
      </c>
      <c r="O90">
        <v>163.89</v>
      </c>
      <c r="P90">
        <v>10.76</v>
      </c>
      <c r="Q90">
        <v>191.31</v>
      </c>
      <c r="R90">
        <v>14.32</v>
      </c>
      <c r="S90">
        <v>238.84</v>
      </c>
      <c r="T90">
        <v>16.7</v>
      </c>
      <c r="U90">
        <v>295.43</v>
      </c>
      <c r="V90">
        <v>19</v>
      </c>
      <c r="W90">
        <v>381.94</v>
      </c>
      <c r="X90">
        <v>26.51</v>
      </c>
      <c r="Y90">
        <v>454.52</v>
      </c>
      <c r="Z90">
        <v>25.25</v>
      </c>
      <c r="AA90">
        <v>645.64</v>
      </c>
      <c r="AB90">
        <v>39.43</v>
      </c>
      <c r="AC90">
        <v>748.69</v>
      </c>
      <c r="AD90">
        <v>50.9</v>
      </c>
      <c r="AE90">
        <v>863.64</v>
      </c>
      <c r="AF90">
        <v>50.1</v>
      </c>
      <c r="AG90">
        <v>955.08</v>
      </c>
    </row>
    <row r="91" spans="1:33" x14ac:dyDescent="0.25">
      <c r="A91" t="s">
        <v>108</v>
      </c>
      <c r="B91">
        <v>9.0299999999999994</v>
      </c>
      <c r="C91">
        <v>2872.79</v>
      </c>
      <c r="D91">
        <v>36.200000000000003</v>
      </c>
      <c r="E91">
        <v>2781.79</v>
      </c>
      <c r="F91">
        <v>89.3</v>
      </c>
      <c r="G91">
        <v>2861.55</v>
      </c>
      <c r="H91">
        <v>110.6</v>
      </c>
      <c r="I91">
        <v>2671.9</v>
      </c>
      <c r="J91">
        <v>92.71</v>
      </c>
      <c r="K91">
        <v>3655.83</v>
      </c>
      <c r="L91">
        <v>94.4</v>
      </c>
      <c r="M91">
        <v>3640.72</v>
      </c>
      <c r="N91">
        <v>104.09</v>
      </c>
      <c r="O91">
        <v>5284.52</v>
      </c>
      <c r="P91">
        <v>129.62</v>
      </c>
      <c r="Q91">
        <v>4674.4799999999996</v>
      </c>
      <c r="R91">
        <v>159.93</v>
      </c>
      <c r="S91">
        <v>4826.6400000000003</v>
      </c>
      <c r="T91">
        <v>172.07</v>
      </c>
      <c r="U91">
        <v>6335.57</v>
      </c>
      <c r="V91">
        <v>121.38</v>
      </c>
      <c r="W91">
        <v>8466.7800000000007</v>
      </c>
      <c r="X91">
        <v>100.09</v>
      </c>
      <c r="Y91">
        <v>7800.53</v>
      </c>
      <c r="Z91">
        <v>149.30000000000001</v>
      </c>
      <c r="AA91">
        <v>7303.15</v>
      </c>
      <c r="AB91">
        <v>151.16</v>
      </c>
      <c r="AC91">
        <v>7968.15</v>
      </c>
      <c r="AD91">
        <v>164.81</v>
      </c>
      <c r="AE91">
        <v>8123.06</v>
      </c>
      <c r="AF91">
        <v>211.58</v>
      </c>
      <c r="AG91">
        <v>9498.73</v>
      </c>
    </row>
    <row r="92" spans="1:33" x14ac:dyDescent="0.25">
      <c r="A92" t="s">
        <v>109</v>
      </c>
      <c r="B92">
        <v>161.1</v>
      </c>
      <c r="C92">
        <v>4859.03</v>
      </c>
      <c r="D92">
        <v>99.1</v>
      </c>
      <c r="E92">
        <v>5764.43</v>
      </c>
      <c r="F92">
        <v>157.16</v>
      </c>
      <c r="G92">
        <v>7458.86</v>
      </c>
      <c r="H92">
        <v>225.01</v>
      </c>
      <c r="I92">
        <v>8648.1200000000008</v>
      </c>
      <c r="J92">
        <v>299.93</v>
      </c>
      <c r="K92">
        <v>8479.1299999999992</v>
      </c>
      <c r="L92">
        <v>568.65</v>
      </c>
      <c r="M92">
        <v>10549.49</v>
      </c>
      <c r="O92">
        <v>8339.68</v>
      </c>
      <c r="P92">
        <v>116.21</v>
      </c>
      <c r="Q92">
        <v>11474.14</v>
      </c>
      <c r="R92">
        <v>214.44</v>
      </c>
      <c r="S92">
        <v>13574.38</v>
      </c>
      <c r="U92">
        <v>15537.85</v>
      </c>
      <c r="W92">
        <v>14101.1</v>
      </c>
      <c r="Y92">
        <v>13942.27</v>
      </c>
      <c r="AA92">
        <v>11713.45</v>
      </c>
      <c r="AB92">
        <v>16.77</v>
      </c>
      <c r="AC92">
        <v>11125.4</v>
      </c>
      <c r="AD92">
        <v>308.02999999999997</v>
      </c>
      <c r="AE92">
        <v>12610.16</v>
      </c>
      <c r="AF92">
        <v>335.27</v>
      </c>
      <c r="AG92">
        <v>15639.12</v>
      </c>
    </row>
    <row r="93" spans="1:33" x14ac:dyDescent="0.25">
      <c r="A93" t="s">
        <v>110</v>
      </c>
      <c r="B93">
        <v>25.64</v>
      </c>
      <c r="C93">
        <v>1671.69</v>
      </c>
      <c r="D93">
        <v>21.77</v>
      </c>
      <c r="E93">
        <v>1859.64</v>
      </c>
      <c r="F93">
        <v>19.25</v>
      </c>
      <c r="G93">
        <v>1936.49</v>
      </c>
      <c r="H93">
        <v>11.19</v>
      </c>
      <c r="I93">
        <v>2193.1999999999998</v>
      </c>
      <c r="J93">
        <v>14.4</v>
      </c>
      <c r="K93">
        <v>3853.04</v>
      </c>
      <c r="L93">
        <v>48.23</v>
      </c>
      <c r="M93">
        <v>6538.75</v>
      </c>
      <c r="N93">
        <v>33.89</v>
      </c>
      <c r="O93">
        <v>7192.28</v>
      </c>
      <c r="P93">
        <v>20.7</v>
      </c>
      <c r="Q93">
        <v>7206.32</v>
      </c>
      <c r="R93">
        <v>19.22</v>
      </c>
      <c r="S93">
        <v>9770.18</v>
      </c>
      <c r="T93">
        <v>36.57</v>
      </c>
      <c r="U93">
        <v>13566.23</v>
      </c>
      <c r="V93">
        <v>173.23</v>
      </c>
      <c r="W93">
        <v>18483.07</v>
      </c>
      <c r="X93">
        <v>223.93</v>
      </c>
      <c r="Y93">
        <v>22068.720000000001</v>
      </c>
      <c r="Z93">
        <v>276.02999999999997</v>
      </c>
      <c r="AA93">
        <v>24670.42</v>
      </c>
      <c r="AB93">
        <v>400.19</v>
      </c>
      <c r="AC93">
        <v>29082.44</v>
      </c>
      <c r="AD93">
        <v>418.05</v>
      </c>
      <c r="AE93">
        <v>31089.78</v>
      </c>
      <c r="AF93">
        <v>533.59</v>
      </c>
      <c r="AG93">
        <v>40000.800000000003</v>
      </c>
    </row>
    <row r="94" spans="1:33" x14ac:dyDescent="0.25">
      <c r="A94" t="s">
        <v>111</v>
      </c>
      <c r="B94">
        <v>48.29</v>
      </c>
      <c r="C94">
        <v>1817.69</v>
      </c>
      <c r="D94">
        <v>78</v>
      </c>
      <c r="E94">
        <v>2220.34</v>
      </c>
      <c r="F94">
        <v>82</v>
      </c>
      <c r="G94">
        <v>2612.39</v>
      </c>
      <c r="H94">
        <v>89</v>
      </c>
      <c r="I94">
        <v>3464.77</v>
      </c>
      <c r="J94">
        <v>121.75</v>
      </c>
      <c r="K94">
        <v>4414.05</v>
      </c>
      <c r="L94">
        <v>94</v>
      </c>
      <c r="M94">
        <v>5744.07</v>
      </c>
      <c r="N94">
        <v>101</v>
      </c>
      <c r="O94">
        <v>7612.55</v>
      </c>
      <c r="P94">
        <v>228.5</v>
      </c>
      <c r="Q94">
        <v>8527.83</v>
      </c>
      <c r="R94">
        <v>227.7</v>
      </c>
      <c r="S94">
        <v>8988.19</v>
      </c>
      <c r="T94">
        <v>277.5</v>
      </c>
      <c r="U94">
        <v>9637.19</v>
      </c>
      <c r="V94">
        <v>386</v>
      </c>
      <c r="W94">
        <v>12232.15</v>
      </c>
      <c r="X94">
        <v>400</v>
      </c>
      <c r="Y94">
        <v>14272.99</v>
      </c>
      <c r="Z94">
        <v>318.77999999999997</v>
      </c>
      <c r="AA94">
        <v>16866.29</v>
      </c>
      <c r="AB94">
        <v>356.64</v>
      </c>
      <c r="AC94">
        <v>15730.6</v>
      </c>
      <c r="AD94">
        <v>311.06</v>
      </c>
      <c r="AE94">
        <v>16231.09</v>
      </c>
      <c r="AF94">
        <v>431.33</v>
      </c>
      <c r="AG94">
        <v>17760.259999999998</v>
      </c>
    </row>
    <row r="95" spans="1:33" x14ac:dyDescent="0.25">
      <c r="A95" t="s">
        <v>112</v>
      </c>
      <c r="B95">
        <v>19.77</v>
      </c>
      <c r="C95">
        <v>2622.19</v>
      </c>
      <c r="D95">
        <v>19.95</v>
      </c>
      <c r="E95">
        <v>3191.4</v>
      </c>
      <c r="F95">
        <v>7</v>
      </c>
      <c r="G95">
        <v>3495.4</v>
      </c>
      <c r="H95">
        <v>15.9</v>
      </c>
      <c r="I95">
        <v>4127.0600000000004</v>
      </c>
      <c r="J95">
        <v>19.8</v>
      </c>
      <c r="K95">
        <v>5363.01</v>
      </c>
      <c r="L95">
        <v>37.39</v>
      </c>
      <c r="M95">
        <v>7348.97</v>
      </c>
      <c r="N95">
        <v>62.45</v>
      </c>
      <c r="O95">
        <v>9251.01</v>
      </c>
      <c r="P95">
        <v>40.130000000000003</v>
      </c>
      <c r="Q95">
        <v>11559.43</v>
      </c>
      <c r="R95">
        <v>67</v>
      </c>
      <c r="S95">
        <v>14591.51</v>
      </c>
      <c r="T95">
        <v>63</v>
      </c>
      <c r="U95">
        <v>18350.66</v>
      </c>
      <c r="V95">
        <v>81</v>
      </c>
      <c r="W95">
        <v>22977.08</v>
      </c>
      <c r="X95">
        <v>55.12</v>
      </c>
      <c r="Y95">
        <v>24993.83</v>
      </c>
      <c r="Z95">
        <v>103.2</v>
      </c>
      <c r="AA95">
        <v>27871.14</v>
      </c>
      <c r="AB95">
        <v>150.94</v>
      </c>
      <c r="AC95">
        <v>31803.97</v>
      </c>
      <c r="AD95">
        <v>180</v>
      </c>
      <c r="AE95">
        <v>35270.769999999997</v>
      </c>
      <c r="AF95">
        <v>216.89</v>
      </c>
      <c r="AG95">
        <v>39937.24</v>
      </c>
    </row>
    <row r="96" spans="1:33" x14ac:dyDescent="0.25">
      <c r="A96" t="s">
        <v>113</v>
      </c>
      <c r="B96">
        <v>34.5</v>
      </c>
      <c r="C96">
        <v>16516.53</v>
      </c>
      <c r="D96">
        <v>23</v>
      </c>
      <c r="E96">
        <v>16465.7</v>
      </c>
      <c r="F96">
        <v>6.5</v>
      </c>
      <c r="G96">
        <v>17733.29</v>
      </c>
      <c r="H96">
        <v>23</v>
      </c>
      <c r="I96">
        <v>18159.36</v>
      </c>
      <c r="J96">
        <v>28.5</v>
      </c>
      <c r="K96">
        <v>19051.57</v>
      </c>
      <c r="L96">
        <v>118</v>
      </c>
      <c r="M96">
        <v>19726.849999999999</v>
      </c>
      <c r="N96">
        <v>160</v>
      </c>
      <c r="O96">
        <v>22398.080000000002</v>
      </c>
      <c r="P96">
        <v>200</v>
      </c>
      <c r="Q96">
        <v>24168.36</v>
      </c>
      <c r="R96">
        <v>190</v>
      </c>
      <c r="S96">
        <v>27686.75</v>
      </c>
      <c r="T96">
        <v>450</v>
      </c>
      <c r="U96">
        <v>30722.97</v>
      </c>
      <c r="V96">
        <v>460</v>
      </c>
      <c r="W96">
        <v>34047.89</v>
      </c>
      <c r="X96">
        <v>380</v>
      </c>
      <c r="Y96">
        <v>25052.37</v>
      </c>
      <c r="Z96">
        <v>230</v>
      </c>
      <c r="AA96">
        <v>23512.23</v>
      </c>
      <c r="AB96">
        <v>175.2</v>
      </c>
      <c r="AC96">
        <v>21389.54</v>
      </c>
      <c r="AD96">
        <v>11.14</v>
      </c>
      <c r="AE96">
        <v>19016.7</v>
      </c>
      <c r="AF96">
        <v>118.63</v>
      </c>
      <c r="AG96">
        <v>18580.990000000002</v>
      </c>
    </row>
    <row r="97" spans="1:33" x14ac:dyDescent="0.25">
      <c r="A97" t="s">
        <v>114</v>
      </c>
      <c r="B97">
        <v>8.8800000000000008</v>
      </c>
      <c r="C97">
        <v>533.62</v>
      </c>
      <c r="D97">
        <v>13.31</v>
      </c>
      <c r="E97">
        <v>835.53</v>
      </c>
      <c r="F97">
        <v>8.9</v>
      </c>
      <c r="G97">
        <v>1042.23</v>
      </c>
      <c r="H97">
        <v>10.17</v>
      </c>
      <c r="I97">
        <v>1092.51</v>
      </c>
      <c r="J97">
        <v>30.37</v>
      </c>
      <c r="K97">
        <v>1573.53</v>
      </c>
      <c r="L97">
        <v>88.16</v>
      </c>
      <c r="M97">
        <v>2082.37</v>
      </c>
      <c r="N97">
        <v>121.83</v>
      </c>
      <c r="O97">
        <v>2603.44</v>
      </c>
      <c r="P97">
        <v>85.73</v>
      </c>
      <c r="Q97">
        <v>2471.5700000000002</v>
      </c>
      <c r="R97">
        <v>87.11</v>
      </c>
      <c r="S97">
        <v>2607.1</v>
      </c>
      <c r="T97">
        <v>77.14</v>
      </c>
      <c r="U97">
        <v>2682.9</v>
      </c>
      <c r="V97">
        <v>81.040000000000006</v>
      </c>
      <c r="W97">
        <v>2461.08</v>
      </c>
      <c r="X97">
        <v>97.95</v>
      </c>
      <c r="Y97">
        <v>2786.03</v>
      </c>
      <c r="Z97">
        <v>143.97</v>
      </c>
      <c r="AA97">
        <v>3098.53</v>
      </c>
      <c r="AB97">
        <v>162.59</v>
      </c>
      <c r="AC97">
        <v>3440.05</v>
      </c>
      <c r="AD97">
        <v>163.95</v>
      </c>
      <c r="AE97">
        <v>3421.94</v>
      </c>
      <c r="AF97">
        <v>224.07</v>
      </c>
      <c r="AG97">
        <v>5605.09</v>
      </c>
    </row>
    <row r="98" spans="1:33" x14ac:dyDescent="0.25">
      <c r="A98" t="s">
        <v>516</v>
      </c>
      <c r="Y98">
        <v>2073.0300000000002</v>
      </c>
      <c r="AA98">
        <v>2093.59</v>
      </c>
      <c r="AC98">
        <v>2593.6</v>
      </c>
      <c r="AE98">
        <v>2904.09</v>
      </c>
      <c r="AG98">
        <v>2920.35</v>
      </c>
    </row>
    <row r="99" spans="1:33" x14ac:dyDescent="0.25">
      <c r="A99" t="s">
        <v>115</v>
      </c>
      <c r="B99">
        <v>68.040000000000006</v>
      </c>
      <c r="C99">
        <v>624.36</v>
      </c>
      <c r="D99">
        <v>58.95</v>
      </c>
      <c r="E99">
        <v>551.53</v>
      </c>
      <c r="F99">
        <v>70.010000000000005</v>
      </c>
      <c r="G99">
        <v>573.82000000000005</v>
      </c>
      <c r="H99">
        <v>46.87</v>
      </c>
      <c r="I99">
        <v>636.89</v>
      </c>
      <c r="J99">
        <v>53.98</v>
      </c>
      <c r="K99">
        <v>719.69</v>
      </c>
      <c r="L99">
        <v>58.25</v>
      </c>
      <c r="M99">
        <v>716.44</v>
      </c>
      <c r="N99">
        <v>41.08</v>
      </c>
      <c r="O99">
        <v>789.72</v>
      </c>
      <c r="P99">
        <v>64.31</v>
      </c>
      <c r="Q99">
        <v>901.46</v>
      </c>
      <c r="R99">
        <v>124.08</v>
      </c>
      <c r="S99">
        <v>1492.26</v>
      </c>
      <c r="T99">
        <v>137.18</v>
      </c>
      <c r="U99">
        <v>1680.41</v>
      </c>
      <c r="V99">
        <v>176.62</v>
      </c>
      <c r="W99">
        <v>2048.14</v>
      </c>
      <c r="X99">
        <v>183.43</v>
      </c>
      <c r="Y99">
        <v>2419.27</v>
      </c>
      <c r="Z99">
        <v>200.94</v>
      </c>
      <c r="AA99">
        <v>2849.19</v>
      </c>
      <c r="AB99">
        <v>267.39</v>
      </c>
      <c r="AC99">
        <v>3344.31</v>
      </c>
      <c r="AD99">
        <v>269.64</v>
      </c>
      <c r="AE99">
        <v>3937.84</v>
      </c>
      <c r="AF99">
        <v>336.69</v>
      </c>
      <c r="AG99">
        <v>4539.6899999999996</v>
      </c>
    </row>
    <row r="100" spans="1:33" x14ac:dyDescent="0.25">
      <c r="A100" t="s">
        <v>116</v>
      </c>
      <c r="B100">
        <v>137.96</v>
      </c>
      <c r="C100">
        <v>1458.53</v>
      </c>
      <c r="D100">
        <v>118.09</v>
      </c>
      <c r="E100">
        <v>1792.12</v>
      </c>
      <c r="F100">
        <v>161.74</v>
      </c>
      <c r="G100">
        <v>2107.9699999999998</v>
      </c>
      <c r="H100">
        <v>132.66</v>
      </c>
      <c r="I100">
        <v>2600.02</v>
      </c>
      <c r="J100">
        <v>167.87</v>
      </c>
      <c r="K100">
        <v>3254.76</v>
      </c>
      <c r="L100">
        <v>184.54</v>
      </c>
      <c r="M100">
        <v>3906.85</v>
      </c>
      <c r="N100">
        <v>213.64</v>
      </c>
      <c r="O100">
        <v>4590.16</v>
      </c>
      <c r="P100">
        <v>202.78</v>
      </c>
      <c r="Q100">
        <v>5198.55</v>
      </c>
      <c r="R100">
        <v>162.11000000000001</v>
      </c>
      <c r="S100">
        <v>5773.68</v>
      </c>
      <c r="T100">
        <v>236.39</v>
      </c>
      <c r="U100">
        <v>6517.94</v>
      </c>
      <c r="V100">
        <v>272.2</v>
      </c>
      <c r="W100">
        <v>7275.34</v>
      </c>
      <c r="X100">
        <v>265.2</v>
      </c>
      <c r="Y100">
        <v>8072.15</v>
      </c>
      <c r="Z100">
        <v>301.10000000000002</v>
      </c>
      <c r="AA100">
        <v>8715.16</v>
      </c>
      <c r="AB100">
        <v>284.29000000000002</v>
      </c>
      <c r="AC100">
        <v>9460.6200000000008</v>
      </c>
      <c r="AD100">
        <v>320.58999999999997</v>
      </c>
      <c r="AE100">
        <v>9984.3700000000008</v>
      </c>
      <c r="AF100">
        <v>386.17</v>
      </c>
      <c r="AG100">
        <v>10720.43</v>
      </c>
    </row>
    <row r="101" spans="1:33" x14ac:dyDescent="0.25">
      <c r="A101" t="s">
        <v>117</v>
      </c>
      <c r="B101">
        <v>14.85</v>
      </c>
      <c r="C101">
        <v>562.37</v>
      </c>
      <c r="D101">
        <v>29.52</v>
      </c>
      <c r="E101">
        <v>1015.83</v>
      </c>
      <c r="F101">
        <v>40.4</v>
      </c>
      <c r="G101">
        <v>1065.26</v>
      </c>
      <c r="H101">
        <v>44.5</v>
      </c>
      <c r="I101">
        <v>1504.05</v>
      </c>
      <c r="J101">
        <v>48.88</v>
      </c>
      <c r="K101">
        <v>1743.71</v>
      </c>
      <c r="L101">
        <v>129</v>
      </c>
      <c r="M101">
        <v>2772.71</v>
      </c>
      <c r="N101">
        <v>313</v>
      </c>
      <c r="O101">
        <v>4703.01</v>
      </c>
      <c r="P101">
        <v>234.24</v>
      </c>
      <c r="Q101">
        <v>4406.26</v>
      </c>
      <c r="R101">
        <v>298</v>
      </c>
      <c r="S101">
        <v>5239.41</v>
      </c>
      <c r="T101">
        <v>290.5</v>
      </c>
      <c r="U101">
        <v>7339.87</v>
      </c>
      <c r="V101">
        <v>114.01</v>
      </c>
      <c r="W101">
        <v>7400.89</v>
      </c>
      <c r="X101">
        <v>153.9</v>
      </c>
      <c r="Y101">
        <v>7116.9</v>
      </c>
      <c r="Z101">
        <v>186.92</v>
      </c>
      <c r="AA101">
        <v>8386.23</v>
      </c>
      <c r="AB101">
        <v>187.47</v>
      </c>
      <c r="AC101">
        <v>9174.51</v>
      </c>
      <c r="AD101">
        <v>242.91</v>
      </c>
      <c r="AE101">
        <v>8730.35</v>
      </c>
      <c r="AF101">
        <v>352.17</v>
      </c>
      <c r="AG101">
        <v>9978.25</v>
      </c>
    </row>
    <row r="102" spans="1:33" x14ac:dyDescent="0.25">
      <c r="A102" t="s">
        <v>119</v>
      </c>
      <c r="B102">
        <v>9.93</v>
      </c>
      <c r="C102">
        <v>104.06</v>
      </c>
      <c r="D102">
        <v>9.1199999999999992</v>
      </c>
      <c r="E102">
        <v>121.76</v>
      </c>
      <c r="F102">
        <v>11.25</v>
      </c>
      <c r="G102">
        <v>141.84</v>
      </c>
      <c r="H102">
        <v>9.7100000000000009</v>
      </c>
      <c r="I102">
        <v>167.5</v>
      </c>
      <c r="J102">
        <v>16.190000000000001</v>
      </c>
      <c r="K102">
        <v>219.75</v>
      </c>
      <c r="L102">
        <v>22.4</v>
      </c>
      <c r="M102">
        <v>373.68</v>
      </c>
      <c r="N102">
        <v>40.18</v>
      </c>
      <c r="O102">
        <v>492.28</v>
      </c>
      <c r="P102">
        <v>41.69</v>
      </c>
      <c r="Q102">
        <v>587.03</v>
      </c>
      <c r="R102">
        <v>56.54</v>
      </c>
      <c r="S102">
        <v>544.95000000000005</v>
      </c>
      <c r="T102">
        <v>57.84</v>
      </c>
      <c r="U102">
        <v>617.89</v>
      </c>
      <c r="V102">
        <v>80.819999999999993</v>
      </c>
      <c r="W102">
        <v>694.44</v>
      </c>
      <c r="X102">
        <v>111.22</v>
      </c>
      <c r="Y102">
        <v>916.41</v>
      </c>
      <c r="Z102">
        <v>97.38</v>
      </c>
      <c r="AA102">
        <v>1047.23</v>
      </c>
      <c r="AB102">
        <v>109.73</v>
      </c>
      <c r="AC102">
        <v>1007.26</v>
      </c>
      <c r="AD102">
        <v>133.99</v>
      </c>
      <c r="AE102">
        <v>1120.8</v>
      </c>
      <c r="AF102">
        <v>120.42</v>
      </c>
      <c r="AG102">
        <v>1148.32</v>
      </c>
    </row>
    <row r="103" spans="1:33" x14ac:dyDescent="0.25">
      <c r="A103" t="s">
        <v>517</v>
      </c>
      <c r="AA103">
        <v>1.04</v>
      </c>
      <c r="AB103">
        <v>56.44</v>
      </c>
      <c r="AC103">
        <v>1659.37</v>
      </c>
      <c r="AD103">
        <v>153.77000000000001</v>
      </c>
      <c r="AE103">
        <v>2134.1999999999998</v>
      </c>
      <c r="AF103">
        <v>181.8</v>
      </c>
      <c r="AG103">
        <v>2444.65</v>
      </c>
    </row>
    <row r="104" spans="1:33" x14ac:dyDescent="0.25">
      <c r="A104" t="s">
        <v>120</v>
      </c>
      <c r="B104">
        <v>36.450000000000003</v>
      </c>
      <c r="C104">
        <v>951.7</v>
      </c>
      <c r="D104">
        <v>32.9</v>
      </c>
      <c r="E104">
        <v>980.64</v>
      </c>
      <c r="F104">
        <v>57.35</v>
      </c>
      <c r="G104">
        <v>1064.29</v>
      </c>
      <c r="H104">
        <v>75.06</v>
      </c>
      <c r="I104">
        <v>1160.3499999999999</v>
      </c>
      <c r="J104">
        <v>112.33</v>
      </c>
      <c r="K104">
        <v>1387.63</v>
      </c>
      <c r="L104">
        <v>117.18</v>
      </c>
      <c r="M104">
        <v>1803.21</v>
      </c>
      <c r="N104">
        <v>169.66</v>
      </c>
      <c r="O104">
        <v>2220.4299999999998</v>
      </c>
      <c r="P104">
        <v>167.51</v>
      </c>
      <c r="Q104">
        <v>2391.58</v>
      </c>
      <c r="R104">
        <v>225.25</v>
      </c>
      <c r="S104">
        <v>2907.08</v>
      </c>
      <c r="T104">
        <v>221.26</v>
      </c>
      <c r="U104">
        <v>3149.99</v>
      </c>
      <c r="V104">
        <v>211.99</v>
      </c>
      <c r="W104">
        <v>3699.54</v>
      </c>
      <c r="X104">
        <v>199.44</v>
      </c>
      <c r="Y104">
        <v>5370.63</v>
      </c>
      <c r="AA104">
        <v>6059.24</v>
      </c>
      <c r="AC104">
        <v>4592.84</v>
      </c>
      <c r="AD104">
        <v>171.78</v>
      </c>
      <c r="AE104">
        <v>5152.87</v>
      </c>
      <c r="AF104">
        <v>188.74</v>
      </c>
      <c r="AG104">
        <v>5634.44</v>
      </c>
    </row>
    <row r="105" spans="1:33" x14ac:dyDescent="0.25">
      <c r="A105" t="s">
        <v>121</v>
      </c>
      <c r="B105">
        <v>5.7</v>
      </c>
      <c r="C105">
        <v>165.83</v>
      </c>
      <c r="D105">
        <v>4.3</v>
      </c>
      <c r="E105">
        <v>174.18</v>
      </c>
      <c r="F105">
        <v>9.25</v>
      </c>
      <c r="G105">
        <v>206.2</v>
      </c>
      <c r="H105">
        <v>6.5</v>
      </c>
      <c r="I105">
        <v>254.67</v>
      </c>
      <c r="J105">
        <v>10.01</v>
      </c>
      <c r="K105">
        <v>353.27</v>
      </c>
      <c r="L105">
        <v>9.43</v>
      </c>
      <c r="M105">
        <v>747.09</v>
      </c>
      <c r="N105">
        <v>11</v>
      </c>
      <c r="O105">
        <v>947.43</v>
      </c>
      <c r="P105">
        <v>19.03</v>
      </c>
      <c r="Q105">
        <v>1012.07</v>
      </c>
      <c r="R105">
        <v>25.02</v>
      </c>
      <c r="S105">
        <v>1038.1600000000001</v>
      </c>
      <c r="T105">
        <v>47.73</v>
      </c>
      <c r="U105">
        <v>1216.1300000000001</v>
      </c>
      <c r="V105">
        <v>69.81</v>
      </c>
      <c r="W105">
        <v>1629.9</v>
      </c>
      <c r="X105">
        <v>76.31</v>
      </c>
      <c r="Y105">
        <v>1944.6</v>
      </c>
      <c r="Z105">
        <v>70.760000000000005</v>
      </c>
      <c r="AA105">
        <v>2231.2399999999998</v>
      </c>
      <c r="AB105">
        <v>61.5</v>
      </c>
      <c r="AC105">
        <v>2380.9</v>
      </c>
      <c r="AD105">
        <v>60.1</v>
      </c>
      <c r="AE105">
        <v>2695.7</v>
      </c>
      <c r="AF105">
        <v>128.5</v>
      </c>
      <c r="AG105">
        <v>3038.2</v>
      </c>
    </row>
    <row r="106" spans="1:33" x14ac:dyDescent="0.25">
      <c r="A106" t="s">
        <v>122</v>
      </c>
      <c r="G106">
        <v>0.05</v>
      </c>
      <c r="H106">
        <v>12</v>
      </c>
      <c r="I106">
        <v>548.63</v>
      </c>
      <c r="J106">
        <v>7.5</v>
      </c>
      <c r="K106">
        <v>680.32</v>
      </c>
      <c r="L106">
        <v>50.42</v>
      </c>
      <c r="M106">
        <v>819.28</v>
      </c>
      <c r="N106">
        <v>34.5</v>
      </c>
      <c r="O106">
        <v>1184.3399999999999</v>
      </c>
      <c r="P106">
        <v>84</v>
      </c>
      <c r="Q106">
        <v>1473.1</v>
      </c>
      <c r="R106">
        <v>89.42</v>
      </c>
      <c r="S106">
        <v>1680.22</v>
      </c>
      <c r="T106">
        <v>92.95</v>
      </c>
      <c r="U106">
        <v>1985.93</v>
      </c>
      <c r="V106">
        <v>107.22</v>
      </c>
      <c r="W106">
        <v>1712.17</v>
      </c>
      <c r="X106">
        <v>140.41</v>
      </c>
      <c r="Y106">
        <v>1814.81</v>
      </c>
      <c r="Z106">
        <v>177.97</v>
      </c>
      <c r="AA106">
        <v>1954.63</v>
      </c>
      <c r="AB106">
        <v>168</v>
      </c>
      <c r="AC106">
        <v>2026.89</v>
      </c>
      <c r="AD106">
        <v>192.78</v>
      </c>
      <c r="AE106">
        <v>2184.1799999999998</v>
      </c>
      <c r="AF106">
        <v>165.12</v>
      </c>
      <c r="AG106">
        <v>2553.58</v>
      </c>
    </row>
    <row r="107" spans="1:33" x14ac:dyDescent="0.25">
      <c r="A107" t="s">
        <v>123</v>
      </c>
      <c r="C107">
        <v>4407.1899999999996</v>
      </c>
      <c r="E107">
        <v>5392.62</v>
      </c>
      <c r="G107">
        <v>4659.46</v>
      </c>
      <c r="I107">
        <v>3741.72</v>
      </c>
      <c r="K107">
        <v>5278.31</v>
      </c>
      <c r="M107">
        <v>7597.26</v>
      </c>
      <c r="N107">
        <v>0.41</v>
      </c>
      <c r="O107">
        <v>5957.63</v>
      </c>
      <c r="P107">
        <v>5.71</v>
      </c>
      <c r="Q107">
        <v>6151.23</v>
      </c>
      <c r="R107">
        <v>7.83</v>
      </c>
      <c r="S107">
        <v>7425.02</v>
      </c>
      <c r="T107">
        <v>0.03</v>
      </c>
      <c r="U107">
        <v>8687.27</v>
      </c>
      <c r="V107">
        <v>0.03</v>
      </c>
      <c r="W107">
        <v>11290.7</v>
      </c>
      <c r="X107">
        <v>1.8</v>
      </c>
      <c r="Y107">
        <v>12936.29</v>
      </c>
      <c r="Z107">
        <v>45.35</v>
      </c>
      <c r="AA107">
        <v>16150.4</v>
      </c>
      <c r="AB107">
        <v>99.22</v>
      </c>
      <c r="AC107">
        <v>19142.259999999998</v>
      </c>
      <c r="AD107">
        <v>115.72</v>
      </c>
      <c r="AE107">
        <v>24070.54</v>
      </c>
      <c r="AF107">
        <v>167.83</v>
      </c>
      <c r="AG107">
        <v>30247.72</v>
      </c>
    </row>
    <row r="108" spans="1:33" x14ac:dyDescent="0.25">
      <c r="A108" t="s">
        <v>124</v>
      </c>
      <c r="B108">
        <v>11.85</v>
      </c>
      <c r="C108">
        <v>919.68</v>
      </c>
      <c r="D108">
        <v>7.92</v>
      </c>
      <c r="E108">
        <v>1232.1500000000001</v>
      </c>
      <c r="F108">
        <v>20.23</v>
      </c>
      <c r="G108">
        <v>1668.72</v>
      </c>
      <c r="H108">
        <v>14.55</v>
      </c>
      <c r="I108">
        <v>2332.35</v>
      </c>
      <c r="J108">
        <v>7.27</v>
      </c>
      <c r="K108">
        <v>3151.47</v>
      </c>
      <c r="L108">
        <v>102.77</v>
      </c>
      <c r="M108">
        <v>3612.3</v>
      </c>
      <c r="N108">
        <v>8</v>
      </c>
      <c r="O108">
        <v>3991.41</v>
      </c>
      <c r="P108">
        <v>17.45</v>
      </c>
      <c r="Q108">
        <v>3569.6</v>
      </c>
      <c r="S108">
        <v>3882.76</v>
      </c>
      <c r="T108">
        <v>0</v>
      </c>
      <c r="U108">
        <v>4609.8500000000004</v>
      </c>
      <c r="V108">
        <v>41.25</v>
      </c>
      <c r="W108">
        <v>4666.3900000000003</v>
      </c>
      <c r="X108">
        <v>66.069999999999993</v>
      </c>
      <c r="Y108">
        <v>4856.62</v>
      </c>
      <c r="Z108">
        <v>51.91</v>
      </c>
      <c r="AA108">
        <v>4443.43</v>
      </c>
      <c r="AB108">
        <v>89.89</v>
      </c>
      <c r="AC108">
        <v>5546.37</v>
      </c>
      <c r="AD108">
        <v>142.22</v>
      </c>
      <c r="AE108">
        <v>6218.74</v>
      </c>
      <c r="AF108">
        <v>190.6</v>
      </c>
      <c r="AG108">
        <v>6359.88</v>
      </c>
    </row>
    <row r="109" spans="1:33" x14ac:dyDescent="0.25">
      <c r="A109" t="s">
        <v>125</v>
      </c>
      <c r="C109">
        <v>1391.22</v>
      </c>
      <c r="E109">
        <v>2041.97</v>
      </c>
      <c r="G109">
        <v>2362.85</v>
      </c>
      <c r="I109">
        <v>5026.7</v>
      </c>
      <c r="K109">
        <v>11205.04</v>
      </c>
      <c r="M109">
        <v>23442.09</v>
      </c>
      <c r="O109">
        <v>25148.83</v>
      </c>
      <c r="Q109">
        <v>28950.880000000001</v>
      </c>
      <c r="S109">
        <v>34790.559999999998</v>
      </c>
      <c r="U109">
        <v>36091.129999999997</v>
      </c>
      <c r="W109">
        <v>37037.64</v>
      </c>
      <c r="Y109">
        <v>37656.550000000003</v>
      </c>
      <c r="AA109">
        <v>36020.160000000003</v>
      </c>
      <c r="AC109">
        <v>29765.27</v>
      </c>
      <c r="AE109">
        <v>29141.38</v>
      </c>
      <c r="AG109">
        <v>33302.15</v>
      </c>
    </row>
    <row r="110" spans="1:33" x14ac:dyDescent="0.25">
      <c r="A110" t="s">
        <v>126</v>
      </c>
      <c r="B110">
        <v>7.43</v>
      </c>
      <c r="C110">
        <v>738.64</v>
      </c>
      <c r="D110">
        <v>8.75</v>
      </c>
      <c r="E110">
        <v>552.76</v>
      </c>
      <c r="F110">
        <v>13</v>
      </c>
      <c r="G110">
        <v>721.83</v>
      </c>
      <c r="H110">
        <v>18.079999999999998</v>
      </c>
      <c r="I110">
        <v>793.66</v>
      </c>
      <c r="J110">
        <v>31.52</v>
      </c>
      <c r="K110">
        <v>804.05</v>
      </c>
      <c r="L110">
        <v>40.57</v>
      </c>
      <c r="M110">
        <v>1160.74</v>
      </c>
      <c r="N110">
        <v>47.48</v>
      </c>
      <c r="O110">
        <v>1586.51</v>
      </c>
      <c r="P110">
        <v>89.66</v>
      </c>
      <c r="Q110">
        <v>1779.22</v>
      </c>
      <c r="R110">
        <v>119.4</v>
      </c>
      <c r="S110">
        <v>2441.0700000000002</v>
      </c>
      <c r="T110">
        <v>114.45</v>
      </c>
      <c r="U110">
        <v>2877.86</v>
      </c>
      <c r="V110">
        <v>150.59</v>
      </c>
      <c r="W110">
        <v>3320.67</v>
      </c>
      <c r="X110">
        <v>180.48</v>
      </c>
      <c r="Y110">
        <v>3735.09</v>
      </c>
      <c r="Z110">
        <v>204.69</v>
      </c>
      <c r="AA110">
        <v>4387.74</v>
      </c>
      <c r="AB110">
        <v>259.11</v>
      </c>
      <c r="AC110">
        <v>5249.76</v>
      </c>
      <c r="AD110">
        <v>310.83</v>
      </c>
      <c r="AE110">
        <v>6172.32</v>
      </c>
      <c r="AF110">
        <v>342.88</v>
      </c>
      <c r="AG110">
        <v>5857.72</v>
      </c>
    </row>
    <row r="111" spans="1:33" x14ac:dyDescent="0.25">
      <c r="A111" t="s">
        <v>127</v>
      </c>
      <c r="B111">
        <v>43.05</v>
      </c>
      <c r="C111">
        <v>779.08</v>
      </c>
      <c r="D111">
        <v>39</v>
      </c>
      <c r="E111">
        <v>806.4</v>
      </c>
      <c r="F111">
        <v>40.4</v>
      </c>
      <c r="G111">
        <v>798.52</v>
      </c>
      <c r="H111">
        <v>35.880000000000003</v>
      </c>
      <c r="I111">
        <v>967.26</v>
      </c>
      <c r="J111">
        <v>16.899999999999999</v>
      </c>
      <c r="K111">
        <v>1208.79</v>
      </c>
      <c r="L111">
        <v>53.87</v>
      </c>
      <c r="M111">
        <v>1370.16</v>
      </c>
      <c r="N111">
        <v>59.6</v>
      </c>
      <c r="O111">
        <v>1758.66</v>
      </c>
      <c r="P111">
        <v>62.28</v>
      </c>
      <c r="Q111">
        <v>1970.32</v>
      </c>
      <c r="R111">
        <v>55.52</v>
      </c>
      <c r="S111">
        <v>2257.39</v>
      </c>
      <c r="T111">
        <v>63</v>
      </c>
      <c r="U111">
        <v>2634.7</v>
      </c>
      <c r="V111">
        <v>39.700000000000003</v>
      </c>
      <c r="W111">
        <v>2981.34</v>
      </c>
      <c r="X111">
        <v>89.97</v>
      </c>
      <c r="Y111">
        <v>3185.94</v>
      </c>
      <c r="Z111">
        <v>25.44</v>
      </c>
      <c r="AA111">
        <v>3488.41</v>
      </c>
      <c r="AB111">
        <v>2.2599999999999998</v>
      </c>
      <c r="AC111">
        <v>4474.1499999999996</v>
      </c>
      <c r="AD111">
        <v>38.229999999999997</v>
      </c>
      <c r="AE111">
        <v>3360.92</v>
      </c>
      <c r="AF111">
        <v>30.21</v>
      </c>
      <c r="AG111">
        <v>3676.44</v>
      </c>
    </row>
    <row r="112" spans="1:33" x14ac:dyDescent="0.25">
      <c r="A112" t="s">
        <v>129</v>
      </c>
      <c r="B112">
        <v>0.22</v>
      </c>
      <c r="C112">
        <v>13.82</v>
      </c>
      <c r="D112">
        <v>0.33</v>
      </c>
      <c r="E112">
        <v>17.02</v>
      </c>
      <c r="F112">
        <v>1.1000000000000001</v>
      </c>
      <c r="G112">
        <v>18.48</v>
      </c>
      <c r="H112">
        <v>0.13</v>
      </c>
      <c r="I112">
        <v>109.89</v>
      </c>
      <c r="J112">
        <v>3.6</v>
      </c>
      <c r="K112">
        <v>146.09</v>
      </c>
      <c r="L112">
        <v>4.5999999999999996</v>
      </c>
      <c r="M112">
        <v>466.35</v>
      </c>
      <c r="N112">
        <v>1.6</v>
      </c>
      <c r="O112">
        <v>387.64</v>
      </c>
      <c r="P112">
        <v>5.5</v>
      </c>
      <c r="Q112">
        <v>490.87</v>
      </c>
      <c r="R112">
        <v>25.21</v>
      </c>
      <c r="S112">
        <v>714.4</v>
      </c>
      <c r="T112">
        <v>5.74</v>
      </c>
      <c r="U112">
        <v>766.36</v>
      </c>
      <c r="V112">
        <v>5.04</v>
      </c>
      <c r="W112">
        <v>761.45</v>
      </c>
      <c r="X112">
        <v>19.100000000000001</v>
      </c>
      <c r="Y112">
        <v>1051.8800000000001</v>
      </c>
      <c r="Z112">
        <v>12.76</v>
      </c>
      <c r="AA112">
        <v>1081.21</v>
      </c>
      <c r="AB112">
        <v>15.41</v>
      </c>
      <c r="AC112">
        <v>1029.8</v>
      </c>
      <c r="AD112">
        <v>22.6</v>
      </c>
      <c r="AE112">
        <v>1095.56</v>
      </c>
      <c r="AF112">
        <v>50.11</v>
      </c>
      <c r="AG112">
        <v>1966.35</v>
      </c>
    </row>
    <row r="113" spans="1:33" x14ac:dyDescent="0.25">
      <c r="A113" t="s">
        <v>518</v>
      </c>
      <c r="O113">
        <v>472.94</v>
      </c>
      <c r="Q113">
        <v>1012.7</v>
      </c>
      <c r="S113">
        <v>1017.19</v>
      </c>
      <c r="U113">
        <v>1159.81</v>
      </c>
      <c r="W113">
        <v>1831.58</v>
      </c>
      <c r="Y113">
        <v>3083.33</v>
      </c>
      <c r="AA113">
        <v>3036.06</v>
      </c>
      <c r="AC113">
        <v>2983.61</v>
      </c>
      <c r="AE113">
        <v>2373.84</v>
      </c>
      <c r="AG113">
        <v>2384.5300000000002</v>
      </c>
    </row>
    <row r="114" spans="1:33" x14ac:dyDescent="0.25">
      <c r="A114" t="s">
        <v>130</v>
      </c>
      <c r="C114">
        <v>19820.060000000001</v>
      </c>
      <c r="E114">
        <v>21951.56</v>
      </c>
      <c r="G114">
        <v>24033.34</v>
      </c>
      <c r="I114">
        <v>26556.84</v>
      </c>
      <c r="K114">
        <v>31450.639999999999</v>
      </c>
      <c r="M114">
        <v>38651.410000000003</v>
      </c>
      <c r="O114">
        <v>48464.75</v>
      </c>
      <c r="Q114">
        <v>57589.06</v>
      </c>
      <c r="S114">
        <v>70838.710000000006</v>
      </c>
      <c r="U114">
        <v>87387.93</v>
      </c>
      <c r="W114">
        <v>113440.44</v>
      </c>
      <c r="Y114">
        <v>124863.49</v>
      </c>
      <c r="AA114">
        <v>130049.79</v>
      </c>
      <c r="AC114">
        <v>133573.69</v>
      </c>
      <c r="AE114">
        <v>129689.82</v>
      </c>
      <c r="AG114">
        <v>121017.79</v>
      </c>
    </row>
    <row r="115" spans="1:33" x14ac:dyDescent="0.25">
      <c r="A115" t="s">
        <v>131</v>
      </c>
      <c r="B115">
        <v>4.18</v>
      </c>
      <c r="C115">
        <v>1045.18</v>
      </c>
      <c r="D115">
        <v>5.01</v>
      </c>
      <c r="E115">
        <v>1282.3399999999999</v>
      </c>
      <c r="F115">
        <v>5.96</v>
      </c>
      <c r="G115">
        <v>1796.74</v>
      </c>
      <c r="H115">
        <v>6.55</v>
      </c>
      <c r="I115">
        <v>2585.88</v>
      </c>
      <c r="J115">
        <v>9.36</v>
      </c>
      <c r="K115">
        <v>3639.03</v>
      </c>
      <c r="L115">
        <v>22.02</v>
      </c>
      <c r="M115">
        <v>4494.8999999999996</v>
      </c>
      <c r="N115">
        <v>31.74</v>
      </c>
      <c r="O115">
        <v>6521.16</v>
      </c>
      <c r="P115">
        <v>51.94</v>
      </c>
      <c r="Q115">
        <v>9957.9599999999991</v>
      </c>
      <c r="R115">
        <v>64.650000000000006</v>
      </c>
      <c r="S115">
        <v>16691.82</v>
      </c>
      <c r="T115">
        <v>86.15</v>
      </c>
      <c r="U115">
        <v>21574.73</v>
      </c>
      <c r="V115">
        <v>155.18</v>
      </c>
      <c r="W115">
        <v>35850.080000000002</v>
      </c>
      <c r="X115">
        <v>202.95</v>
      </c>
      <c r="Y115">
        <v>43929.74</v>
      </c>
      <c r="Z115">
        <v>292.44</v>
      </c>
      <c r="AA115">
        <v>54718.35</v>
      </c>
      <c r="AB115">
        <v>391.42</v>
      </c>
      <c r="AC115">
        <v>68056.960000000006</v>
      </c>
      <c r="AD115">
        <v>801.36</v>
      </c>
      <c r="AE115">
        <v>92542.46</v>
      </c>
      <c r="AF115">
        <v>535.97</v>
      </c>
      <c r="AG115">
        <v>107911.57</v>
      </c>
    </row>
    <row r="116" spans="1:33" x14ac:dyDescent="0.25">
      <c r="A116" t="s">
        <v>133</v>
      </c>
      <c r="O116">
        <v>0.13</v>
      </c>
      <c r="P116">
        <v>8.14</v>
      </c>
      <c r="Q116">
        <v>216.75</v>
      </c>
      <c r="R116">
        <v>16.03</v>
      </c>
      <c r="S116">
        <v>512.75</v>
      </c>
      <c r="T116">
        <v>47.9</v>
      </c>
      <c r="U116">
        <v>1333.63</v>
      </c>
      <c r="V116">
        <v>98.34</v>
      </c>
      <c r="W116">
        <v>1977.77</v>
      </c>
      <c r="X116">
        <v>51.06</v>
      </c>
      <c r="Y116">
        <v>2791.36</v>
      </c>
      <c r="Z116">
        <v>45.69</v>
      </c>
      <c r="AA116">
        <v>4563.1400000000003</v>
      </c>
      <c r="AB116">
        <v>58.93</v>
      </c>
      <c r="AC116">
        <v>5392.77</v>
      </c>
      <c r="AD116">
        <v>0.81</v>
      </c>
      <c r="AE116">
        <v>6801.15</v>
      </c>
      <c r="AF116">
        <v>12.77</v>
      </c>
      <c r="AG116">
        <v>9519.5</v>
      </c>
    </row>
    <row r="117" spans="1:33" x14ac:dyDescent="0.25">
      <c r="A117" t="s">
        <v>134</v>
      </c>
      <c r="C117">
        <v>403.85</v>
      </c>
      <c r="E117">
        <v>392.69</v>
      </c>
      <c r="G117">
        <v>502.73</v>
      </c>
      <c r="I117">
        <v>1119.6099999999999</v>
      </c>
      <c r="K117">
        <v>1122.05</v>
      </c>
      <c r="M117">
        <v>1214.01</v>
      </c>
      <c r="O117">
        <v>2097.2199999999998</v>
      </c>
      <c r="Q117">
        <v>2877.33</v>
      </c>
      <c r="S117">
        <v>2687.81</v>
      </c>
      <c r="U117">
        <v>2635.84</v>
      </c>
      <c r="W117">
        <v>3155.72</v>
      </c>
      <c r="Y117">
        <v>2773.78</v>
      </c>
      <c r="AA117">
        <v>3157.79</v>
      </c>
      <c r="AC117">
        <v>1753.89</v>
      </c>
      <c r="AE117">
        <v>2138.04</v>
      </c>
      <c r="AG117">
        <v>11990.88</v>
      </c>
    </row>
    <row r="118" spans="1:33" x14ac:dyDescent="0.25">
      <c r="A118" t="s">
        <v>135</v>
      </c>
      <c r="M118">
        <v>0.03</v>
      </c>
      <c r="O118">
        <v>0.03</v>
      </c>
      <c r="Q118">
        <v>0.03</v>
      </c>
      <c r="S118">
        <v>0.03</v>
      </c>
      <c r="T118">
        <v>0.01</v>
      </c>
      <c r="U118">
        <v>8.83</v>
      </c>
      <c r="V118">
        <v>0.01</v>
      </c>
      <c r="W118">
        <v>9.7100000000000009</v>
      </c>
      <c r="X118">
        <v>0</v>
      </c>
      <c r="Y118">
        <v>12.15</v>
      </c>
      <c r="AA118">
        <v>12.3</v>
      </c>
      <c r="AB118">
        <v>0.19</v>
      </c>
      <c r="AC118">
        <v>12.11</v>
      </c>
      <c r="AD118">
        <v>9.58</v>
      </c>
      <c r="AE118">
        <v>5740.65</v>
      </c>
      <c r="AF118">
        <v>7.52</v>
      </c>
      <c r="AG118">
        <v>6006.66</v>
      </c>
    </row>
    <row r="119" spans="1:33" x14ac:dyDescent="0.25">
      <c r="A119" t="s">
        <v>136</v>
      </c>
      <c r="B119">
        <v>12.2</v>
      </c>
      <c r="C119">
        <v>294.25</v>
      </c>
      <c r="D119">
        <v>24.3</v>
      </c>
      <c r="E119">
        <v>384.23</v>
      </c>
      <c r="F119">
        <v>33</v>
      </c>
      <c r="G119">
        <v>455.3</v>
      </c>
      <c r="H119">
        <v>33.6</v>
      </c>
      <c r="I119">
        <v>650.72</v>
      </c>
      <c r="J119">
        <v>33.15</v>
      </c>
      <c r="K119">
        <v>852.13</v>
      </c>
      <c r="L119">
        <v>36.75</v>
      </c>
      <c r="M119">
        <v>1197.46</v>
      </c>
      <c r="N119">
        <v>29.8</v>
      </c>
      <c r="O119">
        <v>1574.84</v>
      </c>
      <c r="P119">
        <v>31.2</v>
      </c>
      <c r="Q119">
        <v>1888.47</v>
      </c>
      <c r="R119">
        <v>39.200000000000003</v>
      </c>
      <c r="S119">
        <v>2311.61</v>
      </c>
      <c r="T119">
        <v>132.75</v>
      </c>
      <c r="U119">
        <v>2804.83</v>
      </c>
      <c r="V119">
        <v>153</v>
      </c>
      <c r="W119">
        <v>3582.55</v>
      </c>
      <c r="X119">
        <v>206.15</v>
      </c>
      <c r="Y119">
        <v>4316.82</v>
      </c>
      <c r="Z119">
        <v>216.2</v>
      </c>
      <c r="AA119">
        <v>5186.2700000000004</v>
      </c>
      <c r="AB119">
        <v>284.23</v>
      </c>
      <c r="AC119">
        <v>5039.8500000000004</v>
      </c>
      <c r="AD119">
        <v>285.23</v>
      </c>
      <c r="AE119">
        <v>7526.63</v>
      </c>
      <c r="AF119">
        <v>287.13</v>
      </c>
      <c r="AG119">
        <v>8385.1200000000008</v>
      </c>
    </row>
    <row r="120" spans="1:33" x14ac:dyDescent="0.25">
      <c r="A120" t="s">
        <v>519</v>
      </c>
      <c r="J120">
        <v>0.61</v>
      </c>
      <c r="K120">
        <v>58.67</v>
      </c>
      <c r="L120">
        <v>1.1100000000000001</v>
      </c>
      <c r="M120">
        <v>109.69</v>
      </c>
      <c r="N120">
        <v>1.25</v>
      </c>
      <c r="O120">
        <v>204.11</v>
      </c>
      <c r="P120">
        <v>3.4</v>
      </c>
      <c r="Q120">
        <v>229.17</v>
      </c>
      <c r="R120">
        <v>1.86</v>
      </c>
      <c r="S120">
        <v>236.52</v>
      </c>
      <c r="U120">
        <v>259.31</v>
      </c>
      <c r="V120">
        <v>1.1000000000000001</v>
      </c>
      <c r="W120">
        <v>256.7</v>
      </c>
      <c r="X120">
        <v>2.44</v>
      </c>
      <c r="Y120">
        <v>266.06</v>
      </c>
      <c r="Z120">
        <v>3.1</v>
      </c>
      <c r="AA120">
        <v>282.89</v>
      </c>
      <c r="AB120">
        <v>5.76</v>
      </c>
      <c r="AC120">
        <v>326.56</v>
      </c>
      <c r="AD120">
        <v>14.78</v>
      </c>
      <c r="AE120">
        <v>514.29999999999995</v>
      </c>
      <c r="AF120">
        <v>21.87</v>
      </c>
      <c r="AG120">
        <v>702.97</v>
      </c>
    </row>
    <row r="121" spans="1:33" x14ac:dyDescent="0.25">
      <c r="A121" t="s">
        <v>137</v>
      </c>
      <c r="V121">
        <v>0.91</v>
      </c>
      <c r="W121">
        <v>12.19</v>
      </c>
      <c r="X121">
        <v>1.06</v>
      </c>
      <c r="Y121">
        <v>19.600000000000001</v>
      </c>
      <c r="Z121">
        <v>48.93</v>
      </c>
      <c r="AA121">
        <v>454</v>
      </c>
      <c r="AB121">
        <v>61.03</v>
      </c>
      <c r="AC121">
        <v>595.48</v>
      </c>
      <c r="AD121">
        <v>79.010000000000005</v>
      </c>
      <c r="AE121">
        <v>684.16</v>
      </c>
      <c r="AF121">
        <v>90.71</v>
      </c>
      <c r="AG121">
        <v>909.38</v>
      </c>
    </row>
    <row r="122" spans="1:33" x14ac:dyDescent="0.25">
      <c r="A122" t="s">
        <v>138</v>
      </c>
      <c r="B122">
        <v>40.22</v>
      </c>
      <c r="C122">
        <v>2328.3000000000002</v>
      </c>
      <c r="D122">
        <v>20.239999999999998</v>
      </c>
      <c r="E122">
        <v>2702.84</v>
      </c>
      <c r="G122">
        <v>2997.66</v>
      </c>
      <c r="H122">
        <v>27.94</v>
      </c>
      <c r="I122">
        <v>3912.33</v>
      </c>
      <c r="J122">
        <v>173</v>
      </c>
      <c r="K122">
        <v>5818.8</v>
      </c>
      <c r="L122">
        <v>64.5</v>
      </c>
      <c r="M122">
        <v>6533.3</v>
      </c>
      <c r="N122">
        <v>153.80000000000001</v>
      </c>
      <c r="O122">
        <v>7749.2</v>
      </c>
      <c r="P122">
        <v>256.5</v>
      </c>
      <c r="Q122">
        <v>9036.7000000000007</v>
      </c>
      <c r="R122">
        <v>215.9</v>
      </c>
      <c r="S122">
        <v>10267.299999999999</v>
      </c>
      <c r="T122">
        <v>344.4</v>
      </c>
      <c r="U122">
        <v>11753.6</v>
      </c>
      <c r="V122">
        <v>414</v>
      </c>
      <c r="W122">
        <v>13765.2</v>
      </c>
      <c r="X122">
        <v>490.1</v>
      </c>
      <c r="Y122">
        <v>16767.599999999999</v>
      </c>
      <c r="Z122">
        <v>441.1</v>
      </c>
      <c r="AA122">
        <v>19177.900000000001</v>
      </c>
      <c r="AB122">
        <v>418.2</v>
      </c>
      <c r="AC122">
        <v>17585.2</v>
      </c>
      <c r="AD122">
        <v>182.6</v>
      </c>
      <c r="AE122">
        <v>16796.2</v>
      </c>
      <c r="AF122">
        <v>138.1</v>
      </c>
      <c r="AG122">
        <v>17398.400000000001</v>
      </c>
    </row>
    <row r="123" spans="1:33" x14ac:dyDescent="0.25">
      <c r="A123" t="s">
        <v>520</v>
      </c>
      <c r="B123">
        <v>2.83</v>
      </c>
      <c r="C123">
        <v>1110.18</v>
      </c>
      <c r="D123">
        <v>11.4</v>
      </c>
      <c r="E123">
        <v>1222.23</v>
      </c>
      <c r="F123">
        <v>73.5</v>
      </c>
      <c r="G123">
        <v>1358.02</v>
      </c>
      <c r="H123">
        <v>17.5</v>
      </c>
      <c r="I123">
        <v>1407.08</v>
      </c>
      <c r="J123">
        <v>16.5</v>
      </c>
      <c r="K123">
        <v>1560.71</v>
      </c>
      <c r="L123">
        <v>16</v>
      </c>
      <c r="M123">
        <v>1650.71</v>
      </c>
      <c r="N123">
        <v>14.5</v>
      </c>
      <c r="O123">
        <v>1651.84</v>
      </c>
      <c r="P123">
        <v>7.5</v>
      </c>
      <c r="Q123">
        <v>1680.19</v>
      </c>
      <c r="R123">
        <v>5.25</v>
      </c>
      <c r="S123">
        <v>1784.99</v>
      </c>
      <c r="T123">
        <v>4.25</v>
      </c>
      <c r="U123">
        <v>1994.88</v>
      </c>
      <c r="V123">
        <v>0.98</v>
      </c>
      <c r="W123">
        <v>2604.87</v>
      </c>
      <c r="X123">
        <v>1.19</v>
      </c>
      <c r="Y123">
        <v>3266.28</v>
      </c>
      <c r="Z123">
        <v>2.79</v>
      </c>
      <c r="AA123">
        <v>2950.44</v>
      </c>
      <c r="AB123">
        <v>3.23</v>
      </c>
      <c r="AC123">
        <v>2988.4</v>
      </c>
      <c r="AD123">
        <v>4.87</v>
      </c>
      <c r="AE123">
        <v>2814.5</v>
      </c>
      <c r="AF123">
        <v>4.63</v>
      </c>
      <c r="AG123">
        <v>2776.62</v>
      </c>
    </row>
    <row r="124" spans="1:33" x14ac:dyDescent="0.25">
      <c r="A124" t="s">
        <v>139</v>
      </c>
      <c r="C124">
        <v>1224.18</v>
      </c>
      <c r="E124">
        <v>849.57</v>
      </c>
      <c r="G124">
        <v>894.53</v>
      </c>
      <c r="I124">
        <v>1113.76</v>
      </c>
      <c r="K124">
        <v>1339.31</v>
      </c>
      <c r="M124">
        <v>1500.13</v>
      </c>
      <c r="O124">
        <v>2164.1</v>
      </c>
      <c r="Q124">
        <v>2435.9499999999998</v>
      </c>
      <c r="S124">
        <v>2405.94</v>
      </c>
      <c r="U124">
        <v>2776.57</v>
      </c>
      <c r="W124">
        <v>4015.54</v>
      </c>
      <c r="Y124">
        <v>4321.88</v>
      </c>
      <c r="AA124">
        <v>4420.58</v>
      </c>
      <c r="AC124">
        <v>4018.78</v>
      </c>
      <c r="AE124">
        <v>3754.43</v>
      </c>
      <c r="AG124">
        <v>4371.1499999999996</v>
      </c>
    </row>
    <row r="125" spans="1:33" x14ac:dyDescent="0.25">
      <c r="A125" t="s">
        <v>140</v>
      </c>
      <c r="B125">
        <v>2.6</v>
      </c>
      <c r="C125">
        <v>1890.16</v>
      </c>
      <c r="D125">
        <v>5</v>
      </c>
      <c r="E125">
        <v>2015.31</v>
      </c>
      <c r="F125">
        <v>15.9</v>
      </c>
      <c r="G125">
        <v>2038.19</v>
      </c>
      <c r="H125">
        <v>80</v>
      </c>
      <c r="I125">
        <v>2165.21</v>
      </c>
      <c r="J125">
        <v>101</v>
      </c>
      <c r="K125">
        <v>2314.38</v>
      </c>
      <c r="L125">
        <v>120.5</v>
      </c>
      <c r="M125">
        <v>2529.42</v>
      </c>
      <c r="N125">
        <v>92</v>
      </c>
      <c r="O125">
        <v>2869.56</v>
      </c>
      <c r="P125">
        <v>17.100000000000001</v>
      </c>
      <c r="Q125">
        <v>3081.59</v>
      </c>
      <c r="R125">
        <v>15.6</v>
      </c>
      <c r="S125">
        <v>3853.13</v>
      </c>
      <c r="T125">
        <v>26.39</v>
      </c>
      <c r="U125">
        <v>3343.55</v>
      </c>
      <c r="V125">
        <v>15.07</v>
      </c>
      <c r="W125">
        <v>3459.33</v>
      </c>
      <c r="X125">
        <v>31.17</v>
      </c>
      <c r="Y125">
        <v>3430.14</v>
      </c>
      <c r="Z125">
        <v>48.84</v>
      </c>
      <c r="AA125">
        <v>3385.74</v>
      </c>
      <c r="AB125">
        <v>55.43</v>
      </c>
      <c r="AC125">
        <v>3385.85</v>
      </c>
      <c r="AD125">
        <v>54.36</v>
      </c>
      <c r="AE125">
        <v>3531.35</v>
      </c>
      <c r="AF125">
        <v>60.04</v>
      </c>
      <c r="AG125">
        <v>3846.76</v>
      </c>
    </row>
    <row r="126" spans="1:33" x14ac:dyDescent="0.25">
      <c r="A126" t="s">
        <v>141</v>
      </c>
      <c r="C126">
        <v>0.49</v>
      </c>
      <c r="D126">
        <v>0.03</v>
      </c>
      <c r="E126">
        <v>1.21</v>
      </c>
      <c r="F126">
        <v>0.01</v>
      </c>
      <c r="G126">
        <v>5.47</v>
      </c>
      <c r="I126">
        <v>26.25</v>
      </c>
      <c r="K126">
        <v>35.54</v>
      </c>
      <c r="L126">
        <v>5.49</v>
      </c>
      <c r="M126">
        <v>155.75</v>
      </c>
      <c r="N126">
        <v>6.89</v>
      </c>
      <c r="O126">
        <v>213.23</v>
      </c>
      <c r="P126">
        <v>8.77</v>
      </c>
      <c r="Q126">
        <v>247.24</v>
      </c>
      <c r="R126">
        <v>16.170000000000002</v>
      </c>
      <c r="S126">
        <v>349.58</v>
      </c>
      <c r="T126">
        <v>38.36</v>
      </c>
      <c r="U126">
        <v>451.42</v>
      </c>
      <c r="V126">
        <v>35.119999999999997</v>
      </c>
      <c r="W126">
        <v>559.04999999999995</v>
      </c>
      <c r="X126">
        <v>64.05</v>
      </c>
      <c r="Y126">
        <v>727.4</v>
      </c>
      <c r="Z126">
        <v>55.65</v>
      </c>
      <c r="AA126">
        <v>872.09</v>
      </c>
      <c r="AB126">
        <v>88.44</v>
      </c>
      <c r="AC126">
        <v>1088.8499999999999</v>
      </c>
      <c r="AD126">
        <v>84.59</v>
      </c>
      <c r="AE126">
        <v>1266.82</v>
      </c>
      <c r="AF126">
        <v>92.96</v>
      </c>
      <c r="AG126">
        <v>1298.22</v>
      </c>
    </row>
    <row r="127" spans="1:33" x14ac:dyDescent="0.25">
      <c r="A127" t="s">
        <v>142</v>
      </c>
      <c r="B127">
        <v>0.24</v>
      </c>
      <c r="C127">
        <v>26.82</v>
      </c>
      <c r="D127">
        <v>0.96</v>
      </c>
      <c r="E127">
        <v>40.479999999999997</v>
      </c>
      <c r="F127">
        <v>3.25</v>
      </c>
      <c r="G127">
        <v>48.84</v>
      </c>
      <c r="H127">
        <v>4.3</v>
      </c>
      <c r="I127">
        <v>145.88</v>
      </c>
      <c r="J127">
        <v>9.6</v>
      </c>
      <c r="K127">
        <v>671.9</v>
      </c>
      <c r="L127">
        <v>10.72</v>
      </c>
      <c r="M127">
        <v>2562.88</v>
      </c>
      <c r="N127">
        <v>5.37</v>
      </c>
      <c r="O127">
        <v>1985.45</v>
      </c>
      <c r="P127">
        <v>6.05</v>
      </c>
      <c r="Q127">
        <v>2991.78</v>
      </c>
      <c r="R127">
        <v>2.2000000000000002</v>
      </c>
      <c r="S127">
        <v>5128.21</v>
      </c>
      <c r="T127">
        <v>3.99</v>
      </c>
      <c r="U127">
        <v>3953.86</v>
      </c>
      <c r="V127">
        <v>1.08</v>
      </c>
      <c r="W127">
        <v>2175.9499999999998</v>
      </c>
      <c r="X127">
        <v>14.6</v>
      </c>
      <c r="Y127">
        <v>2336.5</v>
      </c>
      <c r="Z127">
        <v>31.79</v>
      </c>
      <c r="AA127">
        <v>6624.64</v>
      </c>
      <c r="AB127">
        <v>44.98</v>
      </c>
      <c r="AC127">
        <v>2740.3</v>
      </c>
      <c r="AD127">
        <v>18.23</v>
      </c>
      <c r="AE127">
        <v>2853.2</v>
      </c>
      <c r="AF127">
        <v>34.25</v>
      </c>
      <c r="AG127">
        <v>3680.73</v>
      </c>
    </row>
    <row r="128" spans="1:33" x14ac:dyDescent="0.25">
      <c r="A128" t="s">
        <v>143</v>
      </c>
      <c r="B128">
        <v>18.350000000000001</v>
      </c>
      <c r="C128">
        <v>275.73</v>
      </c>
      <c r="D128">
        <v>4.3899999999999997</v>
      </c>
      <c r="E128">
        <v>821.81</v>
      </c>
      <c r="F128">
        <v>13.97</v>
      </c>
      <c r="G128">
        <v>918.26</v>
      </c>
      <c r="H128">
        <v>16.7</v>
      </c>
      <c r="I128">
        <v>1069.53</v>
      </c>
      <c r="J128">
        <v>29.51</v>
      </c>
      <c r="K128">
        <v>1201.94</v>
      </c>
      <c r="L128">
        <v>20.3</v>
      </c>
      <c r="M128">
        <v>1140.5899999999999</v>
      </c>
      <c r="N128">
        <v>31.72</v>
      </c>
      <c r="O128">
        <v>606.30999999999995</v>
      </c>
      <c r="P128">
        <v>9.7200000000000006</v>
      </c>
      <c r="Q128">
        <v>557.41</v>
      </c>
      <c r="R128">
        <v>12.97</v>
      </c>
      <c r="S128">
        <v>639.87</v>
      </c>
      <c r="T128">
        <v>17.84</v>
      </c>
      <c r="U128">
        <v>786.94</v>
      </c>
      <c r="V128">
        <v>29.29</v>
      </c>
      <c r="W128">
        <v>1029.78</v>
      </c>
      <c r="X128">
        <v>78.16</v>
      </c>
      <c r="Y128">
        <v>1490.01</v>
      </c>
      <c r="Z128">
        <v>231.67</v>
      </c>
      <c r="AA128">
        <v>2236.0700000000002</v>
      </c>
      <c r="AB128">
        <v>524.69000000000005</v>
      </c>
      <c r="AC128">
        <v>4528.3999999999996</v>
      </c>
      <c r="AD128">
        <v>678.53</v>
      </c>
      <c r="AE128">
        <v>5553.17</v>
      </c>
      <c r="AF128">
        <v>877.34</v>
      </c>
      <c r="AG128">
        <v>7816.39</v>
      </c>
    </row>
    <row r="129" spans="1:33" x14ac:dyDescent="0.25">
      <c r="A129" t="s">
        <v>144</v>
      </c>
      <c r="B129">
        <v>6.74</v>
      </c>
      <c r="C129">
        <v>165.28</v>
      </c>
      <c r="D129">
        <v>12.83</v>
      </c>
      <c r="E129">
        <v>178.6</v>
      </c>
      <c r="F129">
        <v>9.82</v>
      </c>
      <c r="G129">
        <v>205.13</v>
      </c>
      <c r="H129">
        <v>10.77</v>
      </c>
      <c r="I129">
        <v>221.38</v>
      </c>
      <c r="J129">
        <v>10.9</v>
      </c>
      <c r="K129">
        <v>264.18</v>
      </c>
      <c r="L129">
        <v>17</v>
      </c>
      <c r="M129">
        <v>326.79000000000002</v>
      </c>
      <c r="N129">
        <v>21</v>
      </c>
      <c r="O129">
        <v>321.58</v>
      </c>
      <c r="P129">
        <v>30.38</v>
      </c>
      <c r="Q129">
        <v>477.24</v>
      </c>
      <c r="R129">
        <v>40.9</v>
      </c>
      <c r="S129">
        <v>517.74</v>
      </c>
      <c r="T129">
        <v>28.6</v>
      </c>
      <c r="U129">
        <v>564.6</v>
      </c>
      <c r="V129">
        <v>25.39</v>
      </c>
      <c r="W129">
        <v>650.92999999999995</v>
      </c>
      <c r="X129">
        <v>25.41</v>
      </c>
      <c r="Y129">
        <v>795.61</v>
      </c>
      <c r="Z129">
        <v>9.2799999999999994</v>
      </c>
      <c r="AA129">
        <v>829.99</v>
      </c>
      <c r="AB129">
        <v>23.99</v>
      </c>
      <c r="AC129">
        <v>755.67</v>
      </c>
      <c r="AD129">
        <v>17.34</v>
      </c>
      <c r="AE129">
        <v>782.01</v>
      </c>
      <c r="AF129">
        <v>34.770000000000003</v>
      </c>
      <c r="AG129">
        <v>901.04</v>
      </c>
    </row>
    <row r="130" spans="1:33" x14ac:dyDescent="0.25">
      <c r="A130" t="s">
        <v>145</v>
      </c>
      <c r="B130">
        <v>0.34</v>
      </c>
      <c r="C130">
        <v>332.42</v>
      </c>
      <c r="D130">
        <v>2.2200000000000002</v>
      </c>
      <c r="E130">
        <v>337.66</v>
      </c>
      <c r="F130">
        <v>1.1499999999999999</v>
      </c>
      <c r="G130">
        <v>377.11</v>
      </c>
      <c r="H130">
        <v>3</v>
      </c>
      <c r="I130">
        <v>410.48</v>
      </c>
      <c r="J130">
        <v>8.41</v>
      </c>
      <c r="K130">
        <v>334.1</v>
      </c>
      <c r="L130">
        <v>12</v>
      </c>
      <c r="M130">
        <v>453.83</v>
      </c>
      <c r="N130">
        <v>11.2</v>
      </c>
      <c r="O130">
        <v>907.35</v>
      </c>
      <c r="P130">
        <v>34.4</v>
      </c>
      <c r="Q130">
        <v>1105.1500000000001</v>
      </c>
      <c r="R130">
        <v>33</v>
      </c>
      <c r="S130">
        <v>1175.8699999999999</v>
      </c>
      <c r="T130">
        <v>38.72</v>
      </c>
      <c r="U130">
        <v>1265.26</v>
      </c>
      <c r="V130">
        <v>55</v>
      </c>
      <c r="W130">
        <v>1299.53</v>
      </c>
      <c r="X130">
        <v>79.81</v>
      </c>
      <c r="Y130">
        <v>1472.79</v>
      </c>
      <c r="Z130">
        <v>98.13</v>
      </c>
      <c r="AA130">
        <v>1568.03</v>
      </c>
      <c r="AB130">
        <v>67.38</v>
      </c>
      <c r="AC130">
        <v>2531.66</v>
      </c>
      <c r="AD130">
        <v>75.239999999999995</v>
      </c>
      <c r="AE130">
        <v>2472.33</v>
      </c>
      <c r="AF130">
        <v>65.650000000000006</v>
      </c>
      <c r="AG130">
        <v>2613.4</v>
      </c>
    </row>
    <row r="131" spans="1:33" x14ac:dyDescent="0.25">
      <c r="A131" t="s">
        <v>146</v>
      </c>
      <c r="B131">
        <v>3.91</v>
      </c>
      <c r="C131">
        <v>75.38</v>
      </c>
      <c r="D131">
        <v>4.4800000000000004</v>
      </c>
      <c r="E131">
        <v>141.72999999999999</v>
      </c>
      <c r="F131">
        <v>9.43</v>
      </c>
      <c r="G131">
        <v>178.11</v>
      </c>
      <c r="H131">
        <v>12.65</v>
      </c>
      <c r="I131">
        <v>558.80999999999995</v>
      </c>
      <c r="J131">
        <v>8.5</v>
      </c>
      <c r="K131">
        <v>1089.29</v>
      </c>
      <c r="M131">
        <v>1267.43</v>
      </c>
      <c r="O131">
        <v>1547.96</v>
      </c>
      <c r="P131">
        <v>17.420000000000002</v>
      </c>
      <c r="Q131">
        <v>1656.27</v>
      </c>
      <c r="R131">
        <v>39.119999999999997</v>
      </c>
      <c r="S131">
        <v>1824.73</v>
      </c>
      <c r="T131">
        <v>31.42</v>
      </c>
      <c r="U131">
        <v>1935.81</v>
      </c>
      <c r="V131">
        <v>38.07</v>
      </c>
      <c r="W131">
        <v>1910.04</v>
      </c>
      <c r="X131">
        <v>53.28</v>
      </c>
      <c r="Y131">
        <v>2005.45</v>
      </c>
      <c r="Z131">
        <v>72.06</v>
      </c>
      <c r="AA131">
        <v>1986.32</v>
      </c>
      <c r="AB131">
        <v>71.31</v>
      </c>
      <c r="AC131">
        <v>2072.35</v>
      </c>
      <c r="AD131">
        <v>75.78</v>
      </c>
      <c r="AE131">
        <v>2325.16</v>
      </c>
      <c r="AF131">
        <v>126.12</v>
      </c>
      <c r="AG131">
        <v>2741.65</v>
      </c>
    </row>
    <row r="132" spans="1:33" x14ac:dyDescent="0.25">
      <c r="A132" t="s">
        <v>147</v>
      </c>
      <c r="B132">
        <v>50.1</v>
      </c>
      <c r="C132">
        <v>1784.68</v>
      </c>
      <c r="D132">
        <v>50.95</v>
      </c>
      <c r="E132">
        <v>1546.13</v>
      </c>
      <c r="F132">
        <v>69.75</v>
      </c>
      <c r="G132">
        <v>1851.16</v>
      </c>
      <c r="H132">
        <v>81.3</v>
      </c>
      <c r="I132">
        <v>1845.84</v>
      </c>
      <c r="J132">
        <v>91.5</v>
      </c>
      <c r="K132">
        <v>2008.26</v>
      </c>
      <c r="L132">
        <v>108.55</v>
      </c>
      <c r="M132">
        <v>2462.11</v>
      </c>
      <c r="N132">
        <v>194.45</v>
      </c>
      <c r="O132">
        <v>3443.42</v>
      </c>
      <c r="P132">
        <v>244.85</v>
      </c>
      <c r="Q132">
        <v>3445.05</v>
      </c>
      <c r="R132">
        <v>299.43</v>
      </c>
      <c r="S132">
        <v>4237.97</v>
      </c>
      <c r="T132">
        <v>320.26</v>
      </c>
      <c r="U132">
        <v>4621.54</v>
      </c>
      <c r="V132">
        <v>284.45999999999998</v>
      </c>
      <c r="W132">
        <v>4784.3999999999996</v>
      </c>
      <c r="X132">
        <v>213.75</v>
      </c>
      <c r="Y132">
        <v>4586.0200000000004</v>
      </c>
      <c r="Z132">
        <v>159.24</v>
      </c>
      <c r="AA132">
        <v>4606.97</v>
      </c>
      <c r="AB132">
        <v>123.83</v>
      </c>
      <c r="AC132">
        <v>4675.2299999999996</v>
      </c>
      <c r="AD132">
        <v>214.81</v>
      </c>
      <c r="AE132">
        <v>4869.6099999999997</v>
      </c>
      <c r="AF132">
        <v>216.69</v>
      </c>
      <c r="AG132">
        <v>5123.34</v>
      </c>
    </row>
    <row r="133" spans="1:33" x14ac:dyDescent="0.25">
      <c r="A133" t="s">
        <v>148</v>
      </c>
      <c r="L133">
        <v>0</v>
      </c>
      <c r="M133">
        <v>19.3</v>
      </c>
      <c r="N133">
        <v>1.64</v>
      </c>
      <c r="O133">
        <v>316.45999999999998</v>
      </c>
      <c r="P133">
        <v>13.5</v>
      </c>
      <c r="Q133">
        <v>768.61</v>
      </c>
      <c r="R133">
        <v>17.05</v>
      </c>
      <c r="S133">
        <v>969.24</v>
      </c>
      <c r="T133">
        <v>0.49</v>
      </c>
      <c r="U133">
        <v>330.7</v>
      </c>
      <c r="V133">
        <v>0.68</v>
      </c>
      <c r="W133">
        <v>470.09</v>
      </c>
      <c r="X133">
        <v>0.81</v>
      </c>
      <c r="Y133">
        <v>634.35</v>
      </c>
      <c r="Z133">
        <v>2.2400000000000002</v>
      </c>
      <c r="AA133">
        <v>961.07</v>
      </c>
      <c r="AB133">
        <v>1.77</v>
      </c>
      <c r="AC133">
        <v>969.49</v>
      </c>
      <c r="AD133">
        <v>2.79</v>
      </c>
      <c r="AE133">
        <v>1684.98</v>
      </c>
      <c r="AF133">
        <v>3.13</v>
      </c>
      <c r="AG133">
        <v>1709.09</v>
      </c>
    </row>
    <row r="134" spans="1:33" x14ac:dyDescent="0.25">
      <c r="A134" t="s">
        <v>149</v>
      </c>
      <c r="K134">
        <v>0.7</v>
      </c>
      <c r="M134">
        <v>2.62</v>
      </c>
      <c r="N134">
        <v>0.36</v>
      </c>
      <c r="O134">
        <v>9.5299999999999994</v>
      </c>
      <c r="P134">
        <v>2.62</v>
      </c>
      <c r="Q134">
        <v>23.82</v>
      </c>
      <c r="R134">
        <v>10.199999999999999</v>
      </c>
      <c r="S134">
        <v>60.54</v>
      </c>
      <c r="T134">
        <v>17.21</v>
      </c>
      <c r="U134">
        <v>90.17</v>
      </c>
      <c r="V134">
        <v>27.85</v>
      </c>
      <c r="W134">
        <v>165.05</v>
      </c>
      <c r="X134">
        <v>26</v>
      </c>
      <c r="Y134">
        <v>249.34</v>
      </c>
      <c r="Z134">
        <v>23</v>
      </c>
      <c r="AA134">
        <v>333.04</v>
      </c>
      <c r="AB134">
        <v>24.25</v>
      </c>
      <c r="AC134">
        <v>398.01</v>
      </c>
      <c r="AD134">
        <v>55.76</v>
      </c>
      <c r="AE134">
        <v>664.43</v>
      </c>
      <c r="AF134">
        <v>67.95</v>
      </c>
      <c r="AG134">
        <v>1396.55</v>
      </c>
    </row>
    <row r="135" spans="1:33" x14ac:dyDescent="0.25">
      <c r="A135" t="s">
        <v>521</v>
      </c>
      <c r="N135">
        <v>8.5</v>
      </c>
      <c r="O135">
        <v>781.62</v>
      </c>
      <c r="P135">
        <v>13.7</v>
      </c>
      <c r="Q135">
        <v>728.74</v>
      </c>
      <c r="R135">
        <v>20.6</v>
      </c>
      <c r="S135">
        <v>1111.8900000000001</v>
      </c>
      <c r="T135">
        <v>38</v>
      </c>
      <c r="U135">
        <v>1403.81</v>
      </c>
      <c r="V135">
        <v>35.840000000000003</v>
      </c>
      <c r="W135">
        <v>1487.99</v>
      </c>
      <c r="X135">
        <v>39.4</v>
      </c>
      <c r="Y135">
        <v>1687.62</v>
      </c>
      <c r="Z135">
        <v>41.52</v>
      </c>
      <c r="AA135">
        <v>2132.96</v>
      </c>
      <c r="AB135">
        <v>39.65</v>
      </c>
      <c r="AC135">
        <v>2517.2399999999998</v>
      </c>
      <c r="AD135">
        <v>74.150000000000006</v>
      </c>
      <c r="AE135">
        <v>2697.58</v>
      </c>
      <c r="AF135">
        <v>93.93</v>
      </c>
      <c r="AG135">
        <v>2856.77</v>
      </c>
    </row>
    <row r="136" spans="1:33" x14ac:dyDescent="0.25">
      <c r="A136" t="s">
        <v>150</v>
      </c>
      <c r="B136">
        <v>4.5</v>
      </c>
      <c r="C136">
        <v>2514.36</v>
      </c>
      <c r="D136">
        <v>2</v>
      </c>
      <c r="E136">
        <v>2430.4699999999998</v>
      </c>
      <c r="G136">
        <v>2221.4299999999998</v>
      </c>
      <c r="H136">
        <v>37.85</v>
      </c>
      <c r="I136">
        <v>2156.59</v>
      </c>
      <c r="J136">
        <v>10.63</v>
      </c>
      <c r="K136">
        <v>2630.7</v>
      </c>
      <c r="L136">
        <v>0.36</v>
      </c>
      <c r="M136">
        <v>2725.06</v>
      </c>
      <c r="N136">
        <v>2.2000000000000002</v>
      </c>
      <c r="O136">
        <v>2538.12</v>
      </c>
      <c r="P136">
        <v>0.4</v>
      </c>
      <c r="Q136">
        <v>2816.51</v>
      </c>
      <c r="R136">
        <v>27.72</v>
      </c>
      <c r="S136">
        <v>3193.15</v>
      </c>
      <c r="T136">
        <v>30.37</v>
      </c>
      <c r="U136">
        <v>3245.23</v>
      </c>
      <c r="V136">
        <v>19.47</v>
      </c>
      <c r="W136">
        <v>3528.07</v>
      </c>
      <c r="X136">
        <v>64.97</v>
      </c>
      <c r="Y136">
        <v>3590.42</v>
      </c>
      <c r="Z136">
        <v>15.52</v>
      </c>
      <c r="AA136">
        <v>3465.67</v>
      </c>
      <c r="AB136">
        <v>24.37</v>
      </c>
      <c r="AC136">
        <v>3458.99</v>
      </c>
      <c r="AD136">
        <v>81.75</v>
      </c>
      <c r="AE136">
        <v>3685.34</v>
      </c>
      <c r="AF136">
        <v>98.98</v>
      </c>
      <c r="AG136">
        <v>4441.4399999999996</v>
      </c>
    </row>
    <row r="137" spans="1:33" x14ac:dyDescent="0.25">
      <c r="A137" t="s">
        <v>152</v>
      </c>
      <c r="C137">
        <v>1711.9</v>
      </c>
      <c r="E137">
        <v>1781.82</v>
      </c>
      <c r="F137">
        <v>3.9</v>
      </c>
      <c r="G137">
        <v>1143.71</v>
      </c>
      <c r="H137">
        <v>13.49</v>
      </c>
      <c r="I137">
        <v>1258.57</v>
      </c>
      <c r="J137">
        <v>0.16</v>
      </c>
      <c r="K137">
        <v>1275.73</v>
      </c>
      <c r="M137">
        <v>1260.1099999999999</v>
      </c>
      <c r="N137">
        <v>0.16</v>
      </c>
      <c r="O137">
        <v>1167.93</v>
      </c>
      <c r="P137">
        <v>27.89</v>
      </c>
      <c r="Q137">
        <v>1223.3599999999999</v>
      </c>
      <c r="R137">
        <v>9.32</v>
      </c>
      <c r="S137">
        <v>1221.1300000000001</v>
      </c>
      <c r="U137">
        <v>1158.29</v>
      </c>
      <c r="V137">
        <v>0</v>
      </c>
      <c r="W137">
        <v>1121</v>
      </c>
      <c r="X137">
        <v>3.77</v>
      </c>
      <c r="Y137">
        <v>1128.08</v>
      </c>
      <c r="Z137">
        <v>12.83</v>
      </c>
      <c r="AA137">
        <v>1133.18</v>
      </c>
      <c r="AB137">
        <v>18.48</v>
      </c>
      <c r="AC137">
        <v>720.36</v>
      </c>
      <c r="AD137">
        <v>10.08</v>
      </c>
      <c r="AE137">
        <v>871.6</v>
      </c>
      <c r="AF137">
        <v>17.329999999999998</v>
      </c>
      <c r="AG137">
        <v>1117.57</v>
      </c>
    </row>
    <row r="138" spans="1:33" x14ac:dyDescent="0.25">
      <c r="A138" t="s">
        <v>522</v>
      </c>
      <c r="B138">
        <v>2.02</v>
      </c>
      <c r="C138">
        <v>220.61</v>
      </c>
      <c r="D138">
        <v>5.63</v>
      </c>
      <c r="E138">
        <v>233.28</v>
      </c>
      <c r="F138">
        <v>11.85</v>
      </c>
      <c r="G138">
        <v>256.68</v>
      </c>
      <c r="H138">
        <v>10.6</v>
      </c>
      <c r="I138">
        <v>257.33</v>
      </c>
      <c r="J138">
        <v>8</v>
      </c>
      <c r="K138">
        <v>319.33</v>
      </c>
      <c r="L138">
        <v>11.85</v>
      </c>
      <c r="M138">
        <v>418.15</v>
      </c>
      <c r="N138">
        <v>14.5</v>
      </c>
      <c r="O138">
        <v>495.61</v>
      </c>
      <c r="P138">
        <v>19.77</v>
      </c>
      <c r="Q138">
        <v>575.32000000000005</v>
      </c>
      <c r="R138">
        <v>22.59</v>
      </c>
      <c r="S138">
        <v>607.58000000000004</v>
      </c>
      <c r="T138">
        <v>6</v>
      </c>
      <c r="U138">
        <v>700.49</v>
      </c>
      <c r="V138">
        <v>9.35</v>
      </c>
      <c r="W138">
        <v>650.13</v>
      </c>
      <c r="X138">
        <v>27.53</v>
      </c>
      <c r="Y138">
        <v>796.98</v>
      </c>
      <c r="Z138">
        <v>23.78</v>
      </c>
      <c r="AA138">
        <v>822.87</v>
      </c>
      <c r="AB138">
        <v>19.84</v>
      </c>
      <c r="AC138">
        <v>842.03</v>
      </c>
      <c r="AD138">
        <v>22.8</v>
      </c>
      <c r="AE138">
        <v>737.81</v>
      </c>
      <c r="AF138">
        <v>37.6</v>
      </c>
      <c r="AG138">
        <v>918.99</v>
      </c>
    </row>
    <row r="139" spans="1:33" x14ac:dyDescent="0.25">
      <c r="A139" t="s">
        <v>153</v>
      </c>
      <c r="B139">
        <v>29.8</v>
      </c>
      <c r="C139">
        <v>855.86</v>
      </c>
      <c r="D139">
        <v>41.67</v>
      </c>
      <c r="E139">
        <v>871.88</v>
      </c>
      <c r="F139">
        <v>38.299999999999997</v>
      </c>
      <c r="G139">
        <v>1058.24</v>
      </c>
      <c r="H139">
        <v>54.05</v>
      </c>
      <c r="I139">
        <v>1182.8699999999999</v>
      </c>
      <c r="J139">
        <v>77.34</v>
      </c>
      <c r="K139">
        <v>1463.27</v>
      </c>
      <c r="L139">
        <v>124.6</v>
      </c>
      <c r="M139">
        <v>2126.9</v>
      </c>
      <c r="N139">
        <v>154.4</v>
      </c>
      <c r="O139">
        <v>2121.15</v>
      </c>
      <c r="P139">
        <v>272.42</v>
      </c>
      <c r="Q139">
        <v>2971.33</v>
      </c>
      <c r="R139">
        <v>271.64999999999998</v>
      </c>
      <c r="S139">
        <v>3622.9</v>
      </c>
      <c r="T139">
        <v>173.37</v>
      </c>
      <c r="U139">
        <v>4105.97</v>
      </c>
      <c r="V139">
        <v>210.93</v>
      </c>
      <c r="W139">
        <v>4564.2</v>
      </c>
      <c r="X139">
        <v>228.87</v>
      </c>
      <c r="Y139">
        <v>4975.0200000000004</v>
      </c>
      <c r="Z139">
        <v>229.09</v>
      </c>
      <c r="AA139">
        <v>5428.49</v>
      </c>
      <c r="AB139">
        <v>290.14</v>
      </c>
      <c r="AC139">
        <v>6177.07</v>
      </c>
      <c r="AD139">
        <v>262.29000000000002</v>
      </c>
      <c r="AE139">
        <v>6826.26</v>
      </c>
      <c r="AF139">
        <v>362.38</v>
      </c>
      <c r="AG139">
        <v>7466.3</v>
      </c>
    </row>
    <row r="140" spans="1:33" x14ac:dyDescent="0.25">
      <c r="A140" t="s">
        <v>154</v>
      </c>
      <c r="B140">
        <v>7.7</v>
      </c>
      <c r="C140">
        <v>219.38</v>
      </c>
      <c r="D140">
        <v>13.25</v>
      </c>
      <c r="E140">
        <v>277.08</v>
      </c>
      <c r="F140">
        <v>13.6</v>
      </c>
      <c r="G140">
        <v>315.52</v>
      </c>
      <c r="H140">
        <v>12.05</v>
      </c>
      <c r="I140">
        <v>363.5</v>
      </c>
      <c r="J140">
        <v>11.7</v>
      </c>
      <c r="K140">
        <v>412.06</v>
      </c>
      <c r="L140">
        <v>9.25</v>
      </c>
      <c r="M140">
        <v>500.98</v>
      </c>
      <c r="N140">
        <v>14.3</v>
      </c>
      <c r="O140">
        <v>546.41</v>
      </c>
      <c r="P140">
        <v>28.65</v>
      </c>
      <c r="Q140">
        <v>677.44</v>
      </c>
      <c r="R140">
        <v>34.5</v>
      </c>
      <c r="S140">
        <v>770.85</v>
      </c>
      <c r="T140">
        <v>34.5</v>
      </c>
      <c r="U140">
        <v>860.76</v>
      </c>
      <c r="V140">
        <v>41</v>
      </c>
      <c r="W140">
        <v>968.97</v>
      </c>
      <c r="X140">
        <v>60</v>
      </c>
      <c r="Y140">
        <v>1068.44</v>
      </c>
      <c r="Z140">
        <v>58.2</v>
      </c>
      <c r="AA140">
        <v>1143.5899999999999</v>
      </c>
      <c r="AB140">
        <v>67.17</v>
      </c>
      <c r="AC140">
        <v>1266.08</v>
      </c>
      <c r="AD140">
        <v>68</v>
      </c>
      <c r="AE140">
        <v>1877.08</v>
      </c>
      <c r="AF140">
        <v>67.8</v>
      </c>
      <c r="AG140">
        <v>1958.58</v>
      </c>
    </row>
    <row r="141" spans="1:33" x14ac:dyDescent="0.25">
      <c r="A141" t="s">
        <v>155</v>
      </c>
      <c r="B141">
        <v>71.290000000000006</v>
      </c>
      <c r="C141">
        <v>12225.47</v>
      </c>
      <c r="D141">
        <v>75</v>
      </c>
      <c r="E141">
        <v>15125.84</v>
      </c>
      <c r="F141">
        <v>7.27</v>
      </c>
      <c r="G141">
        <v>16852.099999999999</v>
      </c>
      <c r="H141">
        <v>23.1</v>
      </c>
      <c r="I141">
        <v>20692.13</v>
      </c>
      <c r="J141">
        <v>94.88</v>
      </c>
      <c r="K141">
        <v>25170.65</v>
      </c>
      <c r="L141">
        <v>139.15</v>
      </c>
      <c r="M141">
        <v>32608.48</v>
      </c>
      <c r="N141">
        <v>322.56</v>
      </c>
      <c r="O141">
        <v>38976.589999999997</v>
      </c>
      <c r="P141">
        <v>361.5</v>
      </c>
      <c r="Q141">
        <v>43822.31</v>
      </c>
      <c r="R141">
        <v>316.26</v>
      </c>
      <c r="S141">
        <v>51699.08</v>
      </c>
      <c r="T141">
        <v>305.89999999999998</v>
      </c>
      <c r="U141">
        <v>60626.77</v>
      </c>
      <c r="V141">
        <v>514.80999999999995</v>
      </c>
      <c r="W141">
        <v>71302.070000000007</v>
      </c>
      <c r="X141">
        <v>198</v>
      </c>
      <c r="Y141">
        <v>74970.47</v>
      </c>
      <c r="Z141">
        <v>760.27</v>
      </c>
      <c r="AA141">
        <v>83139.87</v>
      </c>
      <c r="AB141">
        <v>244</v>
      </c>
      <c r="AC141">
        <v>94837.92</v>
      </c>
      <c r="AD141">
        <v>457.73</v>
      </c>
      <c r="AE141">
        <v>115208.91</v>
      </c>
      <c r="AF141">
        <v>465.01</v>
      </c>
      <c r="AG141">
        <v>138533.15</v>
      </c>
    </row>
    <row r="142" spans="1:33" x14ac:dyDescent="0.25">
      <c r="A142" t="s">
        <v>156</v>
      </c>
      <c r="B142">
        <v>2.4500000000000002</v>
      </c>
      <c r="C142">
        <v>1033.3499999999999</v>
      </c>
      <c r="D142">
        <v>2</v>
      </c>
      <c r="E142">
        <v>1078.71</v>
      </c>
      <c r="F142">
        <v>5.25</v>
      </c>
      <c r="G142">
        <v>939.4</v>
      </c>
      <c r="H142">
        <v>7.81</v>
      </c>
      <c r="I142">
        <v>1144.0899999999999</v>
      </c>
      <c r="J142">
        <v>28</v>
      </c>
      <c r="K142">
        <v>1258.1300000000001</v>
      </c>
      <c r="L142">
        <v>34.14</v>
      </c>
      <c r="M142">
        <v>1149.07</v>
      </c>
      <c r="O142">
        <v>1097.7</v>
      </c>
      <c r="P142">
        <v>21.74</v>
      </c>
      <c r="Q142">
        <v>1144.51</v>
      </c>
      <c r="R142">
        <v>21.06</v>
      </c>
      <c r="S142">
        <v>1223.43</v>
      </c>
      <c r="T142">
        <v>15.24</v>
      </c>
      <c r="U142">
        <v>1218.58</v>
      </c>
      <c r="V142">
        <v>33.39</v>
      </c>
      <c r="W142">
        <v>1410.99</v>
      </c>
      <c r="X142">
        <v>48.4</v>
      </c>
      <c r="Y142">
        <v>1572.37</v>
      </c>
      <c r="Z142">
        <v>53.57</v>
      </c>
      <c r="AA142">
        <v>1642.16</v>
      </c>
      <c r="AB142">
        <v>103.36</v>
      </c>
      <c r="AC142">
        <v>1921.38</v>
      </c>
      <c r="AD142">
        <v>120.4</v>
      </c>
      <c r="AE142">
        <v>2196.14</v>
      </c>
      <c r="AF142">
        <v>130</v>
      </c>
      <c r="AG142">
        <v>2494.46</v>
      </c>
    </row>
    <row r="143" spans="1:33" x14ac:dyDescent="0.25">
      <c r="A143" t="s">
        <v>157</v>
      </c>
      <c r="B143">
        <v>23.19</v>
      </c>
      <c r="C143">
        <v>1045.8</v>
      </c>
      <c r="D143">
        <v>47.08</v>
      </c>
      <c r="E143">
        <v>1076.3599999999999</v>
      </c>
      <c r="F143">
        <v>51.11</v>
      </c>
      <c r="G143">
        <v>1410.16</v>
      </c>
      <c r="H143">
        <v>21.69</v>
      </c>
      <c r="I143">
        <v>1428.12</v>
      </c>
      <c r="J143">
        <v>33.200000000000003</v>
      </c>
      <c r="K143">
        <v>1484.21</v>
      </c>
      <c r="L143">
        <v>38.93</v>
      </c>
      <c r="M143">
        <v>1759.99</v>
      </c>
      <c r="N143">
        <v>0.23</v>
      </c>
      <c r="O143">
        <v>1888.55</v>
      </c>
      <c r="P143">
        <v>40.81</v>
      </c>
      <c r="Q143">
        <v>2181.4699999999998</v>
      </c>
      <c r="R143">
        <v>32.17</v>
      </c>
      <c r="S143">
        <v>2240.7199999999998</v>
      </c>
      <c r="T143">
        <v>31.74</v>
      </c>
      <c r="U143">
        <v>2083.81</v>
      </c>
      <c r="V143">
        <v>55.74</v>
      </c>
      <c r="W143">
        <v>2003.85</v>
      </c>
      <c r="X143">
        <v>58.5</v>
      </c>
      <c r="Y143">
        <v>1940.68</v>
      </c>
      <c r="Z143">
        <v>18.100000000000001</v>
      </c>
      <c r="AA143">
        <v>1865.12</v>
      </c>
      <c r="AB143">
        <v>102.67</v>
      </c>
      <c r="AC143">
        <v>2375.9</v>
      </c>
      <c r="AD143">
        <v>159.34</v>
      </c>
      <c r="AE143">
        <v>2991.48</v>
      </c>
      <c r="AF143">
        <v>140.86000000000001</v>
      </c>
      <c r="AG143">
        <v>3514.13</v>
      </c>
    </row>
    <row r="144" spans="1:33" x14ac:dyDescent="0.25">
      <c r="A144" t="s">
        <v>158</v>
      </c>
      <c r="C144">
        <v>205.34</v>
      </c>
      <c r="E144">
        <v>265.35000000000002</v>
      </c>
      <c r="G144">
        <v>415.72</v>
      </c>
      <c r="H144">
        <v>0.79</v>
      </c>
      <c r="I144">
        <v>492.77</v>
      </c>
      <c r="J144">
        <v>0.54</v>
      </c>
      <c r="K144">
        <v>1065.04</v>
      </c>
      <c r="L144">
        <v>6.4</v>
      </c>
      <c r="M144">
        <v>2145.9299999999998</v>
      </c>
      <c r="N144">
        <v>2.62</v>
      </c>
      <c r="O144">
        <v>2424.41</v>
      </c>
      <c r="P144">
        <v>11.13</v>
      </c>
      <c r="Q144">
        <v>2289.77</v>
      </c>
      <c r="S144">
        <v>2452.96</v>
      </c>
      <c r="U144">
        <v>2337.92</v>
      </c>
      <c r="W144">
        <v>1620.65</v>
      </c>
      <c r="X144">
        <v>26.9</v>
      </c>
      <c r="Y144">
        <v>1769.16</v>
      </c>
      <c r="Z144">
        <v>34.46</v>
      </c>
      <c r="AA144">
        <v>1962.96</v>
      </c>
      <c r="AB144">
        <v>19.489999999999998</v>
      </c>
      <c r="AC144">
        <v>2056.4899999999998</v>
      </c>
      <c r="AD144">
        <v>25.84</v>
      </c>
      <c r="AE144">
        <v>2302.79</v>
      </c>
      <c r="AF144">
        <v>27.7</v>
      </c>
      <c r="AG144">
        <v>2249.09</v>
      </c>
    </row>
    <row r="145" spans="1:33" x14ac:dyDescent="0.25">
      <c r="A145" t="s">
        <v>162</v>
      </c>
      <c r="E145">
        <v>0.48</v>
      </c>
      <c r="G145">
        <v>0.5</v>
      </c>
      <c r="I145">
        <v>0.45</v>
      </c>
      <c r="K145">
        <v>0.47</v>
      </c>
      <c r="M145">
        <v>434.72</v>
      </c>
      <c r="O145">
        <v>356.43</v>
      </c>
      <c r="Q145">
        <v>583.78</v>
      </c>
      <c r="S145">
        <v>839.79</v>
      </c>
      <c r="U145">
        <v>1574.36</v>
      </c>
      <c r="W145">
        <v>1046.8699999999999</v>
      </c>
      <c r="Y145">
        <v>1064.55</v>
      </c>
      <c r="AA145">
        <v>1609.68</v>
      </c>
      <c r="AC145">
        <v>1287.51</v>
      </c>
      <c r="AE145">
        <v>1715.49</v>
      </c>
      <c r="AG145">
        <v>2121.34</v>
      </c>
    </row>
    <row r="146" spans="1:33" x14ac:dyDescent="0.25">
      <c r="A146" t="s">
        <v>163</v>
      </c>
      <c r="V146">
        <v>0.01</v>
      </c>
      <c r="W146">
        <v>4.8099999999999996</v>
      </c>
      <c r="X146">
        <v>7.26</v>
      </c>
      <c r="Y146">
        <v>3945.46</v>
      </c>
      <c r="Z146">
        <v>4.46</v>
      </c>
      <c r="AA146">
        <v>3951.59</v>
      </c>
      <c r="AB146">
        <v>9.6</v>
      </c>
      <c r="AC146">
        <v>3984.9</v>
      </c>
      <c r="AD146">
        <v>12.96</v>
      </c>
      <c r="AE146">
        <v>3336.84</v>
      </c>
      <c r="AF146">
        <v>32.81</v>
      </c>
      <c r="AG146">
        <v>3495.8</v>
      </c>
    </row>
    <row r="147" spans="1:33" x14ac:dyDescent="0.25">
      <c r="A147" t="s">
        <v>164</v>
      </c>
      <c r="M147">
        <v>6.47</v>
      </c>
      <c r="O147">
        <v>70.77</v>
      </c>
      <c r="Q147">
        <v>110.98</v>
      </c>
      <c r="S147">
        <v>229.04</v>
      </c>
      <c r="U147">
        <v>423.16</v>
      </c>
      <c r="W147">
        <v>495.74</v>
      </c>
      <c r="Y147">
        <v>517.29</v>
      </c>
      <c r="AA147">
        <v>458.52</v>
      </c>
      <c r="AC147">
        <v>6938.89</v>
      </c>
      <c r="AE147">
        <v>6938.89</v>
      </c>
      <c r="AG147">
        <v>8198.66</v>
      </c>
    </row>
    <row r="148" spans="1:33" x14ac:dyDescent="0.25">
      <c r="A148" t="s">
        <v>165</v>
      </c>
      <c r="B148">
        <v>850.17</v>
      </c>
      <c r="C148">
        <v>14767.37</v>
      </c>
      <c r="D148">
        <v>837.25</v>
      </c>
      <c r="E148">
        <v>17226.86</v>
      </c>
      <c r="F148">
        <v>889.83</v>
      </c>
      <c r="G148">
        <v>19647.23</v>
      </c>
      <c r="H148">
        <v>916.61</v>
      </c>
      <c r="I148">
        <v>22098.23</v>
      </c>
      <c r="J148">
        <v>788.3</v>
      </c>
      <c r="K148">
        <v>18772.89</v>
      </c>
      <c r="L148">
        <v>1244.8800000000001</v>
      </c>
      <c r="M148">
        <v>21870.25</v>
      </c>
      <c r="N148">
        <v>1363.18</v>
      </c>
      <c r="O148">
        <v>25735.95</v>
      </c>
      <c r="P148">
        <v>1353.41</v>
      </c>
      <c r="Q148">
        <v>30386.73</v>
      </c>
      <c r="R148">
        <v>1431</v>
      </c>
      <c r="S148">
        <v>32762.67</v>
      </c>
      <c r="T148">
        <v>1428.47</v>
      </c>
      <c r="U148">
        <v>41836.04</v>
      </c>
      <c r="V148">
        <v>1537.44</v>
      </c>
      <c r="W148">
        <v>51240.73</v>
      </c>
      <c r="X148">
        <v>1807.74</v>
      </c>
      <c r="Y148">
        <v>57012.98</v>
      </c>
      <c r="Z148">
        <v>836.91</v>
      </c>
      <c r="AA148">
        <v>56936.93</v>
      </c>
      <c r="AB148">
        <v>187.43</v>
      </c>
      <c r="AC148">
        <v>57660.1</v>
      </c>
      <c r="AD148">
        <v>1319.52</v>
      </c>
      <c r="AE148">
        <v>59493.72</v>
      </c>
      <c r="AF148">
        <v>1654.1</v>
      </c>
      <c r="AG148">
        <v>62164.94</v>
      </c>
    </row>
    <row r="149" spans="1:33" x14ac:dyDescent="0.25">
      <c r="A149" t="s">
        <v>166</v>
      </c>
      <c r="B149">
        <v>5.09</v>
      </c>
      <c r="C149">
        <v>814.73</v>
      </c>
      <c r="D149">
        <v>6.42</v>
      </c>
      <c r="E149">
        <v>807.88</v>
      </c>
      <c r="F149">
        <v>5.9</v>
      </c>
      <c r="G149">
        <v>898.33</v>
      </c>
      <c r="H149">
        <v>6</v>
      </c>
      <c r="I149">
        <v>1139.49</v>
      </c>
      <c r="J149">
        <v>15.12</v>
      </c>
      <c r="K149">
        <v>1502.03</v>
      </c>
      <c r="L149">
        <v>40.33</v>
      </c>
      <c r="M149">
        <v>2105.2600000000002</v>
      </c>
      <c r="N149">
        <v>72.97</v>
      </c>
      <c r="O149">
        <v>2913.6</v>
      </c>
      <c r="P149">
        <v>87.6</v>
      </c>
      <c r="Q149">
        <v>3079.62</v>
      </c>
      <c r="R149">
        <v>89.57</v>
      </c>
      <c r="S149">
        <v>3196.77</v>
      </c>
      <c r="T149">
        <v>92.89</v>
      </c>
      <c r="U149">
        <v>3183.56</v>
      </c>
      <c r="V149">
        <v>88.44</v>
      </c>
      <c r="W149">
        <v>3259.75</v>
      </c>
      <c r="X149">
        <v>112.4</v>
      </c>
      <c r="Y149">
        <v>3765</v>
      </c>
      <c r="Z149">
        <v>83.39</v>
      </c>
      <c r="AA149">
        <v>3804.92</v>
      </c>
      <c r="AC149">
        <v>4354.12</v>
      </c>
      <c r="AD149">
        <v>15.4</v>
      </c>
      <c r="AE149">
        <v>4727.92</v>
      </c>
      <c r="AF149">
        <v>58.35</v>
      </c>
      <c r="AG149">
        <v>4811.51</v>
      </c>
    </row>
    <row r="150" spans="1:33" x14ac:dyDescent="0.25">
      <c r="A150" t="s">
        <v>167</v>
      </c>
      <c r="B150">
        <v>1.1100000000000001</v>
      </c>
      <c r="C150">
        <v>402.89</v>
      </c>
      <c r="D150">
        <v>2.0699999999999998</v>
      </c>
      <c r="E150">
        <v>456.11</v>
      </c>
      <c r="F150">
        <v>16.579999999999998</v>
      </c>
      <c r="G150">
        <v>576.34</v>
      </c>
      <c r="H150">
        <v>23.89</v>
      </c>
      <c r="I150">
        <v>812.57</v>
      </c>
      <c r="J150">
        <v>67.06</v>
      </c>
      <c r="K150">
        <v>1205.82</v>
      </c>
      <c r="L150">
        <v>126.1</v>
      </c>
      <c r="M150">
        <v>1753.26</v>
      </c>
      <c r="N150">
        <v>126.62</v>
      </c>
      <c r="O150">
        <v>2889.86</v>
      </c>
      <c r="P150">
        <v>71.010000000000005</v>
      </c>
      <c r="Q150">
        <v>4180.21</v>
      </c>
      <c r="R150">
        <v>81.06</v>
      </c>
      <c r="S150">
        <v>4965.9799999999996</v>
      </c>
      <c r="T150">
        <v>70.84</v>
      </c>
      <c r="U150">
        <v>4249.21</v>
      </c>
      <c r="V150">
        <v>41.13</v>
      </c>
      <c r="W150">
        <v>4697.7299999999996</v>
      </c>
      <c r="X150">
        <v>68.73</v>
      </c>
      <c r="Y150">
        <v>5300.18</v>
      </c>
      <c r="Z150">
        <v>61.58</v>
      </c>
      <c r="AA150">
        <v>5186.8500000000004</v>
      </c>
      <c r="AB150">
        <v>44.29</v>
      </c>
      <c r="AC150">
        <v>4882.51</v>
      </c>
      <c r="AD150">
        <v>33.26</v>
      </c>
      <c r="AE150">
        <v>6182.26</v>
      </c>
      <c r="AF150">
        <v>96.64</v>
      </c>
      <c r="AG150">
        <v>5965.72</v>
      </c>
    </row>
    <row r="151" spans="1:33" x14ac:dyDescent="0.25">
      <c r="A151" t="s">
        <v>168</v>
      </c>
      <c r="B151">
        <v>3.55</v>
      </c>
      <c r="C151">
        <v>558.04</v>
      </c>
      <c r="D151">
        <v>16.170000000000002</v>
      </c>
      <c r="E151">
        <v>597.20000000000005</v>
      </c>
      <c r="F151">
        <v>8.89</v>
      </c>
      <c r="G151">
        <v>701.19</v>
      </c>
      <c r="H151">
        <v>30.03</v>
      </c>
      <c r="I151">
        <v>1203.7</v>
      </c>
      <c r="J151">
        <v>24.86</v>
      </c>
      <c r="K151">
        <v>1899.59</v>
      </c>
      <c r="L151">
        <v>26.84</v>
      </c>
      <c r="M151">
        <v>2027.49</v>
      </c>
      <c r="N151">
        <v>4.7699999999999996</v>
      </c>
      <c r="O151">
        <v>3002.75</v>
      </c>
      <c r="Q151">
        <v>2948.76</v>
      </c>
      <c r="R151">
        <v>0.43</v>
      </c>
      <c r="S151">
        <v>2935.27</v>
      </c>
      <c r="T151">
        <v>3.77</v>
      </c>
      <c r="U151">
        <v>2785.12</v>
      </c>
      <c r="V151">
        <v>28.19</v>
      </c>
      <c r="W151">
        <v>2933.01</v>
      </c>
      <c r="X151">
        <v>36.67</v>
      </c>
      <c r="Y151">
        <v>2919.98</v>
      </c>
      <c r="Z151">
        <v>64.209999999999994</v>
      </c>
      <c r="AA151">
        <v>2863.83</v>
      </c>
      <c r="AB151">
        <v>99.4</v>
      </c>
      <c r="AC151">
        <v>3020.37</v>
      </c>
      <c r="AD151">
        <v>113.61</v>
      </c>
      <c r="AE151">
        <v>3591.74</v>
      </c>
      <c r="AF151">
        <v>106.76</v>
      </c>
      <c r="AG151">
        <v>3814.92</v>
      </c>
    </row>
    <row r="152" spans="1:33" x14ac:dyDescent="0.25">
      <c r="A152" t="s">
        <v>170</v>
      </c>
      <c r="C152">
        <v>728.6</v>
      </c>
      <c r="E152">
        <v>571.6</v>
      </c>
      <c r="G152">
        <v>643.64</v>
      </c>
      <c r="I152">
        <v>653.76</v>
      </c>
      <c r="J152">
        <v>2.41</v>
      </c>
      <c r="K152">
        <v>1838.73</v>
      </c>
      <c r="L152">
        <v>2.75</v>
      </c>
      <c r="M152">
        <v>6105.05</v>
      </c>
      <c r="N152">
        <v>5.75</v>
      </c>
      <c r="O152">
        <v>6140.9</v>
      </c>
      <c r="P152">
        <v>4.41</v>
      </c>
      <c r="Q152">
        <v>8496.6</v>
      </c>
      <c r="R152">
        <v>23.66</v>
      </c>
      <c r="S152">
        <v>9934.43</v>
      </c>
      <c r="T152">
        <v>36.71</v>
      </c>
      <c r="U152">
        <v>10792.69</v>
      </c>
      <c r="V152">
        <v>45.54</v>
      </c>
      <c r="W152">
        <v>12158.89</v>
      </c>
      <c r="X152">
        <v>51.18</v>
      </c>
      <c r="Y152">
        <v>14332.97</v>
      </c>
      <c r="Z152">
        <v>5.92</v>
      </c>
      <c r="AA152">
        <v>15193.27</v>
      </c>
      <c r="AB152">
        <v>23.88</v>
      </c>
      <c r="AC152">
        <v>16657.98</v>
      </c>
      <c r="AD152">
        <v>10.199999999999999</v>
      </c>
      <c r="AE152">
        <v>13473.7</v>
      </c>
      <c r="AF152">
        <v>0.09</v>
      </c>
      <c r="AG152">
        <v>12276.37</v>
      </c>
    </row>
    <row r="153" spans="1:33" x14ac:dyDescent="0.25">
      <c r="A153" t="s">
        <v>523</v>
      </c>
      <c r="D153">
        <v>1.49</v>
      </c>
      <c r="E153">
        <v>4.24</v>
      </c>
      <c r="F153">
        <v>1.5</v>
      </c>
      <c r="G153">
        <v>89.95</v>
      </c>
      <c r="H153">
        <v>2.34</v>
      </c>
      <c r="I153">
        <v>424.78</v>
      </c>
      <c r="J153">
        <v>1.93</v>
      </c>
      <c r="K153">
        <v>805.48</v>
      </c>
      <c r="L153">
        <v>7.32</v>
      </c>
      <c r="M153">
        <v>1727.7</v>
      </c>
      <c r="N153">
        <v>2.58</v>
      </c>
      <c r="O153">
        <v>1742.79</v>
      </c>
      <c r="P153">
        <v>7.15</v>
      </c>
      <c r="Q153">
        <v>2570.21</v>
      </c>
      <c r="R153">
        <v>17.18</v>
      </c>
      <c r="S153">
        <v>2639.61</v>
      </c>
      <c r="T153">
        <v>7.61</v>
      </c>
      <c r="U153">
        <v>2946.9</v>
      </c>
      <c r="V153">
        <v>13.54</v>
      </c>
      <c r="W153">
        <v>2933.61</v>
      </c>
      <c r="X153">
        <v>17.55</v>
      </c>
      <c r="Y153">
        <v>3019.13</v>
      </c>
      <c r="Z153">
        <v>11.97</v>
      </c>
      <c r="AA153">
        <v>3139.22</v>
      </c>
      <c r="AB153">
        <v>13.39</v>
      </c>
      <c r="AC153">
        <v>2527.9299999999998</v>
      </c>
      <c r="AD153">
        <v>12.96</v>
      </c>
      <c r="AE153">
        <v>2259.6799999999998</v>
      </c>
      <c r="AF153">
        <v>11.36</v>
      </c>
      <c r="AG153">
        <v>2455.06</v>
      </c>
    </row>
    <row r="154" spans="1:33" x14ac:dyDescent="0.25">
      <c r="A154" t="s">
        <v>171</v>
      </c>
      <c r="B154">
        <v>2.25</v>
      </c>
      <c r="C154">
        <v>119.77</v>
      </c>
      <c r="D154">
        <v>5.73</v>
      </c>
      <c r="E154">
        <v>155.35</v>
      </c>
      <c r="F154">
        <v>3.83</v>
      </c>
      <c r="G154">
        <v>212.94</v>
      </c>
      <c r="H154">
        <v>2.29</v>
      </c>
      <c r="I154">
        <v>209.56</v>
      </c>
      <c r="J154">
        <v>7.1</v>
      </c>
      <c r="K154">
        <v>231.83</v>
      </c>
      <c r="L154">
        <v>6.41</v>
      </c>
      <c r="M154">
        <v>272.38</v>
      </c>
      <c r="N154">
        <v>4.46</v>
      </c>
      <c r="O154">
        <v>342.29</v>
      </c>
      <c r="P154">
        <v>13.63</v>
      </c>
      <c r="Q154">
        <v>428.03</v>
      </c>
      <c r="R154">
        <v>15.09</v>
      </c>
      <c r="S154">
        <v>599.77</v>
      </c>
      <c r="T154">
        <v>17.82</v>
      </c>
      <c r="U154">
        <v>812.21</v>
      </c>
      <c r="V154">
        <v>13.74</v>
      </c>
      <c r="W154">
        <v>823.8</v>
      </c>
      <c r="X154">
        <v>46.44</v>
      </c>
      <c r="Y154">
        <v>855.22</v>
      </c>
      <c r="Z154">
        <v>44.91</v>
      </c>
      <c r="AA154">
        <v>880.33</v>
      </c>
      <c r="AB154">
        <v>57.71</v>
      </c>
      <c r="AC154">
        <v>961.99</v>
      </c>
      <c r="AD154">
        <v>48.83</v>
      </c>
      <c r="AE154">
        <v>1106.8699999999999</v>
      </c>
      <c r="AF154">
        <v>53.1</v>
      </c>
      <c r="AG154">
        <v>1244.19</v>
      </c>
    </row>
    <row r="155" spans="1:33" x14ac:dyDescent="0.25">
      <c r="A155" t="s">
        <v>172</v>
      </c>
      <c r="B155">
        <v>1.3</v>
      </c>
      <c r="C155">
        <v>118.06</v>
      </c>
      <c r="D155">
        <v>1.72</v>
      </c>
      <c r="E155">
        <v>128.04</v>
      </c>
      <c r="F155">
        <v>3.45</v>
      </c>
      <c r="G155">
        <v>292.31</v>
      </c>
      <c r="H155">
        <v>7.1</v>
      </c>
      <c r="I155">
        <v>651.99</v>
      </c>
      <c r="J155">
        <v>10.17</v>
      </c>
      <c r="K155">
        <v>672.3</v>
      </c>
      <c r="L155">
        <v>10</v>
      </c>
      <c r="M155">
        <v>727.26</v>
      </c>
      <c r="N155">
        <v>12.4</v>
      </c>
      <c r="O155">
        <v>734.09</v>
      </c>
      <c r="P155">
        <v>13</v>
      </c>
      <c r="Q155">
        <v>775.32</v>
      </c>
      <c r="R155">
        <v>17.5</v>
      </c>
      <c r="S155">
        <v>792.9</v>
      </c>
      <c r="T155">
        <v>24.37</v>
      </c>
      <c r="U155">
        <v>835.28</v>
      </c>
      <c r="V155">
        <v>17.07</v>
      </c>
      <c r="W155">
        <v>774.48</v>
      </c>
      <c r="X155">
        <v>14.93</v>
      </c>
      <c r="Y155">
        <v>777.57</v>
      </c>
      <c r="Z155">
        <v>30.05</v>
      </c>
      <c r="AA155">
        <v>905.99</v>
      </c>
      <c r="AB155">
        <v>38.01</v>
      </c>
      <c r="AC155">
        <v>998.77</v>
      </c>
      <c r="AD155">
        <v>16.45</v>
      </c>
      <c r="AE155">
        <v>905.45</v>
      </c>
      <c r="AF155">
        <v>11.5</v>
      </c>
      <c r="AG155">
        <v>894.34</v>
      </c>
    </row>
    <row r="156" spans="1:33" x14ac:dyDescent="0.25">
      <c r="A156" t="s">
        <v>524</v>
      </c>
      <c r="B156">
        <v>2.19</v>
      </c>
      <c r="C156">
        <v>273.27</v>
      </c>
      <c r="D156">
        <v>2.52</v>
      </c>
      <c r="E156">
        <v>323.25</v>
      </c>
      <c r="F156">
        <v>3.91</v>
      </c>
      <c r="G156">
        <v>372.33</v>
      </c>
      <c r="H156">
        <v>9.52</v>
      </c>
      <c r="I156">
        <v>417.12</v>
      </c>
      <c r="J156">
        <v>12.26</v>
      </c>
      <c r="K156">
        <v>505.28</v>
      </c>
      <c r="L156">
        <v>20.04</v>
      </c>
      <c r="M156">
        <v>748.4</v>
      </c>
      <c r="N156">
        <v>21.68</v>
      </c>
      <c r="O156">
        <v>908.62</v>
      </c>
      <c r="P156">
        <v>28.46</v>
      </c>
      <c r="Q156">
        <v>1288.52</v>
      </c>
      <c r="R156">
        <v>26.24</v>
      </c>
      <c r="S156">
        <v>1778.78</v>
      </c>
      <c r="T156">
        <v>19.91</v>
      </c>
      <c r="U156">
        <v>2405.25</v>
      </c>
      <c r="V156">
        <v>32.049999999999997</v>
      </c>
      <c r="W156">
        <v>3001.05</v>
      </c>
      <c r="X156">
        <v>31.49</v>
      </c>
      <c r="Y156">
        <v>3319.49</v>
      </c>
      <c r="Z156">
        <v>14.39</v>
      </c>
      <c r="AA156">
        <v>3512.24</v>
      </c>
      <c r="AB156">
        <v>17.68</v>
      </c>
      <c r="AC156">
        <v>3888.59</v>
      </c>
      <c r="AD156">
        <v>39.450000000000003</v>
      </c>
      <c r="AE156">
        <v>4479.1499999999996</v>
      </c>
      <c r="AF156">
        <v>38.799999999999997</v>
      </c>
      <c r="AG156">
        <v>5005.6499999999996</v>
      </c>
    </row>
    <row r="157" spans="1:33" x14ac:dyDescent="0.25">
      <c r="A157" t="s">
        <v>525</v>
      </c>
    </row>
    <row r="158" spans="1:33" x14ac:dyDescent="0.25">
      <c r="A158" t="s">
        <v>173</v>
      </c>
      <c r="B158">
        <v>2.36</v>
      </c>
      <c r="C158">
        <v>401.05</v>
      </c>
      <c r="D158">
        <v>18.38</v>
      </c>
      <c r="E158">
        <v>449.67</v>
      </c>
      <c r="F158">
        <v>37.22</v>
      </c>
      <c r="G158">
        <v>516.49</v>
      </c>
      <c r="H158">
        <v>41.21</v>
      </c>
      <c r="I158">
        <v>593.37</v>
      </c>
      <c r="J158">
        <v>74.87</v>
      </c>
      <c r="K158">
        <v>716.07</v>
      </c>
      <c r="L158">
        <v>65.8</v>
      </c>
      <c r="M158">
        <v>886.89</v>
      </c>
      <c r="N158">
        <v>62.65</v>
      </c>
      <c r="O158">
        <v>983.24</v>
      </c>
      <c r="P158">
        <v>73.81</v>
      </c>
      <c r="Q158">
        <v>1240.75</v>
      </c>
      <c r="R158">
        <v>48.99</v>
      </c>
      <c r="S158">
        <v>1283.73</v>
      </c>
      <c r="T158">
        <v>40.409999999999997</v>
      </c>
      <c r="U158">
        <v>1535.08</v>
      </c>
      <c r="V158">
        <v>48.56</v>
      </c>
      <c r="W158">
        <v>1050.28</v>
      </c>
      <c r="X158">
        <v>30.15</v>
      </c>
      <c r="Y158">
        <v>1067.1300000000001</v>
      </c>
      <c r="Z158">
        <v>66.930000000000007</v>
      </c>
      <c r="AA158">
        <v>1218.69</v>
      </c>
      <c r="AB158">
        <v>111.32</v>
      </c>
      <c r="AC158">
        <v>1432.1</v>
      </c>
      <c r="AD158">
        <v>122.86</v>
      </c>
      <c r="AE158">
        <v>1006.12</v>
      </c>
      <c r="AF158">
        <v>114.47</v>
      </c>
      <c r="AG158">
        <v>1216.51</v>
      </c>
    </row>
    <row r="159" spans="1:33" x14ac:dyDescent="0.25">
      <c r="A159" t="s">
        <v>174</v>
      </c>
      <c r="B159">
        <v>34.24</v>
      </c>
      <c r="C159">
        <v>702.58</v>
      </c>
      <c r="D159">
        <v>30.7</v>
      </c>
      <c r="E159">
        <v>709.27</v>
      </c>
      <c r="F159">
        <v>38.86</v>
      </c>
      <c r="G159">
        <v>749.3</v>
      </c>
      <c r="H159">
        <v>58.97</v>
      </c>
      <c r="I159">
        <v>1099.77</v>
      </c>
      <c r="J159">
        <v>62.15</v>
      </c>
      <c r="K159">
        <v>1255.01</v>
      </c>
      <c r="L159">
        <v>84.5</v>
      </c>
      <c r="M159">
        <v>1480.33</v>
      </c>
      <c r="N159">
        <v>100.8</v>
      </c>
      <c r="O159">
        <v>1765.21</v>
      </c>
      <c r="P159">
        <v>139.5</v>
      </c>
      <c r="Q159">
        <v>1992.75</v>
      </c>
      <c r="R159">
        <v>167.97</v>
      </c>
      <c r="S159">
        <v>2504.56</v>
      </c>
      <c r="T159">
        <v>191.56</v>
      </c>
      <c r="U159">
        <v>2999.45</v>
      </c>
      <c r="V159">
        <v>233.7</v>
      </c>
      <c r="W159">
        <v>3706.37</v>
      </c>
      <c r="X159">
        <v>370</v>
      </c>
      <c r="Y159">
        <v>4943.9799999999996</v>
      </c>
      <c r="Z159">
        <v>316.93</v>
      </c>
      <c r="AA159">
        <v>5870.56</v>
      </c>
      <c r="AB159">
        <v>376.85</v>
      </c>
      <c r="AC159">
        <v>6720.4</v>
      </c>
      <c r="AD159">
        <v>371.44</v>
      </c>
      <c r="AE159">
        <v>7574.59</v>
      </c>
      <c r="AF159">
        <v>365.57</v>
      </c>
      <c r="AG159">
        <v>8234.0300000000007</v>
      </c>
    </row>
    <row r="160" spans="1:33" x14ac:dyDescent="0.25">
      <c r="A160" t="s">
        <v>175</v>
      </c>
      <c r="B160">
        <v>64.650000000000006</v>
      </c>
      <c r="C160">
        <v>1460.69</v>
      </c>
      <c r="D160">
        <v>92.58</v>
      </c>
      <c r="E160">
        <v>1667.69</v>
      </c>
      <c r="F160">
        <v>139.63999999999999</v>
      </c>
      <c r="G160">
        <v>2353.36</v>
      </c>
      <c r="H160">
        <v>147.5</v>
      </c>
      <c r="I160">
        <v>2593.67</v>
      </c>
      <c r="J160">
        <v>182.1</v>
      </c>
      <c r="K160">
        <v>3051.66</v>
      </c>
      <c r="L160">
        <v>192.5</v>
      </c>
      <c r="M160">
        <v>3527.32</v>
      </c>
      <c r="N160">
        <v>226.72</v>
      </c>
      <c r="O160">
        <v>4030.87</v>
      </c>
      <c r="P160">
        <v>274.35000000000002</v>
      </c>
      <c r="Q160">
        <v>4448.5200000000004</v>
      </c>
      <c r="R160">
        <v>289.52</v>
      </c>
      <c r="S160">
        <v>5072.95</v>
      </c>
      <c r="T160">
        <v>180.68</v>
      </c>
      <c r="U160">
        <v>3025.69</v>
      </c>
      <c r="V160">
        <v>294.38</v>
      </c>
      <c r="W160">
        <v>5850.71</v>
      </c>
      <c r="X160">
        <v>233</v>
      </c>
      <c r="Y160">
        <v>6145.12</v>
      </c>
      <c r="Z160">
        <v>267.77999999999997</v>
      </c>
      <c r="AA160">
        <v>6489.92</v>
      </c>
      <c r="AB160">
        <v>207.49</v>
      </c>
      <c r="AC160">
        <v>6545.71</v>
      </c>
      <c r="AD160">
        <v>162.97</v>
      </c>
      <c r="AE160">
        <v>6671.02</v>
      </c>
      <c r="AF160">
        <v>204.34</v>
      </c>
      <c r="AG160">
        <v>7736.6</v>
      </c>
    </row>
    <row r="161" spans="1:33" x14ac:dyDescent="0.25">
      <c r="A161" t="s">
        <v>176</v>
      </c>
      <c r="B161">
        <v>3.5</v>
      </c>
      <c r="C161">
        <v>368.78</v>
      </c>
      <c r="D161">
        <v>9</v>
      </c>
      <c r="E161">
        <v>457.68</v>
      </c>
      <c r="F161">
        <v>14.3</v>
      </c>
      <c r="G161">
        <v>846.17</v>
      </c>
      <c r="H161">
        <v>7.17</v>
      </c>
      <c r="I161">
        <v>1215.29</v>
      </c>
      <c r="J161">
        <v>20.77</v>
      </c>
      <c r="K161">
        <v>1635.05</v>
      </c>
      <c r="L161">
        <v>48.2</v>
      </c>
      <c r="M161">
        <v>2051.42</v>
      </c>
      <c r="N161">
        <v>27.2</v>
      </c>
      <c r="O161">
        <v>2723.37</v>
      </c>
      <c r="P161">
        <v>24.73</v>
      </c>
      <c r="Q161">
        <v>2794.18</v>
      </c>
      <c r="R161">
        <v>67.400000000000006</v>
      </c>
      <c r="S161">
        <v>3403.46</v>
      </c>
      <c r="T161">
        <v>55.4</v>
      </c>
      <c r="U161">
        <v>3198.01</v>
      </c>
      <c r="V161">
        <v>65.7</v>
      </c>
      <c r="W161">
        <v>3915.36</v>
      </c>
      <c r="X161">
        <v>108.02</v>
      </c>
      <c r="Y161">
        <v>4614.2</v>
      </c>
      <c r="Z161">
        <v>280.17</v>
      </c>
      <c r="AA161">
        <v>8619.15</v>
      </c>
      <c r="AB161">
        <v>374.62</v>
      </c>
      <c r="AC161">
        <v>11637.3</v>
      </c>
      <c r="AD161">
        <v>604.02</v>
      </c>
      <c r="AE161">
        <v>16364.62</v>
      </c>
      <c r="AF161">
        <v>270.68</v>
      </c>
      <c r="AG161">
        <v>18074.810000000001</v>
      </c>
    </row>
    <row r="162" spans="1:33" x14ac:dyDescent="0.25">
      <c r="A162" t="s">
        <v>177</v>
      </c>
      <c r="B162">
        <v>29.18</v>
      </c>
      <c r="C162">
        <v>421.93</v>
      </c>
      <c r="D162">
        <v>28.73</v>
      </c>
      <c r="E162">
        <v>453.5</v>
      </c>
      <c r="F162">
        <v>39.729999999999997</v>
      </c>
      <c r="G162">
        <v>564.24</v>
      </c>
      <c r="H162">
        <v>13.07</v>
      </c>
      <c r="I162">
        <v>593.04999999999995</v>
      </c>
      <c r="J162">
        <v>40.71</v>
      </c>
      <c r="K162">
        <v>634.84</v>
      </c>
      <c r="L162">
        <v>51.74</v>
      </c>
      <c r="M162">
        <v>847.55</v>
      </c>
      <c r="N162">
        <v>53.33</v>
      </c>
      <c r="O162">
        <v>993.33</v>
      </c>
      <c r="P162">
        <v>45.53</v>
      </c>
      <c r="Q162">
        <v>1074.44</v>
      </c>
      <c r="R162">
        <v>77.2</v>
      </c>
      <c r="S162">
        <v>1376.17</v>
      </c>
      <c r="T162">
        <v>82.61</v>
      </c>
      <c r="U162">
        <v>1658.7</v>
      </c>
      <c r="V162">
        <v>58.56</v>
      </c>
      <c r="W162">
        <v>1822.84</v>
      </c>
      <c r="X162">
        <v>96.02</v>
      </c>
      <c r="Y162">
        <v>1943.71</v>
      </c>
      <c r="Z162">
        <v>92.18</v>
      </c>
      <c r="AA162">
        <v>2071.21</v>
      </c>
      <c r="AB162">
        <v>70.66</v>
      </c>
      <c r="AC162">
        <v>2073.16</v>
      </c>
      <c r="AD162">
        <v>51.37</v>
      </c>
      <c r="AE162">
        <v>2116.54</v>
      </c>
      <c r="AF162">
        <v>72.69</v>
      </c>
      <c r="AG162">
        <v>2351.6799999999998</v>
      </c>
    </row>
    <row r="163" spans="1:33" x14ac:dyDescent="0.25">
      <c r="A163" t="s">
        <v>178</v>
      </c>
      <c r="B163">
        <v>0.72</v>
      </c>
      <c r="C163">
        <v>213.65</v>
      </c>
      <c r="D163">
        <v>1.33</v>
      </c>
      <c r="E163">
        <v>200.94</v>
      </c>
      <c r="F163">
        <v>4.8</v>
      </c>
      <c r="G163">
        <v>235.3</v>
      </c>
      <c r="H163">
        <v>0.34</v>
      </c>
      <c r="I163">
        <v>348.93</v>
      </c>
      <c r="K163">
        <v>429.48</v>
      </c>
      <c r="L163">
        <v>1.83</v>
      </c>
      <c r="M163">
        <v>678.72</v>
      </c>
      <c r="N163">
        <v>11.56</v>
      </c>
      <c r="O163">
        <v>705.15</v>
      </c>
      <c r="P163">
        <v>5.43</v>
      </c>
      <c r="Q163">
        <v>705.98</v>
      </c>
      <c r="R163">
        <v>4.45</v>
      </c>
      <c r="S163">
        <v>833.43</v>
      </c>
      <c r="T163">
        <v>21.1</v>
      </c>
      <c r="U163">
        <v>996.56</v>
      </c>
      <c r="V163">
        <v>26.8</v>
      </c>
      <c r="W163">
        <v>1289.29</v>
      </c>
      <c r="X163">
        <v>42.99</v>
      </c>
      <c r="Y163">
        <v>1517.41</v>
      </c>
      <c r="Z163">
        <v>54.17</v>
      </c>
      <c r="AA163">
        <v>1664.25</v>
      </c>
      <c r="AB163">
        <v>45.02</v>
      </c>
      <c r="AC163">
        <v>2404.1799999999998</v>
      </c>
      <c r="AD163">
        <v>56.84</v>
      </c>
      <c r="AE163">
        <v>2410.4</v>
      </c>
      <c r="AF163">
        <v>89.11</v>
      </c>
      <c r="AG163">
        <v>2603.61</v>
      </c>
    </row>
    <row r="164" spans="1:33" x14ac:dyDescent="0.25">
      <c r="A164" t="s">
        <v>179</v>
      </c>
      <c r="B164">
        <v>14.44</v>
      </c>
      <c r="C164">
        <v>170.16</v>
      </c>
      <c r="D164">
        <v>8.8000000000000007</v>
      </c>
      <c r="E164">
        <v>190.31</v>
      </c>
      <c r="F164">
        <v>7.35</v>
      </c>
      <c r="G164">
        <v>205.9</v>
      </c>
      <c r="H164">
        <v>10.98</v>
      </c>
      <c r="I164">
        <v>252.51</v>
      </c>
      <c r="J164">
        <v>15.08</v>
      </c>
      <c r="K164">
        <v>455.68</v>
      </c>
      <c r="L164">
        <v>19.3</v>
      </c>
      <c r="M164">
        <v>569.66</v>
      </c>
      <c r="N164">
        <v>21.07</v>
      </c>
      <c r="O164">
        <v>877.77</v>
      </c>
      <c r="P164">
        <v>48.87</v>
      </c>
      <c r="Q164">
        <v>1190.03</v>
      </c>
      <c r="R164">
        <v>108.9</v>
      </c>
      <c r="S164">
        <v>2335.8200000000002</v>
      </c>
      <c r="T164">
        <v>152.34</v>
      </c>
      <c r="U164">
        <v>3588.88</v>
      </c>
      <c r="V164">
        <v>128.28</v>
      </c>
      <c r="W164">
        <v>4694.32</v>
      </c>
      <c r="X164">
        <v>151.1</v>
      </c>
      <c r="Y164">
        <v>5249</v>
      </c>
      <c r="Z164">
        <v>172.84</v>
      </c>
      <c r="AA164">
        <v>5861.67</v>
      </c>
      <c r="AB164">
        <v>202.48</v>
      </c>
      <c r="AC164">
        <v>6227.95</v>
      </c>
      <c r="AD164">
        <v>235.4</v>
      </c>
      <c r="AE164">
        <v>7520.43</v>
      </c>
      <c r="AF164">
        <v>283.27999999999997</v>
      </c>
      <c r="AG164">
        <v>8113.61</v>
      </c>
    </row>
    <row r="165" spans="1:33" x14ac:dyDescent="0.25">
      <c r="A165" t="s">
        <v>180</v>
      </c>
      <c r="B165">
        <v>4.21</v>
      </c>
      <c r="C165">
        <v>745.37</v>
      </c>
      <c r="D165">
        <v>3.65</v>
      </c>
      <c r="E165">
        <v>783.19</v>
      </c>
      <c r="F165">
        <v>4.01</v>
      </c>
      <c r="G165">
        <v>865.3</v>
      </c>
      <c r="I165">
        <v>968.89</v>
      </c>
      <c r="J165">
        <v>2.19</v>
      </c>
      <c r="K165">
        <v>1175.03</v>
      </c>
      <c r="L165">
        <v>10.29</v>
      </c>
      <c r="M165">
        <v>1875.08</v>
      </c>
      <c r="O165">
        <v>1892.77</v>
      </c>
      <c r="Q165">
        <v>1910.79</v>
      </c>
      <c r="S165">
        <v>2286.04</v>
      </c>
      <c r="T165">
        <v>17.600000000000001</v>
      </c>
      <c r="U165">
        <v>2676.6</v>
      </c>
      <c r="V165">
        <v>2.31</v>
      </c>
      <c r="W165">
        <v>3194.16</v>
      </c>
      <c r="X165">
        <v>0.09</v>
      </c>
      <c r="Y165">
        <v>3703.29</v>
      </c>
      <c r="Z165">
        <v>4.2300000000000004</v>
      </c>
      <c r="AA165">
        <v>4391.16</v>
      </c>
      <c r="AB165">
        <v>9.9600000000000009</v>
      </c>
      <c r="AC165">
        <v>4827.9799999999996</v>
      </c>
      <c r="AE165">
        <v>5032.76</v>
      </c>
      <c r="AF165">
        <v>4.32</v>
      </c>
      <c r="AG165">
        <v>5104.9399999999996</v>
      </c>
    </row>
    <row r="166" spans="1:33" x14ac:dyDescent="0.25">
      <c r="A166" t="s">
        <v>181</v>
      </c>
      <c r="B166">
        <v>0.75</v>
      </c>
      <c r="C166">
        <v>122.72</v>
      </c>
      <c r="D166">
        <v>1.8</v>
      </c>
      <c r="E166">
        <v>134.34</v>
      </c>
      <c r="F166">
        <v>3</v>
      </c>
      <c r="G166">
        <v>146.5</v>
      </c>
      <c r="H166">
        <v>4.45</v>
      </c>
      <c r="I166">
        <v>209.08</v>
      </c>
      <c r="J166">
        <v>5.17</v>
      </c>
      <c r="K166">
        <v>442.17</v>
      </c>
      <c r="L166">
        <v>39.28</v>
      </c>
      <c r="M166">
        <v>1030.99</v>
      </c>
      <c r="N166">
        <v>31.24</v>
      </c>
      <c r="O166">
        <v>932.58</v>
      </c>
      <c r="P166">
        <v>36.700000000000003</v>
      </c>
      <c r="Q166">
        <v>1569.09</v>
      </c>
      <c r="R166">
        <v>49.38</v>
      </c>
      <c r="S166">
        <v>2168.0700000000002</v>
      </c>
      <c r="T166">
        <v>25.13</v>
      </c>
      <c r="U166">
        <v>3018.1</v>
      </c>
      <c r="V166">
        <v>17.5</v>
      </c>
      <c r="W166">
        <v>2925.12</v>
      </c>
      <c r="X166">
        <v>2.87</v>
      </c>
      <c r="Y166">
        <v>4304.99</v>
      </c>
      <c r="Z166">
        <v>24.83</v>
      </c>
      <c r="AA166">
        <v>4733.5200000000004</v>
      </c>
      <c r="AB166">
        <v>4.41</v>
      </c>
      <c r="AC166">
        <v>5350.97</v>
      </c>
      <c r="AD166">
        <v>83.78</v>
      </c>
      <c r="AE166">
        <v>6113.03</v>
      </c>
      <c r="AF166">
        <v>75.430000000000007</v>
      </c>
      <c r="AG166">
        <v>6810.22</v>
      </c>
    </row>
    <row r="167" spans="1:33" x14ac:dyDescent="0.25">
      <c r="A167" t="s">
        <v>182</v>
      </c>
      <c r="B167">
        <v>0.68</v>
      </c>
      <c r="C167">
        <v>77.23</v>
      </c>
      <c r="D167">
        <v>1.1599999999999999</v>
      </c>
      <c r="E167">
        <v>121.12</v>
      </c>
      <c r="F167">
        <v>0.27</v>
      </c>
      <c r="G167">
        <v>191.22</v>
      </c>
      <c r="H167">
        <v>0.3</v>
      </c>
      <c r="I167">
        <v>197.74</v>
      </c>
      <c r="J167">
        <v>0.44</v>
      </c>
      <c r="K167">
        <v>303.64</v>
      </c>
      <c r="L167">
        <v>1.45</v>
      </c>
      <c r="M167">
        <v>329.01</v>
      </c>
      <c r="N167">
        <v>0.89</v>
      </c>
      <c r="O167">
        <v>346.99</v>
      </c>
      <c r="P167">
        <v>3.14</v>
      </c>
      <c r="Q167">
        <v>363.15</v>
      </c>
      <c r="R167">
        <v>2.85</v>
      </c>
      <c r="S167">
        <v>386.74</v>
      </c>
      <c r="T167">
        <v>9.85</v>
      </c>
      <c r="U167">
        <v>507.57</v>
      </c>
      <c r="V167">
        <v>11.89</v>
      </c>
      <c r="W167">
        <v>617.71</v>
      </c>
      <c r="X167">
        <v>29.61</v>
      </c>
      <c r="Y167">
        <v>857.63</v>
      </c>
      <c r="Z167">
        <v>28.72</v>
      </c>
      <c r="AA167">
        <v>1108.9100000000001</v>
      </c>
      <c r="AB167">
        <v>51.97</v>
      </c>
      <c r="AC167">
        <v>1571.57</v>
      </c>
      <c r="AD167">
        <v>63.63</v>
      </c>
      <c r="AE167">
        <v>1861.88</v>
      </c>
      <c r="AF167">
        <v>63.9</v>
      </c>
      <c r="AG167">
        <v>2621.3200000000002</v>
      </c>
    </row>
    <row r="168" spans="1:33" x14ac:dyDescent="0.25">
      <c r="A168" t="s">
        <v>183</v>
      </c>
      <c r="B168">
        <v>3.15</v>
      </c>
      <c r="C168">
        <v>696.07</v>
      </c>
      <c r="D168">
        <v>12</v>
      </c>
      <c r="E168">
        <v>689.1</v>
      </c>
      <c r="F168">
        <v>11.4</v>
      </c>
      <c r="G168">
        <v>840.71</v>
      </c>
      <c r="H168">
        <v>7.33</v>
      </c>
      <c r="I168">
        <v>1203.4100000000001</v>
      </c>
      <c r="J168">
        <v>27.5</v>
      </c>
      <c r="K168">
        <v>1445.25</v>
      </c>
      <c r="L168">
        <v>58</v>
      </c>
      <c r="M168">
        <v>1530.5</v>
      </c>
      <c r="N168">
        <v>23.5</v>
      </c>
      <c r="O168">
        <v>1715.66</v>
      </c>
      <c r="P168">
        <v>116</v>
      </c>
      <c r="Q168">
        <v>1782.48</v>
      </c>
      <c r="R168">
        <v>94.24</v>
      </c>
      <c r="S168">
        <v>2065.1799999999998</v>
      </c>
      <c r="T168">
        <v>82.2</v>
      </c>
      <c r="U168">
        <v>2461.14</v>
      </c>
      <c r="V168">
        <v>55.79</v>
      </c>
      <c r="W168">
        <v>2712.17</v>
      </c>
      <c r="X168">
        <v>88.37</v>
      </c>
      <c r="Y168">
        <v>3217.97</v>
      </c>
      <c r="Z168">
        <v>47.13</v>
      </c>
      <c r="AA168">
        <v>3099.83</v>
      </c>
      <c r="AB168">
        <v>49.79</v>
      </c>
      <c r="AC168">
        <v>3036.43</v>
      </c>
      <c r="AD168">
        <v>27.85</v>
      </c>
      <c r="AE168">
        <v>2457.8000000000002</v>
      </c>
      <c r="AF168">
        <v>467.7</v>
      </c>
      <c r="AG168">
        <v>3532.27</v>
      </c>
    </row>
    <row r="169" spans="1:33" x14ac:dyDescent="0.25">
      <c r="A169" t="s">
        <v>184</v>
      </c>
      <c r="B169">
        <v>192</v>
      </c>
      <c r="C169">
        <v>6608.3</v>
      </c>
      <c r="D169">
        <v>291</v>
      </c>
      <c r="E169">
        <v>7310.18</v>
      </c>
      <c r="F169">
        <v>451</v>
      </c>
      <c r="G169">
        <v>8095.44</v>
      </c>
      <c r="H169">
        <v>369.82</v>
      </c>
      <c r="I169">
        <v>8856.69</v>
      </c>
      <c r="J169">
        <v>682.15</v>
      </c>
      <c r="K169">
        <v>11261.99</v>
      </c>
      <c r="L169">
        <v>940.26</v>
      </c>
      <c r="M169">
        <v>14169.21</v>
      </c>
      <c r="N169">
        <v>329.4</v>
      </c>
      <c r="O169">
        <v>16068.04</v>
      </c>
      <c r="P169">
        <v>665.98</v>
      </c>
      <c r="Q169">
        <v>9330.19</v>
      </c>
      <c r="R169">
        <v>460.7</v>
      </c>
      <c r="S169">
        <v>10017.780000000001</v>
      </c>
      <c r="T169">
        <v>356.61</v>
      </c>
      <c r="U169">
        <v>11048.1</v>
      </c>
      <c r="V169">
        <v>265.01</v>
      </c>
      <c r="W169">
        <v>13077.47</v>
      </c>
      <c r="X169">
        <v>166.51</v>
      </c>
      <c r="Y169">
        <v>13892.35</v>
      </c>
      <c r="Z169">
        <v>109.66</v>
      </c>
      <c r="AA169">
        <v>14444.47</v>
      </c>
      <c r="AB169">
        <v>222.09</v>
      </c>
      <c r="AC169">
        <v>18371.29</v>
      </c>
      <c r="AD169">
        <v>536.35</v>
      </c>
      <c r="AE169">
        <v>20348.02</v>
      </c>
      <c r="AF169">
        <v>767.1</v>
      </c>
      <c r="AG169">
        <v>54210.29</v>
      </c>
    </row>
    <row r="170" spans="1:33" x14ac:dyDescent="0.25">
      <c r="A170" t="s">
        <v>185</v>
      </c>
      <c r="B170">
        <v>8.5</v>
      </c>
      <c r="C170">
        <v>2636.72</v>
      </c>
      <c r="D170">
        <v>27</v>
      </c>
      <c r="E170">
        <v>3473.6</v>
      </c>
      <c r="F170">
        <v>22</v>
      </c>
      <c r="G170">
        <v>4638.0200000000004</v>
      </c>
      <c r="H170">
        <v>26</v>
      </c>
      <c r="I170">
        <v>4608.3599999999997</v>
      </c>
      <c r="J170">
        <v>31</v>
      </c>
      <c r="K170">
        <v>5613.62</v>
      </c>
      <c r="L170">
        <v>45</v>
      </c>
      <c r="M170">
        <v>7242.29</v>
      </c>
      <c r="N170">
        <v>43.75</v>
      </c>
      <c r="O170">
        <v>8926.65</v>
      </c>
      <c r="P170">
        <v>39.15</v>
      </c>
      <c r="Q170">
        <v>9777.61</v>
      </c>
      <c r="R170">
        <v>28</v>
      </c>
      <c r="S170">
        <v>9612.73</v>
      </c>
      <c r="T170">
        <v>22</v>
      </c>
      <c r="U170">
        <v>9929.5</v>
      </c>
      <c r="V170">
        <v>11</v>
      </c>
      <c r="W170">
        <v>9943.08</v>
      </c>
      <c r="X170">
        <v>4</v>
      </c>
      <c r="Y170">
        <v>9485.17</v>
      </c>
      <c r="Z170">
        <v>25</v>
      </c>
      <c r="AA170">
        <v>9445.3799999999992</v>
      </c>
      <c r="AB170">
        <v>34</v>
      </c>
      <c r="AC170">
        <v>8875.93</v>
      </c>
      <c r="AD170">
        <v>40</v>
      </c>
      <c r="AE170">
        <v>10764.4</v>
      </c>
      <c r="AF170">
        <v>39</v>
      </c>
      <c r="AG170">
        <v>10558.99</v>
      </c>
    </row>
    <row r="171" spans="1:33" x14ac:dyDescent="0.25">
      <c r="A171" t="s">
        <v>186</v>
      </c>
      <c r="B171">
        <v>0.05</v>
      </c>
      <c r="C171">
        <v>578.08000000000004</v>
      </c>
      <c r="D171">
        <v>2.61</v>
      </c>
      <c r="E171">
        <v>444.91</v>
      </c>
      <c r="F171">
        <v>8.4499999999999993</v>
      </c>
      <c r="G171">
        <v>476.45</v>
      </c>
      <c r="H171">
        <v>11.4</v>
      </c>
      <c r="I171">
        <v>540.69000000000005</v>
      </c>
      <c r="J171">
        <v>15</v>
      </c>
      <c r="K171">
        <v>657.08</v>
      </c>
      <c r="L171">
        <v>38.68</v>
      </c>
      <c r="M171">
        <v>740.15</v>
      </c>
      <c r="N171">
        <v>11.2</v>
      </c>
      <c r="O171">
        <v>724.68</v>
      </c>
      <c r="P171">
        <v>56.64</v>
      </c>
      <c r="Q171">
        <v>883.73</v>
      </c>
      <c r="R171">
        <v>54.54</v>
      </c>
      <c r="S171">
        <v>1110.8699999999999</v>
      </c>
      <c r="T171">
        <v>61.49</v>
      </c>
      <c r="U171">
        <v>1279.17</v>
      </c>
      <c r="V171">
        <v>58.5</v>
      </c>
      <c r="W171">
        <v>1429.56</v>
      </c>
      <c r="X171">
        <v>47</v>
      </c>
      <c r="Y171">
        <v>1520.11</v>
      </c>
      <c r="Z171">
        <v>44.1</v>
      </c>
      <c r="AA171">
        <v>1166.8800000000001</v>
      </c>
      <c r="AB171">
        <v>86.55</v>
      </c>
      <c r="AC171">
        <v>1212.9100000000001</v>
      </c>
      <c r="AD171">
        <v>69.77</v>
      </c>
      <c r="AE171">
        <v>1290.72</v>
      </c>
      <c r="AF171">
        <v>90.09</v>
      </c>
      <c r="AG171">
        <v>1382.04</v>
      </c>
    </row>
    <row r="172" spans="1:33" x14ac:dyDescent="0.25">
      <c r="A172" t="s">
        <v>187</v>
      </c>
      <c r="C172">
        <v>126.37</v>
      </c>
      <c r="D172">
        <v>0.26</v>
      </c>
      <c r="E172">
        <v>131.99</v>
      </c>
      <c r="F172">
        <v>0.48</v>
      </c>
      <c r="G172">
        <v>143.93</v>
      </c>
      <c r="H172">
        <v>1.85</v>
      </c>
      <c r="I172">
        <v>261.58999999999997</v>
      </c>
      <c r="J172">
        <v>2.7</v>
      </c>
      <c r="K172">
        <v>376.5</v>
      </c>
      <c r="L172">
        <v>5.66</v>
      </c>
      <c r="M172">
        <v>484.19</v>
      </c>
      <c r="N172">
        <v>5</v>
      </c>
      <c r="O172">
        <v>643.17999999999995</v>
      </c>
      <c r="P172">
        <v>9.6999999999999993</v>
      </c>
      <c r="Q172">
        <v>992.98</v>
      </c>
      <c r="R172">
        <v>6.2</v>
      </c>
      <c r="S172">
        <v>1159.78</v>
      </c>
      <c r="T172">
        <v>12.99</v>
      </c>
      <c r="U172">
        <v>1320.92</v>
      </c>
      <c r="V172">
        <v>30.29</v>
      </c>
      <c r="W172">
        <v>1535.47</v>
      </c>
      <c r="X172">
        <v>31.31</v>
      </c>
      <c r="Y172">
        <v>1734.89</v>
      </c>
      <c r="Z172">
        <v>29.41</v>
      </c>
      <c r="AA172">
        <v>1156.98</v>
      </c>
      <c r="AB172">
        <v>36.94</v>
      </c>
      <c r="AC172">
        <v>1242.07</v>
      </c>
      <c r="AD172">
        <v>40.590000000000003</v>
      </c>
      <c r="AE172">
        <v>1570.31</v>
      </c>
      <c r="AF172">
        <v>41.07</v>
      </c>
      <c r="AG172">
        <v>2086.14</v>
      </c>
    </row>
    <row r="173" spans="1:33" x14ac:dyDescent="0.25">
      <c r="A173" t="s">
        <v>188</v>
      </c>
      <c r="B173">
        <v>8.3000000000000007</v>
      </c>
      <c r="C173">
        <v>246.16</v>
      </c>
      <c r="D173">
        <v>12.86</v>
      </c>
      <c r="E173">
        <v>268.01</v>
      </c>
      <c r="F173">
        <v>14.7</v>
      </c>
      <c r="G173">
        <v>312.48</v>
      </c>
      <c r="H173">
        <v>17.57</v>
      </c>
      <c r="I173">
        <v>353.37</v>
      </c>
      <c r="J173">
        <v>21.91</v>
      </c>
      <c r="K173">
        <v>427.24</v>
      </c>
      <c r="L173">
        <v>24.37</v>
      </c>
      <c r="M173">
        <v>591.36</v>
      </c>
      <c r="N173">
        <v>22.95</v>
      </c>
      <c r="O173">
        <v>640.71</v>
      </c>
      <c r="P173">
        <v>38.549999999999997</v>
      </c>
      <c r="Q173">
        <v>752.93</v>
      </c>
      <c r="R173">
        <v>39.07</v>
      </c>
      <c r="S173">
        <v>610.08000000000004</v>
      </c>
      <c r="T173">
        <v>43.63</v>
      </c>
      <c r="U173">
        <v>731.47</v>
      </c>
      <c r="V173">
        <v>36.380000000000003</v>
      </c>
      <c r="W173">
        <v>766.88</v>
      </c>
      <c r="X173">
        <v>30.97</v>
      </c>
      <c r="Y173">
        <v>822.32</v>
      </c>
      <c r="Z173">
        <v>47.38</v>
      </c>
      <c r="AA173">
        <v>922.89</v>
      </c>
      <c r="AB173">
        <v>53.88</v>
      </c>
      <c r="AC173">
        <v>1077.05</v>
      </c>
      <c r="AD173">
        <v>57.27</v>
      </c>
      <c r="AE173">
        <v>1208.33</v>
      </c>
      <c r="AF173">
        <v>78.66</v>
      </c>
      <c r="AG173">
        <v>1342.33</v>
      </c>
    </row>
    <row r="174" spans="1:33" x14ac:dyDescent="0.25">
      <c r="A174" t="s">
        <v>189</v>
      </c>
      <c r="B174">
        <v>1.75</v>
      </c>
      <c r="C174">
        <v>657.4</v>
      </c>
      <c r="D174">
        <v>4.5999999999999996</v>
      </c>
      <c r="E174">
        <v>680.37</v>
      </c>
      <c r="F174">
        <v>5.2</v>
      </c>
      <c r="G174">
        <v>953.97</v>
      </c>
      <c r="H174">
        <v>6.5</v>
      </c>
      <c r="I174">
        <v>1226.96</v>
      </c>
      <c r="J174">
        <v>8.8000000000000007</v>
      </c>
      <c r="K174">
        <v>1556.65</v>
      </c>
      <c r="L174">
        <v>18.100000000000001</v>
      </c>
      <c r="M174">
        <v>2074.6799999999998</v>
      </c>
      <c r="N174">
        <v>20.12</v>
      </c>
      <c r="O174">
        <v>2606.6799999999998</v>
      </c>
      <c r="P174">
        <v>29.69</v>
      </c>
      <c r="Q174">
        <v>2767.13</v>
      </c>
      <c r="R174">
        <v>33.99</v>
      </c>
      <c r="S174">
        <v>3523.62</v>
      </c>
      <c r="T174">
        <v>41.36</v>
      </c>
      <c r="U174">
        <v>4511.79</v>
      </c>
      <c r="V174">
        <v>51.44</v>
      </c>
      <c r="W174">
        <v>5827.21</v>
      </c>
      <c r="X174">
        <v>68.2</v>
      </c>
      <c r="Y174">
        <v>7538.44</v>
      </c>
      <c r="Z174">
        <v>80.56</v>
      </c>
      <c r="AA174">
        <v>9576.83</v>
      </c>
      <c r="AB174">
        <v>98.24</v>
      </c>
      <c r="AC174">
        <v>11941.58</v>
      </c>
      <c r="AD174">
        <v>120</v>
      </c>
      <c r="AE174">
        <v>14207.75</v>
      </c>
      <c r="AF174">
        <v>166</v>
      </c>
      <c r="AG174">
        <v>16760.22</v>
      </c>
    </row>
    <row r="175" spans="1:33" x14ac:dyDescent="0.25">
      <c r="A175" t="s">
        <v>190</v>
      </c>
      <c r="B175">
        <v>4.46</v>
      </c>
      <c r="C175">
        <v>1589.91</v>
      </c>
      <c r="D175">
        <v>6.88</v>
      </c>
      <c r="E175">
        <v>1562.06</v>
      </c>
      <c r="F175">
        <v>21.3</v>
      </c>
      <c r="G175">
        <v>1478.89</v>
      </c>
      <c r="H175">
        <v>66.650000000000006</v>
      </c>
      <c r="I175">
        <v>1661.69</v>
      </c>
      <c r="J175">
        <v>78.489999999999995</v>
      </c>
      <c r="K175">
        <v>1841.53</v>
      </c>
      <c r="L175">
        <v>33.11</v>
      </c>
      <c r="M175">
        <v>2075.2199999999998</v>
      </c>
      <c r="N175">
        <v>28.84</v>
      </c>
      <c r="O175">
        <v>2427.64</v>
      </c>
      <c r="P175">
        <v>23.69</v>
      </c>
      <c r="Q175">
        <v>2560.63</v>
      </c>
      <c r="R175">
        <v>15.88</v>
      </c>
      <c r="S175">
        <v>2656.98</v>
      </c>
      <c r="T175">
        <v>58.42</v>
      </c>
      <c r="U175">
        <v>2856.01</v>
      </c>
      <c r="V175">
        <v>102.37</v>
      </c>
      <c r="W175">
        <v>2936.83</v>
      </c>
      <c r="X175">
        <v>67.3</v>
      </c>
      <c r="Y175">
        <v>2861.55</v>
      </c>
      <c r="AA175">
        <v>3020.82</v>
      </c>
      <c r="AB175">
        <v>2.78</v>
      </c>
      <c r="AC175">
        <v>4031.7</v>
      </c>
      <c r="AD175">
        <v>29.92</v>
      </c>
      <c r="AE175">
        <v>4630.18</v>
      </c>
      <c r="AF175">
        <v>160.93</v>
      </c>
      <c r="AG175">
        <v>5158.41</v>
      </c>
    </row>
    <row r="176" spans="1:33" x14ac:dyDescent="0.25">
      <c r="A176" t="s">
        <v>191</v>
      </c>
      <c r="B176">
        <v>9.25</v>
      </c>
      <c r="C176">
        <v>319.10000000000002</v>
      </c>
      <c r="D176">
        <v>9.6999999999999993</v>
      </c>
      <c r="E176">
        <v>450.27</v>
      </c>
      <c r="F176">
        <v>15.7</v>
      </c>
      <c r="G176">
        <v>465.83</v>
      </c>
      <c r="H176">
        <v>11.1</v>
      </c>
      <c r="I176">
        <v>773.17</v>
      </c>
      <c r="J176">
        <v>71.25</v>
      </c>
      <c r="K176">
        <v>1445.87</v>
      </c>
      <c r="L176">
        <v>84.25</v>
      </c>
      <c r="M176">
        <v>1838.62</v>
      </c>
      <c r="N176">
        <v>121</v>
      </c>
      <c r="O176">
        <v>2207.5300000000002</v>
      </c>
      <c r="P176">
        <v>69.599999999999994</v>
      </c>
      <c r="Q176">
        <v>2541.9</v>
      </c>
      <c r="R176">
        <v>69.900000000000006</v>
      </c>
      <c r="S176">
        <v>2926.72</v>
      </c>
      <c r="T176">
        <v>212.71</v>
      </c>
      <c r="U176">
        <v>3462.72</v>
      </c>
      <c r="V176">
        <v>168.05</v>
      </c>
      <c r="W176">
        <v>3731.23</v>
      </c>
      <c r="X176">
        <v>13.4</v>
      </c>
      <c r="Y176">
        <v>3657.37</v>
      </c>
      <c r="Z176">
        <v>86.54</v>
      </c>
      <c r="AA176">
        <v>4075.03</v>
      </c>
      <c r="AB176">
        <v>31.2</v>
      </c>
      <c r="AC176">
        <v>3862.94</v>
      </c>
      <c r="AD176">
        <v>38.299999999999997</v>
      </c>
      <c r="AE176">
        <v>4226.3900000000003</v>
      </c>
      <c r="AF176">
        <v>139.01</v>
      </c>
      <c r="AG176">
        <v>5000.21</v>
      </c>
    </row>
    <row r="177" spans="1:33" x14ac:dyDescent="0.25">
      <c r="A177" t="s">
        <v>192</v>
      </c>
      <c r="V177">
        <v>0.68</v>
      </c>
      <c r="W177">
        <v>1850.17</v>
      </c>
      <c r="X177">
        <v>13.93</v>
      </c>
      <c r="Y177">
        <v>6700.23</v>
      </c>
      <c r="Z177">
        <v>165.12</v>
      </c>
      <c r="AA177">
        <v>6939.39</v>
      </c>
      <c r="AB177">
        <v>52.36</v>
      </c>
      <c r="AC177">
        <v>6094.83</v>
      </c>
      <c r="AD177">
        <v>64.489999999999995</v>
      </c>
      <c r="AE177">
        <v>6894.72</v>
      </c>
      <c r="AF177">
        <v>120</v>
      </c>
      <c r="AG177">
        <v>7157.43</v>
      </c>
    </row>
    <row r="178" spans="1:33" x14ac:dyDescent="0.25">
      <c r="A178" t="s">
        <v>193</v>
      </c>
      <c r="B178">
        <v>44</v>
      </c>
      <c r="C178">
        <v>879.86</v>
      </c>
      <c r="D178">
        <v>52.5</v>
      </c>
      <c r="E178">
        <v>1389.39</v>
      </c>
      <c r="F178">
        <v>41.5</v>
      </c>
      <c r="G178">
        <v>1671.95</v>
      </c>
      <c r="H178">
        <v>42</v>
      </c>
      <c r="I178">
        <v>2124.41</v>
      </c>
      <c r="J178">
        <v>5.4</v>
      </c>
      <c r="K178">
        <v>2652.02</v>
      </c>
      <c r="L178">
        <v>18.170000000000002</v>
      </c>
      <c r="M178">
        <v>2697.25</v>
      </c>
      <c r="N178">
        <v>110</v>
      </c>
      <c r="O178">
        <v>2780.22</v>
      </c>
      <c r="P178">
        <v>126.08</v>
      </c>
      <c r="Q178">
        <v>2889.49</v>
      </c>
      <c r="R178">
        <v>116</v>
      </c>
      <c r="S178">
        <v>3002.04</v>
      </c>
      <c r="T178">
        <v>196.02</v>
      </c>
      <c r="U178">
        <v>2686.86</v>
      </c>
      <c r="V178">
        <v>191.5</v>
      </c>
      <c r="W178">
        <v>3302.03</v>
      </c>
      <c r="X178">
        <v>284</v>
      </c>
      <c r="Y178">
        <v>3792.05</v>
      </c>
      <c r="Z178">
        <v>215.2</v>
      </c>
      <c r="AA178">
        <v>4049.81</v>
      </c>
      <c r="AB178">
        <v>211.5</v>
      </c>
      <c r="AC178">
        <v>4274.62</v>
      </c>
      <c r="AD178">
        <v>142.06</v>
      </c>
      <c r="AE178">
        <v>4535.47</v>
      </c>
      <c r="AF178">
        <v>70.31</v>
      </c>
      <c r="AG178">
        <v>5250.37</v>
      </c>
    </row>
    <row r="179" spans="1:33" x14ac:dyDescent="0.25">
      <c r="A179" t="s">
        <v>194</v>
      </c>
      <c r="B179">
        <v>48.15</v>
      </c>
      <c r="C179">
        <v>2105.58</v>
      </c>
      <c r="D179">
        <v>73.62</v>
      </c>
      <c r="E179">
        <v>2114.9899999999998</v>
      </c>
      <c r="F179">
        <v>122.38</v>
      </c>
      <c r="G179">
        <v>2314</v>
      </c>
      <c r="H179">
        <v>159.69</v>
      </c>
      <c r="I179">
        <v>2496.9</v>
      </c>
      <c r="J179">
        <v>174.45</v>
      </c>
      <c r="K179">
        <v>3389.33</v>
      </c>
      <c r="L179">
        <v>207.97</v>
      </c>
      <c r="M179">
        <v>3779.82</v>
      </c>
      <c r="N179">
        <v>105.28</v>
      </c>
      <c r="O179">
        <v>4003.58</v>
      </c>
      <c r="P179">
        <v>100.13</v>
      </c>
      <c r="Q179">
        <v>4477.1099999999997</v>
      </c>
      <c r="R179">
        <v>134.37</v>
      </c>
      <c r="S179">
        <v>5509.55</v>
      </c>
      <c r="T179">
        <v>123.22</v>
      </c>
      <c r="U179">
        <v>7066.01</v>
      </c>
      <c r="V179">
        <v>134.62</v>
      </c>
      <c r="W179">
        <v>8538.2099999999991</v>
      </c>
      <c r="X179">
        <v>87.93</v>
      </c>
      <c r="Y179">
        <v>10864.5</v>
      </c>
      <c r="AA179">
        <v>10094.049999999999</v>
      </c>
      <c r="AB179">
        <v>2.62</v>
      </c>
      <c r="AC179">
        <v>10644.86</v>
      </c>
      <c r="AD179">
        <v>82.63</v>
      </c>
      <c r="AE179">
        <v>8482.67</v>
      </c>
      <c r="AF179">
        <v>383.7</v>
      </c>
      <c r="AG179">
        <v>7644.22</v>
      </c>
    </row>
    <row r="180" spans="1:33" x14ac:dyDescent="0.25">
      <c r="A180" t="s">
        <v>195</v>
      </c>
      <c r="B180">
        <v>0.15</v>
      </c>
      <c r="C180">
        <v>758.87</v>
      </c>
      <c r="E180">
        <v>494.57</v>
      </c>
      <c r="F180">
        <v>0.06</v>
      </c>
      <c r="G180">
        <v>670.23</v>
      </c>
      <c r="I180">
        <v>805.35</v>
      </c>
      <c r="K180">
        <v>1011.41</v>
      </c>
      <c r="M180">
        <v>1440.73</v>
      </c>
      <c r="O180">
        <v>1539.34</v>
      </c>
      <c r="Q180">
        <v>1714.54</v>
      </c>
      <c r="S180">
        <v>1922.74</v>
      </c>
      <c r="U180">
        <v>1856.71</v>
      </c>
      <c r="W180">
        <v>1932.14</v>
      </c>
      <c r="Y180">
        <v>2187.9</v>
      </c>
      <c r="Z180">
        <v>76.8</v>
      </c>
      <c r="AA180">
        <v>2086.7199999999998</v>
      </c>
      <c r="AB180">
        <v>78.2</v>
      </c>
      <c r="AC180">
        <v>2470.65</v>
      </c>
      <c r="AD180">
        <v>73.52</v>
      </c>
      <c r="AE180">
        <v>2766.92</v>
      </c>
      <c r="AF180">
        <v>66.27</v>
      </c>
      <c r="AG180">
        <v>2744.68</v>
      </c>
    </row>
    <row r="181" spans="1:33" x14ac:dyDescent="0.25">
      <c r="A181" t="s">
        <v>196</v>
      </c>
      <c r="C181">
        <v>3258.44</v>
      </c>
      <c r="D181">
        <v>2.27</v>
      </c>
      <c r="E181">
        <v>3392.76</v>
      </c>
      <c r="F181">
        <v>18.88</v>
      </c>
      <c r="G181">
        <v>3256.31</v>
      </c>
      <c r="H181">
        <v>35.299999999999997</v>
      </c>
      <c r="I181">
        <v>3302.39</v>
      </c>
      <c r="J181">
        <v>132.04</v>
      </c>
      <c r="K181">
        <v>3265.49</v>
      </c>
      <c r="L181">
        <v>144.55000000000001</v>
      </c>
      <c r="M181">
        <v>3079.61</v>
      </c>
      <c r="N181">
        <v>330.37</v>
      </c>
      <c r="O181">
        <v>3498.13</v>
      </c>
      <c r="P181">
        <v>156.46</v>
      </c>
      <c r="Q181">
        <v>3963.24</v>
      </c>
      <c r="R181">
        <v>308.33999999999997</v>
      </c>
      <c r="S181">
        <v>4479.6899999999996</v>
      </c>
      <c r="T181">
        <v>312.70999999999998</v>
      </c>
      <c r="U181">
        <v>5719.35</v>
      </c>
      <c r="V181">
        <v>257.83999999999997</v>
      </c>
      <c r="W181">
        <v>7100.01</v>
      </c>
      <c r="X181">
        <v>130.76</v>
      </c>
      <c r="Y181">
        <v>6721.42</v>
      </c>
      <c r="Z181">
        <v>158.91999999999999</v>
      </c>
      <c r="AA181">
        <v>6631.12</v>
      </c>
      <c r="AB181">
        <v>188.06</v>
      </c>
      <c r="AC181">
        <v>8662.1200000000008</v>
      </c>
      <c r="AD181">
        <v>57.35</v>
      </c>
      <c r="AE181">
        <v>9493.6</v>
      </c>
      <c r="AF181">
        <v>82.08</v>
      </c>
      <c r="AG181">
        <v>10728.35</v>
      </c>
    </row>
    <row r="182" spans="1:33" x14ac:dyDescent="0.25">
      <c r="A182" t="s">
        <v>197</v>
      </c>
      <c r="B182">
        <v>1.36</v>
      </c>
      <c r="C182">
        <v>456</v>
      </c>
      <c r="D182">
        <v>0.15</v>
      </c>
      <c r="E182">
        <v>747.89</v>
      </c>
      <c r="F182">
        <v>1.47</v>
      </c>
      <c r="G182">
        <v>976.22</v>
      </c>
      <c r="H182">
        <v>3.95</v>
      </c>
      <c r="I182">
        <v>1741.58</v>
      </c>
      <c r="J182">
        <v>10.78</v>
      </c>
      <c r="K182">
        <v>2103.11</v>
      </c>
      <c r="L182">
        <v>38.369999999999997</v>
      </c>
      <c r="M182">
        <v>2717.75</v>
      </c>
      <c r="N182">
        <v>53.18</v>
      </c>
      <c r="O182">
        <v>3013.88</v>
      </c>
      <c r="P182">
        <v>187.78</v>
      </c>
      <c r="Q182">
        <v>3798</v>
      </c>
      <c r="R182">
        <v>152.49</v>
      </c>
      <c r="S182">
        <v>4115.1400000000003</v>
      </c>
      <c r="T182">
        <v>185.64</v>
      </c>
      <c r="U182">
        <v>4469.84</v>
      </c>
      <c r="V182">
        <v>224.64</v>
      </c>
      <c r="W182">
        <v>5255.13</v>
      </c>
      <c r="X182">
        <v>205.31</v>
      </c>
      <c r="Y182">
        <v>5408.09</v>
      </c>
      <c r="Z182">
        <v>219.82</v>
      </c>
      <c r="AA182">
        <v>5547.08</v>
      </c>
      <c r="AB182">
        <v>202.91</v>
      </c>
      <c r="AC182">
        <v>5858.59</v>
      </c>
      <c r="AD182">
        <v>221.51</v>
      </c>
      <c r="AE182">
        <v>5849.36</v>
      </c>
      <c r="AF182">
        <v>324.75</v>
      </c>
      <c r="AG182">
        <v>8963.68</v>
      </c>
    </row>
    <row r="183" spans="1:33" x14ac:dyDescent="0.25">
      <c r="A183" t="s">
        <v>526</v>
      </c>
      <c r="O183">
        <v>0.04</v>
      </c>
      <c r="Q183">
        <v>0.05</v>
      </c>
      <c r="S183">
        <v>0.05</v>
      </c>
      <c r="U183">
        <v>0.05</v>
      </c>
      <c r="W183">
        <v>0.05</v>
      </c>
      <c r="X183">
        <v>0</v>
      </c>
      <c r="Y183">
        <v>33.869999999999997</v>
      </c>
      <c r="Z183">
        <v>35.31</v>
      </c>
      <c r="AA183">
        <v>603.89</v>
      </c>
      <c r="AB183">
        <v>52.24</v>
      </c>
      <c r="AC183">
        <v>737.63</v>
      </c>
      <c r="AD183">
        <v>62.67</v>
      </c>
      <c r="AE183">
        <v>743.87</v>
      </c>
      <c r="AF183">
        <v>78.28</v>
      </c>
      <c r="AG183">
        <v>1036.43</v>
      </c>
    </row>
    <row r="184" spans="1:33" x14ac:dyDescent="0.25">
      <c r="A184" t="s">
        <v>527</v>
      </c>
      <c r="C184">
        <v>717.06</v>
      </c>
      <c r="E184">
        <v>912.23</v>
      </c>
      <c r="G184">
        <v>1032.45</v>
      </c>
      <c r="I184">
        <v>1276.94</v>
      </c>
      <c r="K184">
        <v>2843.81</v>
      </c>
      <c r="M184">
        <v>3434.99</v>
      </c>
      <c r="O184">
        <v>3868.31</v>
      </c>
      <c r="Q184">
        <v>5522</v>
      </c>
      <c r="S184">
        <v>5307.46</v>
      </c>
      <c r="U184">
        <v>5478.51</v>
      </c>
      <c r="W184">
        <v>6027.71</v>
      </c>
      <c r="Y184">
        <v>3637.8</v>
      </c>
      <c r="AA184">
        <v>3665.86</v>
      </c>
      <c r="AC184">
        <v>2790.1</v>
      </c>
      <c r="AE184">
        <v>2092.04</v>
      </c>
      <c r="AG184">
        <v>2515.0500000000002</v>
      </c>
    </row>
    <row r="185" spans="1:33" x14ac:dyDescent="0.25">
      <c r="A185" t="s">
        <v>198</v>
      </c>
      <c r="B185">
        <v>19.43</v>
      </c>
      <c r="C185">
        <v>2626.53</v>
      </c>
      <c r="D185">
        <v>13.64</v>
      </c>
      <c r="E185">
        <v>3047.68</v>
      </c>
      <c r="F185">
        <v>8.6999999999999993</v>
      </c>
      <c r="G185">
        <v>3645.02</v>
      </c>
      <c r="H185">
        <v>10.67</v>
      </c>
      <c r="I185">
        <v>3814.48</v>
      </c>
      <c r="J185">
        <v>76.03</v>
      </c>
      <c r="K185">
        <v>4905.7299999999996</v>
      </c>
      <c r="L185">
        <v>107.68</v>
      </c>
      <c r="M185">
        <v>5798.56</v>
      </c>
      <c r="N185">
        <v>208.4</v>
      </c>
      <c r="O185">
        <v>7086.35</v>
      </c>
      <c r="P185">
        <v>104.98</v>
      </c>
      <c r="Q185">
        <v>9159.15</v>
      </c>
      <c r="R185">
        <v>130.27000000000001</v>
      </c>
      <c r="S185">
        <v>9776.66</v>
      </c>
      <c r="T185">
        <v>481.68</v>
      </c>
      <c r="U185">
        <v>12061.09</v>
      </c>
      <c r="V185">
        <v>924.55</v>
      </c>
      <c r="W185">
        <v>18301.330000000002</v>
      </c>
      <c r="X185">
        <v>1555.74</v>
      </c>
      <c r="Y185">
        <v>25589.42</v>
      </c>
      <c r="Z185">
        <v>1610.45</v>
      </c>
      <c r="AA185">
        <v>30337.05</v>
      </c>
      <c r="AB185">
        <v>1269.5999999999999</v>
      </c>
      <c r="AC185">
        <v>26805.79</v>
      </c>
      <c r="AD185">
        <v>1537</v>
      </c>
      <c r="AE185">
        <v>32689</v>
      </c>
      <c r="AF185">
        <v>1987</v>
      </c>
      <c r="AG185">
        <v>33072</v>
      </c>
    </row>
    <row r="186" spans="1:33" x14ac:dyDescent="0.25">
      <c r="A186" t="s">
        <v>199</v>
      </c>
      <c r="B186">
        <v>172.26</v>
      </c>
      <c r="C186">
        <v>30482.45</v>
      </c>
      <c r="D186">
        <v>242.71</v>
      </c>
      <c r="E186">
        <v>42379.98</v>
      </c>
      <c r="F186">
        <v>333.89</v>
      </c>
      <c r="G186">
        <v>51505.98</v>
      </c>
      <c r="H186">
        <v>359.56</v>
      </c>
      <c r="I186">
        <v>73586.87</v>
      </c>
      <c r="J186">
        <v>581.88</v>
      </c>
      <c r="K186">
        <v>91319.29</v>
      </c>
      <c r="L186">
        <v>866.25</v>
      </c>
      <c r="M186">
        <v>133251.01</v>
      </c>
      <c r="N186">
        <v>1054.31</v>
      </c>
      <c r="O186">
        <v>183358.68</v>
      </c>
      <c r="P186">
        <v>1365.67</v>
      </c>
      <c r="Q186">
        <v>222556.88</v>
      </c>
      <c r="R186">
        <v>2237.46</v>
      </c>
      <c r="S186">
        <v>277428.77</v>
      </c>
      <c r="T186">
        <v>2606.25</v>
      </c>
      <c r="U186">
        <v>337971.51</v>
      </c>
      <c r="V186">
        <v>3275.76</v>
      </c>
      <c r="W186">
        <v>400389.85</v>
      </c>
      <c r="X186">
        <v>4269.41</v>
      </c>
      <c r="Y186">
        <v>491658.09</v>
      </c>
      <c r="Z186">
        <v>5204.03</v>
      </c>
      <c r="AA186">
        <v>590576.01</v>
      </c>
      <c r="AB186">
        <v>6507.59</v>
      </c>
      <c r="AC186">
        <v>740889.94</v>
      </c>
      <c r="AD186">
        <v>7916.97</v>
      </c>
      <c r="AE186">
        <v>863961.69</v>
      </c>
      <c r="AF186">
        <v>10107.25</v>
      </c>
      <c r="AG186">
        <v>1063988.06</v>
      </c>
    </row>
    <row r="187" spans="1:33" x14ac:dyDescent="0.25">
      <c r="A187" t="s">
        <v>528</v>
      </c>
    </row>
    <row r="188" spans="1:33" x14ac:dyDescent="0.25">
      <c r="A188" t="s">
        <v>200</v>
      </c>
      <c r="B188">
        <v>2.29</v>
      </c>
      <c r="C188">
        <v>580.02</v>
      </c>
      <c r="D188">
        <v>4.34</v>
      </c>
      <c r="E188">
        <v>644.44000000000005</v>
      </c>
      <c r="F188">
        <v>3.89</v>
      </c>
      <c r="G188">
        <v>911.42</v>
      </c>
      <c r="H188">
        <v>4.93</v>
      </c>
      <c r="I188">
        <v>1289.5</v>
      </c>
      <c r="J188">
        <v>12.57</v>
      </c>
      <c r="K188">
        <v>1454.9</v>
      </c>
      <c r="L188">
        <v>53.89</v>
      </c>
      <c r="M188">
        <v>1512.79</v>
      </c>
      <c r="N188">
        <v>46.95</v>
      </c>
      <c r="O188">
        <v>1732.26</v>
      </c>
      <c r="P188">
        <v>70.48</v>
      </c>
      <c r="Q188">
        <v>1763.7</v>
      </c>
      <c r="R188">
        <v>42.88</v>
      </c>
      <c r="S188">
        <v>2214.0300000000002</v>
      </c>
      <c r="U188">
        <v>2610.96</v>
      </c>
      <c r="W188">
        <v>2917.04</v>
      </c>
      <c r="Y188">
        <v>2752.38</v>
      </c>
      <c r="AA188">
        <v>2498.71</v>
      </c>
      <c r="AC188">
        <v>2203.7800000000002</v>
      </c>
      <c r="AE188">
        <v>1841.08</v>
      </c>
      <c r="AF188">
        <v>513.54999999999995</v>
      </c>
      <c r="AG188">
        <v>3088.21</v>
      </c>
    </row>
    <row r="189" spans="1:33" x14ac:dyDescent="0.25">
      <c r="A189" t="s">
        <v>201</v>
      </c>
      <c r="B189">
        <v>0.75</v>
      </c>
      <c r="C189">
        <v>350.46</v>
      </c>
      <c r="D189">
        <v>5.2</v>
      </c>
      <c r="E189">
        <v>329.85</v>
      </c>
      <c r="F189">
        <v>1.62</v>
      </c>
      <c r="G189">
        <v>404.76</v>
      </c>
      <c r="H189">
        <v>14.49</v>
      </c>
      <c r="I189">
        <v>520.52</v>
      </c>
      <c r="J189">
        <v>12.54</v>
      </c>
      <c r="K189">
        <v>570.14</v>
      </c>
      <c r="L189">
        <v>16.149999999999999</v>
      </c>
      <c r="M189">
        <v>621.57000000000005</v>
      </c>
      <c r="N189">
        <v>8.2799999999999994</v>
      </c>
      <c r="O189">
        <v>990.22</v>
      </c>
      <c r="P189">
        <v>10.95</v>
      </c>
      <c r="Q189">
        <v>1244.31</v>
      </c>
      <c r="R189">
        <v>24.97</v>
      </c>
      <c r="S189">
        <v>1430.2</v>
      </c>
      <c r="T189">
        <v>36.75</v>
      </c>
      <c r="U189">
        <v>2339.6799999999998</v>
      </c>
      <c r="V189">
        <v>28.08</v>
      </c>
      <c r="W189">
        <v>2689.44</v>
      </c>
      <c r="X189">
        <v>39.75</v>
      </c>
      <c r="Y189">
        <v>2867.41</v>
      </c>
      <c r="Z189">
        <v>56.76</v>
      </c>
      <c r="AA189">
        <v>2897.7</v>
      </c>
      <c r="AB189">
        <v>35.86</v>
      </c>
      <c r="AC189">
        <v>2714.1</v>
      </c>
      <c r="AD189">
        <v>48.89</v>
      </c>
      <c r="AE189">
        <v>3144.85</v>
      </c>
      <c r="AF189">
        <v>27.87</v>
      </c>
      <c r="AG189">
        <v>3523.57</v>
      </c>
    </row>
    <row r="190" spans="1:33" x14ac:dyDescent="0.25">
      <c r="A190" t="s">
        <v>529</v>
      </c>
      <c r="I190">
        <v>439.99</v>
      </c>
      <c r="K190">
        <v>516.91999999999996</v>
      </c>
      <c r="M190">
        <v>938.01</v>
      </c>
      <c r="O190">
        <v>1214.42</v>
      </c>
      <c r="Q190">
        <v>1632.08</v>
      </c>
      <c r="S190">
        <v>1454.92</v>
      </c>
      <c r="U190">
        <v>1374.31</v>
      </c>
      <c r="W190">
        <v>2035.08</v>
      </c>
      <c r="Y190">
        <v>2629.27</v>
      </c>
      <c r="AA190">
        <v>2870.35</v>
      </c>
      <c r="AC190">
        <v>3682.28</v>
      </c>
      <c r="AE190">
        <v>2197.58</v>
      </c>
      <c r="AG190">
        <v>2303.09</v>
      </c>
    </row>
    <row r="191" spans="1:33" x14ac:dyDescent="0.25">
      <c r="A191" t="s">
        <v>202</v>
      </c>
      <c r="B191">
        <v>0.68</v>
      </c>
      <c r="C191">
        <v>77.14</v>
      </c>
      <c r="D191">
        <v>0.72</v>
      </c>
      <c r="E191">
        <v>130.44999999999999</v>
      </c>
      <c r="F191">
        <v>0.13</v>
      </c>
      <c r="G191">
        <v>153.62</v>
      </c>
      <c r="H191">
        <v>1.52</v>
      </c>
      <c r="I191">
        <v>165.84</v>
      </c>
      <c r="J191">
        <v>3.47</v>
      </c>
      <c r="K191">
        <v>182.43</v>
      </c>
      <c r="L191">
        <v>9.7899999999999991</v>
      </c>
      <c r="M191">
        <v>265.2</v>
      </c>
      <c r="N191">
        <v>5.88</v>
      </c>
      <c r="O191">
        <v>360.05</v>
      </c>
      <c r="P191">
        <v>1.96</v>
      </c>
      <c r="Q191">
        <v>466.65</v>
      </c>
      <c r="S191">
        <v>486.23</v>
      </c>
      <c r="T191">
        <v>6.46</v>
      </c>
      <c r="U191">
        <v>568.91</v>
      </c>
      <c r="V191">
        <v>11.36</v>
      </c>
      <c r="W191">
        <v>687.45</v>
      </c>
      <c r="X191">
        <v>17.07</v>
      </c>
      <c r="Y191">
        <v>844.15</v>
      </c>
      <c r="Z191">
        <v>9.93</v>
      </c>
      <c r="AA191">
        <v>1056.99</v>
      </c>
      <c r="AB191">
        <v>45.13</v>
      </c>
      <c r="AC191">
        <v>1160.6400000000001</v>
      </c>
      <c r="AD191">
        <v>36.130000000000003</v>
      </c>
      <c r="AE191">
        <v>1626.85</v>
      </c>
      <c r="AF191">
        <v>24.88</v>
      </c>
      <c r="AG191">
        <v>2167.62</v>
      </c>
    </row>
    <row r="192" spans="1:33" x14ac:dyDescent="0.25">
      <c r="A192" t="s">
        <v>203</v>
      </c>
      <c r="B192">
        <v>4.62</v>
      </c>
      <c r="C192">
        <v>186.6</v>
      </c>
      <c r="D192">
        <v>9.56</v>
      </c>
      <c r="E192">
        <v>245.72</v>
      </c>
      <c r="F192">
        <v>9.61</v>
      </c>
      <c r="G192">
        <v>402.71</v>
      </c>
      <c r="H192">
        <v>12.4</v>
      </c>
      <c r="I192">
        <v>532.33000000000004</v>
      </c>
      <c r="J192">
        <v>14.6</v>
      </c>
      <c r="K192">
        <v>617.57000000000005</v>
      </c>
      <c r="L192">
        <v>19.21</v>
      </c>
      <c r="M192">
        <v>1198.92</v>
      </c>
      <c r="N192">
        <v>20.9</v>
      </c>
      <c r="O192">
        <v>1412.81</v>
      </c>
      <c r="P192">
        <v>49.25</v>
      </c>
      <c r="Q192">
        <v>1717.32</v>
      </c>
      <c r="R192">
        <v>62.17</v>
      </c>
      <c r="S192">
        <v>2179.4</v>
      </c>
      <c r="T192">
        <v>74.849999999999994</v>
      </c>
      <c r="U192">
        <v>2661.4</v>
      </c>
      <c r="V192">
        <v>91.87</v>
      </c>
      <c r="W192">
        <v>2875.46</v>
      </c>
      <c r="X192">
        <v>136.99</v>
      </c>
      <c r="Y192">
        <v>3432.92</v>
      </c>
      <c r="Z192">
        <v>188.29</v>
      </c>
      <c r="AA192">
        <v>3697.23</v>
      </c>
      <c r="AB192">
        <v>197.63</v>
      </c>
      <c r="AC192">
        <v>4147.6099999999997</v>
      </c>
      <c r="AD192">
        <v>202.28</v>
      </c>
      <c r="AE192">
        <v>4998.3500000000004</v>
      </c>
      <c r="AF192">
        <v>208.99</v>
      </c>
      <c r="AG192">
        <v>6617.46</v>
      </c>
    </row>
    <row r="193" spans="1:33" x14ac:dyDescent="0.25">
      <c r="A193" t="s">
        <v>204</v>
      </c>
      <c r="C193">
        <v>480.52</v>
      </c>
      <c r="E193">
        <v>459.35</v>
      </c>
      <c r="G193">
        <v>444.58</v>
      </c>
      <c r="I193">
        <v>368.36</v>
      </c>
      <c r="K193">
        <v>370.04</v>
      </c>
      <c r="M193">
        <v>519.03</v>
      </c>
      <c r="O193">
        <v>908.68</v>
      </c>
      <c r="P193">
        <v>24.09</v>
      </c>
      <c r="Q193">
        <v>1144.6300000000001</v>
      </c>
      <c r="R193">
        <v>19.79</v>
      </c>
      <c r="S193">
        <v>1285.1199999999999</v>
      </c>
      <c r="T193">
        <v>11.29</v>
      </c>
      <c r="U193">
        <v>2177.94</v>
      </c>
      <c r="V193">
        <v>13.54</v>
      </c>
      <c r="W193">
        <v>2477.02</v>
      </c>
      <c r="X193">
        <v>9.7100000000000009</v>
      </c>
      <c r="Y193">
        <v>2921.27</v>
      </c>
      <c r="Z193">
        <v>9.1300000000000008</v>
      </c>
      <c r="AA193">
        <v>2966.68</v>
      </c>
      <c r="AB193">
        <v>10.75</v>
      </c>
      <c r="AC193">
        <v>2824.19</v>
      </c>
      <c r="AD193">
        <v>23.95</v>
      </c>
      <c r="AE193">
        <v>2635.44</v>
      </c>
      <c r="AF193">
        <v>44.43</v>
      </c>
      <c r="AG193">
        <v>2763.07</v>
      </c>
    </row>
    <row r="194" spans="1:33" x14ac:dyDescent="0.25">
      <c r="A194" t="s">
        <v>205</v>
      </c>
      <c r="B194">
        <v>8.3000000000000007</v>
      </c>
      <c r="C194">
        <v>79.23</v>
      </c>
      <c r="D194">
        <v>9.2799999999999994</v>
      </c>
      <c r="E194">
        <v>110.91</v>
      </c>
      <c r="F194">
        <v>5.15</v>
      </c>
      <c r="G194">
        <v>104.33</v>
      </c>
      <c r="H194">
        <v>6.55</v>
      </c>
      <c r="I194">
        <v>126.35</v>
      </c>
      <c r="J194">
        <v>0.41</v>
      </c>
      <c r="K194">
        <v>219.91</v>
      </c>
      <c r="L194">
        <v>0.03</v>
      </c>
      <c r="M194">
        <v>352.79</v>
      </c>
      <c r="O194">
        <v>345.02</v>
      </c>
      <c r="P194">
        <v>1.96</v>
      </c>
      <c r="Q194">
        <v>374.8</v>
      </c>
      <c r="R194">
        <v>0.63</v>
      </c>
      <c r="S194">
        <v>379.48</v>
      </c>
      <c r="T194">
        <v>2.9</v>
      </c>
      <c r="U194">
        <v>408.54</v>
      </c>
      <c r="V194">
        <v>12.76</v>
      </c>
      <c r="W194">
        <v>413.22</v>
      </c>
      <c r="X194">
        <v>12.91</v>
      </c>
      <c r="Y194">
        <v>494.93</v>
      </c>
      <c r="Z194">
        <v>11.69</v>
      </c>
      <c r="AA194">
        <v>529.04999999999995</v>
      </c>
      <c r="AB194">
        <v>30.87</v>
      </c>
      <c r="AC194">
        <v>580.95000000000005</v>
      </c>
      <c r="AD194">
        <v>26</v>
      </c>
      <c r="AE194">
        <v>970.3</v>
      </c>
      <c r="AF194">
        <v>28.29</v>
      </c>
      <c r="AG194">
        <v>1698.28</v>
      </c>
    </row>
    <row r="195" spans="1:33" x14ac:dyDescent="0.25">
      <c r="A195" t="s">
        <v>206</v>
      </c>
      <c r="B195">
        <v>298.19</v>
      </c>
      <c r="C195">
        <v>2189.65</v>
      </c>
      <c r="D195">
        <v>331.07</v>
      </c>
      <c r="E195">
        <v>2664.78</v>
      </c>
      <c r="F195">
        <v>395.22</v>
      </c>
      <c r="G195">
        <v>3298.34</v>
      </c>
      <c r="H195">
        <v>415.85</v>
      </c>
      <c r="I195">
        <v>3880.08</v>
      </c>
      <c r="J195">
        <v>375.81</v>
      </c>
      <c r="K195">
        <v>4246.34</v>
      </c>
      <c r="L195">
        <v>436.81</v>
      </c>
      <c r="M195">
        <v>5080.53</v>
      </c>
      <c r="N195">
        <v>475.65</v>
      </c>
      <c r="O195">
        <v>6090.4</v>
      </c>
      <c r="P195">
        <v>591.58000000000004</v>
      </c>
      <c r="Q195">
        <v>8530.5</v>
      </c>
      <c r="R195">
        <v>475.76</v>
      </c>
      <c r="S195">
        <v>10741.18</v>
      </c>
      <c r="T195">
        <v>569.76</v>
      </c>
      <c r="U195">
        <v>9904.67</v>
      </c>
      <c r="V195">
        <v>502.61</v>
      </c>
      <c r="W195">
        <v>10730.83</v>
      </c>
      <c r="X195">
        <v>828.21</v>
      </c>
      <c r="Y195">
        <v>10112.5</v>
      </c>
      <c r="Z195">
        <v>898.91</v>
      </c>
      <c r="AA195">
        <v>10539.11</v>
      </c>
      <c r="AB195">
        <v>960.88</v>
      </c>
      <c r="AC195">
        <v>13605.51</v>
      </c>
      <c r="AD195">
        <v>1082.08</v>
      </c>
      <c r="AE195">
        <v>15862.4</v>
      </c>
      <c r="AF195">
        <v>1446.95</v>
      </c>
      <c r="AG195">
        <v>18280.45</v>
      </c>
    </row>
    <row r="196" spans="1:33" x14ac:dyDescent="0.25">
      <c r="A196" t="s">
        <v>207</v>
      </c>
      <c r="B196">
        <v>0.01</v>
      </c>
      <c r="C196">
        <v>254.51</v>
      </c>
      <c r="D196">
        <v>0.11</v>
      </c>
      <c r="E196">
        <v>264.16000000000003</v>
      </c>
      <c r="F196">
        <v>1.37</v>
      </c>
      <c r="G196">
        <v>327.02999999999997</v>
      </c>
      <c r="H196">
        <v>0.5</v>
      </c>
      <c r="I196">
        <v>399.82</v>
      </c>
      <c r="J196">
        <v>2.34</v>
      </c>
      <c r="K196">
        <v>808.65</v>
      </c>
      <c r="L196">
        <v>1.9</v>
      </c>
      <c r="M196">
        <v>892.2</v>
      </c>
      <c r="N196">
        <v>3.4</v>
      </c>
      <c r="O196">
        <v>854.17</v>
      </c>
      <c r="P196">
        <v>20.05</v>
      </c>
      <c r="Q196">
        <v>975.84</v>
      </c>
      <c r="R196">
        <v>16.809999999999999</v>
      </c>
      <c r="S196">
        <v>1099.1099999999999</v>
      </c>
      <c r="T196">
        <v>49.4</v>
      </c>
      <c r="U196">
        <v>1240.3499999999999</v>
      </c>
      <c r="V196">
        <v>55.4</v>
      </c>
      <c r="W196">
        <v>1318.88</v>
      </c>
      <c r="X196">
        <v>81.93</v>
      </c>
      <c r="Y196">
        <v>1474.98</v>
      </c>
      <c r="Z196">
        <v>81.31</v>
      </c>
      <c r="AA196">
        <v>1454.62</v>
      </c>
      <c r="AB196">
        <v>85.74</v>
      </c>
      <c r="AC196">
        <v>1517.91</v>
      </c>
      <c r="AD196">
        <v>104.9</v>
      </c>
      <c r="AE196">
        <v>1686.9</v>
      </c>
      <c r="AF196">
        <v>107.18</v>
      </c>
      <c r="AG196">
        <v>1776.86</v>
      </c>
    </row>
    <row r="197" spans="1:33" x14ac:dyDescent="0.25">
      <c r="A197" t="s">
        <v>208</v>
      </c>
      <c r="B197">
        <v>1.69</v>
      </c>
      <c r="C197">
        <v>2898.9</v>
      </c>
      <c r="D197">
        <v>0.02</v>
      </c>
      <c r="E197">
        <v>2725.99</v>
      </c>
      <c r="F197">
        <v>0.02</v>
      </c>
      <c r="G197">
        <v>2518.81</v>
      </c>
      <c r="H197">
        <v>0.01</v>
      </c>
      <c r="I197">
        <v>1798.71</v>
      </c>
      <c r="J197">
        <v>8.26</v>
      </c>
      <c r="K197">
        <v>2074.71</v>
      </c>
      <c r="L197">
        <v>0.01</v>
      </c>
      <c r="M197">
        <v>1992.92</v>
      </c>
      <c r="O197">
        <v>1733.95</v>
      </c>
      <c r="P197">
        <v>0.05</v>
      </c>
      <c r="Q197">
        <v>2098.48</v>
      </c>
      <c r="R197">
        <v>0.02</v>
      </c>
      <c r="S197">
        <v>1769.28</v>
      </c>
      <c r="T197">
        <v>0.76</v>
      </c>
      <c r="U197">
        <v>1702.34</v>
      </c>
      <c r="V197">
        <v>10.59</v>
      </c>
      <c r="W197">
        <v>1207.1400000000001</v>
      </c>
      <c r="X197">
        <v>32.450000000000003</v>
      </c>
      <c r="Y197">
        <v>1616.68</v>
      </c>
      <c r="Z197">
        <v>26.74</v>
      </c>
      <c r="AA197">
        <v>1795.43</v>
      </c>
      <c r="AB197">
        <v>26.9</v>
      </c>
      <c r="AC197">
        <v>2145.71</v>
      </c>
      <c r="AD197">
        <v>25.05</v>
      </c>
      <c r="AE197">
        <v>2226.92</v>
      </c>
      <c r="AF197">
        <v>45.26</v>
      </c>
      <c r="AG197">
        <v>2545.8200000000002</v>
      </c>
    </row>
    <row r="198" spans="1:33" x14ac:dyDescent="0.25">
      <c r="A198" t="s">
        <v>209</v>
      </c>
      <c r="B198">
        <v>7.0000000000000007E-2</v>
      </c>
      <c r="C198">
        <v>65.38</v>
      </c>
      <c r="D198">
        <v>0.13</v>
      </c>
      <c r="E198">
        <v>86.58</v>
      </c>
      <c r="F198">
        <v>0.48</v>
      </c>
      <c r="G198">
        <v>129</v>
      </c>
      <c r="H198">
        <v>2.63</v>
      </c>
      <c r="I198">
        <v>244.7</v>
      </c>
      <c r="J198">
        <v>15.88</v>
      </c>
      <c r="K198">
        <v>479.73</v>
      </c>
      <c r="L198">
        <v>18.16</v>
      </c>
      <c r="M198">
        <v>614.96</v>
      </c>
      <c r="N198">
        <v>7.1</v>
      </c>
      <c r="O198">
        <v>816.13</v>
      </c>
      <c r="P198">
        <v>24.88</v>
      </c>
      <c r="Q198">
        <v>1286.81</v>
      </c>
      <c r="R198">
        <v>28.6</v>
      </c>
      <c r="S198">
        <v>1863.14</v>
      </c>
      <c r="T198">
        <v>16.2</v>
      </c>
      <c r="U198">
        <v>2256.65</v>
      </c>
      <c r="V198">
        <v>3.41</v>
      </c>
      <c r="W198">
        <v>2473.0300000000002</v>
      </c>
      <c r="X198">
        <v>0.01</v>
      </c>
      <c r="Y198">
        <v>2601.2399999999998</v>
      </c>
      <c r="AA198">
        <v>2389.7600000000002</v>
      </c>
      <c r="AC198">
        <v>2225.25</v>
      </c>
      <c r="AD198">
        <v>26.44</v>
      </c>
      <c r="AE198">
        <v>2364.94</v>
      </c>
      <c r="AF198">
        <v>76.099999999999994</v>
      </c>
      <c r="AG198">
        <v>2737.85</v>
      </c>
    </row>
    <row r="199" spans="1:33" x14ac:dyDescent="0.25">
      <c r="A199" t="s">
        <v>210</v>
      </c>
      <c r="B199">
        <v>3</v>
      </c>
      <c r="C199">
        <v>286.52999999999997</v>
      </c>
      <c r="D199">
        <v>3.9</v>
      </c>
      <c r="E199">
        <v>332.99</v>
      </c>
      <c r="F199">
        <v>2.5299999999999998</v>
      </c>
      <c r="G199">
        <v>381.99</v>
      </c>
      <c r="H199">
        <v>1.71</v>
      </c>
      <c r="I199">
        <v>660.82</v>
      </c>
      <c r="J199">
        <v>4.8899999999999997</v>
      </c>
      <c r="K199">
        <v>876.43</v>
      </c>
      <c r="L199">
        <v>1.29</v>
      </c>
      <c r="M199">
        <v>1099.97</v>
      </c>
      <c r="N199">
        <v>0.61</v>
      </c>
      <c r="O199">
        <v>1171.32</v>
      </c>
      <c r="P199">
        <v>3.7</v>
      </c>
      <c r="Q199">
        <v>1247.75</v>
      </c>
      <c r="R199">
        <v>0</v>
      </c>
      <c r="S199">
        <v>1210.19</v>
      </c>
      <c r="U199">
        <v>1207.23</v>
      </c>
      <c r="V199">
        <v>7.9</v>
      </c>
      <c r="W199">
        <v>1237.56</v>
      </c>
      <c r="Y199">
        <v>1338.32</v>
      </c>
      <c r="AA199">
        <v>1447.91</v>
      </c>
      <c r="AB199">
        <v>39.229999999999997</v>
      </c>
      <c r="AC199">
        <v>1978.85</v>
      </c>
      <c r="AD199">
        <v>29.94</v>
      </c>
      <c r="AE199">
        <v>2766.63</v>
      </c>
      <c r="AF199">
        <v>69.680000000000007</v>
      </c>
      <c r="AG199">
        <v>3979.06</v>
      </c>
    </row>
    <row r="200" spans="1:33" x14ac:dyDescent="0.25">
      <c r="A200" t="s">
        <v>211</v>
      </c>
      <c r="B200">
        <v>252</v>
      </c>
      <c r="C200">
        <v>10300.98</v>
      </c>
      <c r="D200">
        <v>260.64</v>
      </c>
      <c r="E200">
        <v>11498.91</v>
      </c>
      <c r="F200">
        <v>570.5</v>
      </c>
      <c r="G200">
        <v>15123.96</v>
      </c>
      <c r="H200">
        <v>324.11</v>
      </c>
      <c r="I200">
        <v>18921.849999999999</v>
      </c>
      <c r="J200">
        <v>984.1</v>
      </c>
      <c r="K200">
        <v>25027.71</v>
      </c>
      <c r="L200">
        <v>606.36</v>
      </c>
      <c r="M200">
        <v>30992.16</v>
      </c>
      <c r="N200">
        <v>478.11</v>
      </c>
      <c r="O200">
        <v>36270.14</v>
      </c>
      <c r="P200">
        <v>374.2</v>
      </c>
      <c r="Q200">
        <v>41917.050000000003</v>
      </c>
      <c r="R200">
        <v>566.52</v>
      </c>
      <c r="S200">
        <v>46672.78</v>
      </c>
      <c r="T200">
        <v>562.67999999999995</v>
      </c>
      <c r="U200">
        <v>55797.47</v>
      </c>
      <c r="V200">
        <v>381.41</v>
      </c>
      <c r="W200">
        <v>66800.44</v>
      </c>
      <c r="X200">
        <v>314.72000000000003</v>
      </c>
      <c r="Y200">
        <v>74138.740000000005</v>
      </c>
      <c r="Z200">
        <v>321.52</v>
      </c>
      <c r="AA200">
        <v>77851.12</v>
      </c>
      <c r="AB200">
        <v>119.63</v>
      </c>
      <c r="AC200">
        <v>84126.5</v>
      </c>
      <c r="AD200">
        <v>414.58</v>
      </c>
      <c r="AE200">
        <v>91058.75</v>
      </c>
      <c r="AF200">
        <v>490.36</v>
      </c>
      <c r="AG200">
        <v>87432.52</v>
      </c>
    </row>
    <row r="201" spans="1:33" x14ac:dyDescent="0.25">
      <c r="A201" t="s">
        <v>212</v>
      </c>
      <c r="B201">
        <v>34.130000000000003</v>
      </c>
      <c r="C201">
        <v>13123.47</v>
      </c>
      <c r="D201">
        <v>80</v>
      </c>
      <c r="E201">
        <v>14055.46</v>
      </c>
      <c r="F201">
        <v>60</v>
      </c>
      <c r="G201">
        <v>19449.689999999999</v>
      </c>
      <c r="H201">
        <v>95</v>
      </c>
      <c r="I201">
        <v>26475.54</v>
      </c>
      <c r="J201">
        <v>195</v>
      </c>
      <c r="K201">
        <v>35143.360000000001</v>
      </c>
      <c r="L201">
        <v>311</v>
      </c>
      <c r="M201">
        <v>40717.4</v>
      </c>
      <c r="N201">
        <v>439.9</v>
      </c>
      <c r="O201">
        <v>44876.88</v>
      </c>
      <c r="P201">
        <v>741</v>
      </c>
      <c r="Q201">
        <v>46538.49</v>
      </c>
      <c r="R201">
        <v>745</v>
      </c>
      <c r="S201">
        <v>52541.22</v>
      </c>
      <c r="T201">
        <v>797.66</v>
      </c>
      <c r="U201">
        <v>55509.49</v>
      </c>
      <c r="V201">
        <v>725</v>
      </c>
      <c r="W201">
        <v>58888.45</v>
      </c>
      <c r="X201">
        <v>790</v>
      </c>
      <c r="Y201">
        <v>65449.73</v>
      </c>
      <c r="Z201">
        <v>700</v>
      </c>
      <c r="AA201">
        <v>65038.39</v>
      </c>
      <c r="AB201">
        <v>845.89</v>
      </c>
      <c r="AC201">
        <v>57367.1</v>
      </c>
      <c r="AD201">
        <v>821.78</v>
      </c>
      <c r="AE201">
        <v>52491.21</v>
      </c>
      <c r="AF201">
        <v>1234.77</v>
      </c>
      <c r="AG201">
        <v>50440.3</v>
      </c>
    </row>
    <row r="202" spans="1:33" x14ac:dyDescent="0.25">
      <c r="A202" t="s">
        <v>530</v>
      </c>
      <c r="B202">
        <v>7.24</v>
      </c>
      <c r="C202">
        <v>957.09</v>
      </c>
      <c r="D202">
        <v>9.26</v>
      </c>
      <c r="E202">
        <v>1085.93</v>
      </c>
      <c r="F202">
        <v>8.66</v>
      </c>
      <c r="G202">
        <v>1420.33</v>
      </c>
      <c r="H202">
        <v>12</v>
      </c>
      <c r="I202">
        <v>2992.99</v>
      </c>
      <c r="J202">
        <v>18.190000000000001</v>
      </c>
      <c r="K202">
        <v>3638.99</v>
      </c>
      <c r="L202">
        <v>17.36</v>
      </c>
      <c r="M202">
        <v>4091.63</v>
      </c>
      <c r="N202">
        <v>18.61</v>
      </c>
      <c r="O202">
        <v>5103.28</v>
      </c>
      <c r="P202">
        <v>20.96</v>
      </c>
      <c r="Q202">
        <v>6348.44</v>
      </c>
      <c r="R202">
        <v>24.4</v>
      </c>
      <c r="S202">
        <v>8516.64</v>
      </c>
      <c r="U202">
        <v>9041.94</v>
      </c>
      <c r="W202">
        <v>8941.3799999999992</v>
      </c>
      <c r="X202">
        <v>0</v>
      </c>
      <c r="Y202">
        <v>9504.69</v>
      </c>
      <c r="Z202">
        <v>15.16</v>
      </c>
      <c r="AA202">
        <v>10460.99</v>
      </c>
      <c r="AB202">
        <v>27.69</v>
      </c>
      <c r="AC202">
        <v>11220.16</v>
      </c>
      <c r="AD202">
        <v>20.85</v>
      </c>
      <c r="AE202">
        <v>13579.67</v>
      </c>
      <c r="AF202">
        <v>20.14</v>
      </c>
      <c r="AG202">
        <v>15159.82</v>
      </c>
    </row>
    <row r="203" spans="1:33" x14ac:dyDescent="0.25">
      <c r="A203" t="s">
        <v>213</v>
      </c>
      <c r="C203">
        <v>908.67</v>
      </c>
      <c r="E203">
        <v>779.21</v>
      </c>
      <c r="G203">
        <v>870.38</v>
      </c>
      <c r="I203">
        <v>1293.46</v>
      </c>
      <c r="J203">
        <v>21.07</v>
      </c>
      <c r="K203">
        <v>1734.38</v>
      </c>
      <c r="L203">
        <v>48</v>
      </c>
      <c r="M203">
        <v>1823.4</v>
      </c>
      <c r="N203">
        <v>5.98</v>
      </c>
      <c r="O203">
        <v>1732.29</v>
      </c>
      <c r="P203">
        <v>64.77</v>
      </c>
      <c r="Q203">
        <v>1701.83</v>
      </c>
      <c r="R203">
        <v>107.75</v>
      </c>
      <c r="S203">
        <v>1918.82</v>
      </c>
      <c r="T203">
        <v>158.71</v>
      </c>
      <c r="U203">
        <v>2334.75</v>
      </c>
      <c r="V203">
        <v>79.7</v>
      </c>
      <c r="W203">
        <v>2616.71</v>
      </c>
      <c r="X203">
        <v>144.58000000000001</v>
      </c>
      <c r="Y203">
        <v>2978.53</v>
      </c>
      <c r="Z203">
        <v>31.63</v>
      </c>
      <c r="AA203">
        <v>2976.88</v>
      </c>
      <c r="AB203">
        <v>21.76</v>
      </c>
      <c r="AC203">
        <v>2852.64</v>
      </c>
      <c r="AD203">
        <v>26.09</v>
      </c>
      <c r="AE203">
        <v>2639.19</v>
      </c>
      <c r="AF203">
        <v>46.4</v>
      </c>
      <c r="AG203">
        <v>3025.31</v>
      </c>
    </row>
    <row r="204" spans="1:33" x14ac:dyDescent="0.25">
      <c r="A204" t="s">
        <v>214</v>
      </c>
      <c r="B204">
        <v>853.36</v>
      </c>
      <c r="C204">
        <v>17451.919999999998</v>
      </c>
      <c r="D204">
        <v>1022.45</v>
      </c>
      <c r="E204">
        <v>18627.25</v>
      </c>
      <c r="F204">
        <v>589.71</v>
      </c>
      <c r="G204">
        <v>19090.95</v>
      </c>
      <c r="H204">
        <v>78.45</v>
      </c>
      <c r="I204">
        <v>24852.17</v>
      </c>
      <c r="J204">
        <v>652.66999999999996</v>
      </c>
      <c r="K204">
        <v>31861.17</v>
      </c>
      <c r="L204">
        <v>166.74</v>
      </c>
      <c r="M204">
        <v>41651.82</v>
      </c>
      <c r="N204">
        <v>227.6</v>
      </c>
      <c r="O204">
        <v>47207.56</v>
      </c>
      <c r="P204">
        <v>561.5</v>
      </c>
      <c r="Q204">
        <v>51774.77</v>
      </c>
      <c r="R204">
        <v>417.11</v>
      </c>
      <c r="S204">
        <v>61394.76</v>
      </c>
      <c r="T204">
        <v>396.65</v>
      </c>
      <c r="U204">
        <v>71965.17</v>
      </c>
      <c r="V204">
        <v>250.58</v>
      </c>
      <c r="W204">
        <v>76981.14</v>
      </c>
      <c r="X204">
        <v>744.17</v>
      </c>
      <c r="Y204">
        <v>78856.429999999993</v>
      </c>
      <c r="Z204">
        <v>772.41</v>
      </c>
      <c r="AA204">
        <v>68317.66</v>
      </c>
      <c r="AB204">
        <v>1299.95</v>
      </c>
      <c r="AC204">
        <v>70786.36</v>
      </c>
      <c r="AD204">
        <v>1909.21</v>
      </c>
      <c r="AE204">
        <v>79656.62</v>
      </c>
      <c r="AF204">
        <v>2164.4</v>
      </c>
      <c r="AG204">
        <v>87796.13</v>
      </c>
    </row>
    <row r="205" spans="1:33" x14ac:dyDescent="0.25">
      <c r="A205" t="s">
        <v>215</v>
      </c>
      <c r="B205">
        <v>458.94</v>
      </c>
      <c r="C205">
        <v>7542.19</v>
      </c>
      <c r="D205">
        <v>427.36</v>
      </c>
      <c r="E205">
        <v>7887.45</v>
      </c>
      <c r="F205">
        <v>266</v>
      </c>
      <c r="G205">
        <v>7488.78</v>
      </c>
      <c r="H205">
        <v>223</v>
      </c>
      <c r="I205">
        <v>6671.95</v>
      </c>
      <c r="J205">
        <v>260</v>
      </c>
      <c r="K205">
        <v>7531.94</v>
      </c>
      <c r="L205">
        <v>325.95</v>
      </c>
      <c r="M205">
        <v>6892.19</v>
      </c>
      <c r="N205">
        <v>535.86</v>
      </c>
      <c r="O205">
        <v>8520.2800000000007</v>
      </c>
      <c r="P205">
        <v>626.23</v>
      </c>
      <c r="Q205">
        <v>9590.91</v>
      </c>
      <c r="R205">
        <v>588.82000000000005</v>
      </c>
      <c r="S205">
        <v>10401.91</v>
      </c>
      <c r="T205">
        <v>784.52</v>
      </c>
      <c r="U205">
        <v>11198.02</v>
      </c>
      <c r="V205">
        <v>1167.5899999999999</v>
      </c>
      <c r="W205">
        <v>11776.2</v>
      </c>
      <c r="X205">
        <v>1293.1500000000001</v>
      </c>
      <c r="Y205">
        <v>13268.94</v>
      </c>
      <c r="Z205">
        <v>1871.17</v>
      </c>
      <c r="AA205">
        <v>13941.92</v>
      </c>
      <c r="AB205">
        <v>1877</v>
      </c>
      <c r="AC205">
        <v>14285</v>
      </c>
      <c r="AD205">
        <v>1930</v>
      </c>
      <c r="AE205">
        <v>15224</v>
      </c>
      <c r="AF205">
        <v>2290</v>
      </c>
      <c r="AG205">
        <v>17610</v>
      </c>
    </row>
    <row r="206" spans="1:33" x14ac:dyDescent="0.25">
      <c r="A206" t="s">
        <v>216</v>
      </c>
      <c r="B206">
        <v>85.4</v>
      </c>
      <c r="C206">
        <v>1607.58</v>
      </c>
      <c r="D206">
        <v>252.24</v>
      </c>
      <c r="E206">
        <v>2674</v>
      </c>
      <c r="F206">
        <v>229.11</v>
      </c>
      <c r="G206">
        <v>3305.09</v>
      </c>
      <c r="H206">
        <v>622.5</v>
      </c>
      <c r="I206">
        <v>4846.8999999999996</v>
      </c>
      <c r="J206">
        <v>1975.56</v>
      </c>
      <c r="K206">
        <v>8760.2000000000007</v>
      </c>
      <c r="L206">
        <v>1545.07</v>
      </c>
      <c r="M206">
        <v>13209.94</v>
      </c>
      <c r="N206">
        <v>550</v>
      </c>
      <c r="O206">
        <v>15938.6</v>
      </c>
      <c r="P206">
        <v>831.12</v>
      </c>
      <c r="Q206">
        <v>20223.96</v>
      </c>
      <c r="R206">
        <v>1142.22</v>
      </c>
      <c r="S206">
        <v>25060.03</v>
      </c>
      <c r="T206">
        <v>1408.95</v>
      </c>
      <c r="U206">
        <v>29504.19</v>
      </c>
      <c r="V206">
        <v>1542.98</v>
      </c>
      <c r="W206">
        <v>35487.39</v>
      </c>
      <c r="X206">
        <v>1640.05</v>
      </c>
      <c r="Y206">
        <v>41713.43</v>
      </c>
      <c r="Z206">
        <v>1984.55</v>
      </c>
      <c r="AA206">
        <v>49057.42</v>
      </c>
      <c r="AB206">
        <v>1805</v>
      </c>
      <c r="AC206">
        <v>55927</v>
      </c>
      <c r="AD206">
        <v>2196</v>
      </c>
      <c r="AE206">
        <v>54279</v>
      </c>
      <c r="AF206">
        <v>2647</v>
      </c>
      <c r="AG206">
        <v>45071</v>
      </c>
    </row>
    <row r="207" spans="1:33" x14ac:dyDescent="0.25">
      <c r="A207" t="s">
        <v>217</v>
      </c>
      <c r="C207">
        <v>253.65</v>
      </c>
      <c r="E207">
        <v>250.32</v>
      </c>
      <c r="F207">
        <v>1.49</v>
      </c>
      <c r="G207">
        <v>299.8</v>
      </c>
      <c r="H207">
        <v>1.74</v>
      </c>
      <c r="I207">
        <v>323.56</v>
      </c>
      <c r="J207">
        <v>15.42</v>
      </c>
      <c r="K207">
        <v>444.45</v>
      </c>
      <c r="L207">
        <v>25.97</v>
      </c>
      <c r="M207">
        <v>564.55999999999995</v>
      </c>
      <c r="N207">
        <v>30.98</v>
      </c>
      <c r="O207">
        <v>665.44</v>
      </c>
      <c r="P207">
        <v>52.8</v>
      </c>
      <c r="Q207">
        <v>783.09</v>
      </c>
      <c r="R207">
        <v>40.43</v>
      </c>
      <c r="S207">
        <v>966.49</v>
      </c>
      <c r="T207">
        <v>48.04</v>
      </c>
      <c r="U207">
        <v>1393.42</v>
      </c>
      <c r="V207">
        <v>36.1</v>
      </c>
      <c r="W207">
        <v>1509.4</v>
      </c>
      <c r="X207">
        <v>53.9</v>
      </c>
      <c r="Y207">
        <v>1700.43</v>
      </c>
      <c r="Z207">
        <v>76.84</v>
      </c>
      <c r="AA207">
        <v>1937</v>
      </c>
      <c r="AB207">
        <v>84.9</v>
      </c>
      <c r="AC207">
        <v>2273.84</v>
      </c>
      <c r="AD207">
        <v>104.68</v>
      </c>
      <c r="AE207">
        <v>2637.95</v>
      </c>
      <c r="AF207">
        <v>138.74</v>
      </c>
      <c r="AG207">
        <v>3254.37</v>
      </c>
    </row>
    <row r="208" spans="1:33" x14ac:dyDescent="0.25">
      <c r="A208" t="s">
        <v>218</v>
      </c>
      <c r="B208">
        <v>126.3</v>
      </c>
      <c r="C208">
        <v>24153.47</v>
      </c>
      <c r="D208">
        <v>108.25</v>
      </c>
      <c r="E208">
        <v>26931.88</v>
      </c>
      <c r="F208">
        <v>187.6</v>
      </c>
      <c r="G208">
        <v>26430.06</v>
      </c>
      <c r="H208">
        <v>126.12</v>
      </c>
      <c r="I208">
        <v>26778.12</v>
      </c>
      <c r="J208">
        <v>120</v>
      </c>
      <c r="K208">
        <v>26281.03</v>
      </c>
      <c r="L208">
        <v>217.3</v>
      </c>
      <c r="M208">
        <v>25186.73</v>
      </c>
      <c r="N208">
        <v>186.25</v>
      </c>
      <c r="O208">
        <v>25827.52</v>
      </c>
      <c r="P208">
        <v>269.14999999999998</v>
      </c>
      <c r="Q208">
        <v>22650.27</v>
      </c>
      <c r="R208">
        <v>223.79</v>
      </c>
      <c r="S208">
        <v>23420.36</v>
      </c>
      <c r="T208">
        <v>250</v>
      </c>
      <c r="U208">
        <v>28228.73</v>
      </c>
      <c r="V208">
        <v>295.5</v>
      </c>
      <c r="W208">
        <v>27787.54</v>
      </c>
      <c r="X208">
        <v>290</v>
      </c>
      <c r="Y208">
        <v>31051.96</v>
      </c>
      <c r="Z208">
        <v>391.5</v>
      </c>
      <c r="AA208">
        <v>34154.71</v>
      </c>
      <c r="AB208">
        <v>314</v>
      </c>
      <c r="AC208">
        <v>36913.75</v>
      </c>
      <c r="AD208">
        <v>389.8</v>
      </c>
      <c r="AE208">
        <v>42479.37</v>
      </c>
      <c r="AF208">
        <v>441.15</v>
      </c>
      <c r="AG208">
        <v>52857.32</v>
      </c>
    </row>
    <row r="209" spans="1:33" x14ac:dyDescent="0.25">
      <c r="A209" t="s">
        <v>219</v>
      </c>
      <c r="B209">
        <v>160.72999999999999</v>
      </c>
      <c r="C209">
        <v>27998.95</v>
      </c>
      <c r="D209">
        <v>175.2</v>
      </c>
      <c r="E209">
        <v>33883.85</v>
      </c>
      <c r="F209">
        <v>220.2</v>
      </c>
      <c r="G209">
        <v>42544.5</v>
      </c>
      <c r="H209">
        <v>306</v>
      </c>
      <c r="I209">
        <v>53456.19</v>
      </c>
      <c r="J209">
        <v>415</v>
      </c>
      <c r="K209">
        <v>65626.039999999994</v>
      </c>
      <c r="L209">
        <v>955</v>
      </c>
      <c r="M209">
        <v>84474.19</v>
      </c>
      <c r="N209">
        <v>942</v>
      </c>
      <c r="O209">
        <v>101708.82</v>
      </c>
      <c r="P209">
        <v>1091</v>
      </c>
      <c r="Q209">
        <v>116691.43</v>
      </c>
      <c r="R209">
        <v>1351</v>
      </c>
      <c r="S209">
        <v>139291.93</v>
      </c>
      <c r="T209">
        <v>1555</v>
      </c>
      <c r="U209">
        <v>167569.38</v>
      </c>
      <c r="V209">
        <v>1727.68</v>
      </c>
      <c r="W209">
        <v>195462.49</v>
      </c>
      <c r="X209">
        <v>1973</v>
      </c>
      <c r="Y209">
        <v>225510.61</v>
      </c>
      <c r="Z209">
        <v>2363</v>
      </c>
      <c r="AA209">
        <v>254737.22</v>
      </c>
      <c r="AB209">
        <v>2873</v>
      </c>
      <c r="AC209">
        <v>289896.14</v>
      </c>
      <c r="AD209">
        <v>2789</v>
      </c>
      <c r="AE209">
        <v>338480.28</v>
      </c>
      <c r="AF209">
        <v>3466</v>
      </c>
      <c r="AG209">
        <v>403334.52</v>
      </c>
    </row>
    <row r="210" spans="1:33" x14ac:dyDescent="0.25">
      <c r="A210" t="s">
        <v>220</v>
      </c>
      <c r="B210">
        <v>214.55</v>
      </c>
      <c r="C210">
        <v>107760.29</v>
      </c>
      <c r="D210">
        <v>269.58999999999997</v>
      </c>
      <c r="E210">
        <v>126149.56</v>
      </c>
      <c r="F210">
        <v>176.49</v>
      </c>
      <c r="G210">
        <v>168435.34</v>
      </c>
      <c r="H210">
        <v>661.87</v>
      </c>
      <c r="I210">
        <v>252058.7</v>
      </c>
      <c r="J210">
        <v>944.32</v>
      </c>
      <c r="K210">
        <v>345312.45</v>
      </c>
      <c r="L210">
        <v>1569.53</v>
      </c>
      <c r="M210">
        <v>400417.11</v>
      </c>
      <c r="N210">
        <v>1793.31</v>
      </c>
      <c r="O210">
        <v>379849.58</v>
      </c>
      <c r="P210">
        <v>1597.78</v>
      </c>
      <c r="Q210">
        <v>363866.83</v>
      </c>
      <c r="R210">
        <v>2138.11</v>
      </c>
      <c r="S210">
        <v>406678.09</v>
      </c>
      <c r="T210">
        <v>2187.42</v>
      </c>
      <c r="U210">
        <v>489496.32000000001</v>
      </c>
      <c r="V210">
        <v>2998.2</v>
      </c>
      <c r="W210">
        <v>537262.93999999994</v>
      </c>
      <c r="X210">
        <v>3839.5</v>
      </c>
      <c r="Y210">
        <v>596882.31000000006</v>
      </c>
      <c r="Z210">
        <v>4859.1400000000003</v>
      </c>
      <c r="AA210">
        <v>648784.16</v>
      </c>
      <c r="AB210">
        <v>5788.61</v>
      </c>
      <c r="AC210">
        <v>723856.1</v>
      </c>
      <c r="AD210">
        <v>2180.12</v>
      </c>
      <c r="AE210">
        <v>775158.84</v>
      </c>
      <c r="AF210">
        <v>2661.85</v>
      </c>
      <c r="AG210">
        <v>882659.66</v>
      </c>
    </row>
    <row r="211" spans="1:33" x14ac:dyDescent="0.25">
      <c r="A211" t="s">
        <v>531</v>
      </c>
    </row>
    <row r="212" spans="1:33" x14ac:dyDescent="0.25">
      <c r="A212" t="s">
        <v>532</v>
      </c>
    </row>
    <row r="213" spans="1:33" x14ac:dyDescent="0.25">
      <c r="A213" t="s">
        <v>221</v>
      </c>
      <c r="B213">
        <v>46</v>
      </c>
      <c r="C213">
        <v>2232.85</v>
      </c>
      <c r="D213">
        <v>46.5</v>
      </c>
      <c r="E213">
        <v>2321.8200000000002</v>
      </c>
      <c r="F213">
        <v>5.33</v>
      </c>
      <c r="G213">
        <v>86.62</v>
      </c>
      <c r="H213">
        <v>11</v>
      </c>
      <c r="I213">
        <v>166.59</v>
      </c>
      <c r="J213">
        <v>35</v>
      </c>
      <c r="K213">
        <v>399.26</v>
      </c>
      <c r="L213">
        <v>77.7</v>
      </c>
      <c r="M213">
        <v>1169.44</v>
      </c>
      <c r="N213">
        <v>0.77</v>
      </c>
      <c r="O213">
        <v>1011.88</v>
      </c>
      <c r="P213">
        <v>57.51</v>
      </c>
      <c r="Q213">
        <v>1116.96</v>
      </c>
      <c r="R213">
        <v>67.760000000000005</v>
      </c>
      <c r="S213">
        <v>1058.5</v>
      </c>
      <c r="T213">
        <v>44.53</v>
      </c>
      <c r="U213">
        <v>961.3</v>
      </c>
      <c r="V213">
        <v>43.86</v>
      </c>
      <c r="W213">
        <v>916.08</v>
      </c>
      <c r="X213">
        <v>56.64</v>
      </c>
      <c r="Y213">
        <v>1630.51</v>
      </c>
      <c r="Z213">
        <v>162.94</v>
      </c>
      <c r="AA213">
        <v>1371.48</v>
      </c>
      <c r="AB213">
        <v>147.44999999999999</v>
      </c>
      <c r="AC213">
        <v>1400.49</v>
      </c>
      <c r="AD213">
        <v>190.29</v>
      </c>
      <c r="AE213">
        <v>2994.99</v>
      </c>
      <c r="AF213">
        <v>312.92</v>
      </c>
      <c r="AG213">
        <v>4147.34</v>
      </c>
    </row>
    <row r="214" spans="1:33" x14ac:dyDescent="0.25">
      <c r="A214" t="s">
        <v>222</v>
      </c>
      <c r="C214">
        <v>63145.25</v>
      </c>
      <c r="E214">
        <v>63865.279999999999</v>
      </c>
      <c r="G214">
        <v>81430.3</v>
      </c>
      <c r="I214">
        <v>88621.13</v>
      </c>
      <c r="K214">
        <v>103839.29</v>
      </c>
      <c r="M214">
        <v>130867.47</v>
      </c>
      <c r="O214">
        <v>172554.21</v>
      </c>
      <c r="Q214">
        <v>233769.22</v>
      </c>
      <c r="S214">
        <v>253376.8</v>
      </c>
      <c r="U214">
        <v>290316.36</v>
      </c>
      <c r="W214">
        <v>322817.46000000002</v>
      </c>
      <c r="Y214">
        <v>329407.67</v>
      </c>
      <c r="AA214">
        <v>356639.99</v>
      </c>
      <c r="AC214">
        <v>375889.82</v>
      </c>
      <c r="AE214">
        <v>362371.45</v>
      </c>
      <c r="AG214">
        <v>350819.81</v>
      </c>
    </row>
    <row r="215" spans="1:33" x14ac:dyDescent="0.25">
      <c r="A215" t="s">
        <v>533</v>
      </c>
      <c r="AA215">
        <v>0.05</v>
      </c>
      <c r="AC215">
        <v>83333.38</v>
      </c>
      <c r="AE215">
        <v>112355.04</v>
      </c>
      <c r="AG215">
        <v>126707.99</v>
      </c>
    </row>
    <row r="216" spans="1:33" x14ac:dyDescent="0.25">
      <c r="A216" t="s">
        <v>223</v>
      </c>
      <c r="B216">
        <v>24.8</v>
      </c>
      <c r="C216">
        <v>3963.68</v>
      </c>
      <c r="D216">
        <v>44.8</v>
      </c>
      <c r="E216">
        <v>5927.63</v>
      </c>
      <c r="F216">
        <v>32</v>
      </c>
      <c r="G216">
        <v>8734.09</v>
      </c>
      <c r="H216">
        <v>56</v>
      </c>
      <c r="I216">
        <v>12255.18</v>
      </c>
      <c r="J216">
        <v>114</v>
      </c>
      <c r="K216">
        <v>18278.14</v>
      </c>
      <c r="L216">
        <v>204</v>
      </c>
      <c r="M216">
        <v>28609.61</v>
      </c>
      <c r="N216">
        <v>272</v>
      </c>
      <c r="O216">
        <v>30379.07</v>
      </c>
      <c r="P216">
        <v>339.3</v>
      </c>
      <c r="Q216">
        <v>34364.080000000002</v>
      </c>
      <c r="R216">
        <v>523.9</v>
      </c>
      <c r="S216">
        <v>50721.93</v>
      </c>
      <c r="T216">
        <v>668.7</v>
      </c>
      <c r="U216">
        <v>63063.47</v>
      </c>
      <c r="V216">
        <v>781.5</v>
      </c>
      <c r="W216">
        <v>74140.14</v>
      </c>
      <c r="X216">
        <v>824</v>
      </c>
      <c r="Y216">
        <v>79002.52</v>
      </c>
      <c r="Z216">
        <v>33.950000000000003</v>
      </c>
      <c r="AA216">
        <v>92563.34</v>
      </c>
      <c r="AB216">
        <v>14.29</v>
      </c>
      <c r="AC216">
        <v>9936.36</v>
      </c>
      <c r="AD216">
        <v>23.1</v>
      </c>
      <c r="AE216">
        <v>10231.129999999999</v>
      </c>
      <c r="AF216">
        <v>14.93</v>
      </c>
      <c r="AG216">
        <v>10164.950000000001</v>
      </c>
    </row>
    <row r="217" spans="1:33" x14ac:dyDescent="0.25">
      <c r="A217" t="s">
        <v>224</v>
      </c>
      <c r="C217">
        <v>285.89</v>
      </c>
      <c r="E217">
        <v>248.27</v>
      </c>
      <c r="G217">
        <v>233.8</v>
      </c>
      <c r="I217">
        <v>194.85</v>
      </c>
      <c r="K217">
        <v>182.54</v>
      </c>
      <c r="M217">
        <v>210.88</v>
      </c>
      <c r="O217">
        <v>217.46</v>
      </c>
      <c r="P217">
        <v>10</v>
      </c>
      <c r="Q217">
        <v>304.68</v>
      </c>
      <c r="R217">
        <v>13.61</v>
      </c>
      <c r="S217">
        <v>417.2</v>
      </c>
      <c r="T217">
        <v>6.84</v>
      </c>
      <c r="U217">
        <v>476.51</v>
      </c>
      <c r="V217">
        <v>8.0399999999999991</v>
      </c>
      <c r="W217">
        <v>541.63</v>
      </c>
      <c r="X217">
        <v>5.89</v>
      </c>
      <c r="Y217">
        <v>644.99</v>
      </c>
      <c r="Z217">
        <v>12.3</v>
      </c>
      <c r="AA217">
        <v>775.13</v>
      </c>
      <c r="AB217">
        <v>7.44</v>
      </c>
      <c r="AC217">
        <v>796.4</v>
      </c>
      <c r="AD217">
        <v>14.71</v>
      </c>
      <c r="AE217">
        <v>919.03</v>
      </c>
      <c r="AF217">
        <v>36.520000000000003</v>
      </c>
      <c r="AG217">
        <v>1116.47</v>
      </c>
    </row>
    <row r="218" spans="1:33" x14ac:dyDescent="0.25">
      <c r="A218" t="s">
        <v>225</v>
      </c>
      <c r="C218">
        <v>21723.87</v>
      </c>
      <c r="E218">
        <v>15922.31</v>
      </c>
      <c r="G218">
        <v>13043.47</v>
      </c>
      <c r="I218">
        <v>11946.65</v>
      </c>
      <c r="J218">
        <v>103.45</v>
      </c>
      <c r="K218">
        <v>20048.919999999998</v>
      </c>
      <c r="L218">
        <v>148.22</v>
      </c>
      <c r="M218">
        <v>18375.62</v>
      </c>
      <c r="N218">
        <v>111.62</v>
      </c>
      <c r="O218">
        <v>17922.45</v>
      </c>
      <c r="P218">
        <v>105.45</v>
      </c>
      <c r="Q218">
        <v>22039.360000000001</v>
      </c>
      <c r="R218">
        <v>93.47</v>
      </c>
      <c r="S218">
        <v>27583.98</v>
      </c>
      <c r="T218">
        <v>110.13</v>
      </c>
      <c r="U218">
        <v>30098.61</v>
      </c>
      <c r="V218">
        <v>103.12</v>
      </c>
      <c r="W218">
        <v>25919.85</v>
      </c>
      <c r="X218">
        <v>107.6</v>
      </c>
      <c r="Y218">
        <v>29066.73</v>
      </c>
      <c r="Z218">
        <v>81.540000000000006</v>
      </c>
      <c r="AA218">
        <v>35054.18</v>
      </c>
      <c r="AB218">
        <v>216.83</v>
      </c>
      <c r="AC218">
        <v>37019.18</v>
      </c>
      <c r="AE218">
        <v>33739.07</v>
      </c>
      <c r="AF218">
        <v>10.53</v>
      </c>
      <c r="AG218">
        <v>31918.82</v>
      </c>
    </row>
    <row r="219" spans="1:33" x14ac:dyDescent="0.25">
      <c r="A219" t="s">
        <v>534</v>
      </c>
      <c r="E219">
        <v>31.77</v>
      </c>
      <c r="G219">
        <v>57.94</v>
      </c>
      <c r="I219">
        <v>283.70999999999998</v>
      </c>
      <c r="K219">
        <v>667.04</v>
      </c>
      <c r="M219">
        <v>1853.42</v>
      </c>
      <c r="O219">
        <v>1752.93</v>
      </c>
      <c r="Q219">
        <v>2640.63</v>
      </c>
      <c r="S219">
        <v>2784.12</v>
      </c>
      <c r="U219">
        <v>2545.31</v>
      </c>
      <c r="W219">
        <v>2370.52</v>
      </c>
      <c r="Y219">
        <v>1633.3</v>
      </c>
      <c r="AA219">
        <v>1774.79</v>
      </c>
      <c r="AC219">
        <v>1859.97</v>
      </c>
      <c r="AE219">
        <v>1903.07</v>
      </c>
      <c r="AG219">
        <v>1800.02</v>
      </c>
    </row>
    <row r="220" spans="1:33" x14ac:dyDescent="0.25">
      <c r="A220" t="s">
        <v>535</v>
      </c>
      <c r="D220">
        <v>0.08</v>
      </c>
      <c r="E220">
        <v>50.67</v>
      </c>
      <c r="F220">
        <v>0.34</v>
      </c>
      <c r="G220">
        <v>73.58</v>
      </c>
      <c r="H220">
        <v>0.73</v>
      </c>
      <c r="I220">
        <v>123.13</v>
      </c>
      <c r="J220">
        <v>24.49</v>
      </c>
      <c r="K220">
        <v>790.2</v>
      </c>
      <c r="L220">
        <v>37.24</v>
      </c>
      <c r="M220">
        <v>1255.3599999999999</v>
      </c>
      <c r="N220">
        <v>34.299999999999997</v>
      </c>
      <c r="O220">
        <v>1626.31</v>
      </c>
      <c r="P220">
        <v>168.18</v>
      </c>
      <c r="Q220">
        <v>3568.5</v>
      </c>
      <c r="R220">
        <v>161.22999999999999</v>
      </c>
      <c r="S220">
        <v>4854.43</v>
      </c>
      <c r="T220">
        <v>160.08000000000001</v>
      </c>
      <c r="U220">
        <v>6041.63</v>
      </c>
      <c r="V220">
        <v>170</v>
      </c>
      <c r="W220">
        <v>7249.68</v>
      </c>
      <c r="X220">
        <v>84</v>
      </c>
      <c r="Y220">
        <v>9728.92</v>
      </c>
      <c r="Z220">
        <v>76.58</v>
      </c>
      <c r="AA220">
        <v>13173.73</v>
      </c>
      <c r="AB220">
        <v>108.89</v>
      </c>
      <c r="AC220">
        <v>15281.49</v>
      </c>
      <c r="AD220">
        <v>2.29</v>
      </c>
      <c r="AE220">
        <v>18336.93</v>
      </c>
      <c r="AF220">
        <v>24.85</v>
      </c>
      <c r="AG220">
        <v>21253.65</v>
      </c>
    </row>
    <row r="221" spans="1:33" x14ac:dyDescent="0.25">
      <c r="A221" t="s">
        <v>226</v>
      </c>
      <c r="J221">
        <v>1.73</v>
      </c>
      <c r="K221">
        <v>557.87</v>
      </c>
      <c r="M221">
        <v>1383.78</v>
      </c>
      <c r="N221">
        <v>0.55000000000000004</v>
      </c>
      <c r="O221">
        <v>1526.13</v>
      </c>
      <c r="P221">
        <v>0.83</v>
      </c>
      <c r="Q221">
        <v>2582.98</v>
      </c>
      <c r="R221">
        <v>12.51</v>
      </c>
      <c r="S221">
        <v>3284.05</v>
      </c>
      <c r="T221">
        <v>42.34</v>
      </c>
      <c r="U221">
        <v>4486.3100000000004</v>
      </c>
      <c r="V221">
        <v>43.34</v>
      </c>
      <c r="W221">
        <v>4724.5</v>
      </c>
      <c r="X221">
        <v>41.76</v>
      </c>
      <c r="Y221">
        <v>5916.02</v>
      </c>
      <c r="Z221">
        <v>35.57</v>
      </c>
      <c r="AA221">
        <v>7146.5</v>
      </c>
      <c r="AB221">
        <v>56.81</v>
      </c>
      <c r="AC221">
        <v>7969.88</v>
      </c>
      <c r="AD221">
        <v>88.69</v>
      </c>
      <c r="AE221">
        <v>9246.8700000000008</v>
      </c>
      <c r="AF221">
        <v>72.25</v>
      </c>
      <c r="AG221">
        <v>10647.51</v>
      </c>
    </row>
    <row r="222" spans="1:33" x14ac:dyDescent="0.25">
      <c r="A222" t="s">
        <v>227</v>
      </c>
      <c r="B222">
        <v>774.8</v>
      </c>
      <c r="C222">
        <v>8704.6200000000008</v>
      </c>
      <c r="D222">
        <v>853.79</v>
      </c>
      <c r="E222">
        <v>10709.63</v>
      </c>
      <c r="F222">
        <v>879.46</v>
      </c>
      <c r="G222">
        <v>11778.5</v>
      </c>
      <c r="H222">
        <v>1077.1400000000001</v>
      </c>
      <c r="I222">
        <v>13338.48</v>
      </c>
      <c r="J222">
        <v>1214.8900000000001</v>
      </c>
      <c r="K222">
        <v>15252.27</v>
      </c>
      <c r="L222">
        <v>1374.3</v>
      </c>
      <c r="M222">
        <v>17568.64</v>
      </c>
      <c r="N222">
        <v>1232.07</v>
      </c>
      <c r="O222">
        <v>19807.73</v>
      </c>
      <c r="P222">
        <v>2062.2600000000002</v>
      </c>
      <c r="Q222">
        <v>23390.43</v>
      </c>
      <c r="R222">
        <v>2288.02</v>
      </c>
      <c r="S222">
        <v>25871.4</v>
      </c>
      <c r="T222">
        <v>2679.66</v>
      </c>
      <c r="U222">
        <v>29436.83</v>
      </c>
      <c r="V222">
        <v>2989.06</v>
      </c>
      <c r="W222">
        <v>34548.720000000001</v>
      </c>
      <c r="X222">
        <v>3936.64</v>
      </c>
      <c r="Y222">
        <v>39709.58</v>
      </c>
      <c r="Z222">
        <v>4043.28</v>
      </c>
      <c r="AA222">
        <v>44717.19</v>
      </c>
      <c r="AB222">
        <v>4948.76</v>
      </c>
      <c r="AC222">
        <v>50625.599999999999</v>
      </c>
      <c r="AD222">
        <v>5339.68</v>
      </c>
      <c r="AE222">
        <v>54863.64</v>
      </c>
      <c r="AF222">
        <v>5863.36</v>
      </c>
      <c r="AG222">
        <v>62909.34</v>
      </c>
    </row>
    <row r="223" spans="1:33" x14ac:dyDescent="0.25">
      <c r="A223" t="s">
        <v>228</v>
      </c>
      <c r="B223">
        <v>4.91</v>
      </c>
      <c r="C223">
        <v>340.29</v>
      </c>
      <c r="D223">
        <v>2.29</v>
      </c>
      <c r="E223">
        <v>395.62</v>
      </c>
      <c r="G223">
        <v>345.84</v>
      </c>
      <c r="H223">
        <v>0.17</v>
      </c>
      <c r="I223">
        <v>449.51</v>
      </c>
      <c r="J223">
        <v>0.57999999999999996</v>
      </c>
      <c r="K223">
        <v>678.92</v>
      </c>
      <c r="L223">
        <v>3.67</v>
      </c>
      <c r="M223">
        <v>843.49</v>
      </c>
      <c r="N223">
        <v>1.36</v>
      </c>
      <c r="O223">
        <v>1139.73</v>
      </c>
      <c r="P223">
        <v>2.82</v>
      </c>
      <c r="Q223">
        <v>1167.78</v>
      </c>
      <c r="R223">
        <v>5.03</v>
      </c>
      <c r="S223">
        <v>1250.98</v>
      </c>
      <c r="T223">
        <v>7.04</v>
      </c>
      <c r="U223">
        <v>1537.12</v>
      </c>
      <c r="V223">
        <v>8.2100000000000009</v>
      </c>
      <c r="W223">
        <v>1628.3</v>
      </c>
      <c r="X223">
        <v>3.22</v>
      </c>
      <c r="Y223">
        <v>1639.74</v>
      </c>
      <c r="Z223">
        <v>7.2</v>
      </c>
      <c r="AA223">
        <v>1980.72</v>
      </c>
      <c r="AC223">
        <v>2255.0500000000002</v>
      </c>
      <c r="AD223">
        <v>10.14</v>
      </c>
      <c r="AE223">
        <v>1977.07</v>
      </c>
      <c r="AF223">
        <v>51.44</v>
      </c>
      <c r="AG223">
        <v>2378.92</v>
      </c>
    </row>
    <row r="224" spans="1:33" x14ac:dyDescent="0.25">
      <c r="A224" t="s">
        <v>229</v>
      </c>
      <c r="C224">
        <v>3049.71</v>
      </c>
      <c r="E224">
        <v>2598.13</v>
      </c>
      <c r="G224">
        <v>2675.62</v>
      </c>
      <c r="I224">
        <v>5490.27</v>
      </c>
      <c r="K224">
        <v>5260.6</v>
      </c>
      <c r="M224">
        <v>5247.8</v>
      </c>
      <c r="O224">
        <v>5672.72</v>
      </c>
      <c r="Q224">
        <v>8488.4500000000007</v>
      </c>
      <c r="S224">
        <v>8125.04</v>
      </c>
      <c r="U224">
        <v>7301.99</v>
      </c>
      <c r="W224">
        <v>7076.56</v>
      </c>
      <c r="Y224">
        <v>5155.3900000000003</v>
      </c>
      <c r="AA224">
        <v>5408.55</v>
      </c>
      <c r="AC224">
        <v>5878.6</v>
      </c>
      <c r="AE224">
        <v>5630.74</v>
      </c>
      <c r="AG224">
        <v>7126.89</v>
      </c>
    </row>
    <row r="225" spans="1:33" x14ac:dyDescent="0.25">
      <c r="A225" t="s">
        <v>230</v>
      </c>
      <c r="C225">
        <v>2908.35</v>
      </c>
      <c r="E225">
        <v>3912.27</v>
      </c>
      <c r="G225">
        <v>3705.01</v>
      </c>
      <c r="I225">
        <v>3777.23</v>
      </c>
      <c r="K225">
        <v>4762.88</v>
      </c>
      <c r="L225">
        <v>88</v>
      </c>
      <c r="M225">
        <v>6345.29</v>
      </c>
      <c r="N225">
        <v>181.45</v>
      </c>
      <c r="O225">
        <v>7051.92</v>
      </c>
      <c r="P225">
        <v>163.32</v>
      </c>
      <c r="Q225">
        <v>7851.31</v>
      </c>
      <c r="R225">
        <v>16.77</v>
      </c>
      <c r="S225">
        <v>7962.06</v>
      </c>
      <c r="T225">
        <v>37.770000000000003</v>
      </c>
      <c r="U225">
        <v>8273.02</v>
      </c>
      <c r="V225">
        <v>83.64</v>
      </c>
      <c r="W225">
        <v>8832.2999999999993</v>
      </c>
      <c r="X225">
        <v>0</v>
      </c>
      <c r="Y225">
        <v>8765.65</v>
      </c>
      <c r="Z225">
        <v>6.4</v>
      </c>
      <c r="AA225">
        <v>8419.4599999999991</v>
      </c>
      <c r="AB225">
        <v>60.37</v>
      </c>
      <c r="AC225">
        <v>10381.89</v>
      </c>
      <c r="AD225">
        <v>53.71</v>
      </c>
      <c r="AE225">
        <v>11155</v>
      </c>
      <c r="AF225">
        <v>17.899999999999999</v>
      </c>
      <c r="AG225">
        <v>11240.84</v>
      </c>
    </row>
    <row r="226" spans="1:33" x14ac:dyDescent="0.25">
      <c r="A226" t="s">
        <v>231</v>
      </c>
      <c r="C226">
        <v>223.69</v>
      </c>
      <c r="D226">
        <v>0.16</v>
      </c>
      <c r="E226">
        <v>305.81</v>
      </c>
      <c r="F226">
        <v>2.4500000000000002</v>
      </c>
      <c r="G226">
        <v>351.92</v>
      </c>
      <c r="H226">
        <v>12.6</v>
      </c>
      <c r="I226">
        <v>418.62</v>
      </c>
      <c r="J226">
        <v>26.5</v>
      </c>
      <c r="K226">
        <v>621.01</v>
      </c>
      <c r="L226">
        <v>28.5</v>
      </c>
      <c r="M226">
        <v>692.58</v>
      </c>
      <c r="N226">
        <v>16</v>
      </c>
      <c r="O226">
        <v>605.03</v>
      </c>
      <c r="P226">
        <v>7.2</v>
      </c>
      <c r="Q226">
        <v>638.44000000000005</v>
      </c>
      <c r="R226">
        <v>0</v>
      </c>
      <c r="S226">
        <v>616.79</v>
      </c>
      <c r="T226">
        <v>6</v>
      </c>
      <c r="U226">
        <v>624.09</v>
      </c>
      <c r="V226">
        <v>2.2000000000000002</v>
      </c>
      <c r="W226">
        <v>610.35</v>
      </c>
      <c r="X226">
        <v>3.5</v>
      </c>
      <c r="Y226">
        <v>629.6</v>
      </c>
      <c r="Z226">
        <v>9.5</v>
      </c>
      <c r="AA226">
        <v>655.61</v>
      </c>
      <c r="AB226">
        <v>12.3</v>
      </c>
      <c r="AC226">
        <v>656.95</v>
      </c>
      <c r="AD226">
        <v>12.72</v>
      </c>
      <c r="AE226">
        <v>744.99</v>
      </c>
      <c r="AF226">
        <v>15.98</v>
      </c>
      <c r="AG226">
        <v>786.71</v>
      </c>
    </row>
    <row r="227" spans="1:33" x14ac:dyDescent="0.25">
      <c r="A227" t="s">
        <v>232</v>
      </c>
      <c r="H227">
        <v>0.81</v>
      </c>
      <c r="I227">
        <v>204.97</v>
      </c>
      <c r="J227">
        <v>3.6</v>
      </c>
      <c r="K227">
        <v>347.36</v>
      </c>
      <c r="L227">
        <v>18.98</v>
      </c>
      <c r="M227">
        <v>933.15</v>
      </c>
      <c r="N227">
        <v>23.75</v>
      </c>
      <c r="O227">
        <v>1038.04</v>
      </c>
      <c r="P227">
        <v>13.06</v>
      </c>
      <c r="Q227">
        <v>1502.37</v>
      </c>
      <c r="R227">
        <v>41.79</v>
      </c>
      <c r="S227">
        <v>3696.2</v>
      </c>
      <c r="T227">
        <v>102.64</v>
      </c>
      <c r="U227">
        <v>7583.41</v>
      </c>
      <c r="V227">
        <v>361.95</v>
      </c>
      <c r="W227">
        <v>39583.040000000001</v>
      </c>
      <c r="X227">
        <v>424.08</v>
      </c>
      <c r="Y227">
        <v>43654.45</v>
      </c>
      <c r="Z227">
        <v>588.79</v>
      </c>
      <c r="AA227">
        <v>56569.23</v>
      </c>
      <c r="AB227">
        <v>734.36</v>
      </c>
      <c r="AC227">
        <v>76664.179999999993</v>
      </c>
      <c r="AD227">
        <v>801.29</v>
      </c>
      <c r="AE227">
        <v>112637.84</v>
      </c>
      <c r="AF227">
        <v>879.17</v>
      </c>
      <c r="AG227">
        <v>141177.12</v>
      </c>
    </row>
    <row r="228" spans="1:33" x14ac:dyDescent="0.25">
      <c r="A228" t="s">
        <v>234</v>
      </c>
      <c r="J228">
        <v>5.05</v>
      </c>
      <c r="K228">
        <v>1289.1300000000001</v>
      </c>
      <c r="L228">
        <v>135</v>
      </c>
      <c r="M228">
        <v>3397.52</v>
      </c>
      <c r="N228">
        <v>6.53</v>
      </c>
      <c r="O228">
        <v>5467.03</v>
      </c>
      <c r="P228">
        <v>4.45</v>
      </c>
      <c r="Q228">
        <v>6705.47</v>
      </c>
      <c r="R228">
        <v>22.32</v>
      </c>
      <c r="S228">
        <v>7686.55</v>
      </c>
      <c r="T228">
        <v>6.64</v>
      </c>
      <c r="U228">
        <v>6933.05</v>
      </c>
      <c r="V228">
        <v>69.66</v>
      </c>
      <c r="W228">
        <v>6942.96</v>
      </c>
      <c r="X228">
        <v>12.93</v>
      </c>
      <c r="Y228">
        <v>7592.73</v>
      </c>
      <c r="Z228">
        <v>0</v>
      </c>
      <c r="AA228">
        <v>8715.11</v>
      </c>
      <c r="AB228">
        <v>11.9</v>
      </c>
      <c r="AC228">
        <v>9558.9599999999991</v>
      </c>
      <c r="AD228">
        <v>1.1100000000000001</v>
      </c>
      <c r="AE228">
        <v>9732.52</v>
      </c>
      <c r="AF228">
        <v>1.41</v>
      </c>
      <c r="AG228">
        <v>10197.85</v>
      </c>
    </row>
    <row r="229" spans="1:33" x14ac:dyDescent="0.25">
      <c r="A229" t="s">
        <v>235</v>
      </c>
      <c r="D229">
        <v>10.32</v>
      </c>
      <c r="E229">
        <v>238.34</v>
      </c>
      <c r="F229">
        <v>16.55</v>
      </c>
      <c r="G229">
        <v>341.92</v>
      </c>
      <c r="H229">
        <v>58.54</v>
      </c>
      <c r="I229">
        <v>971.07</v>
      </c>
      <c r="J229">
        <v>55.56</v>
      </c>
      <c r="K229">
        <v>791.7</v>
      </c>
      <c r="L229">
        <v>121.71</v>
      </c>
      <c r="M229">
        <v>1662.81</v>
      </c>
      <c r="O229">
        <v>962.1</v>
      </c>
      <c r="Q229">
        <v>1116.81</v>
      </c>
      <c r="R229">
        <v>24.09</v>
      </c>
      <c r="S229">
        <v>890.29</v>
      </c>
      <c r="T229">
        <v>5.0599999999999996</v>
      </c>
      <c r="U229">
        <v>650.16999999999996</v>
      </c>
      <c r="V229">
        <v>13.66</v>
      </c>
      <c r="W229">
        <v>520.45000000000005</v>
      </c>
      <c r="X229">
        <v>12.37</v>
      </c>
      <c r="Y229">
        <v>563.46</v>
      </c>
      <c r="Z229">
        <v>20.010000000000002</v>
      </c>
      <c r="AA229">
        <v>814.61</v>
      </c>
      <c r="AB229">
        <v>9.2799999999999994</v>
      </c>
      <c r="AC229">
        <v>941.72</v>
      </c>
      <c r="AD229">
        <v>12.24</v>
      </c>
      <c r="AE229">
        <v>1153.19</v>
      </c>
      <c r="AF229">
        <v>15.35</v>
      </c>
      <c r="AG229">
        <v>2786.19</v>
      </c>
    </row>
    <row r="230" spans="1:33" x14ac:dyDescent="0.25">
      <c r="A230" t="s">
        <v>236</v>
      </c>
      <c r="C230">
        <v>31532.33</v>
      </c>
      <c r="E230">
        <v>35323.949999999997</v>
      </c>
      <c r="G230">
        <v>40030.559999999998</v>
      </c>
      <c r="I230">
        <v>47635.27</v>
      </c>
      <c r="K230">
        <v>56148.66</v>
      </c>
      <c r="M230">
        <v>70507.7</v>
      </c>
      <c r="O230">
        <v>84053.84</v>
      </c>
      <c r="Q230">
        <v>101389.32</v>
      </c>
      <c r="S230">
        <v>121718.32</v>
      </c>
      <c r="U230">
        <v>141419.19</v>
      </c>
      <c r="W230">
        <v>162822.60999999999</v>
      </c>
      <c r="Y230">
        <v>187226.23999999999</v>
      </c>
      <c r="AA230">
        <v>192835.97</v>
      </c>
      <c r="AC230">
        <v>203710.36</v>
      </c>
      <c r="AE230">
        <v>218233.13</v>
      </c>
      <c r="AG230">
        <v>252715.82</v>
      </c>
    </row>
    <row r="231" spans="1:33" x14ac:dyDescent="0.25">
      <c r="A231" t="s">
        <v>237</v>
      </c>
      <c r="K231">
        <v>7.0000000000000007E-2</v>
      </c>
      <c r="L231">
        <v>0.14000000000000001</v>
      </c>
      <c r="M231">
        <v>46.2</v>
      </c>
      <c r="O231">
        <v>79.040000000000006</v>
      </c>
      <c r="P231">
        <v>0.27</v>
      </c>
      <c r="Q231">
        <v>82.1</v>
      </c>
      <c r="R231">
        <v>3.75</v>
      </c>
      <c r="S231">
        <v>168.94</v>
      </c>
      <c r="T231">
        <v>12.3</v>
      </c>
      <c r="U231">
        <v>207.96</v>
      </c>
      <c r="V231">
        <v>28.18</v>
      </c>
      <c r="W231">
        <v>282.57</v>
      </c>
      <c r="X231">
        <v>40.6</v>
      </c>
      <c r="Y231">
        <v>407.86</v>
      </c>
      <c r="Z231">
        <v>42.8</v>
      </c>
      <c r="AA231">
        <v>489.43</v>
      </c>
      <c r="AB231">
        <v>46.5</v>
      </c>
      <c r="AC231">
        <v>594</v>
      </c>
      <c r="AD231">
        <v>61.11</v>
      </c>
      <c r="AE231">
        <v>785.9</v>
      </c>
      <c r="AF231">
        <v>53.96</v>
      </c>
      <c r="AG231">
        <v>858.2</v>
      </c>
    </row>
    <row r="232" spans="1:33" x14ac:dyDescent="0.25">
      <c r="A232" t="s">
        <v>238</v>
      </c>
      <c r="B232">
        <v>15.7</v>
      </c>
      <c r="C232">
        <v>1940.34</v>
      </c>
      <c r="D232">
        <v>13.6</v>
      </c>
      <c r="E232">
        <v>2644.04</v>
      </c>
      <c r="F232">
        <v>22.13</v>
      </c>
      <c r="G232">
        <v>2616.69</v>
      </c>
      <c r="H232">
        <v>84.68</v>
      </c>
      <c r="I232">
        <v>2754.88</v>
      </c>
      <c r="J232">
        <v>63.68</v>
      </c>
      <c r="K232">
        <v>3366.1</v>
      </c>
      <c r="L232">
        <v>191</v>
      </c>
      <c r="M232">
        <v>3804.52</v>
      </c>
      <c r="N232">
        <v>109</v>
      </c>
      <c r="O232">
        <v>5488.78</v>
      </c>
      <c r="P232">
        <v>56.42</v>
      </c>
      <c r="Q232">
        <v>6639.9</v>
      </c>
      <c r="R232">
        <v>48.93</v>
      </c>
      <c r="S232">
        <v>6921.59</v>
      </c>
      <c r="T232">
        <v>50.04</v>
      </c>
      <c r="U232">
        <v>7546.01</v>
      </c>
      <c r="V232">
        <v>52.61</v>
      </c>
      <c r="W232">
        <v>7414</v>
      </c>
      <c r="X232">
        <v>58.06</v>
      </c>
      <c r="Y232">
        <v>6937.25</v>
      </c>
      <c r="Z232">
        <v>41.37</v>
      </c>
      <c r="AA232">
        <v>7416.3</v>
      </c>
      <c r="AB232">
        <v>48.05</v>
      </c>
      <c r="AC232">
        <v>6194.34</v>
      </c>
      <c r="AD232">
        <v>111.19</v>
      </c>
      <c r="AE232">
        <v>6411.49</v>
      </c>
      <c r="AF232">
        <v>115.38</v>
      </c>
      <c r="AG232">
        <v>7852.1</v>
      </c>
    </row>
    <row r="233" spans="1:33" x14ac:dyDescent="0.25">
      <c r="A233" t="s">
        <v>239</v>
      </c>
      <c r="B233">
        <v>1831.06</v>
      </c>
      <c r="C233">
        <v>59819.13</v>
      </c>
      <c r="D233">
        <v>2315.02</v>
      </c>
      <c r="E233">
        <v>64300.98</v>
      </c>
      <c r="F233">
        <v>1029.43</v>
      </c>
      <c r="G233">
        <v>75389.7</v>
      </c>
      <c r="H233">
        <v>1617.14</v>
      </c>
      <c r="I233">
        <v>92153.48</v>
      </c>
      <c r="J233">
        <v>2075.46</v>
      </c>
      <c r="K233">
        <v>102892.77</v>
      </c>
      <c r="L233">
        <v>3097.41</v>
      </c>
      <c r="M233">
        <v>125320.28</v>
      </c>
      <c r="N233">
        <v>1270.72</v>
      </c>
      <c r="O233">
        <v>139063.71</v>
      </c>
      <c r="P233">
        <v>3815.39</v>
      </c>
      <c r="Q233">
        <v>158210.13</v>
      </c>
      <c r="R233">
        <v>1583.78</v>
      </c>
      <c r="S233">
        <v>186806.95</v>
      </c>
      <c r="T233">
        <v>1147.97</v>
      </c>
      <c r="U233">
        <v>217521.96</v>
      </c>
      <c r="V233">
        <v>847.65</v>
      </c>
      <c r="W233">
        <v>235499.08</v>
      </c>
      <c r="X233">
        <v>2919.21</v>
      </c>
      <c r="Y233">
        <v>261170.82</v>
      </c>
      <c r="Z233">
        <v>1405.84</v>
      </c>
      <c r="AA233">
        <v>231311.55</v>
      </c>
      <c r="AB233">
        <v>3615.02</v>
      </c>
      <c r="AC233">
        <v>254810.17</v>
      </c>
      <c r="AD233">
        <v>7334.05</v>
      </c>
      <c r="AE233">
        <v>305509.33</v>
      </c>
      <c r="AF233">
        <v>6957.58</v>
      </c>
      <c r="AG233">
        <v>328072.36</v>
      </c>
    </row>
    <row r="234" spans="1:33" x14ac:dyDescent="0.25">
      <c r="A234" t="s">
        <v>240</v>
      </c>
      <c r="B234">
        <v>49.5</v>
      </c>
      <c r="C234">
        <v>41154.720000000001</v>
      </c>
      <c r="D234">
        <v>220.52</v>
      </c>
      <c r="E234">
        <v>47322.03</v>
      </c>
      <c r="F234">
        <v>320.45999999999998</v>
      </c>
      <c r="G234">
        <v>50815.040000000001</v>
      </c>
      <c r="H234">
        <v>197.65</v>
      </c>
      <c r="I234">
        <v>59429.89</v>
      </c>
      <c r="J234">
        <v>274.48</v>
      </c>
      <c r="K234">
        <v>82326.17</v>
      </c>
      <c r="L234">
        <v>509.19</v>
      </c>
      <c r="M234">
        <v>101837.72</v>
      </c>
      <c r="N234">
        <v>698.2</v>
      </c>
      <c r="O234">
        <v>121073.41</v>
      </c>
      <c r="P234">
        <v>46.29</v>
      </c>
      <c r="Q234">
        <v>131096.39000000001</v>
      </c>
      <c r="R234">
        <v>141.68</v>
      </c>
      <c r="S234">
        <v>178784.28</v>
      </c>
      <c r="T234">
        <v>247.58</v>
      </c>
      <c r="U234">
        <v>219637.15</v>
      </c>
      <c r="V234">
        <v>180.25</v>
      </c>
      <c r="W234">
        <v>244656.05</v>
      </c>
      <c r="X234">
        <v>241.3</v>
      </c>
      <c r="Y234">
        <v>274898.65999999997</v>
      </c>
      <c r="Z234">
        <v>1180.24</v>
      </c>
      <c r="AA234">
        <v>285636.99</v>
      </c>
      <c r="AB234">
        <v>418.53</v>
      </c>
      <c r="AC234">
        <v>274473.09999999998</v>
      </c>
      <c r="AD234">
        <v>268.55</v>
      </c>
      <c r="AE234">
        <v>247180.94</v>
      </c>
      <c r="AF234">
        <v>59.81</v>
      </c>
      <c r="AG234">
        <v>247972.5</v>
      </c>
    </row>
    <row r="235" spans="1:33" x14ac:dyDescent="0.25">
      <c r="A235" t="s">
        <v>536</v>
      </c>
      <c r="C235">
        <v>140.29</v>
      </c>
      <c r="D235">
        <v>0.48</v>
      </c>
      <c r="E235">
        <v>160.35</v>
      </c>
      <c r="F235">
        <v>0.38</v>
      </c>
      <c r="G235">
        <v>169.04</v>
      </c>
      <c r="H235">
        <v>0.6</v>
      </c>
      <c r="I235">
        <v>314.13</v>
      </c>
      <c r="J235">
        <v>0.94</v>
      </c>
      <c r="K235">
        <v>444.92</v>
      </c>
      <c r="M235">
        <v>455.29</v>
      </c>
      <c r="O235">
        <v>596.04</v>
      </c>
      <c r="Q235">
        <v>703.41</v>
      </c>
      <c r="S235">
        <v>698.62</v>
      </c>
      <c r="T235">
        <v>0</v>
      </c>
      <c r="U235">
        <v>692.52</v>
      </c>
      <c r="V235">
        <v>4.2</v>
      </c>
      <c r="W235">
        <v>848.41</v>
      </c>
      <c r="X235">
        <v>22.44</v>
      </c>
      <c r="Y235">
        <v>976.17</v>
      </c>
      <c r="Z235">
        <v>41.44</v>
      </c>
      <c r="AA235">
        <v>1154.68</v>
      </c>
      <c r="AB235">
        <v>116.03</v>
      </c>
      <c r="AC235">
        <v>1284.43</v>
      </c>
      <c r="AD235">
        <v>92.31</v>
      </c>
      <c r="AE235">
        <v>1442.07</v>
      </c>
      <c r="AF235">
        <v>66.36</v>
      </c>
      <c r="AG235">
        <v>1646.22</v>
      </c>
    </row>
    <row r="236" spans="1:33" x14ac:dyDescent="0.25">
      <c r="A236" t="s">
        <v>537</v>
      </c>
      <c r="B236">
        <v>2.1</v>
      </c>
      <c r="C236">
        <v>128.58000000000001</v>
      </c>
      <c r="D236">
        <v>6.65</v>
      </c>
      <c r="E236">
        <v>150.85</v>
      </c>
      <c r="F236">
        <v>7</v>
      </c>
      <c r="G236">
        <v>285.54000000000002</v>
      </c>
      <c r="H236">
        <v>2.4900000000000002</v>
      </c>
      <c r="I236">
        <v>303.77999999999997</v>
      </c>
      <c r="J236">
        <v>5.2</v>
      </c>
      <c r="K236">
        <v>348.75</v>
      </c>
      <c r="L236">
        <v>3.55</v>
      </c>
      <c r="M236">
        <v>374.88</v>
      </c>
      <c r="N236">
        <v>3.7</v>
      </c>
      <c r="O236">
        <v>417.98</v>
      </c>
      <c r="P236">
        <v>7.31</v>
      </c>
      <c r="Q236">
        <v>481.29</v>
      </c>
      <c r="R236">
        <v>11.28</v>
      </c>
      <c r="S236">
        <v>565.92999999999995</v>
      </c>
      <c r="T236">
        <v>10.26</v>
      </c>
      <c r="U236">
        <v>654.87</v>
      </c>
      <c r="V236">
        <v>9.68</v>
      </c>
      <c r="W236">
        <v>693.86</v>
      </c>
      <c r="X236">
        <v>15.11</v>
      </c>
      <c r="Y236">
        <v>734.25</v>
      </c>
      <c r="Z236">
        <v>30.61</v>
      </c>
      <c r="AA236">
        <v>852.69</v>
      </c>
      <c r="AB236">
        <v>21.98</v>
      </c>
      <c r="AC236">
        <v>981.09</v>
      </c>
      <c r="AD236">
        <v>19.62</v>
      </c>
      <c r="AE236">
        <v>1249.3699999999999</v>
      </c>
      <c r="AF236">
        <v>11.07</v>
      </c>
      <c r="AG236">
        <v>1280.53</v>
      </c>
    </row>
    <row r="237" spans="1:33" x14ac:dyDescent="0.25">
      <c r="A237" t="s">
        <v>242</v>
      </c>
      <c r="B237">
        <v>17.25</v>
      </c>
      <c r="C237">
        <v>412.09</v>
      </c>
      <c r="D237">
        <v>30.35</v>
      </c>
      <c r="E237">
        <v>482.85</v>
      </c>
      <c r="F237">
        <v>47.05</v>
      </c>
      <c r="G237">
        <v>588.04</v>
      </c>
      <c r="H237">
        <v>56.85</v>
      </c>
      <c r="I237">
        <v>669.91</v>
      </c>
      <c r="J237">
        <v>72.42</v>
      </c>
      <c r="K237">
        <v>853.92</v>
      </c>
      <c r="L237">
        <v>92.52</v>
      </c>
      <c r="M237">
        <v>1072.33</v>
      </c>
      <c r="N237">
        <v>88.73</v>
      </c>
      <c r="O237">
        <v>1294.01</v>
      </c>
      <c r="P237">
        <v>106.02</v>
      </c>
      <c r="Q237">
        <v>1626.45</v>
      </c>
      <c r="R237">
        <v>108.98</v>
      </c>
      <c r="S237">
        <v>2394.23</v>
      </c>
      <c r="T237">
        <v>122.1</v>
      </c>
      <c r="U237">
        <v>2847.59</v>
      </c>
      <c r="V237">
        <v>151.69999999999999</v>
      </c>
      <c r="W237">
        <v>3022.31</v>
      </c>
      <c r="X237">
        <v>167.6</v>
      </c>
      <c r="Y237">
        <v>3301.29</v>
      </c>
      <c r="Z237">
        <v>180.48</v>
      </c>
      <c r="AA237">
        <v>3428.11</v>
      </c>
      <c r="AB237">
        <v>181.17</v>
      </c>
      <c r="AC237">
        <v>3391.45</v>
      </c>
      <c r="AD237">
        <v>273.54000000000002</v>
      </c>
      <c r="AE237">
        <v>4121.1499999999996</v>
      </c>
      <c r="AF237">
        <v>316.94</v>
      </c>
      <c r="AG237">
        <v>4945.9399999999996</v>
      </c>
    </row>
    <row r="238" spans="1:33" x14ac:dyDescent="0.25">
      <c r="A238" t="s">
        <v>243</v>
      </c>
      <c r="C238">
        <v>9901.07</v>
      </c>
      <c r="D238">
        <v>8.61</v>
      </c>
      <c r="E238">
        <v>15086.46</v>
      </c>
      <c r="F238">
        <v>50.38</v>
      </c>
      <c r="G238">
        <v>15622.01</v>
      </c>
      <c r="H238">
        <v>22.37</v>
      </c>
      <c r="I238">
        <v>17667.96</v>
      </c>
      <c r="J238">
        <v>39.159999999999997</v>
      </c>
      <c r="K238">
        <v>20971.81</v>
      </c>
      <c r="L238">
        <v>36.83</v>
      </c>
      <c r="M238">
        <v>23319.33</v>
      </c>
      <c r="N238">
        <v>76.2</v>
      </c>
      <c r="O238">
        <v>27676.21</v>
      </c>
      <c r="P238">
        <v>182.34</v>
      </c>
      <c r="Q238">
        <v>35430.04</v>
      </c>
      <c r="R238">
        <v>326.56</v>
      </c>
      <c r="S238">
        <v>45690.59</v>
      </c>
      <c r="T238">
        <v>403.38</v>
      </c>
      <c r="U238">
        <v>57672.480000000003</v>
      </c>
      <c r="V238">
        <v>522.59</v>
      </c>
      <c r="W238">
        <v>73424.509999999995</v>
      </c>
      <c r="X238">
        <v>741.74</v>
      </c>
      <c r="Y238">
        <v>87189.68</v>
      </c>
      <c r="Z238">
        <v>836.95</v>
      </c>
      <c r="AA238">
        <v>111988.49</v>
      </c>
      <c r="AB238">
        <v>1332.38</v>
      </c>
      <c r="AC238">
        <v>143067.96</v>
      </c>
      <c r="AD238">
        <v>1681.33</v>
      </c>
      <c r="AE238">
        <v>178859.69</v>
      </c>
      <c r="AF238">
        <v>1900.02</v>
      </c>
      <c r="AG238">
        <v>221895.69</v>
      </c>
    </row>
    <row r="239" spans="1:33" x14ac:dyDescent="0.25">
      <c r="A239" t="s">
        <v>244</v>
      </c>
      <c r="S239">
        <v>35.65</v>
      </c>
      <c r="U239">
        <v>84.35</v>
      </c>
      <c r="W239">
        <v>74</v>
      </c>
      <c r="Y239">
        <v>145.94999999999999</v>
      </c>
      <c r="AA239">
        <v>285.75</v>
      </c>
      <c r="AB239">
        <v>0.01</v>
      </c>
      <c r="AC239">
        <v>766.22</v>
      </c>
      <c r="AD239">
        <v>9.6</v>
      </c>
      <c r="AE239">
        <v>967.34</v>
      </c>
      <c r="AF239">
        <v>8.1999999999999993</v>
      </c>
      <c r="AG239">
        <v>2864.22</v>
      </c>
    </row>
    <row r="240" spans="1:33" x14ac:dyDescent="0.25">
      <c r="A240" t="s">
        <v>245</v>
      </c>
      <c r="H240">
        <v>7.3</v>
      </c>
      <c r="I240">
        <v>75.09</v>
      </c>
      <c r="J240">
        <v>12.6</v>
      </c>
      <c r="K240">
        <v>309.39999999999998</v>
      </c>
      <c r="L240">
        <v>22.81</v>
      </c>
      <c r="M240">
        <v>415.89</v>
      </c>
      <c r="N240">
        <v>26.91</v>
      </c>
      <c r="O240">
        <v>476.45</v>
      </c>
      <c r="P240">
        <v>33.21</v>
      </c>
      <c r="Q240">
        <v>572.92999999999995</v>
      </c>
      <c r="R240">
        <v>40.68</v>
      </c>
      <c r="S240">
        <v>740.75</v>
      </c>
      <c r="T240">
        <v>51.16</v>
      </c>
      <c r="U240">
        <v>945.47</v>
      </c>
      <c r="V240">
        <v>53.15</v>
      </c>
      <c r="W240">
        <v>1101.1199999999999</v>
      </c>
      <c r="X240">
        <v>60.96</v>
      </c>
      <c r="Y240">
        <v>1291.71</v>
      </c>
      <c r="Z240">
        <v>73.63</v>
      </c>
      <c r="AA240">
        <v>2328.5</v>
      </c>
      <c r="AB240">
        <v>68.42</v>
      </c>
      <c r="AC240">
        <v>2617.54</v>
      </c>
      <c r="AD240">
        <v>77.06</v>
      </c>
      <c r="AE240">
        <v>2919.17</v>
      </c>
      <c r="AF240">
        <v>105.41</v>
      </c>
      <c r="AG240">
        <v>3251.3</v>
      </c>
    </row>
    <row r="241" spans="1:33" x14ac:dyDescent="0.25">
      <c r="A241" t="s">
        <v>246</v>
      </c>
      <c r="B241">
        <v>212.09</v>
      </c>
      <c r="C241">
        <v>3578.19</v>
      </c>
      <c r="D241">
        <v>226.31</v>
      </c>
      <c r="E241">
        <v>5010.41</v>
      </c>
      <c r="F241">
        <v>327</v>
      </c>
      <c r="G241">
        <v>6607</v>
      </c>
      <c r="H241">
        <v>345</v>
      </c>
      <c r="I241">
        <v>9124</v>
      </c>
      <c r="J241">
        <v>500</v>
      </c>
      <c r="K241">
        <v>13008</v>
      </c>
      <c r="L241">
        <v>940</v>
      </c>
      <c r="M241">
        <v>17261</v>
      </c>
      <c r="N241">
        <v>1099</v>
      </c>
      <c r="O241">
        <v>21256</v>
      </c>
      <c r="P241">
        <v>2300</v>
      </c>
      <c r="Q241">
        <v>26166</v>
      </c>
      <c r="R241">
        <v>2521</v>
      </c>
      <c r="S241">
        <v>29113</v>
      </c>
      <c r="T241">
        <v>3147</v>
      </c>
      <c r="U241">
        <v>36165</v>
      </c>
      <c r="V241">
        <v>3355</v>
      </c>
      <c r="W241">
        <v>43375</v>
      </c>
      <c r="X241">
        <v>4082</v>
      </c>
      <c r="Y241">
        <v>53211</v>
      </c>
      <c r="Z241">
        <v>4698</v>
      </c>
      <c r="AA241">
        <v>62451</v>
      </c>
      <c r="AB241">
        <v>5229</v>
      </c>
      <c r="AC241">
        <v>73353</v>
      </c>
      <c r="AD241">
        <v>5286</v>
      </c>
      <c r="AE241">
        <v>80611</v>
      </c>
      <c r="AF241">
        <v>4243</v>
      </c>
      <c r="AG241">
        <v>76212</v>
      </c>
    </row>
    <row r="242" spans="1:33" x14ac:dyDescent="0.25">
      <c r="A242" t="s">
        <v>247</v>
      </c>
      <c r="B242">
        <v>0.02</v>
      </c>
      <c r="C242">
        <v>100.57</v>
      </c>
      <c r="D242">
        <v>0.36</v>
      </c>
      <c r="E242">
        <v>143.6</v>
      </c>
      <c r="F242">
        <v>1.1499999999999999</v>
      </c>
      <c r="G242">
        <v>178.26</v>
      </c>
      <c r="H242">
        <v>2.9</v>
      </c>
      <c r="I242">
        <v>358.97</v>
      </c>
      <c r="J242">
        <v>5.15</v>
      </c>
      <c r="K242">
        <v>346.45</v>
      </c>
      <c r="L242">
        <v>6.7</v>
      </c>
      <c r="M242">
        <v>355.2</v>
      </c>
      <c r="N242">
        <v>2.25</v>
      </c>
      <c r="O242">
        <v>374.78</v>
      </c>
      <c r="P242">
        <v>3.35</v>
      </c>
      <c r="Q242">
        <v>558.1</v>
      </c>
      <c r="R242">
        <v>3.26</v>
      </c>
      <c r="S242">
        <v>595.79999999999995</v>
      </c>
      <c r="T242">
        <v>4.47</v>
      </c>
      <c r="U242">
        <v>649.35</v>
      </c>
      <c r="V242">
        <v>10.39</v>
      </c>
      <c r="W242">
        <v>1006.25</v>
      </c>
      <c r="X242">
        <v>10.62</v>
      </c>
      <c r="Y242">
        <v>1015.35</v>
      </c>
      <c r="Z242">
        <v>8.39</v>
      </c>
      <c r="AA242">
        <v>1148.8699999999999</v>
      </c>
      <c r="AB242">
        <v>34.57</v>
      </c>
      <c r="AC242">
        <v>1071.31</v>
      </c>
      <c r="AD242">
        <v>14.73</v>
      </c>
      <c r="AE242">
        <v>1165.8499999999999</v>
      </c>
      <c r="AF242">
        <v>32.51</v>
      </c>
      <c r="AG242">
        <v>1301.05</v>
      </c>
    </row>
    <row r="243" spans="1:33" x14ac:dyDescent="0.25">
      <c r="A243" t="s">
        <v>248</v>
      </c>
      <c r="Q243">
        <v>107.45</v>
      </c>
      <c r="S243">
        <v>207.15</v>
      </c>
      <c r="U243">
        <v>409.3</v>
      </c>
      <c r="W243">
        <v>907.24</v>
      </c>
      <c r="Y243">
        <v>1373.95</v>
      </c>
      <c r="AA243">
        <v>3074.96</v>
      </c>
      <c r="AC243">
        <v>4440.83</v>
      </c>
      <c r="AE243">
        <v>4500.04</v>
      </c>
      <c r="AG243">
        <v>3464.19</v>
      </c>
    </row>
    <row r="244" spans="1:33" x14ac:dyDescent="0.25">
      <c r="A244" t="s">
        <v>538</v>
      </c>
      <c r="W244">
        <v>0.06</v>
      </c>
      <c r="Y244">
        <v>0.06</v>
      </c>
      <c r="AA244">
        <v>704.32</v>
      </c>
      <c r="AC244">
        <v>788.91</v>
      </c>
      <c r="AE244">
        <v>951.01</v>
      </c>
      <c r="AF244">
        <v>8.8699999999999992</v>
      </c>
      <c r="AG244">
        <v>1175.25</v>
      </c>
    </row>
    <row r="245" spans="1:33" x14ac:dyDescent="0.25">
      <c r="A245" t="s">
        <v>249</v>
      </c>
      <c r="G245">
        <v>0.22</v>
      </c>
      <c r="I245">
        <v>1.83</v>
      </c>
      <c r="K245">
        <v>215.09</v>
      </c>
      <c r="M245">
        <v>381.62</v>
      </c>
      <c r="O245">
        <v>539</v>
      </c>
      <c r="Q245">
        <v>2513.92</v>
      </c>
      <c r="S245">
        <v>3292.16</v>
      </c>
      <c r="T245">
        <v>0</v>
      </c>
      <c r="U245">
        <v>4041.68</v>
      </c>
      <c r="W245">
        <v>6431.08</v>
      </c>
      <c r="Y245">
        <v>9800.26</v>
      </c>
      <c r="AA245">
        <v>11723.61</v>
      </c>
      <c r="AB245">
        <v>730.39</v>
      </c>
      <c r="AC245">
        <v>14670.9</v>
      </c>
      <c r="AD245">
        <v>494.31</v>
      </c>
      <c r="AE245">
        <v>17771.03</v>
      </c>
      <c r="AF245">
        <v>676.42</v>
      </c>
      <c r="AG245">
        <v>24440.93</v>
      </c>
    </row>
    <row r="246" spans="1:33" x14ac:dyDescent="0.25">
      <c r="A246" t="s">
        <v>250</v>
      </c>
      <c r="B246">
        <v>16.2</v>
      </c>
      <c r="C246">
        <v>434.02</v>
      </c>
      <c r="D246">
        <v>25.95</v>
      </c>
      <c r="E246">
        <v>560.05999999999995</v>
      </c>
      <c r="F246">
        <v>6.45</v>
      </c>
      <c r="G246">
        <v>698.91</v>
      </c>
      <c r="H246">
        <v>6.95</v>
      </c>
      <c r="I246">
        <v>751.52</v>
      </c>
      <c r="J246">
        <v>22.95</v>
      </c>
      <c r="K246">
        <v>987.9</v>
      </c>
      <c r="L246">
        <v>24.46</v>
      </c>
      <c r="M246">
        <v>1279.3</v>
      </c>
      <c r="N246">
        <v>14.2</v>
      </c>
      <c r="O246">
        <v>1462.52</v>
      </c>
      <c r="P246">
        <v>47.25</v>
      </c>
      <c r="Q246">
        <v>1625.98</v>
      </c>
      <c r="R246">
        <v>73.180000000000007</v>
      </c>
      <c r="S246">
        <v>1918.59</v>
      </c>
      <c r="T246">
        <v>83.55</v>
      </c>
      <c r="U246">
        <v>2334.91</v>
      </c>
      <c r="V246">
        <v>92.68</v>
      </c>
      <c r="W246">
        <v>2714.65</v>
      </c>
      <c r="X246">
        <v>135</v>
      </c>
      <c r="Y246">
        <v>3224.19</v>
      </c>
      <c r="Z246">
        <v>74.5</v>
      </c>
      <c r="AA246">
        <v>3833.54</v>
      </c>
      <c r="AB246">
        <v>21.64</v>
      </c>
      <c r="AC246">
        <v>3905.37</v>
      </c>
      <c r="AD246">
        <v>56.95</v>
      </c>
      <c r="AE246">
        <v>4026.43</v>
      </c>
      <c r="AF246">
        <v>60.01</v>
      </c>
      <c r="AG246">
        <v>4183.62</v>
      </c>
    </row>
    <row r="247" spans="1:33" x14ac:dyDescent="0.25">
      <c r="A247" t="s">
        <v>252</v>
      </c>
      <c r="B247">
        <v>12.15</v>
      </c>
      <c r="C247">
        <v>294.68</v>
      </c>
      <c r="D247">
        <v>11.13</v>
      </c>
      <c r="E247">
        <v>357.9</v>
      </c>
      <c r="F247">
        <v>4.8</v>
      </c>
      <c r="G247">
        <v>412.83</v>
      </c>
      <c r="H247">
        <v>9.74</v>
      </c>
      <c r="I247">
        <v>507.35</v>
      </c>
      <c r="J247">
        <v>4.13</v>
      </c>
      <c r="K247">
        <v>706.36</v>
      </c>
      <c r="L247">
        <v>5.75</v>
      </c>
      <c r="M247">
        <v>746.37</v>
      </c>
      <c r="N247">
        <v>19.05</v>
      </c>
      <c r="O247">
        <v>802.04</v>
      </c>
      <c r="P247">
        <v>20.57</v>
      </c>
      <c r="Q247">
        <v>875.33</v>
      </c>
      <c r="R247">
        <v>28</v>
      </c>
      <c r="S247">
        <v>1011.82</v>
      </c>
      <c r="T247">
        <v>165.5</v>
      </c>
      <c r="U247">
        <v>1176.81</v>
      </c>
      <c r="V247">
        <v>21.7</v>
      </c>
      <c r="W247">
        <v>1278.1600000000001</v>
      </c>
      <c r="X247">
        <v>35.5</v>
      </c>
      <c r="Y247">
        <v>1360.68</v>
      </c>
      <c r="Z247">
        <v>42</v>
      </c>
      <c r="AA247">
        <v>1458.6</v>
      </c>
      <c r="AB247">
        <v>49.5</v>
      </c>
      <c r="AC247">
        <v>2030.7</v>
      </c>
      <c r="AD247">
        <v>45.5</v>
      </c>
      <c r="AE247">
        <v>2136.25</v>
      </c>
      <c r="AF247">
        <v>46.65</v>
      </c>
      <c r="AG247">
        <v>2250.14</v>
      </c>
    </row>
    <row r="248" spans="1:33" x14ac:dyDescent="0.25">
      <c r="A248" t="s">
        <v>253</v>
      </c>
      <c r="D248">
        <v>0.02</v>
      </c>
      <c r="E248">
        <v>84.04</v>
      </c>
      <c r="F248">
        <v>0.9</v>
      </c>
      <c r="G248">
        <v>1207.29</v>
      </c>
      <c r="H248">
        <v>4.34</v>
      </c>
      <c r="I248">
        <v>1489.05</v>
      </c>
      <c r="J248">
        <v>69.84</v>
      </c>
      <c r="K248">
        <v>1648.28</v>
      </c>
      <c r="L248">
        <v>71.5</v>
      </c>
      <c r="M248">
        <v>1923.23</v>
      </c>
      <c r="N248">
        <v>55.68</v>
      </c>
      <c r="O248">
        <v>2177.09</v>
      </c>
      <c r="P248">
        <v>53.03</v>
      </c>
      <c r="Q248">
        <v>3002.6</v>
      </c>
      <c r="R248">
        <v>16.399999999999999</v>
      </c>
      <c r="S248">
        <v>3432.47</v>
      </c>
      <c r="T248">
        <v>70.33</v>
      </c>
      <c r="U248">
        <v>3609.05</v>
      </c>
      <c r="V248">
        <v>87.61</v>
      </c>
      <c r="W248">
        <v>3938.76</v>
      </c>
      <c r="X248">
        <v>28.8</v>
      </c>
      <c r="Y248">
        <v>5145.5200000000004</v>
      </c>
      <c r="Z248">
        <v>33.39</v>
      </c>
      <c r="AA248">
        <v>5569.63</v>
      </c>
      <c r="AB248">
        <v>30.6</v>
      </c>
      <c r="AC248">
        <v>5911.43</v>
      </c>
      <c r="AD248">
        <v>70.47</v>
      </c>
      <c r="AE248">
        <v>6173.06</v>
      </c>
      <c r="AF248">
        <v>94.14</v>
      </c>
      <c r="AG248">
        <v>6420.55</v>
      </c>
    </row>
    <row r="249" spans="1:33" x14ac:dyDescent="0.25">
      <c r="A249" t="s">
        <v>254</v>
      </c>
      <c r="C249">
        <v>1053.9100000000001</v>
      </c>
      <c r="E249">
        <v>993.55</v>
      </c>
      <c r="G249">
        <v>960.56</v>
      </c>
      <c r="I249">
        <v>1067.1400000000001</v>
      </c>
      <c r="K249">
        <v>1371.86</v>
      </c>
      <c r="L249">
        <v>26.9</v>
      </c>
      <c r="M249">
        <v>1632.71</v>
      </c>
      <c r="N249">
        <v>25.57</v>
      </c>
      <c r="O249">
        <v>1907.74</v>
      </c>
      <c r="P249">
        <v>55.82</v>
      </c>
      <c r="Q249">
        <v>2411.31</v>
      </c>
      <c r="R249">
        <v>15.6</v>
      </c>
      <c r="S249">
        <v>2481.79</v>
      </c>
      <c r="T249">
        <v>30.93</v>
      </c>
      <c r="U249">
        <v>2814.72</v>
      </c>
      <c r="V249">
        <v>69.56</v>
      </c>
      <c r="W249">
        <v>3174.69</v>
      </c>
      <c r="X249">
        <v>24.18</v>
      </c>
      <c r="Y249">
        <v>3604.92</v>
      </c>
      <c r="Z249">
        <v>27.24</v>
      </c>
      <c r="AA249">
        <v>4251.47</v>
      </c>
      <c r="AC249">
        <v>4427.8900000000003</v>
      </c>
      <c r="AD249">
        <v>16.670000000000002</v>
      </c>
      <c r="AE249">
        <v>4907.41</v>
      </c>
      <c r="AF249">
        <v>25.93</v>
      </c>
      <c r="AG249">
        <v>4884.9399999999996</v>
      </c>
    </row>
    <row r="250" spans="1:33" x14ac:dyDescent="0.25">
      <c r="A250" t="s">
        <v>255</v>
      </c>
      <c r="B250">
        <v>1.75</v>
      </c>
      <c r="C250">
        <v>2321.7199999999998</v>
      </c>
      <c r="D250">
        <v>0.9</v>
      </c>
      <c r="E250">
        <v>2334.52</v>
      </c>
      <c r="G250">
        <v>2273.9299999999998</v>
      </c>
      <c r="I250">
        <v>2329.91</v>
      </c>
      <c r="J250">
        <v>0.47</v>
      </c>
      <c r="K250">
        <v>2351.16</v>
      </c>
      <c r="L250">
        <v>7.54</v>
      </c>
      <c r="M250">
        <v>2419.46</v>
      </c>
      <c r="N250">
        <v>12.42</v>
      </c>
      <c r="O250">
        <v>2623.61</v>
      </c>
      <c r="P250">
        <v>54.78</v>
      </c>
      <c r="Q250">
        <v>2801.2</v>
      </c>
      <c r="R250">
        <v>24.59</v>
      </c>
      <c r="S250">
        <v>3533.92</v>
      </c>
      <c r="T250">
        <v>1.73</v>
      </c>
      <c r="U250">
        <v>4374.46</v>
      </c>
      <c r="V250">
        <v>30.39</v>
      </c>
      <c r="W250">
        <v>4783.24</v>
      </c>
      <c r="X250">
        <v>40.590000000000003</v>
      </c>
      <c r="Y250">
        <v>5167.84</v>
      </c>
      <c r="Z250">
        <v>76.08</v>
      </c>
      <c r="AA250">
        <v>5921.08</v>
      </c>
      <c r="AB250">
        <v>136.53</v>
      </c>
      <c r="AC250">
        <v>6119.76</v>
      </c>
      <c r="AD250">
        <v>103.97</v>
      </c>
      <c r="AE250">
        <v>7315.58</v>
      </c>
      <c r="AF250">
        <v>15.96</v>
      </c>
      <c r="AG250">
        <v>7491.7</v>
      </c>
    </row>
    <row r="251" spans="1:33" x14ac:dyDescent="0.25">
      <c r="A251" t="s">
        <v>539</v>
      </c>
      <c r="H251">
        <v>0.37</v>
      </c>
      <c r="I251">
        <v>29.86</v>
      </c>
      <c r="J251">
        <v>3.52</v>
      </c>
      <c r="K251">
        <v>68.75</v>
      </c>
      <c r="L251">
        <v>9.51</v>
      </c>
      <c r="M251">
        <v>196.81</v>
      </c>
      <c r="N251">
        <v>14.46</v>
      </c>
      <c r="O251">
        <v>287.02</v>
      </c>
      <c r="P251">
        <v>34.44</v>
      </c>
      <c r="Q251">
        <v>580.30999999999995</v>
      </c>
      <c r="R251">
        <v>32.6</v>
      </c>
      <c r="S251">
        <v>651.4</v>
      </c>
      <c r="T251">
        <v>32.5</v>
      </c>
      <c r="U251">
        <v>853.19</v>
      </c>
      <c r="V251">
        <v>34.549999999999997</v>
      </c>
      <c r="W251">
        <v>1158.29</v>
      </c>
      <c r="X251">
        <v>38.26</v>
      </c>
      <c r="Y251">
        <v>1653.06</v>
      </c>
      <c r="Z251">
        <v>38.9</v>
      </c>
      <c r="AA251">
        <v>1692.25</v>
      </c>
      <c r="AB251">
        <v>46.8</v>
      </c>
      <c r="AC251">
        <v>1964.26</v>
      </c>
      <c r="AD251">
        <v>50.51</v>
      </c>
      <c r="AE251">
        <v>2813.58</v>
      </c>
      <c r="AF251">
        <v>59.69</v>
      </c>
      <c r="AG251">
        <v>3423.56</v>
      </c>
    </row>
    <row r="252" spans="1:33" x14ac:dyDescent="0.25">
      <c r="A252" t="s">
        <v>256</v>
      </c>
      <c r="C252">
        <v>28.71</v>
      </c>
      <c r="E252">
        <v>29.92</v>
      </c>
      <c r="G252">
        <v>37.47</v>
      </c>
      <c r="H252">
        <v>0.22</v>
      </c>
      <c r="I252">
        <v>242.39</v>
      </c>
      <c r="J252">
        <v>0.4</v>
      </c>
      <c r="K252">
        <v>401.41</v>
      </c>
      <c r="L252">
        <v>276</v>
      </c>
      <c r="M252">
        <v>1863.77</v>
      </c>
      <c r="N252">
        <v>5</v>
      </c>
      <c r="O252">
        <v>1781.06</v>
      </c>
      <c r="P252">
        <v>3.75</v>
      </c>
      <c r="Q252">
        <v>1842.05</v>
      </c>
      <c r="R252">
        <v>2</v>
      </c>
      <c r="S252">
        <v>1783.95</v>
      </c>
      <c r="T252">
        <v>3.15</v>
      </c>
      <c r="U252">
        <v>1802.51</v>
      </c>
      <c r="V252">
        <v>2.6</v>
      </c>
      <c r="W252">
        <v>1772.77</v>
      </c>
      <c r="X252">
        <v>3.75</v>
      </c>
      <c r="Y252">
        <v>1790.95</v>
      </c>
      <c r="Z252">
        <v>2.5</v>
      </c>
      <c r="AA252">
        <v>1948.87</v>
      </c>
      <c r="AB252">
        <v>0.1</v>
      </c>
      <c r="AC252">
        <v>2281.04</v>
      </c>
      <c r="AE252">
        <v>2055.9899999999998</v>
      </c>
      <c r="AF252">
        <v>10.6</v>
      </c>
      <c r="AG252">
        <v>2569.6999999999998</v>
      </c>
    </row>
    <row r="253" spans="1:33" x14ac:dyDescent="0.25">
      <c r="A253" t="s">
        <v>257</v>
      </c>
      <c r="B253">
        <v>2.41</v>
      </c>
      <c r="C253">
        <v>1184.04</v>
      </c>
      <c r="D253">
        <v>16.36</v>
      </c>
      <c r="E253">
        <v>1165.44</v>
      </c>
      <c r="F253">
        <v>5.93</v>
      </c>
      <c r="G253">
        <v>1374.44</v>
      </c>
      <c r="H253">
        <v>10.8</v>
      </c>
      <c r="I253">
        <v>1347.6</v>
      </c>
      <c r="J253">
        <v>36.81</v>
      </c>
      <c r="K253">
        <v>1647.4</v>
      </c>
      <c r="L253">
        <v>110.65</v>
      </c>
      <c r="M253">
        <v>2517.31</v>
      </c>
      <c r="N253">
        <v>75.66</v>
      </c>
      <c r="O253">
        <v>4957.9799999999996</v>
      </c>
      <c r="P253">
        <v>164.75</v>
      </c>
      <c r="Q253">
        <v>8682</v>
      </c>
      <c r="R253">
        <v>217.14</v>
      </c>
      <c r="S253">
        <v>13493.87</v>
      </c>
      <c r="T253">
        <v>58.98</v>
      </c>
      <c r="U253">
        <v>14959.17</v>
      </c>
      <c r="V253">
        <v>248.86</v>
      </c>
      <c r="W253">
        <v>16049.07</v>
      </c>
      <c r="X253">
        <v>183.08</v>
      </c>
      <c r="Y253">
        <v>15390.8</v>
      </c>
      <c r="Z253">
        <v>291.33</v>
      </c>
      <c r="AA253">
        <v>15427.27</v>
      </c>
      <c r="AB253">
        <v>296.63</v>
      </c>
      <c r="AC253">
        <v>18682.849999999999</v>
      </c>
      <c r="AD253">
        <v>73.16</v>
      </c>
      <c r="AE253">
        <v>17293.07</v>
      </c>
      <c r="AF253">
        <v>106.56</v>
      </c>
      <c r="AG253">
        <v>18463.169999999998</v>
      </c>
    </row>
    <row r="254" spans="1:33" x14ac:dyDescent="0.25">
      <c r="A254" t="s">
        <v>258</v>
      </c>
      <c r="C254">
        <v>7524.33</v>
      </c>
      <c r="E254">
        <v>7184.92</v>
      </c>
      <c r="G254">
        <v>8978.84</v>
      </c>
      <c r="I254">
        <v>11506.46</v>
      </c>
      <c r="K254">
        <v>13204.46</v>
      </c>
      <c r="M254">
        <v>20751.52</v>
      </c>
      <c r="O254">
        <v>28446.51</v>
      </c>
      <c r="Q254">
        <v>30997.82</v>
      </c>
      <c r="S254">
        <v>41624.33</v>
      </c>
      <c r="U254">
        <v>50591.98</v>
      </c>
      <c r="W254">
        <v>54706.3</v>
      </c>
      <c r="Y254">
        <v>71676.53</v>
      </c>
      <c r="AA254">
        <v>77461.02</v>
      </c>
      <c r="AC254">
        <v>82192.39</v>
      </c>
      <c r="AE254">
        <v>89561</v>
      </c>
      <c r="AG254">
        <v>94167</v>
      </c>
    </row>
    <row r="255" spans="1:33" x14ac:dyDescent="0.25">
      <c r="A255" t="s">
        <v>259</v>
      </c>
      <c r="B255">
        <v>0.27</v>
      </c>
      <c r="C255">
        <v>176.28</v>
      </c>
      <c r="D255">
        <v>1.94</v>
      </c>
      <c r="E255">
        <v>225.01</v>
      </c>
      <c r="F255">
        <v>0.15</v>
      </c>
      <c r="G255">
        <v>271.7</v>
      </c>
      <c r="H255">
        <v>4.3099999999999996</v>
      </c>
      <c r="I255">
        <v>688.45</v>
      </c>
      <c r="J255">
        <v>35.6</v>
      </c>
      <c r="K255">
        <v>775.22</v>
      </c>
      <c r="L255">
        <v>33.71</v>
      </c>
      <c r="M255">
        <v>888.28</v>
      </c>
      <c r="N255">
        <v>43.04</v>
      </c>
      <c r="O255">
        <v>1053.8</v>
      </c>
      <c r="P255">
        <v>77.44</v>
      </c>
      <c r="Q255">
        <v>1194.72</v>
      </c>
      <c r="R255">
        <v>91.08</v>
      </c>
      <c r="S255">
        <v>1521.86</v>
      </c>
      <c r="T255">
        <v>69.16</v>
      </c>
      <c r="U255">
        <v>1822.79</v>
      </c>
      <c r="V255">
        <v>50.2</v>
      </c>
      <c r="W255">
        <v>2222.09</v>
      </c>
      <c r="X255">
        <v>64.599999999999994</v>
      </c>
      <c r="Y255">
        <v>2272.25</v>
      </c>
      <c r="Z255">
        <v>123.01</v>
      </c>
      <c r="AA255">
        <v>2694.95</v>
      </c>
      <c r="AB255">
        <v>118.44</v>
      </c>
      <c r="AC255">
        <v>2210.08</v>
      </c>
      <c r="AD255">
        <v>122.23</v>
      </c>
      <c r="AE255">
        <v>2306</v>
      </c>
      <c r="AF255">
        <v>125.08</v>
      </c>
      <c r="AG255">
        <v>2143.7600000000002</v>
      </c>
    </row>
    <row r="256" spans="1:33" x14ac:dyDescent="0.25">
      <c r="A256" t="s">
        <v>260</v>
      </c>
      <c r="B256">
        <v>2.8</v>
      </c>
      <c r="C256">
        <v>252.83</v>
      </c>
      <c r="D256">
        <v>10.1</v>
      </c>
      <c r="E256">
        <v>280.04000000000002</v>
      </c>
      <c r="F256">
        <v>2.4300000000000002</v>
      </c>
      <c r="G256">
        <v>309.99</v>
      </c>
      <c r="I256">
        <v>327.52999999999997</v>
      </c>
      <c r="J256">
        <v>7.91</v>
      </c>
      <c r="K256">
        <v>441.44</v>
      </c>
      <c r="L256">
        <v>11.94</v>
      </c>
      <c r="M256">
        <v>2699.26</v>
      </c>
      <c r="N256">
        <v>11.47</v>
      </c>
      <c r="O256">
        <v>2670.49</v>
      </c>
      <c r="P256">
        <v>15.63</v>
      </c>
      <c r="Q256">
        <v>2734.59</v>
      </c>
      <c r="R256">
        <v>24.92</v>
      </c>
      <c r="S256">
        <v>2838.26</v>
      </c>
      <c r="T256">
        <v>38.549999999999997</v>
      </c>
      <c r="U256">
        <v>2308.5700000000002</v>
      </c>
      <c r="V256">
        <v>31.75</v>
      </c>
      <c r="W256">
        <v>2140.67</v>
      </c>
      <c r="X256">
        <v>38.270000000000003</v>
      </c>
      <c r="Y256">
        <v>2154.92</v>
      </c>
      <c r="Z256">
        <v>29.01</v>
      </c>
      <c r="AA256">
        <v>2088.86</v>
      </c>
      <c r="AB256">
        <v>30.8</v>
      </c>
      <c r="AC256">
        <v>2009.59</v>
      </c>
      <c r="AD256">
        <v>34.07</v>
      </c>
      <c r="AE256">
        <v>2060.64</v>
      </c>
      <c r="AF256">
        <v>30.52</v>
      </c>
      <c r="AG256">
        <v>1669.86</v>
      </c>
    </row>
    <row r="257" spans="1:33" x14ac:dyDescent="0.25">
      <c r="A257" t="s">
        <v>261</v>
      </c>
      <c r="C257">
        <v>807.03</v>
      </c>
      <c r="E257">
        <v>826.96</v>
      </c>
      <c r="G257">
        <v>935.36</v>
      </c>
      <c r="I257">
        <v>1451.93</v>
      </c>
      <c r="J257">
        <v>0.84</v>
      </c>
      <c r="K257">
        <v>1752.69</v>
      </c>
      <c r="L257">
        <v>22.68</v>
      </c>
      <c r="M257">
        <v>2522.9899999999998</v>
      </c>
      <c r="N257">
        <v>20.59</v>
      </c>
      <c r="O257">
        <v>3193</v>
      </c>
      <c r="P257">
        <v>67.040000000000006</v>
      </c>
      <c r="Q257">
        <v>4184.71</v>
      </c>
      <c r="R257">
        <v>90.9</v>
      </c>
      <c r="S257">
        <v>5391.9</v>
      </c>
      <c r="T257">
        <v>55.23</v>
      </c>
      <c r="U257">
        <v>6342.06</v>
      </c>
      <c r="V257">
        <v>12.77</v>
      </c>
      <c r="W257">
        <v>6849.59</v>
      </c>
      <c r="X257">
        <v>0</v>
      </c>
      <c r="Y257">
        <v>6977.89</v>
      </c>
      <c r="Z257">
        <v>9.94</v>
      </c>
      <c r="AA257">
        <v>7242.35</v>
      </c>
      <c r="AB257">
        <v>2.35</v>
      </c>
      <c r="AC257">
        <v>8822.4</v>
      </c>
      <c r="AD257">
        <v>17.829999999999998</v>
      </c>
      <c r="AE257">
        <v>8056.64</v>
      </c>
      <c r="AF257">
        <v>61.36</v>
      </c>
      <c r="AG257">
        <v>8193.5499999999993</v>
      </c>
    </row>
    <row r="258" spans="1:33" x14ac:dyDescent="0.25">
      <c r="A258" t="s">
        <v>262</v>
      </c>
      <c r="C258">
        <v>4462.33</v>
      </c>
      <c r="E258">
        <v>4792.8900000000003</v>
      </c>
      <c r="G258">
        <v>6154.12</v>
      </c>
      <c r="I258">
        <v>9128.09</v>
      </c>
      <c r="K258">
        <v>11197.21</v>
      </c>
      <c r="M258">
        <v>17131.259999999998</v>
      </c>
      <c r="O258">
        <v>25562.47</v>
      </c>
      <c r="Q258">
        <v>33321.51</v>
      </c>
      <c r="S258">
        <v>37683.519999999997</v>
      </c>
      <c r="U258">
        <v>40872.379999999997</v>
      </c>
      <c r="W258">
        <v>46126.13</v>
      </c>
      <c r="Y258">
        <v>49186.95</v>
      </c>
      <c r="AA258">
        <v>58215.39</v>
      </c>
      <c r="AC258">
        <v>52692.43</v>
      </c>
      <c r="AE258">
        <v>50116.52</v>
      </c>
      <c r="AG258">
        <v>38854.910000000003</v>
      </c>
    </row>
    <row r="259" spans="1:33" x14ac:dyDescent="0.25">
      <c r="A259" t="s">
        <v>540</v>
      </c>
      <c r="C259">
        <v>1712.04</v>
      </c>
      <c r="E259">
        <v>1756.94</v>
      </c>
      <c r="G259">
        <v>1746.67</v>
      </c>
      <c r="I259">
        <v>1867.01</v>
      </c>
      <c r="K259">
        <v>2062.56</v>
      </c>
      <c r="M259">
        <v>2053.08</v>
      </c>
      <c r="O259">
        <v>2014.94</v>
      </c>
      <c r="Q259">
        <v>9125.09</v>
      </c>
      <c r="S259">
        <v>18380.89</v>
      </c>
      <c r="U259">
        <v>22417.68</v>
      </c>
      <c r="W259">
        <v>27058.43</v>
      </c>
      <c r="Y259">
        <v>29509.56</v>
      </c>
      <c r="AA259">
        <v>32360.76</v>
      </c>
      <c r="AC259">
        <v>24792.97</v>
      </c>
      <c r="AE259">
        <v>25220.73</v>
      </c>
      <c r="AG259">
        <v>25140.240000000002</v>
      </c>
    </row>
    <row r="260" spans="1:33" x14ac:dyDescent="0.25">
      <c r="A260" t="s">
        <v>263</v>
      </c>
      <c r="B260">
        <v>134.04</v>
      </c>
      <c r="C260">
        <v>16793.77</v>
      </c>
      <c r="D260">
        <v>170</v>
      </c>
      <c r="E260">
        <v>21205.77</v>
      </c>
      <c r="F260">
        <v>21</v>
      </c>
      <c r="G260">
        <v>24422.83</v>
      </c>
      <c r="H260">
        <v>77.5</v>
      </c>
      <c r="I260">
        <v>26448.97</v>
      </c>
      <c r="J260">
        <v>140.53</v>
      </c>
      <c r="K260">
        <v>28646.52</v>
      </c>
      <c r="L260">
        <v>198.46</v>
      </c>
      <c r="M260">
        <v>32756</v>
      </c>
      <c r="N260">
        <v>219.67</v>
      </c>
      <c r="O260">
        <v>37693.629999999997</v>
      </c>
      <c r="P260">
        <v>280.37</v>
      </c>
      <c r="Q260">
        <v>42546.85</v>
      </c>
      <c r="R260">
        <v>329.45</v>
      </c>
      <c r="S260">
        <v>50508.17</v>
      </c>
      <c r="T260">
        <v>400.11</v>
      </c>
      <c r="U260">
        <v>60269.99</v>
      </c>
      <c r="V260">
        <v>475.12</v>
      </c>
      <c r="W260">
        <v>71743.899999999994</v>
      </c>
      <c r="X260">
        <v>574.53</v>
      </c>
      <c r="Y260">
        <v>78619.73</v>
      </c>
      <c r="Z260">
        <v>301.06</v>
      </c>
      <c r="AA260">
        <v>75930.77</v>
      </c>
      <c r="AB260">
        <v>255.75</v>
      </c>
      <c r="AC260">
        <v>80268.06</v>
      </c>
      <c r="AD260">
        <v>145.87</v>
      </c>
      <c r="AE260">
        <v>82018.66</v>
      </c>
      <c r="AF260">
        <v>157</v>
      </c>
      <c r="AG260">
        <v>89687.61</v>
      </c>
    </row>
    <row r="261" spans="1:33" x14ac:dyDescent="0.25">
      <c r="A261" t="s">
        <v>265</v>
      </c>
      <c r="C261">
        <v>5299.79</v>
      </c>
      <c r="E261">
        <v>4761.6499999999996</v>
      </c>
      <c r="G261">
        <v>6398.12</v>
      </c>
      <c r="I261">
        <v>8872.26</v>
      </c>
      <c r="K261">
        <v>10772.1</v>
      </c>
      <c r="M261">
        <v>20944.099999999999</v>
      </c>
      <c r="O261">
        <v>23460.73</v>
      </c>
      <c r="Q261">
        <v>21012.33</v>
      </c>
      <c r="S261">
        <v>21667.29</v>
      </c>
      <c r="U261">
        <v>21957.73</v>
      </c>
      <c r="W261">
        <v>19553.580000000002</v>
      </c>
      <c r="Y261">
        <v>19515.23</v>
      </c>
      <c r="AA261">
        <v>20159.54</v>
      </c>
      <c r="AC261">
        <v>20605.98</v>
      </c>
      <c r="AE261">
        <v>16037.1</v>
      </c>
      <c r="AG261">
        <v>15915.45</v>
      </c>
    </row>
    <row r="262" spans="1:33" x14ac:dyDescent="0.25">
      <c r="A262" t="s">
        <v>266</v>
      </c>
      <c r="B262">
        <v>6.61</v>
      </c>
      <c r="C262">
        <v>688.61</v>
      </c>
      <c r="D262">
        <v>30.39</v>
      </c>
      <c r="E262">
        <v>783.66</v>
      </c>
      <c r="F262">
        <v>18.75</v>
      </c>
      <c r="G262">
        <v>1643.19</v>
      </c>
      <c r="H262">
        <v>37.94</v>
      </c>
      <c r="I262">
        <v>2407.36</v>
      </c>
      <c r="J262">
        <v>70.45</v>
      </c>
      <c r="K262">
        <v>3679.77</v>
      </c>
      <c r="L262">
        <v>114.78</v>
      </c>
      <c r="M262">
        <v>4264.53</v>
      </c>
      <c r="N262">
        <v>103.58</v>
      </c>
      <c r="O262">
        <v>5516.75</v>
      </c>
      <c r="P262">
        <v>169</v>
      </c>
      <c r="Q262">
        <v>5536.65</v>
      </c>
      <c r="R262">
        <v>100.55</v>
      </c>
      <c r="S262">
        <v>6859.26</v>
      </c>
      <c r="T262">
        <v>65</v>
      </c>
      <c r="U262">
        <v>7739.52</v>
      </c>
      <c r="V262">
        <v>52.5</v>
      </c>
      <c r="W262">
        <v>8287.59</v>
      </c>
      <c r="X262">
        <v>40.020000000000003</v>
      </c>
      <c r="Y262">
        <v>8634.6</v>
      </c>
      <c r="Z262">
        <v>85.17</v>
      </c>
      <c r="AA262">
        <v>12268.09</v>
      </c>
      <c r="AB262">
        <v>77.03</v>
      </c>
      <c r="AC262">
        <v>12028.1</v>
      </c>
      <c r="AD262">
        <v>120.52</v>
      </c>
      <c r="AE262">
        <v>11388.1</v>
      </c>
      <c r="AF262">
        <v>118.25</v>
      </c>
      <c r="AG262">
        <v>12262.84</v>
      </c>
    </row>
    <row r="263" spans="1:33" x14ac:dyDescent="0.25">
      <c r="A263" t="s">
        <v>541</v>
      </c>
      <c r="Y263">
        <v>0.01</v>
      </c>
      <c r="AA263">
        <v>5878.46</v>
      </c>
      <c r="AB263">
        <v>3.44</v>
      </c>
      <c r="AC263">
        <v>5246.81</v>
      </c>
      <c r="AD263">
        <v>69.77</v>
      </c>
      <c r="AE263">
        <v>6435.2</v>
      </c>
      <c r="AF263">
        <v>167.21</v>
      </c>
      <c r="AG263">
        <v>6416.48</v>
      </c>
    </row>
    <row r="264" spans="1:33" x14ac:dyDescent="0.25">
      <c r="A264" t="s">
        <v>267</v>
      </c>
      <c r="C264">
        <v>1830.83</v>
      </c>
      <c r="E264">
        <v>2198.63</v>
      </c>
      <c r="G264">
        <v>3285.03</v>
      </c>
      <c r="I264">
        <v>4644.78</v>
      </c>
      <c r="K264">
        <v>6474.69</v>
      </c>
      <c r="M264">
        <v>9477.65</v>
      </c>
      <c r="O264">
        <v>10932.58</v>
      </c>
      <c r="Q264">
        <v>12611.78</v>
      </c>
      <c r="S264">
        <v>14275.47</v>
      </c>
      <c r="U264">
        <v>16233.82</v>
      </c>
      <c r="W264">
        <v>17640.37</v>
      </c>
      <c r="Y264">
        <v>16890.73</v>
      </c>
      <c r="AA264">
        <v>14616.95</v>
      </c>
      <c r="AC264">
        <v>15606.97</v>
      </c>
      <c r="AE264">
        <v>11565.86</v>
      </c>
      <c r="AG264">
        <v>11450.34</v>
      </c>
    </row>
    <row r="265" spans="1:33" x14ac:dyDescent="0.25">
      <c r="A265" t="s">
        <v>268</v>
      </c>
      <c r="C265">
        <v>1805.7</v>
      </c>
      <c r="E265">
        <v>2420.66</v>
      </c>
      <c r="G265">
        <v>3589.21</v>
      </c>
      <c r="I265">
        <v>5785.89</v>
      </c>
      <c r="K265">
        <v>7637.53</v>
      </c>
      <c r="M265">
        <v>9793.93</v>
      </c>
      <c r="O265">
        <v>14492.33</v>
      </c>
      <c r="Q265">
        <v>20176.830000000002</v>
      </c>
      <c r="S265">
        <v>26491.05</v>
      </c>
      <c r="U265">
        <v>33675.4</v>
      </c>
      <c r="W265">
        <v>40067.19</v>
      </c>
      <c r="Y265">
        <v>43564.12</v>
      </c>
      <c r="AA265">
        <v>48357.78</v>
      </c>
      <c r="AC265">
        <v>68227.97</v>
      </c>
      <c r="AE265">
        <v>68407.58</v>
      </c>
      <c r="AG265">
        <v>69061.100000000006</v>
      </c>
    </row>
    <row r="266" spans="1:33" x14ac:dyDescent="0.25">
      <c r="A266" t="s">
        <v>269</v>
      </c>
      <c r="C266">
        <v>139.69</v>
      </c>
      <c r="E266">
        <v>150.54</v>
      </c>
      <c r="G266">
        <v>164.37</v>
      </c>
      <c r="H266">
        <v>0.45</v>
      </c>
      <c r="I266">
        <v>181.02</v>
      </c>
      <c r="J266">
        <v>2.44</v>
      </c>
      <c r="K266">
        <v>209.35</v>
      </c>
      <c r="L266">
        <v>5.98</v>
      </c>
      <c r="M266">
        <v>297.27</v>
      </c>
      <c r="N266">
        <v>4.74</v>
      </c>
      <c r="O266">
        <v>338.59</v>
      </c>
      <c r="P266">
        <v>11.55</v>
      </c>
      <c r="Q266">
        <v>454.56</v>
      </c>
      <c r="R266">
        <v>10.8</v>
      </c>
      <c r="S266">
        <v>627.11</v>
      </c>
      <c r="T266">
        <v>2.29</v>
      </c>
      <c r="U266">
        <v>599.82000000000005</v>
      </c>
      <c r="V266">
        <v>4.75</v>
      </c>
      <c r="W266">
        <v>838.76</v>
      </c>
      <c r="X266">
        <v>4.66</v>
      </c>
      <c r="Y266">
        <v>769.57</v>
      </c>
      <c r="Z266">
        <v>21.37</v>
      </c>
      <c r="AA266">
        <v>1090.19</v>
      </c>
      <c r="AB266">
        <v>25.43</v>
      </c>
      <c r="AC266">
        <v>1211.8499999999999</v>
      </c>
      <c r="AD266">
        <v>39.65</v>
      </c>
      <c r="AE266">
        <v>1261.6300000000001</v>
      </c>
      <c r="AF266">
        <v>57.25</v>
      </c>
      <c r="AG266">
        <v>1451.37</v>
      </c>
    </row>
    <row r="267" spans="1:33" x14ac:dyDescent="0.25">
      <c r="A267" t="s">
        <v>270</v>
      </c>
      <c r="E267">
        <v>44.55</v>
      </c>
      <c r="G267">
        <v>43.48</v>
      </c>
      <c r="I267">
        <v>45.14</v>
      </c>
      <c r="K267">
        <v>66.150000000000006</v>
      </c>
      <c r="M267">
        <v>102.6</v>
      </c>
      <c r="O267">
        <v>149.81</v>
      </c>
      <c r="Q267">
        <v>200.13</v>
      </c>
      <c r="R267">
        <v>23.49</v>
      </c>
      <c r="S267">
        <v>308.75</v>
      </c>
      <c r="T267">
        <v>39.659999999999997</v>
      </c>
      <c r="U267">
        <v>475.81</v>
      </c>
      <c r="V267">
        <v>47.28</v>
      </c>
      <c r="W267">
        <v>663.07</v>
      </c>
      <c r="X267">
        <v>44.34</v>
      </c>
      <c r="Y267">
        <v>882.99</v>
      </c>
      <c r="Z267">
        <v>30.07</v>
      </c>
      <c r="AA267">
        <v>1109.32</v>
      </c>
      <c r="AB267">
        <v>40.450000000000003</v>
      </c>
      <c r="AC267">
        <v>1267.8399999999999</v>
      </c>
      <c r="AD267">
        <v>33.950000000000003</v>
      </c>
      <c r="AE267">
        <v>1351.6</v>
      </c>
      <c r="AF267">
        <v>122.14</v>
      </c>
      <c r="AG267">
        <v>1586.91</v>
      </c>
    </row>
    <row r="268" spans="1:33" x14ac:dyDescent="0.25">
      <c r="A268" t="s">
        <v>271</v>
      </c>
      <c r="B268">
        <v>4.97</v>
      </c>
      <c r="C268">
        <v>752.85</v>
      </c>
      <c r="D268">
        <v>8.7200000000000006</v>
      </c>
      <c r="E268">
        <v>871.58</v>
      </c>
      <c r="F268">
        <v>25.62</v>
      </c>
      <c r="G268">
        <v>1225.99</v>
      </c>
      <c r="H268">
        <v>22.84</v>
      </c>
      <c r="I268">
        <v>1896.23</v>
      </c>
      <c r="J268">
        <v>35.72</v>
      </c>
      <c r="K268">
        <v>3172.13</v>
      </c>
      <c r="L268">
        <v>68.430000000000007</v>
      </c>
      <c r="M268">
        <v>3720.12</v>
      </c>
      <c r="N268">
        <v>56.29</v>
      </c>
      <c r="O268">
        <v>5044.63</v>
      </c>
      <c r="P268">
        <v>97.73</v>
      </c>
      <c r="Q268">
        <v>5384.47</v>
      </c>
      <c r="R268">
        <v>85.2</v>
      </c>
      <c r="S268">
        <v>6337.89</v>
      </c>
      <c r="T268">
        <v>12.53</v>
      </c>
      <c r="U268">
        <v>6250.14</v>
      </c>
      <c r="W268">
        <v>6570.78</v>
      </c>
      <c r="X268">
        <v>0</v>
      </c>
      <c r="Y268">
        <v>6838.09</v>
      </c>
      <c r="Z268">
        <v>57.64</v>
      </c>
      <c r="AA268">
        <v>5279.63</v>
      </c>
      <c r="AB268">
        <v>18.14</v>
      </c>
      <c r="AC268">
        <v>4552.6400000000003</v>
      </c>
      <c r="AD268">
        <v>20.57</v>
      </c>
      <c r="AE268">
        <v>4626.51</v>
      </c>
      <c r="AF268">
        <v>92.71</v>
      </c>
      <c r="AG268">
        <v>4854.97</v>
      </c>
    </row>
    <row r="269" spans="1:33" x14ac:dyDescent="0.25">
      <c r="A269" t="s">
        <v>272</v>
      </c>
      <c r="L269">
        <v>1.72</v>
      </c>
      <c r="M269">
        <v>7.74</v>
      </c>
      <c r="N269">
        <v>3.03</v>
      </c>
      <c r="O269">
        <v>23.04</v>
      </c>
      <c r="P269">
        <v>0</v>
      </c>
      <c r="Q269">
        <v>125.68</v>
      </c>
      <c r="R269">
        <v>11.92</v>
      </c>
      <c r="S269">
        <v>220.4</v>
      </c>
      <c r="T269">
        <v>20.6</v>
      </c>
      <c r="U269">
        <v>297.69</v>
      </c>
      <c r="V269">
        <v>27.89</v>
      </c>
      <c r="W269">
        <v>686.43</v>
      </c>
      <c r="X269">
        <v>43.3</v>
      </c>
      <c r="Y269">
        <v>887.49</v>
      </c>
      <c r="Z269">
        <v>55.51</v>
      </c>
      <c r="AA269">
        <v>1143.76</v>
      </c>
      <c r="AB269">
        <v>54.51</v>
      </c>
      <c r="AC269">
        <v>1063.8699999999999</v>
      </c>
      <c r="AD269">
        <v>32.58</v>
      </c>
      <c r="AE269">
        <v>1289.82</v>
      </c>
      <c r="AF269">
        <v>39.78</v>
      </c>
      <c r="AG269">
        <v>1428.79</v>
      </c>
    </row>
    <row r="270" spans="1:33" x14ac:dyDescent="0.25">
      <c r="A270" t="s">
        <v>273</v>
      </c>
      <c r="B270">
        <v>1.45</v>
      </c>
      <c r="C270">
        <v>258.64</v>
      </c>
      <c r="E270">
        <v>236.38</v>
      </c>
      <c r="F270">
        <v>2.25</v>
      </c>
      <c r="G270">
        <v>260.14</v>
      </c>
      <c r="H270">
        <v>5.35</v>
      </c>
      <c r="I270">
        <v>290.27999999999997</v>
      </c>
      <c r="J270">
        <v>6.6</v>
      </c>
      <c r="K270">
        <v>343.81</v>
      </c>
      <c r="L270">
        <v>12.08</v>
      </c>
      <c r="M270">
        <v>397.48</v>
      </c>
      <c r="N270">
        <v>7.08</v>
      </c>
      <c r="O270">
        <v>431.41</v>
      </c>
      <c r="P270">
        <v>18.600000000000001</v>
      </c>
      <c r="Q270">
        <v>532.91</v>
      </c>
      <c r="R270">
        <v>18.95</v>
      </c>
      <c r="S270">
        <v>842.98</v>
      </c>
      <c r="U270">
        <v>1362.79</v>
      </c>
      <c r="W270">
        <v>1657.7</v>
      </c>
      <c r="Y270">
        <v>1895.51</v>
      </c>
      <c r="AA270">
        <v>2072.12</v>
      </c>
      <c r="AC270">
        <v>1518.77</v>
      </c>
      <c r="AD270">
        <v>26.46</v>
      </c>
      <c r="AE270">
        <v>1666.97</v>
      </c>
      <c r="AF270">
        <v>42.27</v>
      </c>
      <c r="AG270">
        <v>1789.92</v>
      </c>
    </row>
    <row r="271" spans="1:33" x14ac:dyDescent="0.25">
      <c r="A271" t="s">
        <v>274</v>
      </c>
      <c r="H271">
        <v>6.39</v>
      </c>
      <c r="I271">
        <v>1480.93</v>
      </c>
      <c r="J271">
        <v>45.65</v>
      </c>
      <c r="K271">
        <v>1686.43</v>
      </c>
      <c r="L271">
        <v>82.16</v>
      </c>
      <c r="M271">
        <v>2490.17</v>
      </c>
      <c r="N271">
        <v>50.67</v>
      </c>
      <c r="O271">
        <v>3160.04</v>
      </c>
      <c r="P271">
        <v>55.42</v>
      </c>
      <c r="Q271">
        <v>3432.06</v>
      </c>
      <c r="R271">
        <v>71.48</v>
      </c>
      <c r="S271">
        <v>4089.07</v>
      </c>
      <c r="T271">
        <v>69.67</v>
      </c>
      <c r="U271">
        <v>4595.1099999999997</v>
      </c>
      <c r="V271">
        <v>43.09</v>
      </c>
      <c r="W271">
        <v>5210.8</v>
      </c>
      <c r="X271">
        <v>62.98</v>
      </c>
      <c r="Y271">
        <v>6107.33</v>
      </c>
      <c r="Z271">
        <v>64.12</v>
      </c>
      <c r="AA271">
        <v>6232.09</v>
      </c>
      <c r="AB271">
        <v>112.45</v>
      </c>
      <c r="AC271">
        <v>8098.82</v>
      </c>
      <c r="AD271">
        <v>112.73</v>
      </c>
      <c r="AE271">
        <v>7793.8</v>
      </c>
      <c r="AF271">
        <v>215.94</v>
      </c>
      <c r="AG271">
        <v>9850.6</v>
      </c>
    </row>
    <row r="272" spans="1:33" x14ac:dyDescent="0.25">
      <c r="A272" t="s">
        <v>275</v>
      </c>
      <c r="B272">
        <v>27.01</v>
      </c>
      <c r="C272">
        <v>1339.65</v>
      </c>
      <c r="D272">
        <v>128</v>
      </c>
      <c r="E272">
        <v>1707.28</v>
      </c>
      <c r="F272">
        <v>487.4</v>
      </c>
      <c r="G272">
        <v>2735.93</v>
      </c>
      <c r="H272">
        <v>229</v>
      </c>
      <c r="I272">
        <v>2952.57</v>
      </c>
      <c r="J272">
        <v>3.25</v>
      </c>
      <c r="K272">
        <v>2873.32</v>
      </c>
      <c r="L272">
        <v>15.6</v>
      </c>
      <c r="M272">
        <v>2392.85</v>
      </c>
      <c r="N272">
        <v>2.25</v>
      </c>
      <c r="O272">
        <v>2399.65</v>
      </c>
      <c r="Q272">
        <v>2225.64</v>
      </c>
      <c r="R272">
        <v>23.15</v>
      </c>
      <c r="S272">
        <v>2344.91</v>
      </c>
      <c r="T272">
        <v>22.9</v>
      </c>
      <c r="U272">
        <v>2469.33</v>
      </c>
      <c r="V272">
        <v>13.92</v>
      </c>
      <c r="W272">
        <v>2514.6</v>
      </c>
      <c r="X272">
        <v>0</v>
      </c>
      <c r="Y272">
        <v>2732.14</v>
      </c>
      <c r="Z272">
        <v>0.48</v>
      </c>
      <c r="AA272">
        <v>2656.38</v>
      </c>
      <c r="AC272">
        <v>2447.09</v>
      </c>
      <c r="AD272">
        <v>11.95</v>
      </c>
      <c r="AE272">
        <v>2650.31</v>
      </c>
      <c r="AF272">
        <v>21.83</v>
      </c>
      <c r="AG272">
        <v>2651.05</v>
      </c>
    </row>
    <row r="273" spans="1:33" x14ac:dyDescent="0.25">
      <c r="A273" t="s">
        <v>276</v>
      </c>
      <c r="B273">
        <v>1.36</v>
      </c>
      <c r="C273">
        <v>79.31</v>
      </c>
      <c r="D273">
        <v>1.31</v>
      </c>
      <c r="E273">
        <v>71.66</v>
      </c>
      <c r="F273">
        <v>1.76</v>
      </c>
      <c r="G273">
        <v>77.66</v>
      </c>
      <c r="H273">
        <v>3.82</v>
      </c>
      <c r="I273">
        <v>159.96</v>
      </c>
      <c r="J273">
        <v>6.94</v>
      </c>
      <c r="K273">
        <v>268.81</v>
      </c>
      <c r="L273">
        <v>15.58</v>
      </c>
      <c r="M273">
        <v>581.64</v>
      </c>
      <c r="N273">
        <v>21.31</v>
      </c>
      <c r="O273">
        <v>678.17</v>
      </c>
      <c r="P273">
        <v>27.12</v>
      </c>
      <c r="Q273">
        <v>810.6</v>
      </c>
      <c r="R273">
        <v>30.79</v>
      </c>
      <c r="S273">
        <v>823.11</v>
      </c>
      <c r="T273">
        <v>27.63</v>
      </c>
      <c r="U273">
        <v>817.11</v>
      </c>
      <c r="V273">
        <v>19.21</v>
      </c>
      <c r="W273">
        <v>954.07</v>
      </c>
      <c r="X273">
        <v>12.76</v>
      </c>
      <c r="Y273">
        <v>959.64</v>
      </c>
      <c r="Z273">
        <v>15.17</v>
      </c>
      <c r="AA273">
        <v>1011.27</v>
      </c>
      <c r="AB273">
        <v>24.57</v>
      </c>
      <c r="AC273">
        <v>1298.3</v>
      </c>
      <c r="AD273">
        <v>35.81</v>
      </c>
      <c r="AE273">
        <v>1688.74</v>
      </c>
      <c r="AF273">
        <v>55.22</v>
      </c>
      <c r="AG273">
        <v>2069.0300000000002</v>
      </c>
    </row>
    <row r="274" spans="1:33" x14ac:dyDescent="0.25">
      <c r="A274" t="s">
        <v>278</v>
      </c>
      <c r="B274">
        <v>0.12</v>
      </c>
      <c r="C274">
        <v>37.369999999999997</v>
      </c>
      <c r="D274">
        <v>0.15</v>
      </c>
      <c r="E274">
        <v>52.59</v>
      </c>
      <c r="G274">
        <v>192.89</v>
      </c>
      <c r="H274">
        <v>7.5</v>
      </c>
      <c r="I274">
        <v>681.64</v>
      </c>
      <c r="J274">
        <v>9</v>
      </c>
      <c r="K274">
        <v>929.71</v>
      </c>
      <c r="L274">
        <v>9.34</v>
      </c>
      <c r="M274">
        <v>1248.22</v>
      </c>
      <c r="N274">
        <v>2.0699999999999998</v>
      </c>
      <c r="O274">
        <v>1269.3399999999999</v>
      </c>
      <c r="P274">
        <v>11.72</v>
      </c>
      <c r="Q274">
        <v>1188.49</v>
      </c>
      <c r="R274">
        <v>21.69</v>
      </c>
      <c r="S274">
        <v>1486.25</v>
      </c>
      <c r="T274">
        <v>5.91</v>
      </c>
      <c r="U274">
        <v>1574.76</v>
      </c>
      <c r="V274">
        <v>27.98</v>
      </c>
      <c r="W274">
        <v>1611.91</v>
      </c>
      <c r="X274">
        <v>50.34</v>
      </c>
      <c r="Y274">
        <v>1734.79</v>
      </c>
      <c r="Z274">
        <v>55.46</v>
      </c>
      <c r="AA274">
        <v>1777.48</v>
      </c>
      <c r="AB274">
        <v>65.739999999999995</v>
      </c>
      <c r="AC274">
        <v>1798.32</v>
      </c>
      <c r="AD274">
        <v>76.680000000000007</v>
      </c>
      <c r="AE274">
        <v>1801.38</v>
      </c>
      <c r="AF274">
        <v>80.5</v>
      </c>
      <c r="AG274">
        <v>1931.5</v>
      </c>
    </row>
    <row r="275" spans="1:33" x14ac:dyDescent="0.25">
      <c r="A275" t="s">
        <v>279</v>
      </c>
      <c r="B275">
        <v>3.88</v>
      </c>
      <c r="C275">
        <v>302.23</v>
      </c>
      <c r="D275">
        <v>4.4000000000000004</v>
      </c>
      <c r="E275">
        <v>341.06</v>
      </c>
      <c r="F275">
        <v>6.23</v>
      </c>
      <c r="G275">
        <v>522.66</v>
      </c>
      <c r="H275">
        <v>13.6</v>
      </c>
      <c r="I275">
        <v>754.7</v>
      </c>
      <c r="J275">
        <v>6.5</v>
      </c>
      <c r="K275">
        <v>986.84</v>
      </c>
      <c r="L275">
        <v>10.42</v>
      </c>
      <c r="M275">
        <v>1331.96</v>
      </c>
      <c r="N275">
        <v>26.34</v>
      </c>
      <c r="O275">
        <v>1164.6400000000001</v>
      </c>
      <c r="P275">
        <v>25.45</v>
      </c>
      <c r="Q275">
        <v>1317.17</v>
      </c>
      <c r="R275">
        <v>33.28</v>
      </c>
      <c r="S275">
        <v>1834.97</v>
      </c>
      <c r="T275">
        <v>18.78</v>
      </c>
      <c r="U275">
        <v>1960.7</v>
      </c>
      <c r="V275">
        <v>54.5</v>
      </c>
      <c r="W275">
        <v>1978.49</v>
      </c>
      <c r="X275">
        <v>70.95</v>
      </c>
      <c r="Y275">
        <v>2687.99</v>
      </c>
      <c r="Z275">
        <v>74.650000000000006</v>
      </c>
      <c r="AA275">
        <v>3000.14</v>
      </c>
      <c r="AB275">
        <v>100.48</v>
      </c>
      <c r="AC275">
        <v>2958.04</v>
      </c>
      <c r="AD275">
        <v>115.77</v>
      </c>
      <c r="AE275">
        <v>3400.5</v>
      </c>
      <c r="AF275">
        <v>202.33</v>
      </c>
      <c r="AG275">
        <v>3847.2</v>
      </c>
    </row>
    <row r="276" spans="1:33" x14ac:dyDescent="0.25">
      <c r="A276" t="s">
        <v>280</v>
      </c>
      <c r="B276">
        <v>0.8</v>
      </c>
      <c r="C276">
        <v>302.7</v>
      </c>
      <c r="D276">
        <v>3</v>
      </c>
      <c r="E276">
        <v>320.04000000000002</v>
      </c>
      <c r="F276">
        <v>2.5</v>
      </c>
      <c r="G276">
        <v>372.4</v>
      </c>
      <c r="H276">
        <v>3.65</v>
      </c>
      <c r="I276">
        <v>433.55</v>
      </c>
      <c r="J276">
        <v>1.1299999999999999</v>
      </c>
      <c r="K276">
        <v>590.88</v>
      </c>
      <c r="L276">
        <v>2.2000000000000002</v>
      </c>
      <c r="M276">
        <v>623.83000000000004</v>
      </c>
      <c r="N276">
        <v>1.68</v>
      </c>
      <c r="O276">
        <v>628</v>
      </c>
      <c r="P276">
        <v>13</v>
      </c>
      <c r="Q276">
        <v>648.5</v>
      </c>
      <c r="R276">
        <v>21.84</v>
      </c>
      <c r="S276">
        <v>814.5</v>
      </c>
      <c r="T276">
        <v>32</v>
      </c>
      <c r="U276">
        <v>863.55</v>
      </c>
      <c r="V276">
        <v>45.14</v>
      </c>
      <c r="W276">
        <v>928.39</v>
      </c>
      <c r="X276">
        <v>54.67</v>
      </c>
      <c r="Y276">
        <v>1006.66</v>
      </c>
      <c r="Z276">
        <v>72</v>
      </c>
      <c r="AA276">
        <v>1268.04</v>
      </c>
      <c r="AB276">
        <v>105</v>
      </c>
      <c r="AC276">
        <v>1556.87</v>
      </c>
      <c r="AD276">
        <v>122.1</v>
      </c>
      <c r="AE276">
        <v>1663.92</v>
      </c>
      <c r="AF276">
        <v>124</v>
      </c>
      <c r="AG276">
        <v>1840.21</v>
      </c>
    </row>
    <row r="277" spans="1:33" x14ac:dyDescent="0.25">
      <c r="A277" t="s">
        <v>281</v>
      </c>
      <c r="B277">
        <v>3.31</v>
      </c>
      <c r="C277">
        <v>300.95999999999998</v>
      </c>
      <c r="D277">
        <v>1.67</v>
      </c>
      <c r="E277">
        <v>331.3</v>
      </c>
      <c r="F277">
        <v>13.9</v>
      </c>
      <c r="G277">
        <v>424.7</v>
      </c>
      <c r="H277">
        <v>26.57</v>
      </c>
      <c r="I277">
        <v>783.09</v>
      </c>
      <c r="J277">
        <v>53.63</v>
      </c>
      <c r="K277">
        <v>1514.93</v>
      </c>
      <c r="L277">
        <v>47.96</v>
      </c>
      <c r="M277">
        <v>1704.61</v>
      </c>
      <c r="N277">
        <v>21.9</v>
      </c>
      <c r="O277">
        <v>2322.5500000000002</v>
      </c>
      <c r="P277">
        <v>55.86</v>
      </c>
      <c r="Q277">
        <v>2851.87</v>
      </c>
      <c r="R277">
        <v>69.430000000000007</v>
      </c>
      <c r="S277">
        <v>3487.66</v>
      </c>
      <c r="T277">
        <v>66.5</v>
      </c>
      <c r="U277">
        <v>3662.17</v>
      </c>
      <c r="V277">
        <v>58</v>
      </c>
      <c r="W277">
        <v>4169.6099999999997</v>
      </c>
      <c r="X277">
        <v>70.75</v>
      </c>
      <c r="Y277">
        <v>4613.12</v>
      </c>
      <c r="Z277">
        <v>93.58</v>
      </c>
      <c r="AA277">
        <v>4837.3500000000004</v>
      </c>
      <c r="AB277">
        <v>112.75</v>
      </c>
      <c r="AC277">
        <v>5315.92</v>
      </c>
      <c r="AD277">
        <v>145.83000000000001</v>
      </c>
      <c r="AE277">
        <v>6164.59</v>
      </c>
      <c r="AF277">
        <v>170.5</v>
      </c>
      <c r="AG277">
        <v>7346.46</v>
      </c>
    </row>
    <row r="278" spans="1:33" x14ac:dyDescent="0.25">
      <c r="A278" t="s">
        <v>282</v>
      </c>
      <c r="B278">
        <v>18.39</v>
      </c>
      <c r="C278">
        <v>463.15</v>
      </c>
      <c r="D278">
        <v>30.93</v>
      </c>
      <c r="E278">
        <v>524.88</v>
      </c>
      <c r="F278">
        <v>42.86</v>
      </c>
      <c r="G278">
        <v>635.73</v>
      </c>
      <c r="H278">
        <v>57.77</v>
      </c>
      <c r="I278">
        <v>748.98</v>
      </c>
      <c r="J278">
        <v>49.35</v>
      </c>
      <c r="K278">
        <v>823.19</v>
      </c>
      <c r="L278">
        <v>53.28</v>
      </c>
      <c r="M278">
        <v>944.86</v>
      </c>
      <c r="N278">
        <v>40.6</v>
      </c>
      <c r="O278">
        <v>1077.57</v>
      </c>
      <c r="P278">
        <v>74.89</v>
      </c>
      <c r="Q278">
        <v>1281.94</v>
      </c>
      <c r="R278">
        <v>85.04</v>
      </c>
      <c r="S278">
        <v>1475.97</v>
      </c>
      <c r="T278">
        <v>86.05</v>
      </c>
      <c r="U278">
        <v>1702.01</v>
      </c>
      <c r="V278">
        <v>74.75</v>
      </c>
      <c r="W278">
        <v>2074.0300000000002</v>
      </c>
      <c r="X278">
        <v>77.64</v>
      </c>
      <c r="Y278">
        <v>2266.0300000000002</v>
      </c>
      <c r="Z278">
        <v>116.73</v>
      </c>
      <c r="AA278">
        <v>2353.92</v>
      </c>
      <c r="AB278">
        <v>225.41</v>
      </c>
      <c r="AC278">
        <v>3219.36</v>
      </c>
      <c r="AD278">
        <v>246.47</v>
      </c>
      <c r="AE278">
        <v>3635.8</v>
      </c>
      <c r="AF278">
        <v>268.20999999999998</v>
      </c>
      <c r="AG278">
        <v>4111.45</v>
      </c>
    </row>
    <row r="279" spans="1:33" x14ac:dyDescent="0.25">
      <c r="A279" t="s">
        <v>283</v>
      </c>
      <c r="C279">
        <v>9264.84</v>
      </c>
      <c r="E279">
        <v>10576.64</v>
      </c>
      <c r="G279">
        <v>12542.43</v>
      </c>
      <c r="I279">
        <v>14961.17</v>
      </c>
      <c r="K279">
        <v>16230.85</v>
      </c>
      <c r="M279">
        <v>19355.2</v>
      </c>
      <c r="O279">
        <v>22882.81</v>
      </c>
      <c r="Q279">
        <v>27068.22</v>
      </c>
      <c r="S279">
        <v>31693.01</v>
      </c>
      <c r="U279">
        <v>36321.57</v>
      </c>
      <c r="W279">
        <v>41526.370000000003</v>
      </c>
      <c r="Y279">
        <v>47168.800000000003</v>
      </c>
      <c r="AA279">
        <v>52025.75</v>
      </c>
      <c r="AC279">
        <v>56700.5</v>
      </c>
      <c r="AE279">
        <v>64149.59</v>
      </c>
      <c r="AG279">
        <v>70483.34</v>
      </c>
    </row>
    <row r="280" spans="1:33" x14ac:dyDescent="0.25">
      <c r="A280" t="s">
        <v>542</v>
      </c>
      <c r="B280">
        <v>48.5</v>
      </c>
      <c r="C280">
        <v>6173.7</v>
      </c>
      <c r="D280">
        <v>36.9</v>
      </c>
      <c r="E280">
        <v>7107.44</v>
      </c>
      <c r="F280">
        <v>26.5</v>
      </c>
      <c r="G280">
        <v>7884.85</v>
      </c>
      <c r="H280">
        <v>45</v>
      </c>
      <c r="I280">
        <v>9007.9</v>
      </c>
      <c r="J280">
        <v>70.23</v>
      </c>
      <c r="K280">
        <v>11081.37</v>
      </c>
      <c r="L280">
        <v>99.9</v>
      </c>
      <c r="M280">
        <v>14583.03</v>
      </c>
      <c r="N280">
        <v>95.1</v>
      </c>
      <c r="O280">
        <v>17060.740000000002</v>
      </c>
      <c r="P280">
        <v>89.84</v>
      </c>
      <c r="Q280">
        <v>21942.98</v>
      </c>
      <c r="R280">
        <v>132.69</v>
      </c>
      <c r="S280">
        <v>28224.84</v>
      </c>
      <c r="T280">
        <v>137.12</v>
      </c>
      <c r="U280">
        <v>37645.800000000003</v>
      </c>
      <c r="V280">
        <v>175.32</v>
      </c>
      <c r="W280">
        <v>46746.77</v>
      </c>
      <c r="X280">
        <v>0</v>
      </c>
      <c r="Y280">
        <v>51631.5</v>
      </c>
      <c r="Z280">
        <v>26.51</v>
      </c>
      <c r="AA280">
        <v>53228.51</v>
      </c>
      <c r="AB280">
        <v>161.31</v>
      </c>
      <c r="AC280">
        <v>59063.54</v>
      </c>
      <c r="AD280">
        <v>394.88</v>
      </c>
      <c r="AE280">
        <v>61918.74</v>
      </c>
      <c r="AF280">
        <v>206.71</v>
      </c>
      <c r="AG280">
        <v>67033.42</v>
      </c>
    </row>
    <row r="281" spans="1:33" x14ac:dyDescent="0.25">
      <c r="A281" t="s">
        <v>284</v>
      </c>
      <c r="B281">
        <v>0.1</v>
      </c>
      <c r="C281">
        <v>17.71</v>
      </c>
      <c r="D281">
        <v>0.18</v>
      </c>
      <c r="E281">
        <v>27.16</v>
      </c>
      <c r="F281">
        <v>0.5</v>
      </c>
      <c r="G281">
        <v>41.57</v>
      </c>
      <c r="H281">
        <v>1.04</v>
      </c>
      <c r="I281">
        <v>47.65</v>
      </c>
      <c r="J281">
        <v>4.8600000000000003</v>
      </c>
      <c r="K281">
        <v>67.37</v>
      </c>
      <c r="L281">
        <v>6.74</v>
      </c>
      <c r="M281">
        <v>152.19</v>
      </c>
      <c r="N281">
        <v>1.86</v>
      </c>
      <c r="O281">
        <v>226.38</v>
      </c>
      <c r="P281">
        <v>2.06</v>
      </c>
      <c r="Q281">
        <v>311.44</v>
      </c>
      <c r="R281">
        <v>2.85</v>
      </c>
      <c r="S281">
        <v>378.07</v>
      </c>
      <c r="T281">
        <v>2.95</v>
      </c>
      <c r="U281">
        <v>592.41999999999996</v>
      </c>
      <c r="V281">
        <v>3.58</v>
      </c>
      <c r="W281">
        <v>872.39</v>
      </c>
      <c r="X281">
        <v>4.16</v>
      </c>
      <c r="Y281">
        <v>1025.5899999999999</v>
      </c>
      <c r="Z281">
        <v>5</v>
      </c>
      <c r="AA281">
        <v>1149.46</v>
      </c>
      <c r="AB281">
        <v>5.26</v>
      </c>
      <c r="AC281">
        <v>1380.8</v>
      </c>
      <c r="AD281">
        <v>11.6</v>
      </c>
      <c r="AE281">
        <v>1565.34</v>
      </c>
      <c r="AF281">
        <v>7.63</v>
      </c>
      <c r="AG281">
        <v>1488.91</v>
      </c>
    </row>
    <row r="282" spans="1:33" x14ac:dyDescent="0.25">
      <c r="A282" t="s">
        <v>543</v>
      </c>
      <c r="B282">
        <v>0.01</v>
      </c>
      <c r="C282">
        <v>67.540000000000006</v>
      </c>
      <c r="D282">
        <v>0.1</v>
      </c>
      <c r="E282">
        <v>98.09</v>
      </c>
      <c r="F282">
        <v>0.53</v>
      </c>
      <c r="G282">
        <v>128.94</v>
      </c>
      <c r="H282">
        <v>0.35</v>
      </c>
      <c r="I282">
        <v>235.45</v>
      </c>
      <c r="J282">
        <v>24.36</v>
      </c>
      <c r="K282">
        <v>528.23</v>
      </c>
      <c r="L282">
        <v>36.6</v>
      </c>
      <c r="M282">
        <v>879.27</v>
      </c>
      <c r="N282">
        <v>34.49</v>
      </c>
      <c r="O282">
        <v>893.06</v>
      </c>
      <c r="P282">
        <v>5.5</v>
      </c>
      <c r="Q282">
        <v>883.22</v>
      </c>
      <c r="R282">
        <v>22.06</v>
      </c>
      <c r="S282">
        <v>933.98</v>
      </c>
      <c r="T282">
        <v>10.54</v>
      </c>
      <c r="U282">
        <v>971.96</v>
      </c>
      <c r="V282">
        <v>23.03</v>
      </c>
      <c r="W282">
        <v>1149.53</v>
      </c>
      <c r="X282">
        <v>6.2</v>
      </c>
      <c r="Y282">
        <v>1400.16</v>
      </c>
      <c r="Z282">
        <v>6.5</v>
      </c>
      <c r="AA282">
        <v>1563.07</v>
      </c>
      <c r="AB282">
        <v>12.97</v>
      </c>
      <c r="AC282">
        <v>1607.03</v>
      </c>
      <c r="AD282">
        <v>37.549999999999997</v>
      </c>
      <c r="AE282">
        <v>1705.61</v>
      </c>
      <c r="AF282">
        <v>52.29</v>
      </c>
      <c r="AG282">
        <v>1632.29</v>
      </c>
    </row>
    <row r="283" spans="1:33" x14ac:dyDescent="0.25">
      <c r="A283" t="s">
        <v>286</v>
      </c>
      <c r="B283">
        <v>30.56</v>
      </c>
      <c r="C283">
        <v>2162.79</v>
      </c>
      <c r="D283">
        <v>42.05</v>
      </c>
      <c r="E283">
        <v>5826.54</v>
      </c>
      <c r="F283">
        <v>38.549999999999997</v>
      </c>
      <c r="G283">
        <v>6520.02</v>
      </c>
      <c r="H283">
        <v>65.36</v>
      </c>
      <c r="I283">
        <v>10177.790000000001</v>
      </c>
      <c r="J283">
        <v>91.77</v>
      </c>
      <c r="K283">
        <v>19916.59</v>
      </c>
      <c r="L283">
        <v>171.79</v>
      </c>
      <c r="M283">
        <v>28315.3</v>
      </c>
      <c r="N283">
        <v>190.28</v>
      </c>
      <c r="O283">
        <v>28711.86</v>
      </c>
      <c r="P283">
        <v>300.25</v>
      </c>
      <c r="Q283">
        <v>37436.32</v>
      </c>
      <c r="R283">
        <v>360.91</v>
      </c>
      <c r="S283">
        <v>50850.66</v>
      </c>
      <c r="T283">
        <v>493.15</v>
      </c>
      <c r="U283">
        <v>65666.789999999994</v>
      </c>
      <c r="V283">
        <v>632.89</v>
      </c>
      <c r="W283">
        <v>83693.679999999993</v>
      </c>
      <c r="X283">
        <v>741.78</v>
      </c>
      <c r="Y283">
        <v>87627.66</v>
      </c>
      <c r="Z283">
        <v>895.97</v>
      </c>
      <c r="AA283">
        <v>106076.07</v>
      </c>
      <c r="AB283">
        <v>1036.1199999999999</v>
      </c>
      <c r="AC283">
        <v>192385.75</v>
      </c>
      <c r="AD283">
        <v>1800.31</v>
      </c>
      <c r="AE283">
        <v>214735.89</v>
      </c>
      <c r="AF283">
        <v>2080.6</v>
      </c>
      <c r="AG283">
        <v>265076.65999999997</v>
      </c>
    </row>
    <row r="284" spans="1:33" x14ac:dyDescent="0.25">
      <c r="A284" t="s">
        <v>287</v>
      </c>
      <c r="O284">
        <v>1078.58</v>
      </c>
      <c r="P284">
        <v>0.06</v>
      </c>
      <c r="Q284">
        <v>1631.56</v>
      </c>
      <c r="R284">
        <v>0.08</v>
      </c>
      <c r="S284">
        <v>2138.9699999999998</v>
      </c>
      <c r="T284">
        <v>18.2</v>
      </c>
      <c r="U284">
        <v>3366.47</v>
      </c>
      <c r="V284">
        <v>57.35</v>
      </c>
      <c r="W284">
        <v>5510.6</v>
      </c>
      <c r="X284">
        <v>0.08</v>
      </c>
      <c r="Y284">
        <v>5333.4</v>
      </c>
      <c r="AA284">
        <v>5613.61</v>
      </c>
      <c r="AB284">
        <v>22.49</v>
      </c>
      <c r="AC284">
        <v>5954.88</v>
      </c>
      <c r="AD284">
        <v>5.12</v>
      </c>
      <c r="AE284">
        <v>6377.76</v>
      </c>
      <c r="AF284">
        <v>7.01</v>
      </c>
      <c r="AG284">
        <v>9138.61</v>
      </c>
    </row>
    <row r="285" spans="1:33" x14ac:dyDescent="0.25">
      <c r="A285" t="s">
        <v>544</v>
      </c>
      <c r="V285">
        <v>0</v>
      </c>
      <c r="W285">
        <v>0.05</v>
      </c>
      <c r="X285">
        <v>5.28</v>
      </c>
      <c r="Y285">
        <v>637.91999999999996</v>
      </c>
      <c r="Z285">
        <v>96.05</v>
      </c>
      <c r="AA285">
        <v>1754.42</v>
      </c>
      <c r="AB285">
        <v>140.1</v>
      </c>
      <c r="AC285">
        <v>2043.1</v>
      </c>
      <c r="AD285">
        <v>145.80000000000001</v>
      </c>
      <c r="AE285">
        <v>2278.3000000000002</v>
      </c>
      <c r="AF285">
        <v>189.9</v>
      </c>
      <c r="AG285">
        <v>2730.3</v>
      </c>
    </row>
    <row r="286" spans="1:33" x14ac:dyDescent="0.25">
      <c r="A286" t="s">
        <v>288</v>
      </c>
      <c r="B286">
        <v>58</v>
      </c>
      <c r="C286">
        <v>8598.14</v>
      </c>
      <c r="D286">
        <v>61.9</v>
      </c>
      <c r="E286">
        <v>10547.16</v>
      </c>
      <c r="F286">
        <v>68.31</v>
      </c>
      <c r="G286">
        <v>12816.63</v>
      </c>
      <c r="H286">
        <v>61.35</v>
      </c>
      <c r="I286">
        <v>15755.84</v>
      </c>
      <c r="J286">
        <v>72.569999999999993</v>
      </c>
      <c r="K286">
        <v>18675.04</v>
      </c>
      <c r="L286">
        <v>153.66999999999999</v>
      </c>
      <c r="M286">
        <v>23127.23</v>
      </c>
      <c r="N286">
        <v>193.17</v>
      </c>
      <c r="O286">
        <v>29144.83</v>
      </c>
      <c r="P286">
        <v>243.39</v>
      </c>
      <c r="Q286">
        <v>40028.04</v>
      </c>
      <c r="R286">
        <v>400.45</v>
      </c>
      <c r="S286">
        <v>53632.69</v>
      </c>
      <c r="T286">
        <v>367.71</v>
      </c>
      <c r="U286">
        <v>65769.600000000006</v>
      </c>
      <c r="V286">
        <v>378.43</v>
      </c>
      <c r="W286">
        <v>80563.039999999994</v>
      </c>
      <c r="X286">
        <v>516</v>
      </c>
      <c r="Y286">
        <v>95767.78</v>
      </c>
      <c r="Z286">
        <v>583.74</v>
      </c>
      <c r="AA286">
        <v>112794.62</v>
      </c>
      <c r="AB286">
        <v>760.84</v>
      </c>
      <c r="AC286">
        <v>130794.01</v>
      </c>
      <c r="AD286">
        <v>918.35</v>
      </c>
      <c r="AE286">
        <v>151287.1</v>
      </c>
      <c r="AF286">
        <v>946.57</v>
      </c>
      <c r="AG286">
        <v>172311.9</v>
      </c>
    </row>
    <row r="287" spans="1:33" x14ac:dyDescent="0.25">
      <c r="A287" t="s">
        <v>290</v>
      </c>
      <c r="B287">
        <v>14.5</v>
      </c>
      <c r="C287">
        <v>525.80999999999995</v>
      </c>
      <c r="D287">
        <v>1</v>
      </c>
      <c r="E287">
        <v>646.64</v>
      </c>
      <c r="F287">
        <v>25</v>
      </c>
      <c r="G287">
        <v>669.66</v>
      </c>
      <c r="H287">
        <v>30</v>
      </c>
      <c r="I287">
        <v>1089.4100000000001</v>
      </c>
      <c r="J287">
        <v>85</v>
      </c>
      <c r="K287">
        <v>1623.38</v>
      </c>
      <c r="L287">
        <v>110</v>
      </c>
      <c r="M287">
        <v>1822.56</v>
      </c>
      <c r="N287">
        <v>52</v>
      </c>
      <c r="O287">
        <v>1659.51</v>
      </c>
      <c r="P287">
        <v>59</v>
      </c>
      <c r="Q287">
        <v>1595.18</v>
      </c>
      <c r="R287">
        <v>81</v>
      </c>
      <c r="S287">
        <v>1821.93</v>
      </c>
      <c r="T287">
        <v>75</v>
      </c>
      <c r="U287">
        <v>1883.88</v>
      </c>
      <c r="V287">
        <v>60</v>
      </c>
      <c r="W287">
        <v>1795.12</v>
      </c>
      <c r="X287">
        <v>87.95</v>
      </c>
      <c r="Y287">
        <v>2024.73</v>
      </c>
      <c r="Z287">
        <v>99.12</v>
      </c>
      <c r="AA287">
        <v>2171.84</v>
      </c>
      <c r="AB287">
        <v>108</v>
      </c>
      <c r="AC287">
        <v>2685.98</v>
      </c>
      <c r="AD287">
        <v>73</v>
      </c>
      <c r="AE287">
        <v>2755.1</v>
      </c>
      <c r="AF287">
        <v>85</v>
      </c>
      <c r="AG287">
        <v>2932.5</v>
      </c>
    </row>
    <row r="288" spans="1:33" x14ac:dyDescent="0.25">
      <c r="A288" t="s">
        <v>291</v>
      </c>
      <c r="C288">
        <v>3191.76</v>
      </c>
      <c r="E288">
        <v>3824.2</v>
      </c>
      <c r="G288">
        <v>4056.71</v>
      </c>
      <c r="I288">
        <v>4923.0200000000004</v>
      </c>
      <c r="K288">
        <v>5830.44</v>
      </c>
      <c r="M288">
        <v>6541.07</v>
      </c>
      <c r="O288">
        <v>8313.61</v>
      </c>
      <c r="Q288">
        <v>10498.95</v>
      </c>
      <c r="S288">
        <v>13301.2</v>
      </c>
      <c r="U288">
        <v>16162.87</v>
      </c>
      <c r="W288">
        <v>17666.68</v>
      </c>
      <c r="Y288">
        <v>20653.05</v>
      </c>
      <c r="AA288">
        <v>24705.439999999999</v>
      </c>
      <c r="AC288">
        <v>28732.15</v>
      </c>
      <c r="AE288">
        <v>35318.39</v>
      </c>
      <c r="AG288">
        <v>40462.89</v>
      </c>
    </row>
    <row r="289" spans="1:33" x14ac:dyDescent="0.25">
      <c r="A289" t="s">
        <v>292</v>
      </c>
      <c r="B289">
        <v>1</v>
      </c>
      <c r="C289">
        <v>212.38</v>
      </c>
      <c r="D289">
        <v>0.4</v>
      </c>
      <c r="E289">
        <v>227.39</v>
      </c>
      <c r="F289">
        <v>3.11</v>
      </c>
      <c r="G289">
        <v>274.98</v>
      </c>
      <c r="H289">
        <v>6.01</v>
      </c>
      <c r="I289">
        <v>437.94</v>
      </c>
      <c r="J289">
        <v>16.2</v>
      </c>
      <c r="K289">
        <v>712.13</v>
      </c>
      <c r="L289">
        <v>36.36</v>
      </c>
      <c r="M289">
        <v>996.14</v>
      </c>
      <c r="N289">
        <v>42.86</v>
      </c>
      <c r="O289">
        <v>1325.4</v>
      </c>
      <c r="P289">
        <v>61.74</v>
      </c>
      <c r="Q289">
        <v>1476.14</v>
      </c>
      <c r="R289">
        <v>84.07</v>
      </c>
      <c r="S289">
        <v>1922.85</v>
      </c>
      <c r="T289">
        <v>154.44999999999999</v>
      </c>
      <c r="U289">
        <v>1990.41</v>
      </c>
      <c r="V289">
        <v>186.93</v>
      </c>
      <c r="W289">
        <v>2200.66</v>
      </c>
      <c r="X289">
        <v>207.4</v>
      </c>
      <c r="Y289">
        <v>2515.14</v>
      </c>
      <c r="Z289">
        <v>211.78</v>
      </c>
      <c r="AA289">
        <v>2970.39</v>
      </c>
      <c r="AB289">
        <v>298.10000000000002</v>
      </c>
      <c r="AC289">
        <v>3033.6</v>
      </c>
      <c r="AD289">
        <v>291.5</v>
      </c>
      <c r="AE289">
        <v>4386.8</v>
      </c>
      <c r="AF289">
        <v>342.9</v>
      </c>
      <c r="AG289">
        <v>5226.6000000000004</v>
      </c>
    </row>
    <row r="290" spans="1:33" x14ac:dyDescent="0.25">
      <c r="A290" t="s">
        <v>293</v>
      </c>
      <c r="B290">
        <v>88</v>
      </c>
      <c r="C290">
        <v>11657.72</v>
      </c>
      <c r="D290">
        <v>280</v>
      </c>
      <c r="E290">
        <v>9167.92</v>
      </c>
      <c r="F290">
        <v>321</v>
      </c>
      <c r="G290">
        <v>11239.09</v>
      </c>
      <c r="H290">
        <v>364.19</v>
      </c>
      <c r="I290">
        <v>13422.54</v>
      </c>
      <c r="J290">
        <v>611.44000000000005</v>
      </c>
      <c r="K290">
        <v>17630.349999999999</v>
      </c>
      <c r="L290">
        <v>916.89</v>
      </c>
      <c r="M290">
        <v>27432.69</v>
      </c>
      <c r="N290">
        <v>1163.3599999999999</v>
      </c>
      <c r="O290">
        <v>37677.160000000003</v>
      </c>
      <c r="P290">
        <v>1508.25</v>
      </c>
      <c r="Q290">
        <v>48371.55</v>
      </c>
      <c r="R290">
        <v>1689.19</v>
      </c>
      <c r="S290">
        <v>59462.54</v>
      </c>
      <c r="T290">
        <v>1814.13</v>
      </c>
      <c r="U290">
        <v>70560.11</v>
      </c>
      <c r="V290">
        <v>1405.51</v>
      </c>
      <c r="W290">
        <v>75197.56</v>
      </c>
      <c r="X290">
        <v>1686.53</v>
      </c>
      <c r="Y290">
        <v>80964.479999999996</v>
      </c>
      <c r="Z290">
        <v>1628.74</v>
      </c>
      <c r="AA290">
        <v>89596.96</v>
      </c>
      <c r="AB290">
        <v>1515.58</v>
      </c>
      <c r="AC290">
        <v>101939.11</v>
      </c>
      <c r="AD290">
        <v>1671.58</v>
      </c>
      <c r="AE290">
        <v>104999.6</v>
      </c>
      <c r="AF290">
        <v>1808.52</v>
      </c>
      <c r="AG290">
        <v>118741.56</v>
      </c>
    </row>
    <row r="291" spans="1:33" x14ac:dyDescent="0.25">
      <c r="A291" t="s">
        <v>294</v>
      </c>
      <c r="I291">
        <v>3.82</v>
      </c>
      <c r="K291">
        <v>60.72</v>
      </c>
      <c r="M291">
        <v>220.52</v>
      </c>
      <c r="O291">
        <v>291.63</v>
      </c>
      <c r="Q291">
        <v>344.88</v>
      </c>
      <c r="S291">
        <v>421.11</v>
      </c>
      <c r="T291">
        <v>4.32</v>
      </c>
      <c r="U291">
        <v>515.65</v>
      </c>
      <c r="V291">
        <v>17.260000000000002</v>
      </c>
      <c r="W291">
        <v>703.87</v>
      </c>
      <c r="X291">
        <v>24.81</v>
      </c>
      <c r="Y291">
        <v>1277.51</v>
      </c>
      <c r="Z291">
        <v>15.23</v>
      </c>
      <c r="AA291">
        <v>1936.25</v>
      </c>
      <c r="AB291">
        <v>38.06</v>
      </c>
      <c r="AC291">
        <v>2291.89</v>
      </c>
      <c r="AD291">
        <v>53.31</v>
      </c>
      <c r="AE291">
        <v>2770.17</v>
      </c>
      <c r="AF291">
        <v>53.11</v>
      </c>
      <c r="AG291">
        <v>3130.48</v>
      </c>
    </row>
    <row r="292" spans="1:33" x14ac:dyDescent="0.25">
      <c r="A292" t="s">
        <v>295</v>
      </c>
      <c r="L292">
        <v>1.1100000000000001</v>
      </c>
      <c r="M292">
        <v>267.39999999999998</v>
      </c>
      <c r="N292">
        <v>4.4000000000000004</v>
      </c>
      <c r="O292">
        <v>371.46</v>
      </c>
      <c r="P292">
        <v>6.07</v>
      </c>
      <c r="Q292">
        <v>669</v>
      </c>
      <c r="R292">
        <v>0.01</v>
      </c>
      <c r="S292">
        <v>757.19</v>
      </c>
      <c r="T292">
        <v>0.39</v>
      </c>
      <c r="U292">
        <v>805.5</v>
      </c>
      <c r="W292">
        <v>1237.32</v>
      </c>
      <c r="Y292">
        <v>1338.69</v>
      </c>
      <c r="AA292">
        <v>1366.38</v>
      </c>
      <c r="AC292">
        <v>1344.25</v>
      </c>
      <c r="AD292">
        <v>1.22</v>
      </c>
      <c r="AE292">
        <v>1342.6</v>
      </c>
      <c r="AF292">
        <v>5.16</v>
      </c>
      <c r="AG292">
        <v>1386.8</v>
      </c>
    </row>
    <row r="293" spans="1:33" x14ac:dyDescent="0.25">
      <c r="A293" t="s">
        <v>296</v>
      </c>
      <c r="C293">
        <v>454.18</v>
      </c>
      <c r="D293">
        <v>3.5</v>
      </c>
      <c r="E293">
        <v>470.44</v>
      </c>
      <c r="F293">
        <v>3.85</v>
      </c>
      <c r="G293">
        <v>509.46</v>
      </c>
      <c r="H293">
        <v>13.89</v>
      </c>
      <c r="I293">
        <v>621.54999999999995</v>
      </c>
      <c r="J293">
        <v>23.1</v>
      </c>
      <c r="K293">
        <v>650</v>
      </c>
      <c r="L293">
        <v>22.38</v>
      </c>
      <c r="M293">
        <v>935.33</v>
      </c>
      <c r="N293">
        <v>25.65</v>
      </c>
      <c r="O293">
        <v>1460.5</v>
      </c>
      <c r="P293">
        <v>3.13</v>
      </c>
      <c r="Q293">
        <v>1777.33</v>
      </c>
      <c r="R293">
        <v>20.329999999999998</v>
      </c>
      <c r="S293">
        <v>2360.19</v>
      </c>
      <c r="T293">
        <v>39.33</v>
      </c>
      <c r="U293">
        <v>3002.82</v>
      </c>
      <c r="V293">
        <v>26.59</v>
      </c>
      <c r="W293">
        <v>3498.12</v>
      </c>
      <c r="X293">
        <v>24.7</v>
      </c>
      <c r="Y293">
        <v>4069.79</v>
      </c>
      <c r="Z293">
        <v>0.81</v>
      </c>
      <c r="AA293">
        <v>4053.7</v>
      </c>
      <c r="AC293">
        <v>3893.46</v>
      </c>
      <c r="AD293">
        <v>3.7</v>
      </c>
      <c r="AE293">
        <v>3863.46</v>
      </c>
      <c r="AF293">
        <v>1.9</v>
      </c>
      <c r="AG293">
        <v>3682.41</v>
      </c>
    </row>
    <row r="294" spans="1:33" x14ac:dyDescent="0.25">
      <c r="A294" t="s">
        <v>297</v>
      </c>
      <c r="B294">
        <v>14.25</v>
      </c>
      <c r="C294">
        <v>1364.59</v>
      </c>
      <c r="D294">
        <v>45.4</v>
      </c>
      <c r="E294">
        <v>1190.5999999999999</v>
      </c>
      <c r="F294">
        <v>1.64</v>
      </c>
      <c r="G294">
        <v>1315.73</v>
      </c>
      <c r="H294">
        <v>33.89</v>
      </c>
      <c r="I294">
        <v>2000.1</v>
      </c>
      <c r="J294">
        <v>75.37</v>
      </c>
      <c r="K294">
        <v>2286.02</v>
      </c>
      <c r="L294">
        <v>82.31</v>
      </c>
      <c r="M294">
        <v>2961.16</v>
      </c>
      <c r="N294">
        <v>50.26</v>
      </c>
      <c r="O294">
        <v>3391.53</v>
      </c>
      <c r="P294">
        <v>116.12</v>
      </c>
      <c r="Q294">
        <v>4593.46</v>
      </c>
      <c r="R294">
        <v>168.55</v>
      </c>
      <c r="S294">
        <v>5529.99</v>
      </c>
      <c r="T294">
        <v>201.86</v>
      </c>
      <c r="U294">
        <v>6213.24</v>
      </c>
      <c r="V294">
        <v>418.16</v>
      </c>
      <c r="W294">
        <v>7105.45</v>
      </c>
      <c r="X294">
        <v>811.7</v>
      </c>
      <c r="Y294">
        <v>8894.86</v>
      </c>
      <c r="Z294">
        <v>849.6</v>
      </c>
      <c r="AA294">
        <v>11095.98</v>
      </c>
      <c r="AB294">
        <v>1039.4000000000001</v>
      </c>
      <c r="AC294">
        <v>14409.74</v>
      </c>
      <c r="AD294">
        <v>1014.16</v>
      </c>
      <c r="AE294">
        <v>18074.62</v>
      </c>
      <c r="AF294">
        <v>405.6</v>
      </c>
      <c r="AG294">
        <v>18850.439999999999</v>
      </c>
    </row>
    <row r="295" spans="1:33" x14ac:dyDescent="0.25">
      <c r="A295" t="s">
        <v>298</v>
      </c>
      <c r="B295">
        <v>0.06</v>
      </c>
      <c r="C295">
        <v>8.84</v>
      </c>
      <c r="D295">
        <v>0.43</v>
      </c>
      <c r="E295">
        <v>55.94</v>
      </c>
      <c r="F295">
        <v>0.65</v>
      </c>
      <c r="G295">
        <v>63.81</v>
      </c>
      <c r="H295">
        <v>1.1100000000000001</v>
      </c>
      <c r="I295">
        <v>95.74</v>
      </c>
      <c r="J295">
        <v>1.18</v>
      </c>
      <c r="K295">
        <v>97.92</v>
      </c>
      <c r="L295">
        <v>1.81</v>
      </c>
      <c r="M295">
        <v>124.51</v>
      </c>
      <c r="N295">
        <v>1.96</v>
      </c>
      <c r="O295">
        <v>119.95</v>
      </c>
      <c r="P295">
        <v>2.2999999999999998</v>
      </c>
      <c r="Q295">
        <v>148.13</v>
      </c>
      <c r="R295">
        <v>4.01</v>
      </c>
      <c r="S295">
        <v>249.02</v>
      </c>
      <c r="T295">
        <v>6.88</v>
      </c>
      <c r="U295">
        <v>269.52</v>
      </c>
      <c r="V295">
        <v>9.49</v>
      </c>
      <c r="W295">
        <v>381.96</v>
      </c>
      <c r="X295">
        <v>16</v>
      </c>
      <c r="Y295">
        <v>433.19</v>
      </c>
      <c r="Z295">
        <v>20.350000000000001</v>
      </c>
      <c r="AA295">
        <v>594.44000000000005</v>
      </c>
      <c r="AB295">
        <v>27.69</v>
      </c>
      <c r="AC295">
        <v>601.52</v>
      </c>
      <c r="AD295">
        <v>31.1</v>
      </c>
      <c r="AE295">
        <v>689.65</v>
      </c>
      <c r="AF295">
        <v>42.43</v>
      </c>
      <c r="AG295">
        <v>877.6</v>
      </c>
    </row>
    <row r="296" spans="1:33" x14ac:dyDescent="0.25">
      <c r="A296" t="s">
        <v>545</v>
      </c>
      <c r="B296">
        <v>0.08</v>
      </c>
      <c r="C296">
        <v>9.3800000000000008</v>
      </c>
      <c r="D296">
        <v>0.14000000000000001</v>
      </c>
      <c r="E296">
        <v>22.47</v>
      </c>
      <c r="F296">
        <v>0.15</v>
      </c>
      <c r="G296">
        <v>26.78</v>
      </c>
      <c r="H296">
        <v>0.35</v>
      </c>
      <c r="I296">
        <v>39.03</v>
      </c>
      <c r="J296">
        <v>1.36</v>
      </c>
      <c r="K296">
        <v>48.74</v>
      </c>
      <c r="L296">
        <v>3.4</v>
      </c>
      <c r="M296">
        <v>82.33</v>
      </c>
      <c r="N296">
        <v>4.3499999999999996</v>
      </c>
      <c r="O296">
        <v>184.8</v>
      </c>
      <c r="P296">
        <v>6.9</v>
      </c>
      <c r="Q296">
        <v>370.69</v>
      </c>
      <c r="R296">
        <v>8.23</v>
      </c>
      <c r="S296">
        <v>479.8</v>
      </c>
      <c r="T296">
        <v>8.4</v>
      </c>
      <c r="U296">
        <v>589.29999999999995</v>
      </c>
      <c r="V296">
        <v>12.7</v>
      </c>
      <c r="W296">
        <v>767.9</v>
      </c>
      <c r="X296">
        <v>17.149999999999999</v>
      </c>
      <c r="Y296">
        <v>1073.72</v>
      </c>
      <c r="Z296">
        <v>20.49</v>
      </c>
      <c r="AA296">
        <v>1483.03</v>
      </c>
      <c r="AB296">
        <v>29.01</v>
      </c>
      <c r="AC296">
        <v>1814.4</v>
      </c>
      <c r="AD296">
        <v>36.9</v>
      </c>
      <c r="AE296">
        <v>2058.4699999999998</v>
      </c>
      <c r="AF296">
        <v>57.27</v>
      </c>
      <c r="AG296">
        <v>2713.75</v>
      </c>
    </row>
    <row r="297" spans="1:33" x14ac:dyDescent="0.25">
      <c r="A297" t="s">
        <v>299</v>
      </c>
      <c r="B297">
        <v>7.7</v>
      </c>
      <c r="C297">
        <v>1743.12</v>
      </c>
      <c r="D297">
        <v>10.73</v>
      </c>
      <c r="E297">
        <v>4498.6400000000003</v>
      </c>
      <c r="F297">
        <v>61.2</v>
      </c>
      <c r="G297">
        <v>6473.54</v>
      </c>
      <c r="H297">
        <v>51.8</v>
      </c>
      <c r="I297">
        <v>4248.66</v>
      </c>
      <c r="J297">
        <v>55</v>
      </c>
      <c r="K297">
        <v>4051.27</v>
      </c>
      <c r="L297">
        <v>101.6</v>
      </c>
      <c r="M297">
        <v>9133.17</v>
      </c>
      <c r="N297">
        <v>80</v>
      </c>
      <c r="O297">
        <v>10733.06</v>
      </c>
      <c r="P297">
        <v>108.54</v>
      </c>
      <c r="Q297">
        <v>11916.43</v>
      </c>
      <c r="R297">
        <v>75.52</v>
      </c>
      <c r="S297">
        <v>19504.79</v>
      </c>
      <c r="T297">
        <v>53.35</v>
      </c>
      <c r="U297">
        <v>12929.03</v>
      </c>
      <c r="V297">
        <v>25.72</v>
      </c>
      <c r="W297">
        <v>7149.52</v>
      </c>
      <c r="X297">
        <v>75.22</v>
      </c>
      <c r="Y297">
        <v>5681.67</v>
      </c>
      <c r="Z297">
        <v>15.4</v>
      </c>
      <c r="AA297">
        <v>6610.47</v>
      </c>
      <c r="AB297">
        <v>6.1</v>
      </c>
      <c r="AC297">
        <v>4436.68</v>
      </c>
      <c r="AD297">
        <v>28.2</v>
      </c>
      <c r="AE297">
        <v>6739.77</v>
      </c>
      <c r="AF297">
        <v>13.35</v>
      </c>
      <c r="AG297">
        <v>6073.24</v>
      </c>
    </row>
    <row r="298" spans="1:33" x14ac:dyDescent="0.25">
      <c r="A298" t="s">
        <v>300</v>
      </c>
      <c r="B298">
        <v>9.92</v>
      </c>
      <c r="C298">
        <v>179.61</v>
      </c>
      <c r="D298">
        <v>17.190000000000001</v>
      </c>
      <c r="E298">
        <v>213.45</v>
      </c>
      <c r="F298">
        <v>75.3</v>
      </c>
      <c r="G298">
        <v>363.22</v>
      </c>
      <c r="H298">
        <v>54.7</v>
      </c>
      <c r="I298">
        <v>429.66</v>
      </c>
      <c r="J298">
        <v>60.98</v>
      </c>
      <c r="K298">
        <v>558.79</v>
      </c>
      <c r="L298">
        <v>240.89</v>
      </c>
      <c r="M298">
        <v>1023.86</v>
      </c>
      <c r="N298">
        <v>341</v>
      </c>
      <c r="O298">
        <v>1683.86</v>
      </c>
      <c r="P298">
        <v>244.6</v>
      </c>
      <c r="Q298">
        <v>1979.24</v>
      </c>
      <c r="R298">
        <v>303.43</v>
      </c>
      <c r="S298">
        <v>2466.09</v>
      </c>
      <c r="T298">
        <v>204.01</v>
      </c>
      <c r="U298">
        <v>2766.33</v>
      </c>
      <c r="V298">
        <v>213.84</v>
      </c>
      <c r="W298">
        <v>3155.68</v>
      </c>
      <c r="X298">
        <v>260.87</v>
      </c>
      <c r="Y298">
        <v>3489.94</v>
      </c>
      <c r="Z298">
        <v>193.83</v>
      </c>
      <c r="AA298">
        <v>3651.39</v>
      </c>
      <c r="AB298">
        <v>97.81</v>
      </c>
      <c r="AC298">
        <v>3730.83</v>
      </c>
      <c r="AD298">
        <v>160.51</v>
      </c>
      <c r="AE298">
        <v>3097.72</v>
      </c>
      <c r="AF298">
        <v>229.67</v>
      </c>
      <c r="AG298">
        <v>3245.38</v>
      </c>
    </row>
    <row r="299" spans="1:33" x14ac:dyDescent="0.25">
      <c r="A299" t="s">
        <v>301</v>
      </c>
      <c r="B299">
        <v>39.200000000000003</v>
      </c>
      <c r="C299">
        <v>1354.05</v>
      </c>
      <c r="D299">
        <v>55.01</v>
      </c>
      <c r="E299">
        <v>1515.08</v>
      </c>
      <c r="F299">
        <v>12.3</v>
      </c>
      <c r="G299">
        <v>1686.12</v>
      </c>
      <c r="H299">
        <v>11.55</v>
      </c>
      <c r="I299">
        <v>1892.65</v>
      </c>
      <c r="J299">
        <v>13</v>
      </c>
      <c r="K299">
        <v>2132.13</v>
      </c>
      <c r="L299">
        <v>89.5</v>
      </c>
      <c r="M299">
        <v>2534.73</v>
      </c>
      <c r="N299">
        <v>67.5</v>
      </c>
      <c r="O299">
        <v>3382.5</v>
      </c>
      <c r="P299">
        <v>159</v>
      </c>
      <c r="Q299">
        <v>2770.63</v>
      </c>
      <c r="R299">
        <v>182.5</v>
      </c>
      <c r="S299">
        <v>4011.6</v>
      </c>
      <c r="T299">
        <v>154</v>
      </c>
      <c r="U299">
        <v>6351.29</v>
      </c>
      <c r="V299">
        <v>235.5</v>
      </c>
      <c r="W299">
        <v>7232.07</v>
      </c>
      <c r="X299">
        <v>389</v>
      </c>
      <c r="Y299">
        <v>8285.14</v>
      </c>
      <c r="Z299">
        <v>428</v>
      </c>
      <c r="AA299">
        <v>9824.86</v>
      </c>
      <c r="AB299">
        <v>1019</v>
      </c>
      <c r="AC299">
        <v>13212.2</v>
      </c>
      <c r="AD299">
        <v>457</v>
      </c>
      <c r="AE299">
        <v>15027.91</v>
      </c>
      <c r="AF299">
        <v>407.61</v>
      </c>
      <c r="AG299">
        <v>16401.419999999998</v>
      </c>
    </row>
    <row r="300" spans="1:33" x14ac:dyDescent="0.25">
      <c r="A300" t="s">
        <v>302</v>
      </c>
      <c r="B300">
        <v>0.32</v>
      </c>
      <c r="C300">
        <v>495.53</v>
      </c>
      <c r="D300">
        <v>3.71</v>
      </c>
      <c r="E300">
        <v>408.46</v>
      </c>
      <c r="F300">
        <v>2.86</v>
      </c>
      <c r="G300">
        <v>665.43</v>
      </c>
      <c r="H300">
        <v>6</v>
      </c>
      <c r="I300">
        <v>974.73</v>
      </c>
      <c r="J300">
        <v>1.7</v>
      </c>
      <c r="K300">
        <v>2132.71</v>
      </c>
      <c r="L300">
        <v>15.11</v>
      </c>
      <c r="M300">
        <v>2888.72</v>
      </c>
      <c r="N300">
        <v>13.2</v>
      </c>
      <c r="O300">
        <v>3304.49</v>
      </c>
      <c r="P300">
        <v>38.340000000000003</v>
      </c>
      <c r="Q300">
        <v>4559.2700000000004</v>
      </c>
      <c r="R300">
        <v>65.39</v>
      </c>
      <c r="S300">
        <v>5851.01</v>
      </c>
      <c r="T300">
        <v>33.200000000000003</v>
      </c>
      <c r="U300">
        <v>7995.2</v>
      </c>
      <c r="V300">
        <v>53.67</v>
      </c>
      <c r="W300">
        <v>11817.5</v>
      </c>
      <c r="X300">
        <v>62.5</v>
      </c>
      <c r="Y300">
        <v>11431.03</v>
      </c>
      <c r="Z300">
        <v>45.8</v>
      </c>
      <c r="AA300">
        <v>12432.04</v>
      </c>
      <c r="AB300">
        <v>121.4</v>
      </c>
      <c r="AC300">
        <v>12988.31</v>
      </c>
      <c r="AE300">
        <v>11511.26</v>
      </c>
      <c r="AF300">
        <v>75.319999999999993</v>
      </c>
      <c r="AG300">
        <v>12044.12</v>
      </c>
    </row>
    <row r="301" spans="1:33" x14ac:dyDescent="0.25">
      <c r="A301" t="s">
        <v>303</v>
      </c>
      <c r="B301">
        <v>25</v>
      </c>
      <c r="C301">
        <v>395.9</v>
      </c>
      <c r="D301">
        <v>36</v>
      </c>
      <c r="E301">
        <v>470.96</v>
      </c>
      <c r="F301">
        <v>51.5</v>
      </c>
      <c r="G301">
        <v>517.75</v>
      </c>
      <c r="H301">
        <v>66.75</v>
      </c>
      <c r="I301">
        <v>585.16999999999996</v>
      </c>
      <c r="J301">
        <v>66.25</v>
      </c>
      <c r="K301">
        <v>686.14</v>
      </c>
      <c r="L301">
        <v>70.099999999999994</v>
      </c>
      <c r="M301">
        <v>795.45</v>
      </c>
      <c r="N301">
        <v>70.5</v>
      </c>
      <c r="O301">
        <v>927.66</v>
      </c>
      <c r="P301">
        <v>79</v>
      </c>
      <c r="Q301">
        <v>1074.69</v>
      </c>
      <c r="R301">
        <v>105.77</v>
      </c>
      <c r="S301">
        <v>1285.6600000000001</v>
      </c>
      <c r="T301">
        <v>139.5</v>
      </c>
      <c r="U301">
        <v>1551.36</v>
      </c>
      <c r="V301">
        <v>129</v>
      </c>
      <c r="W301">
        <v>1787.48</v>
      </c>
      <c r="X301">
        <v>135.5</v>
      </c>
      <c r="Y301">
        <v>1980.43</v>
      </c>
      <c r="Z301">
        <v>133.1</v>
      </c>
      <c r="AA301">
        <v>2173.23</v>
      </c>
      <c r="AB301">
        <v>144.74</v>
      </c>
      <c r="AC301">
        <v>2378.64</v>
      </c>
      <c r="AD301">
        <v>189.47</v>
      </c>
      <c r="AE301">
        <v>2636.04</v>
      </c>
      <c r="AF301">
        <v>211.76</v>
      </c>
      <c r="AG301">
        <v>3023.98</v>
      </c>
    </row>
    <row r="302" spans="1:33" x14ac:dyDescent="0.25">
      <c r="A302" t="s">
        <v>304</v>
      </c>
      <c r="B302">
        <v>35.32</v>
      </c>
      <c r="C302">
        <v>1496.23</v>
      </c>
      <c r="D302">
        <v>41.9</v>
      </c>
      <c r="E302">
        <v>2083.87</v>
      </c>
      <c r="F302">
        <v>55.83</v>
      </c>
      <c r="G302">
        <v>3173.61</v>
      </c>
      <c r="H302">
        <v>62.97</v>
      </c>
      <c r="I302">
        <v>5045.67</v>
      </c>
      <c r="J302">
        <v>94.2</v>
      </c>
      <c r="K302">
        <v>6299.68</v>
      </c>
      <c r="L302">
        <v>143.24</v>
      </c>
      <c r="M302">
        <v>7029.27</v>
      </c>
      <c r="N302">
        <v>161.44999999999999</v>
      </c>
      <c r="O302">
        <v>7451.45</v>
      </c>
      <c r="P302">
        <v>204.36</v>
      </c>
      <c r="Q302">
        <v>9515.43</v>
      </c>
      <c r="R302">
        <v>249.14</v>
      </c>
      <c r="S302">
        <v>13683.13</v>
      </c>
      <c r="T302">
        <v>289.62</v>
      </c>
      <c r="U302">
        <v>18561.98</v>
      </c>
      <c r="V302">
        <v>433.51</v>
      </c>
      <c r="W302">
        <v>25492.58</v>
      </c>
      <c r="X302">
        <v>535.4</v>
      </c>
      <c r="Y302">
        <v>31665.919999999998</v>
      </c>
      <c r="Z302">
        <v>519.95000000000005</v>
      </c>
      <c r="AA302">
        <v>35074.17</v>
      </c>
      <c r="AB302">
        <v>535.6</v>
      </c>
      <c r="AC302">
        <v>39579.51</v>
      </c>
      <c r="AD302">
        <v>363.5</v>
      </c>
      <c r="AE302">
        <v>45836.81</v>
      </c>
      <c r="AF302">
        <v>543.13</v>
      </c>
      <c r="AG302">
        <v>54367.81</v>
      </c>
    </row>
    <row r="303" spans="1:33" x14ac:dyDescent="0.25">
      <c r="A303" t="s">
        <v>305</v>
      </c>
      <c r="B303">
        <v>12.3</v>
      </c>
      <c r="C303">
        <v>4064.19</v>
      </c>
      <c r="D303">
        <v>63.5</v>
      </c>
      <c r="E303">
        <v>4001.39</v>
      </c>
      <c r="F303">
        <v>215</v>
      </c>
      <c r="G303">
        <v>4986</v>
      </c>
      <c r="H303">
        <v>285.39999999999998</v>
      </c>
      <c r="I303">
        <v>5961.33</v>
      </c>
      <c r="J303">
        <v>365.73</v>
      </c>
      <c r="K303">
        <v>8043.26</v>
      </c>
      <c r="L303">
        <v>278.75</v>
      </c>
      <c r="M303">
        <v>10427.709999999999</v>
      </c>
      <c r="N303">
        <v>58.51</v>
      </c>
      <c r="O303">
        <v>14377.08</v>
      </c>
      <c r="P303">
        <v>749.33</v>
      </c>
      <c r="Q303">
        <v>16176.24</v>
      </c>
      <c r="R303">
        <v>761.67</v>
      </c>
      <c r="S303">
        <v>19810.97</v>
      </c>
      <c r="T303">
        <v>703.47</v>
      </c>
      <c r="U303">
        <v>24051.919999999998</v>
      </c>
      <c r="V303">
        <v>933.21</v>
      </c>
      <c r="W303">
        <v>27764.39</v>
      </c>
      <c r="X303">
        <v>837.95</v>
      </c>
      <c r="Y303">
        <v>31641.27</v>
      </c>
      <c r="Z303">
        <v>835.92</v>
      </c>
      <c r="AA303">
        <v>33307.83</v>
      </c>
      <c r="AB303">
        <v>825.69</v>
      </c>
      <c r="AC303">
        <v>36537.629999999997</v>
      </c>
      <c r="AD303">
        <v>1003.94</v>
      </c>
      <c r="AE303">
        <v>41629.339999999997</v>
      </c>
      <c r="AF303">
        <v>1213.46</v>
      </c>
      <c r="AG303">
        <v>48977.9</v>
      </c>
    </row>
    <row r="304" spans="1:33" x14ac:dyDescent="0.25">
      <c r="A304" t="s">
        <v>306</v>
      </c>
      <c r="G304">
        <v>0.22</v>
      </c>
      <c r="I304">
        <v>321.58</v>
      </c>
      <c r="J304">
        <v>0.43</v>
      </c>
      <c r="K304">
        <v>259.20999999999998</v>
      </c>
      <c r="M304">
        <v>1037.1600000000001</v>
      </c>
      <c r="O304">
        <v>975.13</v>
      </c>
      <c r="Q304">
        <v>1049.27</v>
      </c>
      <c r="S304">
        <v>1027.6500000000001</v>
      </c>
      <c r="T304">
        <v>0</v>
      </c>
      <c r="U304">
        <v>1016.52</v>
      </c>
      <c r="V304">
        <v>2.1800000000000002</v>
      </c>
      <c r="W304">
        <v>1052.83</v>
      </c>
      <c r="X304">
        <v>0</v>
      </c>
      <c r="Y304">
        <v>1117.8599999999999</v>
      </c>
      <c r="Z304">
        <v>13.62</v>
      </c>
      <c r="AA304">
        <v>2781.47</v>
      </c>
      <c r="AB304">
        <v>9.85</v>
      </c>
      <c r="AC304">
        <v>2799.47</v>
      </c>
      <c r="AD304">
        <v>27.3</v>
      </c>
      <c r="AE304">
        <v>4045.59</v>
      </c>
      <c r="AF304">
        <v>53.2</v>
      </c>
      <c r="AG304">
        <v>4325.7700000000004</v>
      </c>
    </row>
    <row r="305" spans="1:33" x14ac:dyDescent="0.25">
      <c r="A305" t="s">
        <v>307</v>
      </c>
      <c r="C305">
        <v>172.39</v>
      </c>
      <c r="E305">
        <v>212.9</v>
      </c>
      <c r="F305">
        <v>1.3</v>
      </c>
      <c r="G305">
        <v>251.98</v>
      </c>
      <c r="H305">
        <v>2.82</v>
      </c>
      <c r="I305">
        <v>351.71</v>
      </c>
      <c r="J305">
        <v>13.15</v>
      </c>
      <c r="K305">
        <v>477.4</v>
      </c>
      <c r="L305">
        <v>39.81</v>
      </c>
      <c r="M305">
        <v>742.3</v>
      </c>
      <c r="N305">
        <v>39.049999999999997</v>
      </c>
      <c r="O305">
        <v>1099.5899999999999</v>
      </c>
      <c r="P305">
        <v>55.05</v>
      </c>
      <c r="Q305">
        <v>1601.13</v>
      </c>
      <c r="R305">
        <v>43.05</v>
      </c>
      <c r="S305">
        <v>1758.58</v>
      </c>
      <c r="T305">
        <v>41.02</v>
      </c>
      <c r="U305">
        <v>1974.92</v>
      </c>
      <c r="V305">
        <v>47.31</v>
      </c>
      <c r="W305">
        <v>2247.0300000000002</v>
      </c>
      <c r="X305">
        <v>29.1</v>
      </c>
      <c r="Y305">
        <v>2615.61</v>
      </c>
      <c r="Z305">
        <v>19.2</v>
      </c>
      <c r="AA305">
        <v>2719.87</v>
      </c>
      <c r="AB305">
        <v>49.9</v>
      </c>
      <c r="AC305">
        <v>2902.66</v>
      </c>
      <c r="AD305">
        <v>75.349999999999994</v>
      </c>
      <c r="AE305">
        <v>3142.26</v>
      </c>
      <c r="AF305">
        <v>65.59</v>
      </c>
      <c r="AG305">
        <v>3404.41</v>
      </c>
    </row>
    <row r="306" spans="1:33" x14ac:dyDescent="0.25">
      <c r="A306" t="s">
        <v>309</v>
      </c>
      <c r="M306">
        <v>0.05</v>
      </c>
      <c r="N306">
        <v>3.14</v>
      </c>
      <c r="O306">
        <v>174.25</v>
      </c>
      <c r="Q306">
        <v>214.04</v>
      </c>
      <c r="R306">
        <v>0</v>
      </c>
      <c r="S306">
        <v>218.2</v>
      </c>
      <c r="T306">
        <v>6.2</v>
      </c>
      <c r="U306">
        <v>210.85</v>
      </c>
      <c r="V306">
        <v>11.98</v>
      </c>
      <c r="W306">
        <v>284.67</v>
      </c>
      <c r="X306">
        <v>19.66</v>
      </c>
      <c r="Y306">
        <v>378.52</v>
      </c>
      <c r="Z306">
        <v>22.59</v>
      </c>
      <c r="AA306">
        <v>510.79</v>
      </c>
      <c r="AB306">
        <v>21.45</v>
      </c>
      <c r="AC306">
        <v>560.70000000000005</v>
      </c>
      <c r="AD306">
        <v>25.81</v>
      </c>
      <c r="AE306">
        <v>781.97</v>
      </c>
      <c r="AF306">
        <v>36.71</v>
      </c>
      <c r="AG306">
        <v>926.31</v>
      </c>
    </row>
    <row r="307" spans="1:33" x14ac:dyDescent="0.25">
      <c r="A307" t="s">
        <v>310</v>
      </c>
      <c r="B307">
        <v>0.69</v>
      </c>
      <c r="C307">
        <v>55.96</v>
      </c>
      <c r="D307">
        <v>0.97</v>
      </c>
      <c r="E307">
        <v>71.64</v>
      </c>
      <c r="F307">
        <v>1.48</v>
      </c>
      <c r="G307">
        <v>93.21</v>
      </c>
      <c r="H307">
        <v>1.98</v>
      </c>
      <c r="I307">
        <v>110.09</v>
      </c>
      <c r="J307">
        <v>5.75</v>
      </c>
      <c r="K307">
        <v>147.25</v>
      </c>
      <c r="L307">
        <v>10.92</v>
      </c>
      <c r="M307">
        <v>293.23</v>
      </c>
      <c r="N307">
        <v>17.14</v>
      </c>
      <c r="O307">
        <v>662.17</v>
      </c>
      <c r="P307">
        <v>64.010000000000005</v>
      </c>
      <c r="Q307">
        <v>2551.1799999999998</v>
      </c>
      <c r="R307">
        <v>146.6</v>
      </c>
      <c r="S307">
        <v>7770.55</v>
      </c>
      <c r="T307">
        <v>295.94</v>
      </c>
      <c r="U307">
        <v>12078.89</v>
      </c>
      <c r="V307">
        <v>126</v>
      </c>
      <c r="W307">
        <v>12727.85</v>
      </c>
      <c r="X307">
        <v>99.11</v>
      </c>
      <c r="Y307">
        <v>10841.8</v>
      </c>
      <c r="Z307">
        <v>142.41999999999999</v>
      </c>
      <c r="AA307">
        <v>11335.66</v>
      </c>
      <c r="AB307">
        <v>191.14</v>
      </c>
      <c r="AC307">
        <v>11912.49</v>
      </c>
      <c r="AD307">
        <v>405.29</v>
      </c>
      <c r="AE307">
        <v>13146.87</v>
      </c>
      <c r="AF307">
        <v>376.31</v>
      </c>
      <c r="AG307">
        <v>14676.08</v>
      </c>
    </row>
    <row r="308" spans="1:33" x14ac:dyDescent="0.25">
      <c r="A308" t="s">
        <v>311</v>
      </c>
      <c r="C308">
        <v>8413.56</v>
      </c>
      <c r="E308">
        <v>8900.25</v>
      </c>
      <c r="F308">
        <v>71.45</v>
      </c>
      <c r="G308">
        <v>9228.2800000000007</v>
      </c>
      <c r="H308">
        <v>34.5</v>
      </c>
      <c r="I308">
        <v>9123.82</v>
      </c>
      <c r="J308">
        <v>71.5</v>
      </c>
      <c r="K308">
        <v>9363.41</v>
      </c>
      <c r="L308">
        <v>583.27</v>
      </c>
      <c r="M308">
        <v>12456.33</v>
      </c>
      <c r="N308">
        <v>531.95000000000005</v>
      </c>
      <c r="O308">
        <v>12269.27</v>
      </c>
      <c r="P308">
        <v>486.58</v>
      </c>
      <c r="Q308">
        <v>16475.63</v>
      </c>
      <c r="R308">
        <v>878.05</v>
      </c>
      <c r="S308">
        <v>18861.45</v>
      </c>
      <c r="T308">
        <v>304.23</v>
      </c>
      <c r="U308">
        <v>26380.67</v>
      </c>
      <c r="V308">
        <v>0</v>
      </c>
      <c r="W308">
        <v>26772.67</v>
      </c>
      <c r="X308">
        <v>72.569999999999993</v>
      </c>
      <c r="Y308">
        <v>39911.29</v>
      </c>
      <c r="AA308">
        <v>36254.36</v>
      </c>
      <c r="AB308">
        <v>234.56</v>
      </c>
      <c r="AC308">
        <v>42998.7</v>
      </c>
      <c r="AD308">
        <v>1185.3800000000001</v>
      </c>
      <c r="AE308">
        <v>33001.21</v>
      </c>
      <c r="AF308">
        <v>699.57</v>
      </c>
      <c r="AG308">
        <v>33202.269999999997</v>
      </c>
    </row>
    <row r="309" spans="1:33" x14ac:dyDescent="0.25">
      <c r="A309" t="s">
        <v>312</v>
      </c>
      <c r="U309">
        <v>98.77</v>
      </c>
      <c r="V309">
        <v>2.46</v>
      </c>
      <c r="W309">
        <v>163.76</v>
      </c>
      <c r="X309">
        <v>4.8499999999999996</v>
      </c>
      <c r="Y309">
        <v>195.8</v>
      </c>
      <c r="Z309">
        <v>7.04</v>
      </c>
      <c r="AA309">
        <v>350.49</v>
      </c>
      <c r="AB309">
        <v>12.15</v>
      </c>
      <c r="AC309">
        <v>660.93</v>
      </c>
      <c r="AD309">
        <v>17.07</v>
      </c>
      <c r="AE309">
        <v>1235.04</v>
      </c>
      <c r="AF309">
        <v>25.51</v>
      </c>
      <c r="AG309">
        <v>1427.75</v>
      </c>
    </row>
    <row r="310" spans="1:33" x14ac:dyDescent="0.25">
      <c r="A310" t="s">
        <v>313</v>
      </c>
      <c r="B310">
        <v>5.95</v>
      </c>
      <c r="C310">
        <v>287.58999999999997</v>
      </c>
      <c r="D310">
        <v>5.23</v>
      </c>
      <c r="E310">
        <v>297.47000000000003</v>
      </c>
      <c r="F310">
        <v>6.05</v>
      </c>
      <c r="G310">
        <v>401.89</v>
      </c>
      <c r="H310">
        <v>9.02</v>
      </c>
      <c r="I310">
        <v>676.09</v>
      </c>
      <c r="J310">
        <v>16.57</v>
      </c>
      <c r="K310">
        <v>681.2</v>
      </c>
      <c r="L310">
        <v>19.22</v>
      </c>
      <c r="M310">
        <v>831.66</v>
      </c>
      <c r="N310">
        <v>18.190000000000001</v>
      </c>
      <c r="O310">
        <v>910.69</v>
      </c>
      <c r="P310">
        <v>55.2</v>
      </c>
      <c r="Q310">
        <v>1245.1099999999999</v>
      </c>
      <c r="R310">
        <v>70.81</v>
      </c>
      <c r="S310">
        <v>1935.53</v>
      </c>
      <c r="T310">
        <v>77.55</v>
      </c>
      <c r="U310">
        <v>2392.59</v>
      </c>
      <c r="V310">
        <v>103.95</v>
      </c>
      <c r="W310">
        <v>3607.99</v>
      </c>
      <c r="X310">
        <v>153</v>
      </c>
      <c r="Y310">
        <v>3734.07</v>
      </c>
      <c r="Z310">
        <v>151.30000000000001</v>
      </c>
      <c r="AA310">
        <v>3969.98</v>
      </c>
      <c r="AB310">
        <v>196.56</v>
      </c>
      <c r="AC310">
        <v>3484.2</v>
      </c>
      <c r="AD310">
        <v>243.52</v>
      </c>
      <c r="AE310">
        <v>3806.3</v>
      </c>
      <c r="AF310">
        <v>229.57</v>
      </c>
      <c r="AG310">
        <v>4061.32</v>
      </c>
    </row>
    <row r="311" spans="1:33" x14ac:dyDescent="0.25">
      <c r="A311" t="s">
        <v>314</v>
      </c>
      <c r="B311">
        <v>22.5</v>
      </c>
      <c r="C311">
        <v>5490.8</v>
      </c>
      <c r="D311">
        <v>251.5</v>
      </c>
      <c r="E311">
        <v>5762.5</v>
      </c>
      <c r="F311">
        <v>519.79999999999995</v>
      </c>
      <c r="G311">
        <v>6548.4</v>
      </c>
      <c r="H311">
        <v>587.29999999999995</v>
      </c>
      <c r="I311">
        <v>7727.7</v>
      </c>
      <c r="J311">
        <v>608.9</v>
      </c>
      <c r="K311">
        <v>10862</v>
      </c>
      <c r="L311">
        <v>750.9</v>
      </c>
      <c r="M311">
        <v>16149.7</v>
      </c>
      <c r="N311">
        <v>459.2</v>
      </c>
      <c r="O311">
        <v>17867.2</v>
      </c>
      <c r="P311">
        <v>1123</v>
      </c>
      <c r="Q311">
        <v>21628.799999999999</v>
      </c>
      <c r="R311">
        <v>810.1</v>
      </c>
      <c r="S311">
        <v>24658.799999999999</v>
      </c>
      <c r="T311">
        <v>413.8</v>
      </c>
      <c r="U311">
        <v>28787.1</v>
      </c>
      <c r="V311">
        <v>722.8</v>
      </c>
      <c r="W311">
        <v>33943.300000000003</v>
      </c>
      <c r="X311">
        <v>747.9</v>
      </c>
      <c r="Y311">
        <v>38616.300000000003</v>
      </c>
      <c r="Z311">
        <v>1199</v>
      </c>
      <c r="AA311">
        <v>42683.1</v>
      </c>
      <c r="AB311">
        <v>2041.4</v>
      </c>
      <c r="AC311">
        <v>42566.8</v>
      </c>
      <c r="AD311">
        <v>2324.6</v>
      </c>
      <c r="AE311">
        <v>51879.4</v>
      </c>
      <c r="AF311">
        <v>3365.9</v>
      </c>
      <c r="AG311">
        <v>59716.4</v>
      </c>
    </row>
    <row r="312" spans="1:33" x14ac:dyDescent="0.25">
      <c r="A312" t="s">
        <v>315</v>
      </c>
      <c r="C312">
        <v>659.38</v>
      </c>
      <c r="E312">
        <v>711.42</v>
      </c>
      <c r="G312">
        <v>837.88</v>
      </c>
      <c r="I312">
        <v>1212.32</v>
      </c>
      <c r="K312">
        <v>1391.84</v>
      </c>
      <c r="M312">
        <v>2461.64</v>
      </c>
      <c r="O312">
        <v>2283.5100000000002</v>
      </c>
      <c r="Q312">
        <v>3048</v>
      </c>
      <c r="S312">
        <v>3014.26</v>
      </c>
      <c r="U312">
        <v>3098.32</v>
      </c>
      <c r="W312">
        <v>3414.67</v>
      </c>
      <c r="Y312">
        <v>3538.29</v>
      </c>
      <c r="AA312">
        <v>3738.1</v>
      </c>
      <c r="AC312">
        <v>1967.79</v>
      </c>
      <c r="AE312">
        <v>2093.75</v>
      </c>
      <c r="AG312">
        <v>2246.5500000000002</v>
      </c>
    </row>
    <row r="313" spans="1:33" x14ac:dyDescent="0.25">
      <c r="A313" t="s">
        <v>546</v>
      </c>
      <c r="AB313">
        <v>8.2899999999999991</v>
      </c>
      <c r="AC313">
        <v>1648.63</v>
      </c>
      <c r="AD313">
        <v>3.39</v>
      </c>
      <c r="AE313">
        <v>1671.86</v>
      </c>
      <c r="AF313">
        <v>8.07</v>
      </c>
      <c r="AG313">
        <v>1763.07</v>
      </c>
    </row>
    <row r="314" spans="1:33" x14ac:dyDescent="0.25">
      <c r="A314" t="s">
        <v>547</v>
      </c>
      <c r="C314">
        <v>2.04</v>
      </c>
      <c r="E314">
        <v>0.06</v>
      </c>
      <c r="G314">
        <v>1124.54</v>
      </c>
      <c r="H314">
        <v>0.72</v>
      </c>
      <c r="I314">
        <v>1762.8</v>
      </c>
      <c r="J314">
        <v>1.56</v>
      </c>
      <c r="K314">
        <v>1801.87</v>
      </c>
      <c r="L314">
        <v>2.2999999999999998</v>
      </c>
      <c r="M314">
        <v>1863.4</v>
      </c>
      <c r="N314">
        <v>10.15</v>
      </c>
      <c r="O314">
        <v>1924.99</v>
      </c>
      <c r="P314">
        <v>65.61</v>
      </c>
      <c r="Q314">
        <v>2008.07</v>
      </c>
      <c r="R314">
        <v>51.5</v>
      </c>
      <c r="S314">
        <v>2092.89</v>
      </c>
      <c r="T314">
        <v>51.5</v>
      </c>
      <c r="U314">
        <v>2237.0700000000002</v>
      </c>
      <c r="V314">
        <v>49.65</v>
      </c>
      <c r="W314">
        <v>2675.34</v>
      </c>
      <c r="X314">
        <v>44.23</v>
      </c>
      <c r="Y314">
        <v>2871.36</v>
      </c>
      <c r="Z314">
        <v>12</v>
      </c>
      <c r="AA314">
        <v>2983.8</v>
      </c>
      <c r="AB314">
        <v>12</v>
      </c>
      <c r="AC314">
        <v>3335.15</v>
      </c>
      <c r="AD314">
        <v>9.75</v>
      </c>
      <c r="AE314">
        <v>3532.81</v>
      </c>
      <c r="AF314">
        <v>43.91</v>
      </c>
      <c r="AG314">
        <v>3868.7</v>
      </c>
    </row>
    <row r="315" spans="1:33" x14ac:dyDescent="0.25">
      <c r="A315" t="s">
        <v>317</v>
      </c>
      <c r="B315">
        <v>20.2</v>
      </c>
      <c r="C315">
        <v>248.08</v>
      </c>
      <c r="D315">
        <v>28</v>
      </c>
      <c r="E315">
        <v>278.54000000000002</v>
      </c>
      <c r="F315">
        <v>34.700000000000003</v>
      </c>
      <c r="G315">
        <v>327.68</v>
      </c>
      <c r="H315">
        <v>36.9</v>
      </c>
      <c r="I315">
        <v>387.7</v>
      </c>
      <c r="J315">
        <v>30.6</v>
      </c>
      <c r="K315">
        <v>480.73</v>
      </c>
      <c r="L315">
        <v>29.95</v>
      </c>
      <c r="M315">
        <v>491.47</v>
      </c>
      <c r="N315">
        <v>29.8</v>
      </c>
      <c r="O315">
        <v>565.11</v>
      </c>
      <c r="P315">
        <v>30.7</v>
      </c>
      <c r="Q315">
        <v>574.70000000000005</v>
      </c>
      <c r="R315">
        <v>38.11</v>
      </c>
      <c r="S315">
        <v>434.39</v>
      </c>
      <c r="T315">
        <v>27.6</v>
      </c>
      <c r="U315">
        <v>855.34</v>
      </c>
      <c r="V315">
        <v>38.5</v>
      </c>
      <c r="W315">
        <v>1027.3399999999999</v>
      </c>
      <c r="X315">
        <v>32</v>
      </c>
      <c r="Y315">
        <v>1128.6600000000001</v>
      </c>
      <c r="Z315">
        <v>26.6</v>
      </c>
      <c r="AA315">
        <v>1217.57</v>
      </c>
      <c r="AB315">
        <v>32.6</v>
      </c>
      <c r="AC315">
        <v>1299.07</v>
      </c>
      <c r="AD315">
        <v>46.5</v>
      </c>
      <c r="AE315">
        <v>1399.46</v>
      </c>
      <c r="AF315">
        <v>63.5</v>
      </c>
      <c r="AG315">
        <v>1552.47</v>
      </c>
    </row>
    <row r="316" spans="1:33" x14ac:dyDescent="0.25">
      <c r="A316" t="s">
        <v>318</v>
      </c>
      <c r="B316">
        <v>0.81</v>
      </c>
      <c r="C316">
        <v>53.22</v>
      </c>
      <c r="D316">
        <v>1.49</v>
      </c>
      <c r="E316">
        <v>71.239999999999995</v>
      </c>
      <c r="F316">
        <v>1.34</v>
      </c>
      <c r="G316">
        <v>101.59</v>
      </c>
      <c r="H316">
        <v>2.4700000000000002</v>
      </c>
      <c r="I316">
        <v>93.65</v>
      </c>
      <c r="J316">
        <v>2.5</v>
      </c>
      <c r="K316">
        <v>122.83</v>
      </c>
      <c r="L316">
        <v>2.4500000000000002</v>
      </c>
      <c r="M316">
        <v>138.16999999999999</v>
      </c>
      <c r="N316">
        <v>1.95</v>
      </c>
      <c r="O316">
        <v>152.38999999999999</v>
      </c>
      <c r="P316">
        <v>3.85</v>
      </c>
      <c r="Q316">
        <v>237.41</v>
      </c>
      <c r="R316">
        <v>9</v>
      </c>
      <c r="S316">
        <v>370.44</v>
      </c>
      <c r="U316">
        <v>533.51</v>
      </c>
      <c r="V316">
        <v>8.52</v>
      </c>
      <c r="W316">
        <v>552.35</v>
      </c>
      <c r="X316">
        <v>12.39</v>
      </c>
      <c r="Y316">
        <v>576.54</v>
      </c>
      <c r="Z316">
        <v>15.29</v>
      </c>
      <c r="AA316">
        <v>547.44000000000005</v>
      </c>
      <c r="AB316">
        <v>18.149999999999999</v>
      </c>
      <c r="AC316">
        <v>659.79</v>
      </c>
      <c r="AD316">
        <v>14.3</v>
      </c>
      <c r="AE316">
        <v>825.7</v>
      </c>
      <c r="AF316">
        <v>16.899999999999999</v>
      </c>
      <c r="AG316">
        <v>1021.1</v>
      </c>
    </row>
    <row r="317" spans="1:33" x14ac:dyDescent="0.25">
      <c r="A317" t="s">
        <v>319</v>
      </c>
      <c r="B317">
        <v>1.75</v>
      </c>
      <c r="C317">
        <v>91.57</v>
      </c>
      <c r="D317">
        <v>2.1</v>
      </c>
      <c r="E317">
        <v>103.25</v>
      </c>
      <c r="F317">
        <v>4.5</v>
      </c>
      <c r="G317">
        <v>134.24</v>
      </c>
      <c r="H317">
        <v>6.5</v>
      </c>
      <c r="I317">
        <v>156.63999999999999</v>
      </c>
      <c r="J317">
        <v>7.9</v>
      </c>
      <c r="K317">
        <v>229.14</v>
      </c>
      <c r="L317">
        <v>4.5</v>
      </c>
      <c r="M317">
        <v>277.67</v>
      </c>
      <c r="N317">
        <v>5</v>
      </c>
      <c r="O317">
        <v>317.32</v>
      </c>
      <c r="P317">
        <v>6.5</v>
      </c>
      <c r="Q317">
        <v>423.72</v>
      </c>
      <c r="R317">
        <v>8.06</v>
      </c>
      <c r="S317">
        <v>588.55999999999995</v>
      </c>
      <c r="T317">
        <v>6.88</v>
      </c>
      <c r="U317">
        <v>715.06</v>
      </c>
      <c r="V317">
        <v>10.89</v>
      </c>
      <c r="W317">
        <v>732.24</v>
      </c>
      <c r="X317">
        <v>6.06</v>
      </c>
      <c r="Y317">
        <v>781.94</v>
      </c>
      <c r="Z317">
        <v>15.96</v>
      </c>
      <c r="AA317">
        <v>834.47</v>
      </c>
      <c r="AB317">
        <v>19.93</v>
      </c>
      <c r="AC317">
        <v>962.29</v>
      </c>
      <c r="AD317">
        <v>26.61</v>
      </c>
      <c r="AE317">
        <v>1353.94</v>
      </c>
      <c r="AF317">
        <v>40.74</v>
      </c>
      <c r="AG317">
        <v>1511.17</v>
      </c>
    </row>
    <row r="318" spans="1:33" x14ac:dyDescent="0.25">
      <c r="A318" t="s">
        <v>320</v>
      </c>
      <c r="B318">
        <v>0.05</v>
      </c>
      <c r="C318">
        <v>31.18</v>
      </c>
      <c r="D318">
        <v>0</v>
      </c>
      <c r="E318">
        <v>56.78</v>
      </c>
      <c r="G318">
        <v>101.58</v>
      </c>
      <c r="H318">
        <v>1.51</v>
      </c>
      <c r="I318">
        <v>295.13</v>
      </c>
      <c r="J318">
        <v>4.1500000000000004</v>
      </c>
      <c r="K318">
        <v>577.28</v>
      </c>
      <c r="L318">
        <v>12.9</v>
      </c>
      <c r="M318">
        <v>766.66</v>
      </c>
      <c r="N318">
        <v>8.0299999999999994</v>
      </c>
      <c r="O318">
        <v>957.26</v>
      </c>
      <c r="P318">
        <v>34.9</v>
      </c>
      <c r="Q318">
        <v>946</v>
      </c>
      <c r="R318">
        <v>29.8</v>
      </c>
      <c r="S318">
        <v>1018.4</v>
      </c>
      <c r="T318">
        <v>67.2</v>
      </c>
      <c r="U318">
        <v>1339.2</v>
      </c>
      <c r="V318">
        <v>88.7</v>
      </c>
      <c r="W318">
        <v>1695.6</v>
      </c>
      <c r="X318">
        <v>131.69999999999999</v>
      </c>
      <c r="Y318">
        <v>2113.3000000000002</v>
      </c>
      <c r="Z318">
        <v>158.1</v>
      </c>
      <c r="AA318">
        <v>2654.2</v>
      </c>
      <c r="AB318">
        <v>183.6</v>
      </c>
      <c r="AC318">
        <v>3253.6</v>
      </c>
      <c r="AD318">
        <v>157.69999999999999</v>
      </c>
      <c r="AE318">
        <v>3440.2</v>
      </c>
      <c r="AF318">
        <v>155.5</v>
      </c>
      <c r="AG318">
        <v>3868.3</v>
      </c>
    </row>
    <row r="319" spans="1:33" x14ac:dyDescent="0.25">
      <c r="A319" t="s">
        <v>321</v>
      </c>
      <c r="B319">
        <v>7.75</v>
      </c>
      <c r="C319">
        <v>364.37</v>
      </c>
      <c r="D319">
        <v>14.7</v>
      </c>
      <c r="E319">
        <v>445.82</v>
      </c>
      <c r="F319">
        <v>12.5</v>
      </c>
      <c r="G319">
        <v>519.36</v>
      </c>
      <c r="H319">
        <v>4</v>
      </c>
      <c r="I319">
        <v>480.04</v>
      </c>
      <c r="J319">
        <v>7</v>
      </c>
      <c r="K319">
        <v>535.57000000000005</v>
      </c>
      <c r="L319">
        <v>22.5</v>
      </c>
      <c r="M319">
        <v>625.66999999999996</v>
      </c>
      <c r="N319">
        <v>12.5</v>
      </c>
      <c r="O319">
        <v>531.24</v>
      </c>
      <c r="P319">
        <v>2</v>
      </c>
      <c r="Q319">
        <v>538.09</v>
      </c>
      <c r="R319">
        <v>6.11</v>
      </c>
      <c r="S319">
        <v>484.45</v>
      </c>
      <c r="T319">
        <v>7.14</v>
      </c>
      <c r="U319">
        <v>539.57000000000005</v>
      </c>
      <c r="V319">
        <v>8.5</v>
      </c>
      <c r="W319">
        <v>591.54999999999995</v>
      </c>
      <c r="X319">
        <v>16</v>
      </c>
      <c r="Y319">
        <v>611.25</v>
      </c>
      <c r="Z319">
        <v>23.25</v>
      </c>
      <c r="AA319">
        <v>602.66999999999996</v>
      </c>
      <c r="AB319">
        <v>5.19</v>
      </c>
      <c r="AC319">
        <v>657.65</v>
      </c>
      <c r="AD319">
        <v>10.49</v>
      </c>
      <c r="AE319">
        <v>839.4</v>
      </c>
      <c r="AF319">
        <v>9.52</v>
      </c>
      <c r="AG319">
        <v>997.37</v>
      </c>
    </row>
    <row r="320" spans="1:33" x14ac:dyDescent="0.25">
      <c r="A320" t="s">
        <v>322</v>
      </c>
      <c r="B320">
        <v>11.5</v>
      </c>
      <c r="C320">
        <v>280.92</v>
      </c>
      <c r="D320">
        <v>19.95</v>
      </c>
      <c r="E320">
        <v>334.27</v>
      </c>
      <c r="F320">
        <v>24</v>
      </c>
      <c r="G320">
        <v>431.33</v>
      </c>
      <c r="H320">
        <v>13.55</v>
      </c>
      <c r="I320">
        <v>901.66</v>
      </c>
      <c r="J320">
        <v>37.1</v>
      </c>
      <c r="K320">
        <v>1071.1199999999999</v>
      </c>
      <c r="L320">
        <v>37.049999999999997</v>
      </c>
      <c r="M320">
        <v>1344.87</v>
      </c>
      <c r="N320">
        <v>17.57</v>
      </c>
      <c r="O320">
        <v>1510.85</v>
      </c>
      <c r="P320">
        <v>81.400000000000006</v>
      </c>
      <c r="Q320">
        <v>1867.72</v>
      </c>
      <c r="R320">
        <v>98.1</v>
      </c>
      <c r="S320">
        <v>2497.3000000000002</v>
      </c>
      <c r="T320">
        <v>119.6</v>
      </c>
      <c r="U320">
        <v>3031.8</v>
      </c>
      <c r="V320">
        <v>185.8</v>
      </c>
      <c r="W320">
        <v>3990.7</v>
      </c>
      <c r="X320">
        <v>229.5</v>
      </c>
      <c r="Y320">
        <v>4435.3999999999996</v>
      </c>
      <c r="Z320">
        <v>234.8</v>
      </c>
      <c r="AA320">
        <v>4736.5</v>
      </c>
      <c r="AB320">
        <v>290.10000000000002</v>
      </c>
      <c r="AC320">
        <v>3903.7</v>
      </c>
      <c r="AD320">
        <v>378.9</v>
      </c>
      <c r="AE320">
        <v>8297.9</v>
      </c>
      <c r="AF320">
        <v>401.6</v>
      </c>
      <c r="AG320">
        <v>8835.7000000000007</v>
      </c>
    </row>
    <row r="321" spans="1:33" x14ac:dyDescent="0.25">
      <c r="A321" t="s">
        <v>323</v>
      </c>
      <c r="I321">
        <v>5.48</v>
      </c>
      <c r="J321">
        <v>2.77</v>
      </c>
      <c r="K321">
        <v>163.30000000000001</v>
      </c>
      <c r="L321">
        <v>7.17</v>
      </c>
      <c r="M321">
        <v>422.14</v>
      </c>
      <c r="N321">
        <v>15.68</v>
      </c>
      <c r="O321">
        <v>471.98</v>
      </c>
      <c r="P321">
        <v>13.74</v>
      </c>
      <c r="Q321">
        <v>591.51</v>
      </c>
      <c r="R321">
        <v>12.67</v>
      </c>
      <c r="S321">
        <v>590.46</v>
      </c>
      <c r="T321">
        <v>8.89</v>
      </c>
      <c r="U321">
        <v>677.22</v>
      </c>
      <c r="V321">
        <v>6.48</v>
      </c>
      <c r="W321">
        <v>813.53</v>
      </c>
      <c r="X321">
        <v>5.4</v>
      </c>
      <c r="Y321">
        <v>766.48</v>
      </c>
      <c r="Z321">
        <v>4.07</v>
      </c>
      <c r="AA321">
        <v>1072.7</v>
      </c>
      <c r="AB321">
        <v>11.67</v>
      </c>
      <c r="AC321">
        <v>1107.1600000000001</v>
      </c>
      <c r="AD321">
        <v>7.27</v>
      </c>
      <c r="AE321">
        <v>1161.53</v>
      </c>
      <c r="AF321">
        <v>85.9</v>
      </c>
      <c r="AG321">
        <v>4617.3599999999997</v>
      </c>
    </row>
    <row r="322" spans="1:33" x14ac:dyDescent="0.25">
      <c r="A322" t="s">
        <v>324</v>
      </c>
      <c r="B322">
        <v>1.75</v>
      </c>
      <c r="C322">
        <v>431.82</v>
      </c>
      <c r="D322">
        <v>2.13</v>
      </c>
      <c r="E322">
        <v>802.58</v>
      </c>
      <c r="F322">
        <v>2.4700000000000002</v>
      </c>
      <c r="G322">
        <v>750.39</v>
      </c>
      <c r="H322">
        <v>8.8800000000000008</v>
      </c>
      <c r="I322">
        <v>1157.94</v>
      </c>
      <c r="J322">
        <v>25.15</v>
      </c>
      <c r="K322">
        <v>1494.98</v>
      </c>
      <c r="L322">
        <v>29.83</v>
      </c>
      <c r="M322">
        <v>1882.84</v>
      </c>
      <c r="N322">
        <v>113.16</v>
      </c>
      <c r="O322">
        <v>3240.47</v>
      </c>
      <c r="P322">
        <v>152.22999999999999</v>
      </c>
      <c r="Q322">
        <v>3768.27</v>
      </c>
      <c r="R322">
        <v>192.57</v>
      </c>
      <c r="S322">
        <v>4586.83</v>
      </c>
      <c r="T322">
        <v>169.9</v>
      </c>
      <c r="U322">
        <v>5103.34</v>
      </c>
      <c r="V322">
        <v>163.24</v>
      </c>
      <c r="W322">
        <v>4983.09</v>
      </c>
      <c r="X322">
        <v>72.27</v>
      </c>
      <c r="Y322">
        <v>4736.1000000000004</v>
      </c>
      <c r="Z322">
        <v>170.92</v>
      </c>
      <c r="AA322">
        <v>5276.82</v>
      </c>
      <c r="AB322">
        <v>165.89</v>
      </c>
      <c r="AC322">
        <v>5448.28</v>
      </c>
      <c r="AD322">
        <v>203.63</v>
      </c>
      <c r="AE322">
        <v>5490.69</v>
      </c>
      <c r="AF322">
        <v>218.35</v>
      </c>
      <c r="AG322">
        <v>4727.26</v>
      </c>
    </row>
    <row r="323" spans="1:33" x14ac:dyDescent="0.25">
      <c r="A323" t="s">
        <v>326</v>
      </c>
      <c r="D323">
        <v>6.37</v>
      </c>
      <c r="E323">
        <v>549.53</v>
      </c>
      <c r="F323">
        <v>9.8699999999999992</v>
      </c>
      <c r="G323">
        <v>785.08</v>
      </c>
      <c r="H323">
        <v>11.46</v>
      </c>
      <c r="I323">
        <v>943.96</v>
      </c>
      <c r="J323">
        <v>20.77</v>
      </c>
      <c r="K323">
        <v>1614.65</v>
      </c>
      <c r="L323">
        <v>33.380000000000003</v>
      </c>
      <c r="M323">
        <v>2300.6</v>
      </c>
      <c r="N323">
        <v>50.8</v>
      </c>
      <c r="O323">
        <v>3774.1</v>
      </c>
      <c r="P323">
        <v>120.22</v>
      </c>
      <c r="Q323">
        <v>6444.23</v>
      </c>
      <c r="R323">
        <v>270.27</v>
      </c>
      <c r="S323">
        <v>13968.78</v>
      </c>
      <c r="T323">
        <v>442.09</v>
      </c>
      <c r="U323">
        <v>23789.13</v>
      </c>
      <c r="V323">
        <v>517.11</v>
      </c>
      <c r="W323">
        <v>29911.18</v>
      </c>
      <c r="X323">
        <v>412.4</v>
      </c>
      <c r="Y323">
        <v>26004.36</v>
      </c>
      <c r="Z323">
        <v>369.51</v>
      </c>
      <c r="AA323">
        <v>27122.48</v>
      </c>
      <c r="AB323">
        <v>521.94000000000005</v>
      </c>
      <c r="AC323">
        <v>27408.29</v>
      </c>
      <c r="AD323">
        <v>745.2</v>
      </c>
      <c r="AE323">
        <v>31411.16</v>
      </c>
      <c r="AF323">
        <v>1004.64</v>
      </c>
      <c r="AG323">
        <v>32306.240000000002</v>
      </c>
    </row>
    <row r="324" spans="1:33" x14ac:dyDescent="0.25">
      <c r="A324" t="s">
        <v>327</v>
      </c>
      <c r="B324">
        <v>0.25</v>
      </c>
      <c r="C324">
        <v>903.84</v>
      </c>
      <c r="D324">
        <v>1.54</v>
      </c>
      <c r="E324">
        <v>1045.22</v>
      </c>
      <c r="F324">
        <v>10.02</v>
      </c>
      <c r="G324">
        <v>1308.78</v>
      </c>
      <c r="H324">
        <v>9.76</v>
      </c>
      <c r="I324">
        <v>1541.2</v>
      </c>
      <c r="J324">
        <v>42.96</v>
      </c>
      <c r="K324">
        <v>1715.55</v>
      </c>
      <c r="L324">
        <v>132.87</v>
      </c>
      <c r="M324">
        <v>2143.9899999999998</v>
      </c>
      <c r="N324">
        <v>81.83</v>
      </c>
      <c r="O324">
        <v>2639.8</v>
      </c>
      <c r="P324">
        <v>58.28</v>
      </c>
      <c r="Q324">
        <v>3037.02</v>
      </c>
      <c r="R324">
        <v>69.150000000000006</v>
      </c>
      <c r="S324">
        <v>3486.29</v>
      </c>
      <c r="T324">
        <v>102.85</v>
      </c>
      <c r="U324">
        <v>3954.15</v>
      </c>
      <c r="V324">
        <v>94.65</v>
      </c>
      <c r="W324">
        <v>4002</v>
      </c>
      <c r="X324">
        <v>100.27</v>
      </c>
      <c r="Y324">
        <v>4396.49</v>
      </c>
      <c r="Z324">
        <v>109.87</v>
      </c>
      <c r="AA324">
        <v>5055.6400000000003</v>
      </c>
      <c r="AB324">
        <v>139.74</v>
      </c>
      <c r="AC324">
        <v>5895.48</v>
      </c>
      <c r="AD324">
        <v>164.55</v>
      </c>
      <c r="AE324">
        <v>7154.35</v>
      </c>
      <c r="AF324">
        <v>187.59</v>
      </c>
      <c r="AG324">
        <v>8578.1299999999992</v>
      </c>
    </row>
    <row r="325" spans="1:33" x14ac:dyDescent="0.25">
      <c r="A325" t="s">
        <v>328</v>
      </c>
      <c r="B325">
        <v>4.0199999999999996</v>
      </c>
      <c r="C325">
        <v>341</v>
      </c>
      <c r="D325">
        <v>7.54</v>
      </c>
      <c r="E325">
        <v>523.99</v>
      </c>
      <c r="F325">
        <v>10.38</v>
      </c>
      <c r="G325">
        <v>906.67</v>
      </c>
      <c r="H325">
        <v>21.46</v>
      </c>
      <c r="I325">
        <v>1853.96</v>
      </c>
      <c r="J325">
        <v>59.16</v>
      </c>
      <c r="K325">
        <v>3003.05</v>
      </c>
      <c r="L325">
        <v>76.17</v>
      </c>
      <c r="M325">
        <v>4133.3500000000004</v>
      </c>
      <c r="N325">
        <v>70.790000000000006</v>
      </c>
      <c r="O325">
        <v>4758.43</v>
      </c>
      <c r="P325">
        <v>106.47</v>
      </c>
      <c r="Q325">
        <v>5876.09</v>
      </c>
      <c r="R325">
        <v>96.86</v>
      </c>
      <c r="S325">
        <v>7128.22</v>
      </c>
      <c r="T325">
        <v>22.22</v>
      </c>
      <c r="U325">
        <v>8298.93</v>
      </c>
      <c r="V325">
        <v>27.83</v>
      </c>
      <c r="W325">
        <v>8340.65</v>
      </c>
      <c r="X325">
        <v>9.25</v>
      </c>
      <c r="Y325">
        <v>9210.64</v>
      </c>
      <c r="Z325">
        <v>40.409999999999997</v>
      </c>
      <c r="AA325">
        <v>9545.51</v>
      </c>
      <c r="AB325">
        <v>108.16</v>
      </c>
      <c r="AC325">
        <v>9324.82</v>
      </c>
      <c r="AD325">
        <v>137.07</v>
      </c>
      <c r="AE325">
        <v>9108.92</v>
      </c>
      <c r="AF325">
        <v>167.61</v>
      </c>
      <c r="AG325">
        <v>10941.32</v>
      </c>
    </row>
    <row r="326" spans="1:33" x14ac:dyDescent="0.25">
      <c r="A326" t="s">
        <v>329</v>
      </c>
      <c r="B326">
        <v>43.74</v>
      </c>
      <c r="C326">
        <v>19489.54</v>
      </c>
      <c r="D326">
        <v>22.1</v>
      </c>
      <c r="E326">
        <v>21381.71</v>
      </c>
      <c r="F326">
        <v>55.98</v>
      </c>
      <c r="G326">
        <v>23603.13</v>
      </c>
      <c r="H326">
        <v>47.52</v>
      </c>
      <c r="I326">
        <v>25246.79</v>
      </c>
      <c r="J326">
        <v>125.78</v>
      </c>
      <c r="K326">
        <v>27890.5</v>
      </c>
      <c r="L326">
        <v>117.96</v>
      </c>
      <c r="M326">
        <v>31746.7</v>
      </c>
      <c r="N326">
        <v>110.54</v>
      </c>
      <c r="O326">
        <v>36030.6</v>
      </c>
      <c r="P326">
        <v>388.65</v>
      </c>
      <c r="Q326">
        <v>43988.12</v>
      </c>
      <c r="R326">
        <v>557.51</v>
      </c>
      <c r="S326">
        <v>50382.71</v>
      </c>
      <c r="T326">
        <v>694.19</v>
      </c>
      <c r="U326">
        <v>52976.99</v>
      </c>
      <c r="V326">
        <v>587.41</v>
      </c>
      <c r="W326">
        <v>54573.9</v>
      </c>
      <c r="X326">
        <v>251.62</v>
      </c>
      <c r="Y326">
        <v>54036.95</v>
      </c>
      <c r="Z326">
        <v>583.41999999999996</v>
      </c>
      <c r="AA326">
        <v>54975.55</v>
      </c>
      <c r="AB326">
        <v>744.97</v>
      </c>
      <c r="AC326">
        <v>57085.02</v>
      </c>
      <c r="AD326">
        <v>706.56</v>
      </c>
      <c r="AE326">
        <v>55254.18</v>
      </c>
      <c r="AF326">
        <v>634.67999999999995</v>
      </c>
      <c r="AG326">
        <v>55534.12</v>
      </c>
    </row>
    <row r="327" spans="1:33" x14ac:dyDescent="0.25">
      <c r="A327" t="s">
        <v>330</v>
      </c>
      <c r="B327">
        <v>0.01</v>
      </c>
      <c r="C327">
        <v>0.35</v>
      </c>
      <c r="D327">
        <v>0.4</v>
      </c>
      <c r="E327">
        <v>304.95999999999998</v>
      </c>
      <c r="G327">
        <v>310.29000000000002</v>
      </c>
      <c r="H327">
        <v>0.32</v>
      </c>
      <c r="I327">
        <v>329.31</v>
      </c>
      <c r="J327">
        <v>2.16</v>
      </c>
      <c r="K327">
        <v>408.79</v>
      </c>
      <c r="L327">
        <v>14.07</v>
      </c>
      <c r="M327">
        <v>559.16999999999996</v>
      </c>
      <c r="N327">
        <v>10.75</v>
      </c>
      <c r="O327">
        <v>644.04999999999995</v>
      </c>
      <c r="P327">
        <v>22.4</v>
      </c>
      <c r="Q327">
        <v>664.03</v>
      </c>
      <c r="R327">
        <v>28.78</v>
      </c>
      <c r="S327">
        <v>815.09</v>
      </c>
      <c r="T327">
        <v>36.1</v>
      </c>
      <c r="U327">
        <v>959.59</v>
      </c>
      <c r="V327">
        <v>50.93</v>
      </c>
      <c r="W327">
        <v>1183.22</v>
      </c>
      <c r="X327">
        <v>56.02</v>
      </c>
      <c r="Y327">
        <v>1456.11</v>
      </c>
      <c r="Z327">
        <v>55.42</v>
      </c>
      <c r="AA327">
        <v>1757.1</v>
      </c>
      <c r="AB327">
        <v>45.7</v>
      </c>
      <c r="AC327">
        <v>1834.8</v>
      </c>
      <c r="AD327">
        <v>55.6</v>
      </c>
      <c r="AE327">
        <v>1992</v>
      </c>
      <c r="AF327">
        <v>58.1</v>
      </c>
      <c r="AG327">
        <v>2198.1999999999998</v>
      </c>
    </row>
    <row r="328" spans="1:33" x14ac:dyDescent="0.25">
      <c r="A328" t="s">
        <v>331</v>
      </c>
      <c r="B328">
        <v>553.91999999999996</v>
      </c>
      <c r="C328">
        <v>9743.01</v>
      </c>
      <c r="D328">
        <v>110</v>
      </c>
      <c r="E328">
        <v>10365.34</v>
      </c>
      <c r="F328">
        <v>444</v>
      </c>
      <c r="G328">
        <v>11314.46</v>
      </c>
      <c r="H328">
        <v>260</v>
      </c>
      <c r="I328">
        <v>11368.28</v>
      </c>
      <c r="J328">
        <v>305</v>
      </c>
      <c r="K328">
        <v>13147.32</v>
      </c>
      <c r="L328">
        <v>490</v>
      </c>
      <c r="M328">
        <v>15362.21</v>
      </c>
      <c r="N328">
        <v>231</v>
      </c>
      <c r="O328">
        <v>17995.490000000002</v>
      </c>
      <c r="P328">
        <v>402</v>
      </c>
      <c r="Q328">
        <v>19416.98</v>
      </c>
      <c r="R328">
        <v>405</v>
      </c>
      <c r="S328">
        <v>19310.53</v>
      </c>
      <c r="T328">
        <v>496</v>
      </c>
      <c r="U328">
        <v>20322.04</v>
      </c>
      <c r="V328">
        <v>340</v>
      </c>
      <c r="W328">
        <v>21007.06</v>
      </c>
      <c r="X328">
        <v>534.33000000000004</v>
      </c>
      <c r="Y328">
        <v>22114.67</v>
      </c>
      <c r="Z328">
        <v>743.41</v>
      </c>
      <c r="AA328">
        <v>23133.42</v>
      </c>
      <c r="AB328">
        <v>408.15</v>
      </c>
      <c r="AC328">
        <v>23695.98</v>
      </c>
      <c r="AD328">
        <v>337.96</v>
      </c>
      <c r="AE328">
        <v>29620.91</v>
      </c>
      <c r="AF328">
        <v>603.58000000000004</v>
      </c>
      <c r="AG328">
        <v>35091.31</v>
      </c>
    </row>
    <row r="329" spans="1:33" x14ac:dyDescent="0.25">
      <c r="A329" t="s">
        <v>332</v>
      </c>
      <c r="B329">
        <v>115.51</v>
      </c>
      <c r="C329">
        <v>2237.41</v>
      </c>
      <c r="D329">
        <v>172.5</v>
      </c>
      <c r="E329">
        <v>2743.45</v>
      </c>
      <c r="F329">
        <v>467.5</v>
      </c>
      <c r="G329">
        <v>3515.82</v>
      </c>
      <c r="H329">
        <v>945</v>
      </c>
      <c r="I329">
        <v>5444.09</v>
      </c>
      <c r="J329">
        <v>1175</v>
      </c>
      <c r="K329">
        <v>7468.95</v>
      </c>
      <c r="L329">
        <v>1701</v>
      </c>
      <c r="M329">
        <v>10866.46</v>
      </c>
      <c r="N329">
        <v>2238</v>
      </c>
      <c r="O329">
        <v>16836.75</v>
      </c>
      <c r="P329">
        <v>1742</v>
      </c>
      <c r="Q329">
        <v>21405.56</v>
      </c>
      <c r="R329">
        <v>3218.2</v>
      </c>
      <c r="S329">
        <v>28351.06</v>
      </c>
      <c r="T329">
        <v>3486.94</v>
      </c>
      <c r="U329">
        <v>35181.29</v>
      </c>
      <c r="V329">
        <v>3087.52</v>
      </c>
      <c r="W329">
        <v>40706.269999999997</v>
      </c>
      <c r="X329">
        <v>3320.11</v>
      </c>
      <c r="Y329">
        <v>41516.550000000003</v>
      </c>
      <c r="Z329">
        <v>3384.21</v>
      </c>
      <c r="AA329">
        <v>44364.45</v>
      </c>
      <c r="AB329">
        <v>1566.31</v>
      </c>
      <c r="AC329">
        <v>42179.360000000001</v>
      </c>
      <c r="AD329">
        <v>1620.18</v>
      </c>
      <c r="AE329">
        <v>34088.33</v>
      </c>
      <c r="AF329">
        <v>2141.62</v>
      </c>
      <c r="AG329">
        <v>36349.89</v>
      </c>
    </row>
    <row r="330" spans="1:33" x14ac:dyDescent="0.25">
      <c r="A330" t="s">
        <v>333</v>
      </c>
      <c r="B330">
        <v>865.4</v>
      </c>
      <c r="C330">
        <v>57010.6</v>
      </c>
      <c r="D330">
        <v>154.80000000000001</v>
      </c>
      <c r="E330">
        <v>67386.8</v>
      </c>
      <c r="F330">
        <v>1039</v>
      </c>
      <c r="G330">
        <v>73655.7</v>
      </c>
      <c r="H330">
        <v>1349.7</v>
      </c>
      <c r="I330">
        <v>76070.2</v>
      </c>
      <c r="J330">
        <v>1673</v>
      </c>
      <c r="K330">
        <v>86402.3</v>
      </c>
      <c r="L330">
        <v>2463.6999999999998</v>
      </c>
      <c r="M330">
        <v>96735.2</v>
      </c>
      <c r="N330">
        <v>2533.6999999999998</v>
      </c>
      <c r="O330">
        <v>111452.8</v>
      </c>
      <c r="P330">
        <v>2470.84</v>
      </c>
      <c r="Q330">
        <v>124701.35</v>
      </c>
      <c r="R330">
        <v>2497.3000000000002</v>
      </c>
      <c r="S330">
        <v>139284.32</v>
      </c>
      <c r="T330">
        <v>2913.64</v>
      </c>
      <c r="U330">
        <v>150325.96</v>
      </c>
      <c r="V330">
        <v>3839.69</v>
      </c>
      <c r="W330">
        <v>176291.82</v>
      </c>
      <c r="X330">
        <v>3230.56</v>
      </c>
      <c r="Y330">
        <v>192005.76000000001</v>
      </c>
      <c r="Z330">
        <v>2278.9699999999998</v>
      </c>
      <c r="AA330">
        <v>210882.45</v>
      </c>
      <c r="AB330">
        <v>2106.5</v>
      </c>
      <c r="AC330">
        <v>231616.68</v>
      </c>
      <c r="AD330">
        <v>2777.57</v>
      </c>
      <c r="AE330">
        <v>249798.37</v>
      </c>
      <c r="AF330">
        <v>2726.84</v>
      </c>
      <c r="AG330">
        <v>279600.96999999997</v>
      </c>
    </row>
    <row r="331" spans="1:33" x14ac:dyDescent="0.25">
      <c r="A331" t="s">
        <v>548</v>
      </c>
      <c r="X331">
        <v>15.2</v>
      </c>
      <c r="Y331">
        <v>1158.3499999999999</v>
      </c>
      <c r="Z331">
        <v>13.7</v>
      </c>
      <c r="AA331">
        <v>1331.81</v>
      </c>
      <c r="AB331">
        <v>35.14</v>
      </c>
      <c r="AC331">
        <v>1419.49</v>
      </c>
      <c r="AD331">
        <v>50.92</v>
      </c>
      <c r="AE331">
        <v>1521.66</v>
      </c>
      <c r="AF331">
        <v>21.98</v>
      </c>
      <c r="AG331">
        <v>2108.06</v>
      </c>
    </row>
    <row r="332" spans="1:33" x14ac:dyDescent="0.25">
      <c r="A332" t="s">
        <v>334</v>
      </c>
      <c r="B332">
        <v>0.19</v>
      </c>
      <c r="C332">
        <v>225.82</v>
      </c>
      <c r="D332">
        <v>0.92</v>
      </c>
      <c r="E332">
        <v>247.1</v>
      </c>
      <c r="F332">
        <v>0.06</v>
      </c>
      <c r="G332">
        <v>287.41000000000003</v>
      </c>
      <c r="H332">
        <v>3.05</v>
      </c>
      <c r="I332">
        <v>295.74</v>
      </c>
      <c r="J332">
        <v>6</v>
      </c>
      <c r="K332">
        <v>340.7</v>
      </c>
      <c r="L332">
        <v>6.59</v>
      </c>
      <c r="M332">
        <v>403.45</v>
      </c>
      <c r="N332">
        <v>6.5</v>
      </c>
      <c r="O332">
        <v>505.6</v>
      </c>
      <c r="P332">
        <v>10.76</v>
      </c>
      <c r="Q332">
        <v>533.26</v>
      </c>
      <c r="R332">
        <v>13.61</v>
      </c>
      <c r="S332">
        <v>699.03</v>
      </c>
      <c r="T332">
        <v>16.579999999999998</v>
      </c>
      <c r="U332">
        <v>892.7</v>
      </c>
      <c r="V332">
        <v>21.96</v>
      </c>
      <c r="W332">
        <v>1061.7</v>
      </c>
      <c r="X332">
        <v>30.05</v>
      </c>
      <c r="Y332">
        <v>1181.33</v>
      </c>
      <c r="Z332">
        <v>32.520000000000003</v>
      </c>
      <c r="AA332">
        <v>1396.59</v>
      </c>
      <c r="AB332">
        <v>44.8</v>
      </c>
      <c r="AC332">
        <v>1848.8</v>
      </c>
      <c r="AD332">
        <v>135.30000000000001</v>
      </c>
      <c r="AE332">
        <v>2347.8000000000002</v>
      </c>
      <c r="AF332">
        <v>189.4</v>
      </c>
      <c r="AG332">
        <v>3737.1</v>
      </c>
    </row>
    <row r="333" spans="1:33" x14ac:dyDescent="0.25">
      <c r="A333" t="s">
        <v>335</v>
      </c>
      <c r="B333">
        <v>149.47</v>
      </c>
      <c r="C333">
        <v>6302.43</v>
      </c>
      <c r="D333">
        <v>280.72000000000003</v>
      </c>
      <c r="E333">
        <v>5989.05</v>
      </c>
      <c r="F333">
        <v>607.54999999999995</v>
      </c>
      <c r="G333">
        <v>6248.06</v>
      </c>
      <c r="H333">
        <v>838.3</v>
      </c>
      <c r="I333">
        <v>7515.18</v>
      </c>
      <c r="J333">
        <v>1248.97</v>
      </c>
      <c r="K333">
        <v>9634.7099999999991</v>
      </c>
      <c r="L333">
        <v>849.8</v>
      </c>
      <c r="M333">
        <v>11124.34</v>
      </c>
      <c r="N333">
        <v>634.91999999999996</v>
      </c>
      <c r="O333">
        <v>12439.29</v>
      </c>
      <c r="P333">
        <v>315.31</v>
      </c>
      <c r="Q333">
        <v>13438.98</v>
      </c>
      <c r="R333">
        <v>421.74</v>
      </c>
      <c r="S333">
        <v>15117.12</v>
      </c>
      <c r="T333">
        <v>237.94</v>
      </c>
      <c r="U333">
        <v>15747.77</v>
      </c>
      <c r="V333">
        <v>263.3</v>
      </c>
      <c r="W333">
        <v>16589.57</v>
      </c>
      <c r="X333">
        <v>264.64999999999998</v>
      </c>
      <c r="Y333">
        <v>16842.240000000002</v>
      </c>
      <c r="Z333">
        <v>520.63</v>
      </c>
      <c r="AA333">
        <v>16384.09</v>
      </c>
      <c r="AB333">
        <v>375.6</v>
      </c>
      <c r="AC333">
        <v>16983.849999999999</v>
      </c>
      <c r="AD333">
        <v>219.57</v>
      </c>
      <c r="AE333">
        <v>15052.9</v>
      </c>
      <c r="AF333">
        <v>521.99</v>
      </c>
      <c r="AG333">
        <v>15223.91</v>
      </c>
    </row>
    <row r="334" spans="1:33" x14ac:dyDescent="0.25">
      <c r="A334" t="s">
        <v>549</v>
      </c>
      <c r="B334">
        <v>129.63999999999999</v>
      </c>
      <c r="C334">
        <v>3019.86</v>
      </c>
      <c r="D334">
        <v>78.94</v>
      </c>
      <c r="E334">
        <v>2588.14</v>
      </c>
      <c r="F334">
        <v>75.47</v>
      </c>
      <c r="G334">
        <v>2187.41</v>
      </c>
      <c r="H334">
        <v>82.5</v>
      </c>
      <c r="I334">
        <v>2371.61</v>
      </c>
      <c r="J334">
        <v>110.16</v>
      </c>
      <c r="K334">
        <v>2622.55</v>
      </c>
      <c r="L334">
        <v>96.5</v>
      </c>
      <c r="M334">
        <v>2974.63</v>
      </c>
      <c r="N334">
        <v>85.86</v>
      </c>
      <c r="O334">
        <v>2819.27</v>
      </c>
      <c r="P334">
        <v>84.12</v>
      </c>
      <c r="Q334">
        <v>2958.58</v>
      </c>
      <c r="R334">
        <v>99.64</v>
      </c>
      <c r="S334">
        <v>3571.56</v>
      </c>
      <c r="T334">
        <v>79.53</v>
      </c>
      <c r="U334">
        <v>6605.92</v>
      </c>
      <c r="W334">
        <v>11376.21</v>
      </c>
      <c r="X334">
        <v>0</v>
      </c>
      <c r="Y334">
        <v>14068.93</v>
      </c>
      <c r="Z334">
        <v>10.8</v>
      </c>
      <c r="AA334">
        <v>13763.33</v>
      </c>
      <c r="AB334">
        <v>64.83</v>
      </c>
      <c r="AC334">
        <v>12348.79</v>
      </c>
      <c r="AD334">
        <v>76.709999999999994</v>
      </c>
      <c r="AE334">
        <v>10555.47</v>
      </c>
      <c r="AF334">
        <v>80.42</v>
      </c>
      <c r="AG334">
        <v>10005.06</v>
      </c>
    </row>
    <row r="335" spans="1:33" x14ac:dyDescent="0.25">
      <c r="A335" t="s">
        <v>336</v>
      </c>
      <c r="B335">
        <v>2.6</v>
      </c>
      <c r="C335">
        <v>367.5</v>
      </c>
      <c r="D335">
        <v>14.5</v>
      </c>
      <c r="E335">
        <v>419.08</v>
      </c>
      <c r="F335">
        <v>32</v>
      </c>
      <c r="G335">
        <v>566.75</v>
      </c>
      <c r="H335">
        <v>5.6</v>
      </c>
      <c r="I335">
        <v>618.77</v>
      </c>
      <c r="J335">
        <v>17</v>
      </c>
      <c r="K335">
        <v>1032.53</v>
      </c>
      <c r="L335">
        <v>58.5</v>
      </c>
      <c r="M335">
        <v>1456.06</v>
      </c>
      <c r="N335">
        <v>57</v>
      </c>
      <c r="O335">
        <v>1860.57</v>
      </c>
      <c r="P335">
        <v>73.25</v>
      </c>
      <c r="Q335">
        <v>2275.44</v>
      </c>
      <c r="R335">
        <v>56.75</v>
      </c>
      <c r="S335">
        <v>2356.35</v>
      </c>
      <c r="T335">
        <v>46.1</v>
      </c>
      <c r="U335">
        <v>2529.36</v>
      </c>
      <c r="V335">
        <v>59.75</v>
      </c>
      <c r="W335">
        <v>2670.67</v>
      </c>
      <c r="X335">
        <v>47.3</v>
      </c>
      <c r="Y335">
        <v>2825.51</v>
      </c>
      <c r="Z335">
        <v>33.1</v>
      </c>
      <c r="AA335">
        <v>2940.54</v>
      </c>
      <c r="AB335">
        <v>27</v>
      </c>
      <c r="AC335">
        <v>3289.44</v>
      </c>
      <c r="AD335">
        <v>27.78</v>
      </c>
      <c r="AE335">
        <v>3173.78</v>
      </c>
      <c r="AF335">
        <v>67.73</v>
      </c>
      <c r="AG335">
        <v>3362.77</v>
      </c>
    </row>
    <row r="336" spans="1:33" x14ac:dyDescent="0.25">
      <c r="A336" t="s">
        <v>337</v>
      </c>
      <c r="B336">
        <v>0.18</v>
      </c>
      <c r="C336">
        <v>231.88</v>
      </c>
      <c r="D336">
        <v>6.5</v>
      </c>
      <c r="E336">
        <v>375.5</v>
      </c>
      <c r="F336">
        <v>4.4000000000000004</v>
      </c>
      <c r="G336">
        <v>346.73</v>
      </c>
      <c r="H336">
        <v>4.7300000000000004</v>
      </c>
      <c r="I336">
        <v>391.14</v>
      </c>
      <c r="J336">
        <v>5.54</v>
      </c>
      <c r="K336">
        <v>413.37</v>
      </c>
      <c r="L336">
        <v>1.46</v>
      </c>
      <c r="M336">
        <v>459.31</v>
      </c>
      <c r="N336">
        <v>25</v>
      </c>
      <c r="O336">
        <v>443.6</v>
      </c>
      <c r="P336">
        <v>44.1</v>
      </c>
      <c r="Q336">
        <v>472.14</v>
      </c>
      <c r="R336">
        <v>36.200000000000003</v>
      </c>
      <c r="S336">
        <v>652.13</v>
      </c>
      <c r="T336">
        <v>78.7</v>
      </c>
      <c r="U336">
        <v>970.6</v>
      </c>
      <c r="V336">
        <v>21.71</v>
      </c>
      <c r="W336">
        <v>947.2</v>
      </c>
      <c r="X336">
        <v>12.87</v>
      </c>
      <c r="Y336">
        <v>994.04</v>
      </c>
      <c r="Z336">
        <v>19.63</v>
      </c>
      <c r="AA336">
        <v>1045.44</v>
      </c>
      <c r="AB336">
        <v>26.6</v>
      </c>
      <c r="AC336">
        <v>1128.9000000000001</v>
      </c>
      <c r="AD336">
        <v>44.66</v>
      </c>
      <c r="AE336">
        <v>1464.2</v>
      </c>
      <c r="AF336">
        <v>80.36</v>
      </c>
      <c r="AG336">
        <v>1584.72</v>
      </c>
    </row>
    <row r="337" spans="1:33" x14ac:dyDescent="0.25">
      <c r="A337" t="s">
        <v>338</v>
      </c>
      <c r="P337">
        <v>0.04</v>
      </c>
      <c r="Q337">
        <v>171.98</v>
      </c>
      <c r="S337">
        <v>538.75</v>
      </c>
      <c r="T337">
        <v>10.72</v>
      </c>
      <c r="U337">
        <v>682.19</v>
      </c>
      <c r="V337">
        <v>13.03</v>
      </c>
      <c r="W337">
        <v>833.76</v>
      </c>
      <c r="X337">
        <v>21.7</v>
      </c>
      <c r="Y337">
        <v>917.79</v>
      </c>
      <c r="Z337">
        <v>18.3</v>
      </c>
      <c r="AA337">
        <v>1122.58</v>
      </c>
      <c r="AB337">
        <v>26</v>
      </c>
      <c r="AC337">
        <v>1670.59</v>
      </c>
      <c r="AD337">
        <v>21.3</v>
      </c>
      <c r="AE337">
        <v>2168.67</v>
      </c>
      <c r="AF337">
        <v>28.2</v>
      </c>
      <c r="AG337">
        <v>2290.17</v>
      </c>
    </row>
    <row r="338" spans="1:33" x14ac:dyDescent="0.25">
      <c r="A338" t="s">
        <v>550</v>
      </c>
      <c r="C338">
        <v>35.22</v>
      </c>
      <c r="D338">
        <v>0.15</v>
      </c>
      <c r="E338">
        <v>32.479999999999997</v>
      </c>
      <c r="F338">
        <v>0.38</v>
      </c>
      <c r="G338">
        <v>47</v>
      </c>
      <c r="H338">
        <v>0.8</v>
      </c>
      <c r="I338">
        <v>64.73</v>
      </c>
      <c r="J338">
        <v>7</v>
      </c>
      <c r="K338">
        <v>97.11</v>
      </c>
      <c r="L338">
        <v>15.5</v>
      </c>
      <c r="M338">
        <v>177.25</v>
      </c>
      <c r="N338">
        <v>14.5</v>
      </c>
      <c r="O338">
        <v>232.16</v>
      </c>
      <c r="P338">
        <v>22.5</v>
      </c>
      <c r="Q338">
        <v>239.48</v>
      </c>
      <c r="R338">
        <v>31.5</v>
      </c>
      <c r="S338">
        <v>313.64999999999998</v>
      </c>
      <c r="T338">
        <v>29.5</v>
      </c>
      <c r="U338">
        <v>381.07</v>
      </c>
      <c r="V338">
        <v>30.6</v>
      </c>
      <c r="W338">
        <v>447.15</v>
      </c>
      <c r="X338">
        <v>36</v>
      </c>
      <c r="Y338">
        <v>560.66</v>
      </c>
      <c r="Z338">
        <v>48.05</v>
      </c>
      <c r="AA338">
        <v>676.28</v>
      </c>
      <c r="AB338">
        <v>58.79</v>
      </c>
      <c r="AC338">
        <v>840.88</v>
      </c>
      <c r="AD338">
        <v>63.25</v>
      </c>
      <c r="AE338">
        <v>1031.8399999999999</v>
      </c>
      <c r="AF338">
        <v>61.66</v>
      </c>
      <c r="AG338">
        <v>1179.53</v>
      </c>
    </row>
    <row r="339" spans="1:33" x14ac:dyDescent="0.25">
      <c r="A339" t="s">
        <v>341</v>
      </c>
      <c r="G339">
        <v>13.85</v>
      </c>
      <c r="I339">
        <v>50.75</v>
      </c>
      <c r="K339">
        <v>407.9</v>
      </c>
      <c r="M339">
        <v>814.88</v>
      </c>
      <c r="O339">
        <v>907.14</v>
      </c>
      <c r="Q339">
        <v>1629.13</v>
      </c>
      <c r="S339">
        <v>1567.38</v>
      </c>
      <c r="U339">
        <v>2598.81</v>
      </c>
      <c r="W339">
        <v>4244.99</v>
      </c>
      <c r="Y339">
        <v>4257.43</v>
      </c>
      <c r="AA339">
        <v>3551.43</v>
      </c>
      <c r="AC339">
        <v>3581.33</v>
      </c>
      <c r="AE339">
        <v>3976.99</v>
      </c>
      <c r="AG339">
        <v>4014.62</v>
      </c>
    </row>
    <row r="340" spans="1:33" x14ac:dyDescent="0.25">
      <c r="A340" t="s">
        <v>551</v>
      </c>
    </row>
    <row r="341" spans="1:33" x14ac:dyDescent="0.25">
      <c r="A341" t="s">
        <v>342</v>
      </c>
      <c r="B341">
        <v>1.8</v>
      </c>
      <c r="C341">
        <v>221.95</v>
      </c>
      <c r="D341">
        <v>3</v>
      </c>
      <c r="E341">
        <v>231.86</v>
      </c>
      <c r="F341">
        <v>1.95</v>
      </c>
      <c r="G341">
        <v>247.63</v>
      </c>
      <c r="H341">
        <v>3.1</v>
      </c>
      <c r="I341">
        <v>251.36</v>
      </c>
      <c r="J341">
        <v>1.75</v>
      </c>
      <c r="K341">
        <v>329.62</v>
      </c>
      <c r="L341">
        <v>16.5</v>
      </c>
      <c r="M341">
        <v>628.54</v>
      </c>
      <c r="N341">
        <v>2.9</v>
      </c>
      <c r="O341">
        <v>595.87</v>
      </c>
      <c r="P341">
        <v>18.5</v>
      </c>
      <c r="Q341">
        <v>668.26</v>
      </c>
      <c r="R341">
        <v>16.75</v>
      </c>
      <c r="S341">
        <v>807.73</v>
      </c>
      <c r="T341">
        <v>14.35</v>
      </c>
      <c r="U341">
        <v>952.43</v>
      </c>
      <c r="V341">
        <v>9.02</v>
      </c>
      <c r="W341">
        <v>1036.1500000000001</v>
      </c>
      <c r="X341">
        <v>16.05</v>
      </c>
      <c r="Y341">
        <v>1003.38</v>
      </c>
      <c r="Z341">
        <v>24.35</v>
      </c>
      <c r="AA341">
        <v>925.89</v>
      </c>
      <c r="AB341">
        <v>55.75</v>
      </c>
      <c r="AC341">
        <v>949.95</v>
      </c>
      <c r="AD341">
        <v>53.9</v>
      </c>
      <c r="AE341">
        <v>1048.0899999999999</v>
      </c>
      <c r="AF341">
        <v>56.95</v>
      </c>
      <c r="AG341">
        <v>1193.74</v>
      </c>
    </row>
    <row r="342" spans="1:33" x14ac:dyDescent="0.25">
      <c r="A342" t="s">
        <v>344</v>
      </c>
      <c r="N342">
        <v>4.88</v>
      </c>
      <c r="O342">
        <v>1026.98</v>
      </c>
      <c r="P342">
        <v>4.8899999999999997</v>
      </c>
      <c r="Q342">
        <v>1236.97</v>
      </c>
      <c r="R342">
        <v>63.06</v>
      </c>
      <c r="S342">
        <v>2536.59</v>
      </c>
      <c r="T342">
        <v>79.77</v>
      </c>
      <c r="U342">
        <v>3109.13</v>
      </c>
      <c r="V342">
        <v>109.51</v>
      </c>
      <c r="W342">
        <v>3453.85</v>
      </c>
      <c r="X342">
        <v>109.35</v>
      </c>
      <c r="Y342">
        <v>3586.56</v>
      </c>
      <c r="Z342">
        <v>119.45</v>
      </c>
      <c r="AA342">
        <v>4194.32</v>
      </c>
      <c r="AB342">
        <v>182.68</v>
      </c>
      <c r="AC342">
        <v>4593.79</v>
      </c>
      <c r="AD342">
        <v>155.01</v>
      </c>
      <c r="AE342">
        <v>4664.57</v>
      </c>
      <c r="AF342">
        <v>175.58</v>
      </c>
      <c r="AG342">
        <v>5805.33</v>
      </c>
    </row>
    <row r="343" spans="1:33" x14ac:dyDescent="0.25">
      <c r="A343" t="s">
        <v>345</v>
      </c>
      <c r="B343">
        <v>5883.5</v>
      </c>
      <c r="C343">
        <v>69092.03</v>
      </c>
      <c r="D343">
        <v>4350</v>
      </c>
      <c r="E343">
        <v>80432.039999999994</v>
      </c>
      <c r="F343">
        <v>6980</v>
      </c>
      <c r="G343">
        <v>95060.75</v>
      </c>
      <c r="H343">
        <v>6345</v>
      </c>
      <c r="I343">
        <v>114635.89</v>
      </c>
      <c r="J343">
        <v>7785</v>
      </c>
      <c r="K343">
        <v>137187.57</v>
      </c>
      <c r="L343">
        <v>8010</v>
      </c>
      <c r="M343">
        <v>127942.42</v>
      </c>
      <c r="N343">
        <v>7905</v>
      </c>
      <c r="O343">
        <v>153039.53</v>
      </c>
      <c r="P343">
        <v>7118</v>
      </c>
      <c r="Q343">
        <v>168894.77</v>
      </c>
      <c r="R343">
        <v>8120</v>
      </c>
      <c r="S343">
        <v>184847.6</v>
      </c>
      <c r="T343">
        <v>10895</v>
      </c>
      <c r="U343">
        <v>211377.85</v>
      </c>
      <c r="V343">
        <v>8630</v>
      </c>
      <c r="W343">
        <v>222865.34</v>
      </c>
      <c r="X343">
        <v>6550</v>
      </c>
      <c r="Y343">
        <v>237197.69</v>
      </c>
      <c r="Z343">
        <v>8200</v>
      </c>
      <c r="AA343">
        <v>237597.31</v>
      </c>
      <c r="AB343">
        <v>5720</v>
      </c>
      <c r="AC343">
        <v>259325.39</v>
      </c>
      <c r="AD343">
        <v>4754.66</v>
      </c>
      <c r="AE343">
        <v>256134.84</v>
      </c>
      <c r="AF343">
        <v>6354.92</v>
      </c>
      <c r="AG343">
        <v>300796.79999999999</v>
      </c>
    </row>
    <row r="344" spans="1:33" x14ac:dyDescent="0.25">
      <c r="A344" t="s">
        <v>346</v>
      </c>
      <c r="B344">
        <v>427.5</v>
      </c>
      <c r="C344">
        <v>5113.99</v>
      </c>
      <c r="D344">
        <v>473.88</v>
      </c>
      <c r="E344">
        <v>5624.56</v>
      </c>
      <c r="F344">
        <v>545.44000000000005</v>
      </c>
      <c r="G344">
        <v>7241.42</v>
      </c>
      <c r="H344">
        <v>924.92</v>
      </c>
      <c r="I344">
        <v>9020.7800000000007</v>
      </c>
      <c r="J344">
        <v>738</v>
      </c>
      <c r="K344">
        <v>10296.93</v>
      </c>
      <c r="L344">
        <v>851</v>
      </c>
      <c r="M344">
        <v>10786.17</v>
      </c>
      <c r="N344">
        <v>1184.8</v>
      </c>
      <c r="O344">
        <v>13579.54</v>
      </c>
      <c r="P344">
        <v>1159.78</v>
      </c>
      <c r="Q344">
        <v>18352.37</v>
      </c>
      <c r="R344">
        <v>1297.32</v>
      </c>
      <c r="S344">
        <v>21417.82</v>
      </c>
      <c r="T344">
        <v>1727.26</v>
      </c>
      <c r="U344">
        <v>23321.16</v>
      </c>
      <c r="V344">
        <v>1551.99</v>
      </c>
      <c r="W344">
        <v>25980.66</v>
      </c>
      <c r="X344">
        <v>1333.58</v>
      </c>
      <c r="Y344">
        <v>36149.199999999997</v>
      </c>
      <c r="Z344">
        <v>947.26</v>
      </c>
      <c r="AA344">
        <v>37418.230000000003</v>
      </c>
      <c r="AB344">
        <v>615.17999999999995</v>
      </c>
      <c r="AC344">
        <v>40240.410000000003</v>
      </c>
      <c r="AD344">
        <v>356.29</v>
      </c>
      <c r="AE344">
        <v>47992.66</v>
      </c>
      <c r="AF344">
        <v>648.39</v>
      </c>
      <c r="AG344">
        <v>47289.34</v>
      </c>
    </row>
    <row r="345" spans="1:33" x14ac:dyDescent="0.25">
      <c r="A345" t="s">
        <v>347</v>
      </c>
      <c r="B345">
        <v>0.71</v>
      </c>
      <c r="C345">
        <v>38.42</v>
      </c>
      <c r="D345">
        <v>1.71</v>
      </c>
      <c r="E345">
        <v>77.62</v>
      </c>
      <c r="F345">
        <v>3.63</v>
      </c>
      <c r="G345">
        <v>159.91</v>
      </c>
      <c r="H345">
        <v>8.6</v>
      </c>
      <c r="I345">
        <v>559.41</v>
      </c>
      <c r="J345">
        <v>32.94</v>
      </c>
      <c r="K345">
        <v>1188.01</v>
      </c>
      <c r="L345">
        <v>44.03</v>
      </c>
      <c r="M345">
        <v>1899.05</v>
      </c>
      <c r="N345">
        <v>93.41</v>
      </c>
      <c r="O345">
        <v>3561.24</v>
      </c>
      <c r="P345">
        <v>4.25</v>
      </c>
      <c r="Q345">
        <v>3635.21</v>
      </c>
      <c r="R345">
        <v>13.75</v>
      </c>
      <c r="S345">
        <v>3770.27</v>
      </c>
      <c r="T345">
        <v>15.89</v>
      </c>
      <c r="U345">
        <v>4202.83</v>
      </c>
      <c r="V345">
        <v>15.75</v>
      </c>
      <c r="W345">
        <v>4118</v>
      </c>
      <c r="X345">
        <v>20.18</v>
      </c>
      <c r="Y345">
        <v>4310.13</v>
      </c>
      <c r="Z345">
        <v>26</v>
      </c>
      <c r="AA345">
        <v>4826.49</v>
      </c>
      <c r="AB345">
        <v>27</v>
      </c>
      <c r="AC345">
        <v>4961.05</v>
      </c>
      <c r="AD345">
        <v>38.25</v>
      </c>
      <c r="AE345">
        <v>5565.71</v>
      </c>
      <c r="AF345">
        <v>23</v>
      </c>
      <c r="AG345">
        <v>5791.81</v>
      </c>
    </row>
    <row r="346" spans="1:33" x14ac:dyDescent="0.25">
      <c r="A346" t="s">
        <v>348</v>
      </c>
      <c r="B346">
        <v>25.26</v>
      </c>
      <c r="C346">
        <v>965.23</v>
      </c>
      <c r="D346">
        <v>46.56</v>
      </c>
      <c r="E346">
        <v>1219.57</v>
      </c>
      <c r="F346">
        <v>49.4</v>
      </c>
      <c r="G346">
        <v>1530.3</v>
      </c>
      <c r="H346">
        <v>46.21</v>
      </c>
      <c r="I346">
        <v>1861.09</v>
      </c>
      <c r="J346">
        <v>25.1</v>
      </c>
      <c r="K346">
        <v>3041.72</v>
      </c>
      <c r="L346">
        <v>54.4</v>
      </c>
      <c r="M346">
        <v>3314.44</v>
      </c>
      <c r="N346">
        <v>80.33</v>
      </c>
      <c r="O346">
        <v>4287.3500000000004</v>
      </c>
      <c r="P346">
        <v>146.11000000000001</v>
      </c>
      <c r="Q346">
        <v>5353.72</v>
      </c>
      <c r="R346">
        <v>206.78</v>
      </c>
      <c r="S346">
        <v>6636.26</v>
      </c>
      <c r="T346">
        <v>471.7</v>
      </c>
      <c r="U346">
        <v>8171.19</v>
      </c>
      <c r="V346">
        <v>507.76</v>
      </c>
      <c r="W346">
        <v>9648.0499999999993</v>
      </c>
      <c r="X346">
        <v>594.98</v>
      </c>
      <c r="Y346">
        <v>11675.17</v>
      </c>
      <c r="Z346">
        <v>568.29</v>
      </c>
      <c r="AA346">
        <v>8226.58</v>
      </c>
      <c r="AB346">
        <v>580.96</v>
      </c>
      <c r="AC346">
        <v>5127</v>
      </c>
      <c r="AD346">
        <v>438.39</v>
      </c>
      <c r="AE346">
        <v>5234.68</v>
      </c>
      <c r="AF346">
        <v>477.58</v>
      </c>
      <c r="AG346">
        <v>4795.16</v>
      </c>
    </row>
    <row r="347" spans="1:33" x14ac:dyDescent="0.25">
      <c r="A347" t="s">
        <v>349</v>
      </c>
      <c r="T347">
        <v>0</v>
      </c>
      <c r="U347">
        <v>0.56999999999999995</v>
      </c>
      <c r="V347">
        <v>79.400000000000006</v>
      </c>
      <c r="W347">
        <v>1264.76</v>
      </c>
      <c r="X347">
        <v>54.95</v>
      </c>
      <c r="Y347">
        <v>1569.9</v>
      </c>
      <c r="Z347">
        <v>55.4</v>
      </c>
      <c r="AA347">
        <v>2574.3200000000002</v>
      </c>
      <c r="AB347">
        <v>13.34</v>
      </c>
      <c r="AC347">
        <v>3057.35</v>
      </c>
      <c r="AE347">
        <v>3153.23</v>
      </c>
      <c r="AF347">
        <v>15.07</v>
      </c>
      <c r="AG347">
        <v>3214.83</v>
      </c>
    </row>
    <row r="348" spans="1:33" x14ac:dyDescent="0.25">
      <c r="A348" t="s">
        <v>350</v>
      </c>
      <c r="C348">
        <v>33998.879999999997</v>
      </c>
      <c r="E348">
        <v>41006.559999999998</v>
      </c>
      <c r="G348">
        <v>54069.45</v>
      </c>
      <c r="I348">
        <v>58937.38</v>
      </c>
      <c r="K348">
        <v>73936.289999999994</v>
      </c>
      <c r="M348">
        <v>90705.33</v>
      </c>
      <c r="O348">
        <v>112582.61</v>
      </c>
      <c r="Q348">
        <v>137834</v>
      </c>
      <c r="S348">
        <v>161762.37</v>
      </c>
      <c r="U348">
        <v>177998.59</v>
      </c>
      <c r="W348">
        <v>201094.2</v>
      </c>
      <c r="Y348">
        <v>220302.51</v>
      </c>
      <c r="AA348">
        <v>230513.6</v>
      </c>
      <c r="AC348">
        <v>239768</v>
      </c>
      <c r="AE348">
        <v>253460.73</v>
      </c>
      <c r="AG348">
        <v>233979.05</v>
      </c>
    </row>
    <row r="349" spans="1:33" x14ac:dyDescent="0.25">
      <c r="A349" t="s">
        <v>351</v>
      </c>
      <c r="P349">
        <v>10.52</v>
      </c>
      <c r="Q349">
        <v>657.17</v>
      </c>
      <c r="R349">
        <v>21.56</v>
      </c>
      <c r="S349">
        <v>1097.55</v>
      </c>
      <c r="T349">
        <v>53.43</v>
      </c>
      <c r="U349">
        <v>2128.5100000000002</v>
      </c>
      <c r="V349">
        <v>78.459999999999994</v>
      </c>
      <c r="W349">
        <v>3481.36</v>
      </c>
      <c r="X349">
        <v>118.79</v>
      </c>
      <c r="Y349">
        <v>4290.3999999999996</v>
      </c>
      <c r="Z349">
        <v>162.47</v>
      </c>
      <c r="AA349">
        <v>4711.51</v>
      </c>
      <c r="AB349">
        <v>160.68</v>
      </c>
      <c r="AC349">
        <v>5738.51</v>
      </c>
      <c r="AD349">
        <v>133.91999999999999</v>
      </c>
      <c r="AE349">
        <v>7219.97</v>
      </c>
      <c r="AF349">
        <v>202.98</v>
      </c>
      <c r="AG349">
        <v>8965.77</v>
      </c>
    </row>
    <row r="350" spans="1:33" x14ac:dyDescent="0.25">
      <c r="A350" t="s">
        <v>352</v>
      </c>
      <c r="B350">
        <v>0.12</v>
      </c>
      <c r="C350">
        <v>156.08000000000001</v>
      </c>
      <c r="D350">
        <v>0.82</v>
      </c>
      <c r="E350">
        <v>155.47</v>
      </c>
      <c r="F350">
        <v>1.4</v>
      </c>
      <c r="G350">
        <v>210.05</v>
      </c>
      <c r="H350">
        <v>0.84</v>
      </c>
      <c r="I350">
        <v>246.58</v>
      </c>
      <c r="J350">
        <v>0.93</v>
      </c>
      <c r="K350">
        <v>329.78</v>
      </c>
      <c r="L350">
        <v>0.82</v>
      </c>
      <c r="M350">
        <v>357.83</v>
      </c>
      <c r="N350">
        <v>2.4900000000000002</v>
      </c>
      <c r="O350">
        <v>423.32</v>
      </c>
      <c r="P350">
        <v>12.47</v>
      </c>
      <c r="Q350">
        <v>467.58</v>
      </c>
      <c r="R350">
        <v>18.420000000000002</v>
      </c>
      <c r="S350">
        <v>699.18</v>
      </c>
      <c r="T350">
        <v>38.700000000000003</v>
      </c>
      <c r="U350">
        <v>874.27</v>
      </c>
      <c r="V350">
        <v>32.880000000000003</v>
      </c>
      <c r="W350">
        <v>1238.3900000000001</v>
      </c>
      <c r="X350">
        <v>78.83</v>
      </c>
      <c r="Y350">
        <v>1491.96</v>
      </c>
      <c r="Z350">
        <v>113.71</v>
      </c>
      <c r="AA350">
        <v>1921.3</v>
      </c>
      <c r="AB350">
        <v>87.92</v>
      </c>
      <c r="AC350">
        <v>2359.0100000000002</v>
      </c>
      <c r="AD350">
        <v>106.9</v>
      </c>
      <c r="AE350">
        <v>2902.63</v>
      </c>
      <c r="AF350">
        <v>100.38</v>
      </c>
      <c r="AG350">
        <v>3346.23</v>
      </c>
    </row>
    <row r="351" spans="1:33" x14ac:dyDescent="0.25">
      <c r="A351" t="s">
        <v>353</v>
      </c>
      <c r="B351">
        <v>4.53</v>
      </c>
      <c r="C351">
        <v>724.72</v>
      </c>
      <c r="D351">
        <v>6.03</v>
      </c>
      <c r="E351">
        <v>862.52</v>
      </c>
      <c r="F351">
        <v>5.51</v>
      </c>
      <c r="G351">
        <v>972.03</v>
      </c>
      <c r="H351">
        <v>5.31</v>
      </c>
      <c r="I351">
        <v>1223.19</v>
      </c>
      <c r="J351">
        <v>6.95</v>
      </c>
      <c r="K351">
        <v>1675.89</v>
      </c>
      <c r="L351">
        <v>18.78</v>
      </c>
      <c r="M351">
        <v>2127.17</v>
      </c>
      <c r="N351">
        <v>24.03</v>
      </c>
      <c r="O351">
        <v>2652.84</v>
      </c>
      <c r="P351">
        <v>27.56</v>
      </c>
      <c r="Q351">
        <v>3064.97</v>
      </c>
      <c r="R351">
        <v>30.9</v>
      </c>
      <c r="S351">
        <v>3672.7</v>
      </c>
      <c r="T351">
        <v>28.96</v>
      </c>
      <c r="U351">
        <v>4534.17</v>
      </c>
      <c r="V351">
        <v>34.549999999999997</v>
      </c>
      <c r="W351">
        <v>7876.53</v>
      </c>
      <c r="X351">
        <v>50</v>
      </c>
      <c r="Y351">
        <v>11737.11</v>
      </c>
      <c r="Z351">
        <v>89.8</v>
      </c>
      <c r="AA351">
        <v>19356.79</v>
      </c>
      <c r="AB351">
        <v>165.98</v>
      </c>
      <c r="AC351">
        <v>29737.65</v>
      </c>
      <c r="AD351">
        <v>264</v>
      </c>
      <c r="AE351">
        <v>43095.839999999997</v>
      </c>
      <c r="AF351">
        <v>437.71</v>
      </c>
      <c r="AG351">
        <v>64008.97</v>
      </c>
    </row>
    <row r="352" spans="1:33" x14ac:dyDescent="0.25">
      <c r="A352" t="s">
        <v>354</v>
      </c>
      <c r="F352">
        <v>1.18</v>
      </c>
      <c r="G352">
        <v>73.36</v>
      </c>
      <c r="H352">
        <v>1.1399999999999999</v>
      </c>
      <c r="I352">
        <v>148.51</v>
      </c>
      <c r="J352">
        <v>6.69</v>
      </c>
      <c r="K352">
        <v>184.89</v>
      </c>
      <c r="L352">
        <v>12.09</v>
      </c>
      <c r="M352">
        <v>201.29</v>
      </c>
      <c r="N352">
        <v>11.8</v>
      </c>
      <c r="O352">
        <v>294.19</v>
      </c>
      <c r="P352">
        <v>23.4</v>
      </c>
      <c r="Q352">
        <v>356.66</v>
      </c>
      <c r="R352">
        <v>34.76</v>
      </c>
      <c r="S352">
        <v>591.73</v>
      </c>
      <c r="T352">
        <v>38.04</v>
      </c>
      <c r="U352">
        <v>1028.52</v>
      </c>
      <c r="V352">
        <v>38.96</v>
      </c>
      <c r="W352">
        <v>1116.6600000000001</v>
      </c>
      <c r="X352">
        <v>33.14</v>
      </c>
      <c r="Y352">
        <v>1351.16</v>
      </c>
      <c r="Z352">
        <v>49.82</v>
      </c>
      <c r="AA352">
        <v>1661.87</v>
      </c>
      <c r="AB352">
        <v>42.01</v>
      </c>
      <c r="AC352">
        <v>1935.98</v>
      </c>
      <c r="AD352">
        <v>41.46</v>
      </c>
      <c r="AE352">
        <v>2442.58</v>
      </c>
      <c r="AF352">
        <v>49.92</v>
      </c>
      <c r="AG352">
        <v>2828.95</v>
      </c>
    </row>
    <row r="353" spans="1:33" x14ac:dyDescent="0.25">
      <c r="A353" t="s">
        <v>552</v>
      </c>
      <c r="K353">
        <v>5.9</v>
      </c>
      <c r="M353">
        <v>112.88</v>
      </c>
      <c r="O353">
        <v>630.62</v>
      </c>
      <c r="P353">
        <v>6.51</v>
      </c>
      <c r="Q353">
        <v>965.86</v>
      </c>
      <c r="R353">
        <v>10.31</v>
      </c>
      <c r="S353">
        <v>1719.39</v>
      </c>
      <c r="T353">
        <v>47.55</v>
      </c>
      <c r="U353">
        <v>2025.92</v>
      </c>
      <c r="V353">
        <v>41.9</v>
      </c>
      <c r="W353">
        <v>3013.3</v>
      </c>
      <c r="X353">
        <v>66.56</v>
      </c>
      <c r="Y353">
        <v>5600.3</v>
      </c>
      <c r="Z353">
        <v>101.34</v>
      </c>
      <c r="AA353">
        <v>7070.38</v>
      </c>
      <c r="AB353">
        <v>154.4</v>
      </c>
      <c r="AC353">
        <v>9312.65</v>
      </c>
      <c r="AD353">
        <v>198.67</v>
      </c>
      <c r="AE353">
        <v>11651.63</v>
      </c>
      <c r="AF353">
        <v>130.68</v>
      </c>
      <c r="AG353">
        <v>14066.9</v>
      </c>
    </row>
    <row r="354" spans="1:33" x14ac:dyDescent="0.25">
      <c r="A354" t="s">
        <v>355</v>
      </c>
      <c r="B354">
        <v>5.87</v>
      </c>
      <c r="C354">
        <v>195.4</v>
      </c>
      <c r="D354">
        <v>16.89</v>
      </c>
      <c r="E354">
        <v>390.3</v>
      </c>
      <c r="F354">
        <v>12.87</v>
      </c>
      <c r="G354">
        <v>326.36</v>
      </c>
      <c r="H354">
        <v>17.03</v>
      </c>
      <c r="I354">
        <v>442.59</v>
      </c>
      <c r="J354">
        <v>10.96</v>
      </c>
      <c r="K354">
        <v>494.37</v>
      </c>
      <c r="L354">
        <v>5.96</v>
      </c>
      <c r="M354">
        <v>1753.81</v>
      </c>
      <c r="N354">
        <v>18</v>
      </c>
      <c r="O354">
        <v>1912.4</v>
      </c>
      <c r="P354">
        <v>35.65</v>
      </c>
      <c r="Q354">
        <v>2599.2399999999998</v>
      </c>
      <c r="R354">
        <v>59.8</v>
      </c>
      <c r="S354">
        <v>2976.29</v>
      </c>
      <c r="T354">
        <v>46.38</v>
      </c>
      <c r="U354">
        <v>3815.73</v>
      </c>
      <c r="V354">
        <v>60.23</v>
      </c>
      <c r="W354">
        <v>3793.66</v>
      </c>
      <c r="X354">
        <v>115.06</v>
      </c>
      <c r="Y354">
        <v>4108.7700000000004</v>
      </c>
      <c r="Z354">
        <v>98.26</v>
      </c>
      <c r="AA354">
        <v>4867.38</v>
      </c>
      <c r="AB354">
        <v>111.01</v>
      </c>
      <c r="AC354">
        <v>6443.9</v>
      </c>
      <c r="AD354">
        <v>119.32</v>
      </c>
      <c r="AE354">
        <v>6864.61</v>
      </c>
      <c r="AF354">
        <v>127.02</v>
      </c>
      <c r="AG354">
        <v>6470.39</v>
      </c>
    </row>
    <row r="355" spans="1:33" x14ac:dyDescent="0.25">
      <c r="A355" t="s">
        <v>356</v>
      </c>
      <c r="B355">
        <v>0.48</v>
      </c>
      <c r="C355">
        <v>59.36</v>
      </c>
      <c r="D355">
        <v>0.22</v>
      </c>
      <c r="E355">
        <v>73.86</v>
      </c>
      <c r="F355">
        <v>0.76</v>
      </c>
      <c r="G355">
        <v>119.85</v>
      </c>
      <c r="H355">
        <v>2.71</v>
      </c>
      <c r="I355">
        <v>288.79000000000002</v>
      </c>
      <c r="J355">
        <v>2.64</v>
      </c>
      <c r="K355">
        <v>293.89999999999998</v>
      </c>
      <c r="L355">
        <v>9.7200000000000006</v>
      </c>
      <c r="M355">
        <v>357.2</v>
      </c>
      <c r="N355">
        <v>2.08</v>
      </c>
      <c r="O355">
        <v>385.41</v>
      </c>
      <c r="Q355">
        <v>474.33</v>
      </c>
      <c r="S355">
        <v>534.96</v>
      </c>
      <c r="U355">
        <v>592.33000000000004</v>
      </c>
      <c r="W355">
        <v>1157.23</v>
      </c>
      <c r="X355">
        <v>13.13</v>
      </c>
      <c r="Y355">
        <v>1264.5899999999999</v>
      </c>
      <c r="Z355">
        <v>3.41</v>
      </c>
      <c r="AA355">
        <v>1393.17</v>
      </c>
      <c r="AB355">
        <v>30.12</v>
      </c>
      <c r="AC355">
        <v>1845.13</v>
      </c>
      <c r="AD355">
        <v>31.56</v>
      </c>
      <c r="AE355">
        <v>2201.46</v>
      </c>
      <c r="AF355">
        <v>45.98</v>
      </c>
      <c r="AG355">
        <v>2380.4899999999998</v>
      </c>
    </row>
    <row r="356" spans="1:33" x14ac:dyDescent="0.25">
      <c r="A356" t="s">
        <v>357</v>
      </c>
      <c r="B356">
        <v>0.96</v>
      </c>
      <c r="C356">
        <v>27.17</v>
      </c>
      <c r="D356">
        <v>1.46</v>
      </c>
      <c r="E356">
        <v>29.3</v>
      </c>
      <c r="F356">
        <v>1.62</v>
      </c>
      <c r="G356">
        <v>36.64</v>
      </c>
      <c r="H356">
        <v>5.9</v>
      </c>
      <c r="I356">
        <v>45.63</v>
      </c>
      <c r="J356">
        <v>7.95</v>
      </c>
      <c r="K356">
        <v>121.04</v>
      </c>
      <c r="L356">
        <v>10.3</v>
      </c>
      <c r="M356">
        <v>173.71</v>
      </c>
      <c r="N356">
        <v>14.24</v>
      </c>
      <c r="O356">
        <v>212.27</v>
      </c>
      <c r="P356">
        <v>18.600000000000001</v>
      </c>
      <c r="Q356">
        <v>273.63</v>
      </c>
      <c r="R356">
        <v>28.63</v>
      </c>
      <c r="S356">
        <v>340.89</v>
      </c>
      <c r="T356">
        <v>40.299999999999997</v>
      </c>
      <c r="U356">
        <v>375.83</v>
      </c>
      <c r="V356">
        <v>50.97</v>
      </c>
      <c r="W356">
        <v>477.25</v>
      </c>
      <c r="X356">
        <v>73.930000000000007</v>
      </c>
      <c r="Y356">
        <v>887.31</v>
      </c>
      <c r="Z356">
        <v>94</v>
      </c>
      <c r="AA356">
        <v>1120.3499999999999</v>
      </c>
      <c r="AB356">
        <v>112</v>
      </c>
      <c r="AC356">
        <v>956.01</v>
      </c>
      <c r="AD356">
        <v>124.5</v>
      </c>
      <c r="AE356">
        <v>1165.57</v>
      </c>
      <c r="AF356">
        <v>169.1</v>
      </c>
      <c r="AG356">
        <v>1425.95</v>
      </c>
    </row>
    <row r="357" spans="1:33" x14ac:dyDescent="0.25">
      <c r="A357" t="s">
        <v>553</v>
      </c>
      <c r="X357">
        <v>0.14000000000000001</v>
      </c>
      <c r="Y357">
        <v>819.63</v>
      </c>
      <c r="Z357">
        <v>4.0599999999999996</v>
      </c>
      <c r="AA357">
        <v>942.2</v>
      </c>
      <c r="AB357">
        <v>17.87</v>
      </c>
      <c r="AC357">
        <v>1051.7</v>
      </c>
      <c r="AD357">
        <v>3.44</v>
      </c>
      <c r="AE357">
        <v>1381.57</v>
      </c>
      <c r="AF357">
        <v>27.67</v>
      </c>
      <c r="AG357">
        <v>1481.3</v>
      </c>
    </row>
    <row r="358" spans="1:33" x14ac:dyDescent="0.25">
      <c r="A358" t="s">
        <v>358</v>
      </c>
      <c r="B358">
        <v>0.59</v>
      </c>
      <c r="C358">
        <v>56.44</v>
      </c>
      <c r="D358">
        <v>0.16</v>
      </c>
      <c r="E358">
        <v>80.42</v>
      </c>
      <c r="F358">
        <v>0.15</v>
      </c>
      <c r="G358">
        <v>146.47999999999999</v>
      </c>
      <c r="H358">
        <v>0.52</v>
      </c>
      <c r="I358">
        <v>240.91</v>
      </c>
      <c r="J358">
        <v>1.57</v>
      </c>
      <c r="K358">
        <v>315.14999999999998</v>
      </c>
      <c r="L358">
        <v>9.85</v>
      </c>
      <c r="M358">
        <v>420.19</v>
      </c>
      <c r="N358">
        <v>6.3</v>
      </c>
      <c r="O358">
        <v>513.15</v>
      </c>
      <c r="P358">
        <v>21.11</v>
      </c>
      <c r="Q358">
        <v>853.93</v>
      </c>
      <c r="R358">
        <v>27.05</v>
      </c>
      <c r="S358">
        <v>964.97</v>
      </c>
      <c r="T358">
        <v>54.64</v>
      </c>
      <c r="U358">
        <v>1008.99</v>
      </c>
      <c r="V358">
        <v>69.260000000000005</v>
      </c>
      <c r="W358">
        <v>1174.08</v>
      </c>
      <c r="X358">
        <v>97.06</v>
      </c>
      <c r="Y358">
        <v>1393.69</v>
      </c>
      <c r="Z358">
        <v>87.43</v>
      </c>
      <c r="AA358">
        <v>1607.4</v>
      </c>
      <c r="AB358">
        <v>97.89</v>
      </c>
      <c r="AC358">
        <v>1830.83</v>
      </c>
      <c r="AD358">
        <v>108.68</v>
      </c>
      <c r="AE358">
        <v>2105.14</v>
      </c>
      <c r="AF358">
        <v>117.59</v>
      </c>
      <c r="AG358">
        <v>2313.67</v>
      </c>
    </row>
    <row r="359" spans="1:33" x14ac:dyDescent="0.25">
      <c r="A359" t="s">
        <v>359</v>
      </c>
      <c r="C359">
        <v>1231.8499999999999</v>
      </c>
      <c r="E359">
        <v>2333.8000000000002</v>
      </c>
      <c r="G359">
        <v>2709.68</v>
      </c>
      <c r="H359">
        <v>25</v>
      </c>
      <c r="I359">
        <v>2667.84</v>
      </c>
      <c r="J359">
        <v>53.3</v>
      </c>
      <c r="K359">
        <v>3507.13</v>
      </c>
      <c r="L359">
        <v>218</v>
      </c>
      <c r="M359">
        <v>4029.9</v>
      </c>
      <c r="N359">
        <v>252</v>
      </c>
      <c r="O359">
        <v>5429.55</v>
      </c>
      <c r="P359">
        <v>141</v>
      </c>
      <c r="Q359">
        <v>5962.34</v>
      </c>
      <c r="R359">
        <v>265</v>
      </c>
      <c r="S359">
        <v>7937.71</v>
      </c>
      <c r="T359">
        <v>480</v>
      </c>
      <c r="U359">
        <v>10099.44</v>
      </c>
      <c r="V359">
        <v>543</v>
      </c>
      <c r="W359">
        <v>11084.07</v>
      </c>
      <c r="X359">
        <v>218</v>
      </c>
      <c r="Y359">
        <v>11914.06</v>
      </c>
      <c r="Z359">
        <v>208</v>
      </c>
      <c r="AA359">
        <v>11129.57</v>
      </c>
      <c r="AB359">
        <v>256.99</v>
      </c>
      <c r="AC359">
        <v>14686.1</v>
      </c>
      <c r="AD359">
        <v>512.88</v>
      </c>
      <c r="AE359">
        <v>16613.61</v>
      </c>
      <c r="AF359">
        <v>653</v>
      </c>
      <c r="AG359">
        <v>17848.64</v>
      </c>
    </row>
    <row r="360" spans="1:33" x14ac:dyDescent="0.25">
      <c r="A360" t="s">
        <v>360</v>
      </c>
      <c r="B360">
        <v>53.21</v>
      </c>
      <c r="C360">
        <v>481.45</v>
      </c>
      <c r="D360">
        <v>19.02</v>
      </c>
      <c r="E360">
        <v>462.49</v>
      </c>
      <c r="F360">
        <v>27.01</v>
      </c>
      <c r="G360">
        <v>548.11</v>
      </c>
      <c r="H360">
        <v>41.79</v>
      </c>
      <c r="I360">
        <v>599.26</v>
      </c>
      <c r="J360">
        <v>58.54</v>
      </c>
      <c r="K360">
        <v>1150.43</v>
      </c>
      <c r="L360">
        <v>107.4</v>
      </c>
      <c r="M360">
        <v>1487.77</v>
      </c>
      <c r="N360">
        <v>124.51</v>
      </c>
      <c r="O360">
        <v>1845.36</v>
      </c>
      <c r="P360">
        <v>77.05</v>
      </c>
      <c r="Q360">
        <v>2074.56</v>
      </c>
      <c r="R360">
        <v>116.5</v>
      </c>
      <c r="S360">
        <v>2391.2399999999998</v>
      </c>
      <c r="T360">
        <v>86.83</v>
      </c>
      <c r="U360">
        <v>1602.5</v>
      </c>
      <c r="V360">
        <v>195.43</v>
      </c>
      <c r="W360">
        <v>2079.77</v>
      </c>
      <c r="X360">
        <v>113.04</v>
      </c>
      <c r="Y360">
        <v>983.88</v>
      </c>
      <c r="Z360">
        <v>151</v>
      </c>
      <c r="AA360">
        <v>2645.88</v>
      </c>
      <c r="AB360">
        <v>187.81</v>
      </c>
      <c r="AC360">
        <v>2911.21</v>
      </c>
      <c r="AD360">
        <v>188.66</v>
      </c>
      <c r="AE360">
        <v>3292.85</v>
      </c>
      <c r="AF360">
        <v>194.49</v>
      </c>
      <c r="AG360">
        <v>3717.96</v>
      </c>
    </row>
    <row r="361" spans="1:33" x14ac:dyDescent="0.25">
      <c r="A361" t="s">
        <v>361</v>
      </c>
      <c r="B361">
        <v>1.2</v>
      </c>
      <c r="C361">
        <v>469.55</v>
      </c>
      <c r="D361">
        <v>2</v>
      </c>
      <c r="E361">
        <v>471.15</v>
      </c>
      <c r="F361">
        <v>6.62</v>
      </c>
      <c r="G361">
        <v>712.89</v>
      </c>
      <c r="I361">
        <v>760.13</v>
      </c>
      <c r="J361">
        <v>5.25</v>
      </c>
      <c r="K361">
        <v>792.89</v>
      </c>
      <c r="L361">
        <v>34.24</v>
      </c>
      <c r="M361">
        <v>939.83</v>
      </c>
      <c r="O361">
        <v>1160.1500000000001</v>
      </c>
      <c r="P361">
        <v>22.5</v>
      </c>
      <c r="Q361">
        <v>1546.07</v>
      </c>
      <c r="S361">
        <v>1858.85</v>
      </c>
      <c r="U361">
        <v>2249.52</v>
      </c>
      <c r="W361">
        <v>2488.2399999999998</v>
      </c>
      <c r="X361">
        <v>0</v>
      </c>
      <c r="Y361">
        <v>2323.98</v>
      </c>
      <c r="Z361">
        <v>3.36</v>
      </c>
      <c r="AA361">
        <v>2174.3000000000002</v>
      </c>
      <c r="AB361">
        <v>13.17</v>
      </c>
      <c r="AC361">
        <v>2714.5</v>
      </c>
      <c r="AD361">
        <v>38.25</v>
      </c>
      <c r="AE361">
        <v>2812.77</v>
      </c>
      <c r="AF361">
        <v>91.8</v>
      </c>
      <c r="AG361">
        <v>3171.9</v>
      </c>
    </row>
    <row r="362" spans="1:33" x14ac:dyDescent="0.25">
      <c r="A362" t="s">
        <v>362</v>
      </c>
      <c r="B362">
        <v>0.75</v>
      </c>
      <c r="C362">
        <v>85.26</v>
      </c>
      <c r="D362">
        <v>2</v>
      </c>
      <c r="E362">
        <v>113.57</v>
      </c>
      <c r="F362">
        <v>4.25</v>
      </c>
      <c r="G362">
        <v>152.69</v>
      </c>
      <c r="H362">
        <v>6.25</v>
      </c>
      <c r="I362">
        <v>218.27</v>
      </c>
      <c r="J362">
        <v>22</v>
      </c>
      <c r="K362">
        <v>612.04</v>
      </c>
      <c r="L362">
        <v>19.5</v>
      </c>
      <c r="M362">
        <v>1736.84</v>
      </c>
      <c r="N362">
        <v>18.600000000000001</v>
      </c>
      <c r="O362">
        <v>1779.06</v>
      </c>
      <c r="P362">
        <v>15.15</v>
      </c>
      <c r="Q362">
        <v>1819.15</v>
      </c>
      <c r="R362">
        <v>28.75</v>
      </c>
      <c r="S362">
        <v>1827.58</v>
      </c>
      <c r="T362">
        <v>37.15</v>
      </c>
      <c r="U362">
        <v>2182.87</v>
      </c>
      <c r="V362">
        <v>47.25</v>
      </c>
      <c r="W362">
        <v>2279.63</v>
      </c>
      <c r="X362">
        <v>48</v>
      </c>
      <c r="Y362">
        <v>2625.22</v>
      </c>
      <c r="Z362">
        <v>53.2</v>
      </c>
      <c r="AA362">
        <v>2793.23</v>
      </c>
      <c r="AB362">
        <v>63.9</v>
      </c>
      <c r="AC362">
        <v>3338.63</v>
      </c>
      <c r="AD362">
        <v>33.82</v>
      </c>
      <c r="AE362">
        <v>3401.35</v>
      </c>
      <c r="AF362">
        <v>36.4</v>
      </c>
      <c r="AG362">
        <v>3515.37</v>
      </c>
    </row>
    <row r="363" spans="1:33" x14ac:dyDescent="0.25">
      <c r="A363" t="s">
        <v>363</v>
      </c>
      <c r="B363">
        <v>29.5</v>
      </c>
      <c r="C363">
        <v>422.8</v>
      </c>
      <c r="D363">
        <v>29.4</v>
      </c>
      <c r="E363">
        <v>476.79</v>
      </c>
      <c r="F363">
        <v>34.520000000000003</v>
      </c>
      <c r="G363">
        <v>562.20000000000005</v>
      </c>
      <c r="H363">
        <v>38.65</v>
      </c>
      <c r="I363">
        <v>637.67999999999995</v>
      </c>
      <c r="J363">
        <v>28.88</v>
      </c>
      <c r="K363">
        <v>839.95</v>
      </c>
      <c r="L363">
        <v>24.89</v>
      </c>
      <c r="M363">
        <v>1440.81</v>
      </c>
      <c r="N363">
        <v>18.25</v>
      </c>
      <c r="O363">
        <v>1633.17</v>
      </c>
      <c r="P363">
        <v>56.53</v>
      </c>
      <c r="Q363">
        <v>1848.14</v>
      </c>
      <c r="R363">
        <v>94.08</v>
      </c>
      <c r="S363">
        <v>2019.01</v>
      </c>
      <c r="T363">
        <v>105.15</v>
      </c>
      <c r="U363">
        <v>2324.62</v>
      </c>
      <c r="V363">
        <v>155.88</v>
      </c>
      <c r="W363">
        <v>3437.12</v>
      </c>
      <c r="X363">
        <v>159.93</v>
      </c>
      <c r="Y363">
        <v>3524.06</v>
      </c>
      <c r="Z363">
        <v>156.1</v>
      </c>
      <c r="AA363">
        <v>4061.85</v>
      </c>
      <c r="AB363">
        <v>298.77</v>
      </c>
      <c r="AC363">
        <v>4578.58</v>
      </c>
      <c r="AD363">
        <v>374.89</v>
      </c>
      <c r="AE363">
        <v>5809.05</v>
      </c>
      <c r="AF363">
        <v>403.36</v>
      </c>
      <c r="AG363">
        <v>6513.36</v>
      </c>
    </row>
    <row r="364" spans="1:33" x14ac:dyDescent="0.25">
      <c r="A364" t="s">
        <v>364</v>
      </c>
      <c r="B364">
        <v>10.09</v>
      </c>
      <c r="C364">
        <v>922.7</v>
      </c>
      <c r="D364">
        <v>12.31</v>
      </c>
      <c r="E364">
        <v>1120.27</v>
      </c>
      <c r="F364">
        <v>14.64</v>
      </c>
      <c r="G364">
        <v>1300.8499999999999</v>
      </c>
      <c r="H364">
        <v>11.69</v>
      </c>
      <c r="I364">
        <v>1568.81</v>
      </c>
      <c r="J364">
        <v>26.2</v>
      </c>
      <c r="K364">
        <v>1954.53</v>
      </c>
      <c r="L364">
        <v>37.14</v>
      </c>
      <c r="M364">
        <v>2221.7199999999998</v>
      </c>
      <c r="N364">
        <v>34.78</v>
      </c>
      <c r="O364">
        <v>2994.21</v>
      </c>
      <c r="P364">
        <v>82.8</v>
      </c>
      <c r="Q364">
        <v>3147.57</v>
      </c>
      <c r="R364">
        <v>3673.27</v>
      </c>
      <c r="S364">
        <v>17040.02</v>
      </c>
      <c r="T364">
        <v>22.5</v>
      </c>
      <c r="U364">
        <v>17640.41</v>
      </c>
      <c r="W364">
        <v>20432.400000000001</v>
      </c>
      <c r="X364">
        <v>0</v>
      </c>
      <c r="Y364">
        <v>21028.73</v>
      </c>
      <c r="Z364">
        <v>267</v>
      </c>
      <c r="AA364">
        <v>20761.71</v>
      </c>
      <c r="AB364">
        <v>260.32</v>
      </c>
      <c r="AC364">
        <v>31706.36</v>
      </c>
      <c r="AD364">
        <v>146.82</v>
      </c>
      <c r="AE364">
        <v>30304.720000000001</v>
      </c>
      <c r="AF364">
        <v>152.47999999999999</v>
      </c>
      <c r="AG364">
        <v>41854.769999999997</v>
      </c>
    </row>
    <row r="365" spans="1:33" x14ac:dyDescent="0.25">
      <c r="A365" t="s">
        <v>365</v>
      </c>
      <c r="B365">
        <v>254.61</v>
      </c>
      <c r="C365">
        <v>21971.63</v>
      </c>
      <c r="D365">
        <v>386.01</v>
      </c>
      <c r="E365">
        <v>26703.67</v>
      </c>
      <c r="F365">
        <v>252.97</v>
      </c>
      <c r="G365">
        <v>31169.37</v>
      </c>
      <c r="H365">
        <v>222.31</v>
      </c>
      <c r="I365">
        <v>37512.29</v>
      </c>
      <c r="J365">
        <v>333.54</v>
      </c>
      <c r="K365">
        <v>46703.26</v>
      </c>
      <c r="L365">
        <v>481.98</v>
      </c>
      <c r="M365">
        <v>54765.7</v>
      </c>
      <c r="N365">
        <v>492.02</v>
      </c>
      <c r="O365">
        <v>68219</v>
      </c>
      <c r="P365">
        <v>800.27</v>
      </c>
      <c r="Q365">
        <v>83446.929999999993</v>
      </c>
      <c r="R365">
        <v>898.99</v>
      </c>
      <c r="S365">
        <v>104652.26</v>
      </c>
      <c r="T365">
        <v>1070.8699999999999</v>
      </c>
      <c r="U365">
        <v>135591.54999999999</v>
      </c>
      <c r="V365">
        <v>1543.57</v>
      </c>
      <c r="W365">
        <v>169236.61</v>
      </c>
      <c r="X365">
        <v>2075.81</v>
      </c>
      <c r="Y365">
        <v>194187.38</v>
      </c>
      <c r="Z365">
        <v>2502.42</v>
      </c>
      <c r="AA365">
        <v>228675.66</v>
      </c>
      <c r="AB365">
        <v>2822.26</v>
      </c>
      <c r="AC365">
        <v>246655.06</v>
      </c>
      <c r="AD365">
        <v>3074.39</v>
      </c>
      <c r="AE365">
        <v>263835.19</v>
      </c>
      <c r="AF365">
        <v>2421.7600000000002</v>
      </c>
      <c r="AG365">
        <v>292920.71000000002</v>
      </c>
    </row>
    <row r="366" spans="1:33" x14ac:dyDescent="0.25">
      <c r="A366" t="s">
        <v>366</v>
      </c>
      <c r="B366">
        <v>71.400000000000006</v>
      </c>
      <c r="C366">
        <v>21177</v>
      </c>
      <c r="D366">
        <v>26.3</v>
      </c>
      <c r="E366">
        <v>23631.21</v>
      </c>
      <c r="F366">
        <v>62.53</v>
      </c>
      <c r="G366">
        <v>25957.15</v>
      </c>
      <c r="H366">
        <v>84.94</v>
      </c>
      <c r="I366">
        <v>29899.98</v>
      </c>
      <c r="J366">
        <v>134.06</v>
      </c>
      <c r="K366">
        <v>36839.120000000003</v>
      </c>
      <c r="L366">
        <v>197.12</v>
      </c>
      <c r="M366">
        <v>43333.77</v>
      </c>
      <c r="N366">
        <v>318.25</v>
      </c>
      <c r="O366">
        <v>54478.15</v>
      </c>
      <c r="P366">
        <v>430.34</v>
      </c>
      <c r="Q366">
        <v>63743.95</v>
      </c>
      <c r="R366">
        <v>680.02</v>
      </c>
      <c r="S366">
        <v>75811.210000000006</v>
      </c>
      <c r="T366">
        <v>891.1</v>
      </c>
      <c r="U366">
        <v>95752.9</v>
      </c>
      <c r="V366">
        <v>1071.5</v>
      </c>
      <c r="W366">
        <v>117306.03</v>
      </c>
      <c r="X366">
        <v>1274.3</v>
      </c>
      <c r="Y366">
        <v>146332.09</v>
      </c>
      <c r="Z366">
        <v>1281.25</v>
      </c>
      <c r="AA366">
        <v>166998.54999999999</v>
      </c>
      <c r="AB366">
        <v>1574.81</v>
      </c>
      <c r="AC366">
        <v>188505.4</v>
      </c>
      <c r="AD366">
        <v>1988.45</v>
      </c>
      <c r="AE366">
        <v>208005.39</v>
      </c>
      <c r="AF366">
        <v>2203.59</v>
      </c>
      <c r="AG366">
        <v>230167.34</v>
      </c>
    </row>
    <row r="367" spans="1:33" x14ac:dyDescent="0.25">
      <c r="A367" t="s">
        <v>554</v>
      </c>
      <c r="B367">
        <v>0.76</v>
      </c>
      <c r="C367">
        <v>71.89</v>
      </c>
      <c r="D367">
        <v>2.2999999999999998</v>
      </c>
      <c r="E367">
        <v>84.48</v>
      </c>
      <c r="F367">
        <v>5.67</v>
      </c>
      <c r="G367">
        <v>132.26</v>
      </c>
      <c r="H367">
        <v>6.33</v>
      </c>
      <c r="I367">
        <v>196</v>
      </c>
      <c r="J367">
        <v>22.12</v>
      </c>
      <c r="K367">
        <v>547.76</v>
      </c>
      <c r="L367">
        <v>16.86</v>
      </c>
      <c r="M367">
        <v>736.02</v>
      </c>
      <c r="N367">
        <v>24.21</v>
      </c>
      <c r="O367">
        <v>924.99</v>
      </c>
      <c r="P367">
        <v>20.14</v>
      </c>
      <c r="Q367">
        <v>867.81</v>
      </c>
      <c r="R367">
        <v>7.5</v>
      </c>
      <c r="S367">
        <v>984.5</v>
      </c>
      <c r="T367">
        <v>47.22</v>
      </c>
      <c r="U367">
        <v>1096.45</v>
      </c>
      <c r="V367">
        <v>16.100000000000001</v>
      </c>
      <c r="W367">
        <v>1065.45</v>
      </c>
      <c r="X367">
        <v>18.489999999999998</v>
      </c>
      <c r="Y367">
        <v>1185.06</v>
      </c>
      <c r="Z367">
        <v>17.3</v>
      </c>
      <c r="AA367">
        <v>1096.1500000000001</v>
      </c>
      <c r="AB367">
        <v>18.28</v>
      </c>
      <c r="AC367">
        <v>1145.6300000000001</v>
      </c>
      <c r="AD367">
        <v>13.57</v>
      </c>
      <c r="AE367">
        <v>1177.99</v>
      </c>
      <c r="AF367">
        <v>10.62</v>
      </c>
      <c r="AG367">
        <v>1145.26</v>
      </c>
    </row>
    <row r="368" spans="1:33" x14ac:dyDescent="0.25">
      <c r="A368" t="s">
        <v>367</v>
      </c>
      <c r="F368">
        <v>8.57</v>
      </c>
      <c r="G368">
        <v>728.06</v>
      </c>
      <c r="H368">
        <v>13.5</v>
      </c>
      <c r="I368">
        <v>1223.1600000000001</v>
      </c>
      <c r="J368">
        <v>18.5</v>
      </c>
      <c r="K368">
        <v>2052.21</v>
      </c>
      <c r="L368">
        <v>21.75</v>
      </c>
      <c r="M368">
        <v>2386.48</v>
      </c>
      <c r="N368">
        <v>26.5</v>
      </c>
      <c r="O368">
        <v>2576.92</v>
      </c>
      <c r="P368">
        <v>24</v>
      </c>
      <c r="Q368">
        <v>2926.05</v>
      </c>
      <c r="R368">
        <v>75.8</v>
      </c>
      <c r="S368">
        <v>4152.96</v>
      </c>
      <c r="T368">
        <v>48.75</v>
      </c>
      <c r="U368">
        <v>4753.41</v>
      </c>
      <c r="V368">
        <v>113.53</v>
      </c>
      <c r="W368">
        <v>6267.4</v>
      </c>
      <c r="X368">
        <v>152.34</v>
      </c>
      <c r="Y368">
        <v>7187.51</v>
      </c>
      <c r="Z368">
        <v>173.02</v>
      </c>
      <c r="AA368">
        <v>9202.85</v>
      </c>
      <c r="AB368">
        <v>46.7</v>
      </c>
      <c r="AC368">
        <v>11883.4</v>
      </c>
      <c r="AD368">
        <v>55.1</v>
      </c>
      <c r="AE368">
        <v>12532.9</v>
      </c>
      <c r="AF368">
        <v>19.399999999999999</v>
      </c>
      <c r="AG368">
        <v>13997.2</v>
      </c>
    </row>
    <row r="369" spans="1:33" x14ac:dyDescent="0.25">
      <c r="A369" t="s">
        <v>368</v>
      </c>
      <c r="C369">
        <v>641.44000000000005</v>
      </c>
      <c r="D369">
        <v>0.01</v>
      </c>
      <c r="E369">
        <v>609.75</v>
      </c>
      <c r="F369">
        <v>1.2</v>
      </c>
      <c r="G369">
        <v>603.05999999999995</v>
      </c>
      <c r="H369">
        <v>9.0399999999999991</v>
      </c>
      <c r="I369">
        <v>566.65</v>
      </c>
      <c r="J369">
        <v>34.11</v>
      </c>
      <c r="K369">
        <v>653.36</v>
      </c>
      <c r="L369">
        <v>80.38</v>
      </c>
      <c r="M369">
        <v>831.21</v>
      </c>
      <c r="N369">
        <v>61.18</v>
      </c>
      <c r="O369">
        <v>879.61</v>
      </c>
      <c r="P369">
        <v>125.5</v>
      </c>
      <c r="Q369">
        <v>2651.02</v>
      </c>
      <c r="R369">
        <v>0</v>
      </c>
      <c r="S369">
        <v>3350.08</v>
      </c>
      <c r="T369">
        <v>0.27</v>
      </c>
      <c r="U369">
        <v>3737.57</v>
      </c>
      <c r="V369">
        <v>0</v>
      </c>
      <c r="W369">
        <v>4206.7299999999996</v>
      </c>
      <c r="X369">
        <v>0</v>
      </c>
      <c r="Y369">
        <v>4347.0200000000004</v>
      </c>
      <c r="Z369">
        <v>0</v>
      </c>
      <c r="AA369">
        <v>4593.04</v>
      </c>
      <c r="AB369">
        <v>0.41</v>
      </c>
      <c r="AC369">
        <v>4563.3900000000003</v>
      </c>
      <c r="AD369">
        <v>11.95</v>
      </c>
      <c r="AE369">
        <v>4371.57</v>
      </c>
      <c r="AF369">
        <v>27</v>
      </c>
      <c r="AG369">
        <v>4467.8500000000004</v>
      </c>
    </row>
    <row r="370" spans="1:33" x14ac:dyDescent="0.25">
      <c r="A370" t="s">
        <v>369</v>
      </c>
      <c r="B370">
        <v>27.5</v>
      </c>
      <c r="C370">
        <v>431.51</v>
      </c>
      <c r="D370">
        <v>35.76</v>
      </c>
      <c r="E370">
        <v>481.3</v>
      </c>
      <c r="F370">
        <v>39.71</v>
      </c>
      <c r="G370">
        <v>496.77</v>
      </c>
      <c r="H370">
        <v>51.04</v>
      </c>
      <c r="I370">
        <v>511.22</v>
      </c>
      <c r="J370">
        <v>50.89</v>
      </c>
      <c r="K370">
        <v>588.74</v>
      </c>
      <c r="L370">
        <v>37</v>
      </c>
      <c r="M370">
        <v>735.68</v>
      </c>
      <c r="N370">
        <v>50.14</v>
      </c>
      <c r="O370">
        <v>874.15</v>
      </c>
      <c r="P370">
        <v>57.02</v>
      </c>
      <c r="Q370">
        <v>1107.8399999999999</v>
      </c>
      <c r="R370">
        <v>35.6</v>
      </c>
      <c r="S370">
        <v>1195.56</v>
      </c>
      <c r="T370">
        <v>58.96</v>
      </c>
      <c r="U370">
        <v>1477.88</v>
      </c>
      <c r="V370">
        <v>84.4</v>
      </c>
      <c r="W370">
        <v>1261.23</v>
      </c>
      <c r="X370">
        <v>143.36000000000001</v>
      </c>
      <c r="Y370">
        <v>1519.27</v>
      </c>
      <c r="Z370">
        <v>150.34</v>
      </c>
      <c r="AA370">
        <v>1962.72</v>
      </c>
      <c r="AB370">
        <v>216.36</v>
      </c>
      <c r="AC370">
        <v>2181.5300000000002</v>
      </c>
      <c r="AD370">
        <v>246.74</v>
      </c>
      <c r="AE370">
        <v>1180.1600000000001</v>
      </c>
      <c r="AF370">
        <v>206.46</v>
      </c>
      <c r="AG370">
        <v>1452.83</v>
      </c>
    </row>
    <row r="371" spans="1:33" x14ac:dyDescent="0.25">
      <c r="A371" t="s">
        <v>370</v>
      </c>
      <c r="C371">
        <v>86281.09</v>
      </c>
      <c r="E371">
        <v>102373.13</v>
      </c>
      <c r="G371">
        <v>126268.71</v>
      </c>
      <c r="I371">
        <v>145349.79</v>
      </c>
      <c r="K371">
        <v>162529.13</v>
      </c>
      <c r="M371">
        <v>199048.77</v>
      </c>
      <c r="O371">
        <v>246939.66</v>
      </c>
      <c r="Q371">
        <v>296657.94</v>
      </c>
      <c r="S371">
        <v>378354.13</v>
      </c>
      <c r="U371">
        <v>458220.48</v>
      </c>
      <c r="W371">
        <v>478965.48</v>
      </c>
      <c r="Y371">
        <v>550748.27</v>
      </c>
      <c r="AA371">
        <v>603743.43000000005</v>
      </c>
      <c r="AC371">
        <v>667800.96</v>
      </c>
      <c r="AE371">
        <v>720830.26</v>
      </c>
      <c r="AG371">
        <v>766846.99</v>
      </c>
    </row>
    <row r="372" spans="1:33" x14ac:dyDescent="0.25">
      <c r="A372" t="s">
        <v>555</v>
      </c>
      <c r="X372">
        <v>1.24</v>
      </c>
      <c r="Y372">
        <v>286.22000000000003</v>
      </c>
      <c r="Z372">
        <v>29.07</v>
      </c>
      <c r="AA372">
        <v>638.20000000000005</v>
      </c>
      <c r="AB372">
        <v>61.35</v>
      </c>
      <c r="AC372">
        <v>1127.22</v>
      </c>
      <c r="AD372">
        <v>30.81</v>
      </c>
      <c r="AE372">
        <v>2431.4499999999998</v>
      </c>
      <c r="AF372">
        <v>42.05</v>
      </c>
      <c r="AG372">
        <v>3917.39</v>
      </c>
    </row>
    <row r="373" spans="1:33" x14ac:dyDescent="0.25">
      <c r="A373" t="s">
        <v>371</v>
      </c>
      <c r="B373">
        <v>6.15</v>
      </c>
      <c r="C373">
        <v>740.62</v>
      </c>
      <c r="D373">
        <v>5.12</v>
      </c>
      <c r="E373">
        <v>816.67</v>
      </c>
      <c r="G373">
        <v>871.13</v>
      </c>
      <c r="H373">
        <v>0.01</v>
      </c>
      <c r="I373">
        <v>979.69</v>
      </c>
      <c r="J373">
        <v>0.44</v>
      </c>
      <c r="K373">
        <v>1147.94</v>
      </c>
      <c r="L373">
        <v>8.27</v>
      </c>
      <c r="M373">
        <v>1477.26</v>
      </c>
      <c r="N373">
        <v>14.8</v>
      </c>
      <c r="O373">
        <v>1709.54</v>
      </c>
      <c r="P373">
        <v>9.85</v>
      </c>
      <c r="Q373">
        <v>2088.14</v>
      </c>
      <c r="R373">
        <v>12.61</v>
      </c>
      <c r="S373">
        <v>3231.85</v>
      </c>
      <c r="T373">
        <v>37.619999999999997</v>
      </c>
      <c r="U373">
        <v>7208.86</v>
      </c>
      <c r="V373">
        <v>41.21</v>
      </c>
      <c r="W373">
        <v>12968.52</v>
      </c>
      <c r="X373">
        <v>25.35</v>
      </c>
      <c r="Y373">
        <v>18198.150000000001</v>
      </c>
      <c r="Z373">
        <v>102.53</v>
      </c>
      <c r="AA373">
        <v>27142.25</v>
      </c>
      <c r="AB373">
        <v>157.54</v>
      </c>
      <c r="AC373">
        <v>39204.31</v>
      </c>
      <c r="AD373">
        <v>238.16</v>
      </c>
      <c r="AE373">
        <v>48690.09</v>
      </c>
      <c r="AF373">
        <v>378.18</v>
      </c>
      <c r="AG373">
        <v>61858.32</v>
      </c>
    </row>
    <row r="374" spans="1:33" x14ac:dyDescent="0.25">
      <c r="A374" t="s">
        <v>372</v>
      </c>
      <c r="B374">
        <v>191.37</v>
      </c>
      <c r="C374">
        <v>16942.04</v>
      </c>
      <c r="D374">
        <v>188.7</v>
      </c>
      <c r="E374">
        <v>19784.64</v>
      </c>
      <c r="F374">
        <v>235.12</v>
      </c>
      <c r="G374">
        <v>24708.93</v>
      </c>
      <c r="H374">
        <v>172.81</v>
      </c>
      <c r="I374">
        <v>29949.86</v>
      </c>
      <c r="J374">
        <v>214.82</v>
      </c>
      <c r="K374">
        <v>36203.379999999997</v>
      </c>
      <c r="L374">
        <v>373.8</v>
      </c>
      <c r="M374">
        <v>42949.38</v>
      </c>
      <c r="N374">
        <v>506.88</v>
      </c>
      <c r="O374">
        <v>55967.75</v>
      </c>
      <c r="P374">
        <v>695.59</v>
      </c>
      <c r="Q374">
        <v>71319.289999999994</v>
      </c>
      <c r="R374">
        <v>908.12</v>
      </c>
      <c r="S374">
        <v>89216.960000000006</v>
      </c>
      <c r="T374">
        <v>974.59</v>
      </c>
      <c r="U374">
        <v>110439.06</v>
      </c>
      <c r="V374">
        <v>1345.79</v>
      </c>
      <c r="W374">
        <v>132834.23999999999</v>
      </c>
      <c r="X374">
        <v>1704.66</v>
      </c>
      <c r="Y374">
        <v>156854.23000000001</v>
      </c>
      <c r="Z374">
        <v>2231.86</v>
      </c>
      <c r="AA374">
        <v>188437.64</v>
      </c>
      <c r="AB374">
        <v>2477.89</v>
      </c>
      <c r="AC374">
        <v>212787.5</v>
      </c>
      <c r="AD374">
        <v>2606.29</v>
      </c>
      <c r="AE374">
        <v>211880.58</v>
      </c>
      <c r="AF374">
        <v>2168.1999999999998</v>
      </c>
      <c r="AG374">
        <v>248679.9</v>
      </c>
    </row>
    <row r="375" spans="1:33" x14ac:dyDescent="0.25">
      <c r="A375" t="s">
        <v>373</v>
      </c>
      <c r="B375">
        <v>3.9</v>
      </c>
      <c r="C375">
        <v>240.08</v>
      </c>
      <c r="D375">
        <v>6.25</v>
      </c>
      <c r="E375">
        <v>293.49</v>
      </c>
      <c r="F375">
        <v>2.5499999999999998</v>
      </c>
      <c r="G375">
        <v>407.04</v>
      </c>
      <c r="H375">
        <v>4.26</v>
      </c>
      <c r="I375">
        <v>572.14</v>
      </c>
      <c r="J375">
        <v>4.18</v>
      </c>
      <c r="K375">
        <v>962.22</v>
      </c>
      <c r="L375">
        <v>5.6</v>
      </c>
      <c r="M375">
        <v>953.37</v>
      </c>
      <c r="N375">
        <v>0.05</v>
      </c>
      <c r="O375">
        <v>1118.6300000000001</v>
      </c>
      <c r="P375">
        <v>7.8</v>
      </c>
      <c r="Q375">
        <v>1246.6199999999999</v>
      </c>
      <c r="R375">
        <v>21</v>
      </c>
      <c r="S375">
        <v>1377.23</v>
      </c>
      <c r="T375">
        <v>17.600000000000001</v>
      </c>
      <c r="U375">
        <v>1648.67</v>
      </c>
      <c r="V375">
        <v>29.5</v>
      </c>
      <c r="W375">
        <v>1821.51</v>
      </c>
      <c r="X375">
        <v>32</v>
      </c>
      <c r="Y375">
        <v>2039.27</v>
      </c>
      <c r="Z375">
        <v>17.5</v>
      </c>
      <c r="AA375">
        <v>2109.23</v>
      </c>
      <c r="AB375">
        <v>27.35</v>
      </c>
      <c r="AC375">
        <v>2627.13</v>
      </c>
      <c r="AD375">
        <v>14.02</v>
      </c>
      <c r="AE375">
        <v>2452.92</v>
      </c>
      <c r="AF375">
        <v>39.78</v>
      </c>
      <c r="AG375">
        <v>2367.9</v>
      </c>
    </row>
    <row r="376" spans="1:33" x14ac:dyDescent="0.25">
      <c r="A376" t="s">
        <v>374</v>
      </c>
      <c r="C376">
        <v>265.45</v>
      </c>
      <c r="E376">
        <v>87.1</v>
      </c>
      <c r="G376">
        <v>78.569999999999993</v>
      </c>
      <c r="I376">
        <v>93.56</v>
      </c>
      <c r="K376">
        <v>118.53</v>
      </c>
      <c r="L376">
        <v>16</v>
      </c>
      <c r="M376">
        <v>910.64</v>
      </c>
      <c r="N376">
        <v>16.68</v>
      </c>
      <c r="O376">
        <v>1234.27</v>
      </c>
      <c r="P376">
        <v>46.95</v>
      </c>
      <c r="Q376">
        <v>1200.01</v>
      </c>
      <c r="R376">
        <v>1.1299999999999999</v>
      </c>
      <c r="S376">
        <v>908.9</v>
      </c>
      <c r="T376">
        <v>4.3600000000000003</v>
      </c>
      <c r="U376">
        <v>950.4</v>
      </c>
      <c r="V376">
        <v>8.7100000000000009</v>
      </c>
      <c r="W376">
        <v>882.49</v>
      </c>
      <c r="X376">
        <v>6.28</v>
      </c>
      <c r="Y376">
        <v>680.06</v>
      </c>
      <c r="Z376">
        <v>6.9</v>
      </c>
      <c r="AA376">
        <v>730.37</v>
      </c>
      <c r="AB376">
        <v>0.04</v>
      </c>
      <c r="AC376">
        <v>773.83</v>
      </c>
      <c r="AD376">
        <v>1.34</v>
      </c>
      <c r="AE376">
        <v>1539.51</v>
      </c>
      <c r="AF376">
        <v>7.9</v>
      </c>
      <c r="AG376">
        <v>1377.93</v>
      </c>
    </row>
    <row r="377" spans="1:33" x14ac:dyDescent="0.25">
      <c r="A377" t="s">
        <v>375</v>
      </c>
      <c r="B377">
        <v>0.19</v>
      </c>
      <c r="C377">
        <v>209.15</v>
      </c>
      <c r="E377">
        <v>3227.43</v>
      </c>
      <c r="G377">
        <v>2766.08</v>
      </c>
      <c r="H377">
        <v>3.59</v>
      </c>
      <c r="I377">
        <v>4072.94</v>
      </c>
      <c r="J377">
        <v>2.94</v>
      </c>
      <c r="K377">
        <v>6976.06</v>
      </c>
      <c r="L377">
        <v>25.53</v>
      </c>
      <c r="M377">
        <v>6184.94</v>
      </c>
      <c r="N377">
        <v>11.17</v>
      </c>
      <c r="O377">
        <v>7475.23</v>
      </c>
      <c r="P377">
        <v>13.83</v>
      </c>
      <c r="Q377">
        <v>8625.16</v>
      </c>
      <c r="R377">
        <v>18.25</v>
      </c>
      <c r="S377">
        <v>10543.94</v>
      </c>
      <c r="T377">
        <v>19.45</v>
      </c>
      <c r="U377">
        <v>11973.17</v>
      </c>
      <c r="V377">
        <v>37.01</v>
      </c>
      <c r="W377">
        <v>13840.45</v>
      </c>
      <c r="X377">
        <v>46.28</v>
      </c>
      <c r="Y377">
        <v>11060.66</v>
      </c>
      <c r="Z377">
        <v>68.88</v>
      </c>
      <c r="AA377">
        <v>15527.73</v>
      </c>
      <c r="AB377">
        <v>18.079999999999998</v>
      </c>
      <c r="AC377">
        <v>19081.63</v>
      </c>
      <c r="AD377">
        <v>11.24</v>
      </c>
      <c r="AE377">
        <v>21199.84</v>
      </c>
      <c r="AF377">
        <v>47.23</v>
      </c>
      <c r="AG377">
        <v>19929.39</v>
      </c>
    </row>
    <row r="378" spans="1:33" x14ac:dyDescent="0.25">
      <c r="A378" t="s">
        <v>376</v>
      </c>
      <c r="C378">
        <v>776.57</v>
      </c>
      <c r="D378">
        <v>0.64</v>
      </c>
      <c r="E378">
        <v>627.13</v>
      </c>
      <c r="F378">
        <v>0.68</v>
      </c>
      <c r="G378">
        <v>513.85</v>
      </c>
      <c r="H378">
        <v>3.59</v>
      </c>
      <c r="I378">
        <v>613.86</v>
      </c>
      <c r="J378">
        <v>5.99</v>
      </c>
      <c r="K378">
        <v>591.1</v>
      </c>
      <c r="L378">
        <v>20.329999999999998</v>
      </c>
      <c r="M378">
        <v>625.72</v>
      </c>
      <c r="N378">
        <v>29.34</v>
      </c>
      <c r="O378">
        <v>739.23</v>
      </c>
      <c r="P378">
        <v>45.07</v>
      </c>
      <c r="Q378">
        <v>772.23</v>
      </c>
      <c r="R378">
        <v>50.7</v>
      </c>
      <c r="S378">
        <v>991.04</v>
      </c>
      <c r="T378">
        <v>38.18</v>
      </c>
      <c r="U378">
        <v>1059.1500000000001</v>
      </c>
      <c r="V378">
        <v>38.72</v>
      </c>
      <c r="W378">
        <v>1091.74</v>
      </c>
      <c r="X378">
        <v>61.29</v>
      </c>
      <c r="Y378">
        <v>1464.84</v>
      </c>
      <c r="Z378">
        <v>58.17</v>
      </c>
      <c r="AA378">
        <v>1611.54</v>
      </c>
      <c r="AB378">
        <v>37.04</v>
      </c>
      <c r="AC378">
        <v>1333.6</v>
      </c>
      <c r="AD378">
        <v>80.92</v>
      </c>
      <c r="AE378">
        <v>2065.75</v>
      </c>
      <c r="AF378">
        <v>60.36</v>
      </c>
      <c r="AG378">
        <v>2289.59</v>
      </c>
    </row>
    <row r="379" spans="1:33" x14ac:dyDescent="0.25">
      <c r="A379" t="s">
        <v>377</v>
      </c>
      <c r="B379">
        <v>1.85</v>
      </c>
      <c r="C379">
        <v>1281.06</v>
      </c>
      <c r="D379">
        <v>4.1500000000000004</v>
      </c>
      <c r="E379">
        <v>1254.53</v>
      </c>
      <c r="F379">
        <v>7.4</v>
      </c>
      <c r="G379">
        <v>1390.01</v>
      </c>
      <c r="H379">
        <v>31.75</v>
      </c>
      <c r="I379">
        <v>1431.16</v>
      </c>
      <c r="J379">
        <v>129.5</v>
      </c>
      <c r="K379">
        <v>1978.17</v>
      </c>
      <c r="L379">
        <v>69.709999999999994</v>
      </c>
      <c r="M379">
        <v>3369.24</v>
      </c>
      <c r="N379">
        <v>53.2</v>
      </c>
      <c r="O379">
        <v>4664.17</v>
      </c>
      <c r="P379">
        <v>89.97</v>
      </c>
      <c r="Q379">
        <v>5266.27</v>
      </c>
      <c r="R379">
        <v>82.38</v>
      </c>
      <c r="S379">
        <v>5721.94</v>
      </c>
      <c r="T379">
        <v>112.13</v>
      </c>
      <c r="U379">
        <v>6075.91</v>
      </c>
      <c r="V379">
        <v>117.38</v>
      </c>
      <c r="W379">
        <v>6489.57</v>
      </c>
      <c r="X379">
        <v>32.299999999999997</v>
      </c>
      <c r="Y379">
        <v>6887.5</v>
      </c>
      <c r="Z379">
        <v>74.91</v>
      </c>
      <c r="AA379">
        <v>7090.56</v>
      </c>
      <c r="AB379">
        <v>149.76</v>
      </c>
      <c r="AC379">
        <v>7196.79</v>
      </c>
      <c r="AD379">
        <v>187</v>
      </c>
      <c r="AE379">
        <v>7354.29</v>
      </c>
      <c r="AF379">
        <v>204.54</v>
      </c>
      <c r="AG379">
        <v>7417.36</v>
      </c>
    </row>
    <row r="380" spans="1:33" x14ac:dyDescent="0.25">
      <c r="A380" t="s">
        <v>556</v>
      </c>
      <c r="B380">
        <v>0.12</v>
      </c>
      <c r="C380">
        <v>20.100000000000001</v>
      </c>
      <c r="D380">
        <v>0.19</v>
      </c>
      <c r="E380">
        <v>37.58</v>
      </c>
      <c r="F380">
        <v>0.85</v>
      </c>
      <c r="G380">
        <v>81.819999999999993</v>
      </c>
      <c r="H380">
        <v>3.15</v>
      </c>
      <c r="I380">
        <v>129.47</v>
      </c>
      <c r="J380">
        <v>3.75</v>
      </c>
      <c r="K380">
        <v>191.25</v>
      </c>
      <c r="L380">
        <v>2.29</v>
      </c>
      <c r="M380">
        <v>318.42</v>
      </c>
      <c r="N380">
        <v>0.81</v>
      </c>
      <c r="O380">
        <v>352.6</v>
      </c>
      <c r="P380">
        <v>2.78</v>
      </c>
      <c r="Q380">
        <v>380.2</v>
      </c>
      <c r="R380">
        <v>9.24</v>
      </c>
      <c r="S380">
        <v>432.78</v>
      </c>
      <c r="T380">
        <v>10.49</v>
      </c>
      <c r="U380">
        <v>493.06</v>
      </c>
      <c r="V380">
        <v>3.68</v>
      </c>
      <c r="W380">
        <v>626.65</v>
      </c>
      <c r="X380">
        <v>5.26</v>
      </c>
      <c r="Y380">
        <v>1013</v>
      </c>
      <c r="Z380">
        <v>16.420000000000002</v>
      </c>
      <c r="AA380">
        <v>1419.45</v>
      </c>
      <c r="AB380">
        <v>0.48</v>
      </c>
      <c r="AC380">
        <v>1661.67</v>
      </c>
      <c r="AD380">
        <v>5.31</v>
      </c>
      <c r="AE380">
        <v>1897.79</v>
      </c>
      <c r="AF380">
        <v>28.66</v>
      </c>
      <c r="AG380">
        <v>2102.73</v>
      </c>
    </row>
    <row r="381" spans="1:33" x14ac:dyDescent="0.25">
      <c r="A381" t="s">
        <v>378</v>
      </c>
      <c r="B381">
        <v>0.02</v>
      </c>
      <c r="C381">
        <v>2315.42</v>
      </c>
      <c r="D381">
        <v>38.5</v>
      </c>
      <c r="E381">
        <v>2098.46</v>
      </c>
      <c r="F381">
        <v>97.5</v>
      </c>
      <c r="G381">
        <v>2392.7600000000002</v>
      </c>
      <c r="H381">
        <v>75.3</v>
      </c>
      <c r="I381">
        <v>2728.66</v>
      </c>
      <c r="J381">
        <v>68</v>
      </c>
      <c r="K381">
        <v>3292.72</v>
      </c>
      <c r="L381">
        <v>85.87</v>
      </c>
      <c r="M381">
        <v>3909.73</v>
      </c>
      <c r="N381">
        <v>128.69999999999999</v>
      </c>
      <c r="O381">
        <v>5284.07</v>
      </c>
      <c r="P381">
        <v>96.7</v>
      </c>
      <c r="Q381">
        <v>4680.91</v>
      </c>
      <c r="R381">
        <v>122.5</v>
      </c>
      <c r="S381">
        <v>3822.05</v>
      </c>
      <c r="T381">
        <v>84.5</v>
      </c>
      <c r="U381">
        <v>5662.5</v>
      </c>
      <c r="V381">
        <v>104.75</v>
      </c>
      <c r="W381">
        <v>5898.09</v>
      </c>
      <c r="X381">
        <v>103.5</v>
      </c>
      <c r="Y381">
        <v>5695.34</v>
      </c>
      <c r="Z381">
        <v>248.41</v>
      </c>
      <c r="AA381">
        <v>6321.86</v>
      </c>
      <c r="AB381">
        <v>97.13</v>
      </c>
      <c r="AC381">
        <v>7768.3</v>
      </c>
      <c r="AD381">
        <v>90.67</v>
      </c>
      <c r="AE381">
        <v>6684.43</v>
      </c>
      <c r="AF381">
        <v>72.75</v>
      </c>
      <c r="AG381">
        <v>6633.24</v>
      </c>
    </row>
    <row r="382" spans="1:33" x14ac:dyDescent="0.25">
      <c r="A382" t="s">
        <v>380</v>
      </c>
      <c r="B382">
        <v>36</v>
      </c>
      <c r="C382">
        <v>1768.4</v>
      </c>
      <c r="D382">
        <v>46.6</v>
      </c>
      <c r="E382">
        <v>1855.95</v>
      </c>
      <c r="F382">
        <v>17.75</v>
      </c>
      <c r="G382">
        <v>2001.35</v>
      </c>
      <c r="H382">
        <v>27.5</v>
      </c>
      <c r="I382">
        <v>2377.92</v>
      </c>
      <c r="J382">
        <v>42.1</v>
      </c>
      <c r="K382">
        <v>2593.9299999999998</v>
      </c>
      <c r="L382">
        <v>7.8</v>
      </c>
      <c r="M382">
        <v>2739.25</v>
      </c>
      <c r="O382">
        <v>3006.62</v>
      </c>
      <c r="P382">
        <v>2.5</v>
      </c>
      <c r="Q382">
        <v>2886.74</v>
      </c>
      <c r="S382">
        <v>2907.87</v>
      </c>
      <c r="T382">
        <v>16</v>
      </c>
      <c r="U382">
        <v>3292.37</v>
      </c>
      <c r="W382">
        <v>3358.03</v>
      </c>
      <c r="X382">
        <v>0</v>
      </c>
      <c r="Y382">
        <v>3352.39</v>
      </c>
      <c r="Z382">
        <v>19.2</v>
      </c>
      <c r="AA382">
        <v>3501.21</v>
      </c>
      <c r="AB382">
        <v>27.05</v>
      </c>
      <c r="AC382">
        <v>3538.28</v>
      </c>
      <c r="AD382">
        <v>9.4499999999999993</v>
      </c>
      <c r="AE382">
        <v>3650.61</v>
      </c>
      <c r="AF382">
        <v>30.47</v>
      </c>
      <c r="AG382">
        <v>4036.17</v>
      </c>
    </row>
    <row r="383" spans="1:33" x14ac:dyDescent="0.25">
      <c r="A383" t="s">
        <v>381</v>
      </c>
      <c r="B383">
        <v>5.05</v>
      </c>
      <c r="C383">
        <v>197.81</v>
      </c>
      <c r="D383">
        <v>6.5</v>
      </c>
      <c r="E383">
        <v>230.45</v>
      </c>
      <c r="F383">
        <v>10.16</v>
      </c>
      <c r="G383">
        <v>586.13</v>
      </c>
      <c r="H383">
        <v>15.83</v>
      </c>
      <c r="I383">
        <v>836.2</v>
      </c>
      <c r="J383">
        <v>22.58</v>
      </c>
      <c r="K383">
        <v>1275.8900000000001</v>
      </c>
      <c r="L383">
        <v>36.020000000000003</v>
      </c>
      <c r="M383">
        <v>1328.81</v>
      </c>
      <c r="N383">
        <v>42.65</v>
      </c>
      <c r="O383">
        <v>1578.41</v>
      </c>
      <c r="P383">
        <v>56.33</v>
      </c>
      <c r="Q383">
        <v>1917.35</v>
      </c>
      <c r="R383">
        <v>66.510000000000005</v>
      </c>
      <c r="S383">
        <v>2391.6999999999998</v>
      </c>
      <c r="T383">
        <v>77.5</v>
      </c>
      <c r="U383">
        <v>2653.82</v>
      </c>
      <c r="V383">
        <v>79.25</v>
      </c>
      <c r="W383">
        <v>2842.43</v>
      </c>
      <c r="X383">
        <v>79.41</v>
      </c>
      <c r="Y383">
        <v>3044.97</v>
      </c>
      <c r="Z383">
        <v>88.43</v>
      </c>
      <c r="AA383">
        <v>3611.59</v>
      </c>
      <c r="AB383">
        <v>98.65</v>
      </c>
      <c r="AC383">
        <v>3927.86</v>
      </c>
      <c r="AD383">
        <v>100.94</v>
      </c>
      <c r="AE383">
        <v>4648.6499999999996</v>
      </c>
      <c r="AF383">
        <v>91.62</v>
      </c>
      <c r="AG383">
        <v>4564.84</v>
      </c>
    </row>
    <row r="384" spans="1:33" x14ac:dyDescent="0.25">
      <c r="A384" t="s">
        <v>382</v>
      </c>
      <c r="B384">
        <v>0.38</v>
      </c>
      <c r="C384">
        <v>78.03</v>
      </c>
      <c r="D384">
        <v>0.59</v>
      </c>
      <c r="E384">
        <v>94.29</v>
      </c>
      <c r="F384">
        <v>0.47</v>
      </c>
      <c r="G384">
        <v>125.23</v>
      </c>
      <c r="H384">
        <v>0.84</v>
      </c>
      <c r="I384">
        <v>118.78</v>
      </c>
      <c r="J384">
        <v>3.57</v>
      </c>
      <c r="K384">
        <v>143.36000000000001</v>
      </c>
      <c r="L384">
        <v>7.04</v>
      </c>
      <c r="M384">
        <v>175.98</v>
      </c>
      <c r="N384">
        <v>7.72</v>
      </c>
      <c r="O384">
        <v>239.53</v>
      </c>
      <c r="P384">
        <v>9.33</v>
      </c>
      <c r="Q384">
        <v>348.61</v>
      </c>
      <c r="R384">
        <v>7.1</v>
      </c>
      <c r="S384">
        <v>444.52</v>
      </c>
      <c r="T384">
        <v>10.77</v>
      </c>
      <c r="U384">
        <v>481.63</v>
      </c>
      <c r="V384">
        <v>19.559999999999999</v>
      </c>
      <c r="W384">
        <v>595.74</v>
      </c>
      <c r="X384">
        <v>27.64</v>
      </c>
      <c r="Y384">
        <v>666.69</v>
      </c>
      <c r="Z384">
        <v>38.72</v>
      </c>
      <c r="AA384">
        <v>854.33</v>
      </c>
      <c r="AB384">
        <v>55.21</v>
      </c>
      <c r="AC384">
        <v>1014.81</v>
      </c>
      <c r="AD384">
        <v>57.23</v>
      </c>
      <c r="AE384">
        <v>1093.01</v>
      </c>
      <c r="AF384">
        <v>81.53</v>
      </c>
      <c r="AG384">
        <v>1292.2</v>
      </c>
    </row>
    <row r="385" spans="1:33" x14ac:dyDescent="0.25">
      <c r="A385" t="s">
        <v>383</v>
      </c>
      <c r="C385">
        <v>3262.48</v>
      </c>
      <c r="E385">
        <v>3502.97</v>
      </c>
      <c r="F385">
        <v>5.4</v>
      </c>
      <c r="G385">
        <v>2806.94</v>
      </c>
      <c r="H385">
        <v>12.81</v>
      </c>
      <c r="I385">
        <v>4467.08</v>
      </c>
      <c r="J385">
        <v>77.37</v>
      </c>
      <c r="K385">
        <v>6777.51</v>
      </c>
      <c r="L385">
        <v>129</v>
      </c>
      <c r="M385">
        <v>16495.61</v>
      </c>
      <c r="N385">
        <v>123.68</v>
      </c>
      <c r="O385">
        <v>21349.69</v>
      </c>
      <c r="P385">
        <v>64.75</v>
      </c>
      <c r="Q385">
        <v>20547.68</v>
      </c>
      <c r="R385">
        <v>0</v>
      </c>
      <c r="S385">
        <v>26716</v>
      </c>
      <c r="T385">
        <v>78</v>
      </c>
      <c r="U385">
        <v>30433</v>
      </c>
      <c r="V385">
        <v>33</v>
      </c>
      <c r="W385">
        <v>33794</v>
      </c>
      <c r="X385">
        <v>50</v>
      </c>
      <c r="Y385">
        <v>36807</v>
      </c>
      <c r="Z385">
        <v>23</v>
      </c>
      <c r="AA385">
        <v>36026</v>
      </c>
      <c r="AB385">
        <v>114</v>
      </c>
      <c r="AC385">
        <v>36789</v>
      </c>
      <c r="AD385">
        <v>80</v>
      </c>
      <c r="AE385">
        <v>33684</v>
      </c>
      <c r="AF385">
        <v>202</v>
      </c>
      <c r="AG385">
        <v>36576</v>
      </c>
    </row>
    <row r="386" spans="1:33" x14ac:dyDescent="0.25">
      <c r="A386" t="s">
        <v>384</v>
      </c>
      <c r="G386">
        <v>0.01</v>
      </c>
      <c r="I386">
        <v>15399.29</v>
      </c>
      <c r="K386">
        <v>46387.75</v>
      </c>
      <c r="M386">
        <v>57088.3</v>
      </c>
      <c r="O386">
        <v>92277.48</v>
      </c>
      <c r="Q386">
        <v>84629.67</v>
      </c>
      <c r="S386">
        <v>90564.17</v>
      </c>
      <c r="U386">
        <v>86535.17</v>
      </c>
      <c r="W386">
        <v>76840.23</v>
      </c>
      <c r="Y386">
        <v>80242.289999999994</v>
      </c>
      <c r="AA386">
        <v>76596.240000000005</v>
      </c>
      <c r="AC386">
        <v>77882</v>
      </c>
      <c r="AE386">
        <v>77701</v>
      </c>
      <c r="AG386">
        <v>57849</v>
      </c>
    </row>
    <row r="387" spans="1:33" x14ac:dyDescent="0.25">
      <c r="A387" t="s">
        <v>557</v>
      </c>
      <c r="Q387">
        <v>101.28</v>
      </c>
      <c r="R387">
        <v>17.899999999999999</v>
      </c>
      <c r="S387">
        <v>2563.36</v>
      </c>
      <c r="T387">
        <v>12.86</v>
      </c>
      <c r="U387">
        <v>2571.9499999999998</v>
      </c>
      <c r="V387">
        <v>13.07</v>
      </c>
      <c r="W387">
        <v>2953.51</v>
      </c>
      <c r="X387">
        <v>22.69</v>
      </c>
      <c r="Y387">
        <v>3802.65</v>
      </c>
      <c r="Z387">
        <v>32.53</v>
      </c>
      <c r="AA387">
        <v>5652.38</v>
      </c>
      <c r="AB387">
        <v>51.67</v>
      </c>
      <c r="AC387">
        <v>7844.44</v>
      </c>
      <c r="AE387">
        <v>11376.22</v>
      </c>
      <c r="AF387">
        <v>66.569999999999993</v>
      </c>
      <c r="AG387">
        <v>15811.54</v>
      </c>
    </row>
    <row r="388" spans="1:33" x14ac:dyDescent="0.25">
      <c r="A388" t="s">
        <v>385</v>
      </c>
      <c r="B388">
        <v>245.9</v>
      </c>
      <c r="C388">
        <v>63597.61</v>
      </c>
      <c r="D388">
        <v>351</v>
      </c>
      <c r="E388">
        <v>72163.740000000005</v>
      </c>
      <c r="F388">
        <v>705</v>
      </c>
      <c r="G388">
        <v>80952.89</v>
      </c>
      <c r="H388">
        <v>900</v>
      </c>
      <c r="I388">
        <v>93216.87</v>
      </c>
      <c r="J388">
        <v>1617.1</v>
      </c>
      <c r="K388">
        <v>117650.92</v>
      </c>
      <c r="L388">
        <v>2604.96</v>
      </c>
      <c r="M388">
        <v>150149.44</v>
      </c>
      <c r="N388">
        <v>1206.5</v>
      </c>
      <c r="O388">
        <v>245953.16</v>
      </c>
      <c r="P388">
        <v>3111.77</v>
      </c>
      <c r="Q388">
        <v>251249.38</v>
      </c>
      <c r="R388">
        <v>4320</v>
      </c>
      <c r="S388">
        <v>284900</v>
      </c>
      <c r="T388">
        <v>5150</v>
      </c>
      <c r="U388">
        <v>295225</v>
      </c>
      <c r="V388">
        <v>5244</v>
      </c>
      <c r="W388">
        <v>318611</v>
      </c>
      <c r="X388">
        <v>5812</v>
      </c>
      <c r="Y388">
        <v>367744</v>
      </c>
      <c r="Z388">
        <v>6124</v>
      </c>
      <c r="AA388">
        <v>398064</v>
      </c>
      <c r="AB388">
        <v>7801</v>
      </c>
      <c r="AC388">
        <v>482112</v>
      </c>
      <c r="AD388">
        <v>8333</v>
      </c>
      <c r="AE388">
        <v>547552</v>
      </c>
      <c r="AF388">
        <v>8953</v>
      </c>
      <c r="AG388">
        <v>618367</v>
      </c>
    </row>
    <row r="389" spans="1:33" x14ac:dyDescent="0.25">
      <c r="A389" t="s">
        <v>386</v>
      </c>
      <c r="C389">
        <v>4833.04</v>
      </c>
      <c r="E389">
        <v>8865.3700000000008</v>
      </c>
      <c r="G389">
        <v>12311.35</v>
      </c>
      <c r="I389">
        <v>14626.24</v>
      </c>
      <c r="K389">
        <v>18647.990000000002</v>
      </c>
      <c r="M389">
        <v>20409.169999999998</v>
      </c>
      <c r="O389">
        <v>25566.49</v>
      </c>
      <c r="Q389">
        <v>26962.41</v>
      </c>
      <c r="S389">
        <v>36436.9</v>
      </c>
      <c r="U389">
        <v>44981.2</v>
      </c>
      <c r="W389">
        <v>45938</v>
      </c>
      <c r="Y389">
        <v>51018.03</v>
      </c>
      <c r="AA389">
        <v>51709.75</v>
      </c>
      <c r="AC389">
        <v>62012.14</v>
      </c>
      <c r="AE389">
        <v>60825.54</v>
      </c>
      <c r="AG389">
        <v>62163.64</v>
      </c>
    </row>
    <row r="390" spans="1:33" x14ac:dyDescent="0.25">
      <c r="A390" t="s">
        <v>558</v>
      </c>
      <c r="C390">
        <v>426.46</v>
      </c>
      <c r="E390">
        <v>460.96</v>
      </c>
      <c r="G390">
        <v>665.02</v>
      </c>
      <c r="I390">
        <v>710.33</v>
      </c>
      <c r="K390">
        <v>929.69</v>
      </c>
      <c r="M390">
        <v>2433.3000000000002</v>
      </c>
      <c r="O390">
        <v>3499.76</v>
      </c>
      <c r="Q390">
        <v>3889.15</v>
      </c>
      <c r="S390">
        <v>4589.37</v>
      </c>
      <c r="U390">
        <v>6122.49</v>
      </c>
      <c r="W390">
        <v>8182.27</v>
      </c>
      <c r="Y390">
        <v>9834.4</v>
      </c>
      <c r="AA390">
        <v>11208.66</v>
      </c>
      <c r="AC390">
        <v>11548.35</v>
      </c>
      <c r="AE390">
        <v>12100.04</v>
      </c>
      <c r="AG390">
        <v>12564.87</v>
      </c>
    </row>
    <row r="391" spans="1:33" x14ac:dyDescent="0.25">
      <c r="A391" t="s">
        <v>387</v>
      </c>
      <c r="B391">
        <v>0.3</v>
      </c>
      <c r="C391">
        <v>18.78</v>
      </c>
      <c r="D391">
        <v>2.67</v>
      </c>
      <c r="E391">
        <v>36.590000000000003</v>
      </c>
      <c r="F391">
        <v>5.9</v>
      </c>
      <c r="G391">
        <v>45.94</v>
      </c>
      <c r="H391">
        <v>14.58</v>
      </c>
      <c r="I391">
        <v>110.32</v>
      </c>
      <c r="J391">
        <v>25.01</v>
      </c>
      <c r="K391">
        <v>184.89</v>
      </c>
      <c r="L391">
        <v>47</v>
      </c>
      <c r="M391">
        <v>784.38</v>
      </c>
      <c r="N391">
        <v>43.25</v>
      </c>
      <c r="O391">
        <v>1029.82</v>
      </c>
      <c r="P391">
        <v>85.73</v>
      </c>
      <c r="Q391">
        <v>1345.38</v>
      </c>
      <c r="R391">
        <v>59.82</v>
      </c>
      <c r="S391">
        <v>1615.05</v>
      </c>
      <c r="T391">
        <v>62.22</v>
      </c>
      <c r="U391">
        <v>1795.94</v>
      </c>
      <c r="V391">
        <v>60.57</v>
      </c>
      <c r="W391">
        <v>1795.62</v>
      </c>
      <c r="X391">
        <v>79.7</v>
      </c>
      <c r="Y391">
        <v>1870.27</v>
      </c>
      <c r="Z391">
        <v>102.2</v>
      </c>
      <c r="AA391">
        <v>1890.94</v>
      </c>
      <c r="AB391">
        <v>125.78</v>
      </c>
      <c r="AC391">
        <v>2243.4499999999998</v>
      </c>
      <c r="AD391">
        <v>172.71</v>
      </c>
      <c r="AE391">
        <v>2419.98</v>
      </c>
      <c r="AF391">
        <v>193.82</v>
      </c>
      <c r="AG391">
        <v>3012.45</v>
      </c>
    </row>
    <row r="392" spans="1:33" x14ac:dyDescent="0.25">
      <c r="A392" t="s">
        <v>388</v>
      </c>
      <c r="C392">
        <v>0.02</v>
      </c>
      <c r="E392">
        <v>16.2</v>
      </c>
      <c r="G392">
        <v>88.99</v>
      </c>
      <c r="I392">
        <v>102.81</v>
      </c>
      <c r="K392">
        <v>204.83</v>
      </c>
      <c r="M392">
        <v>13974.33</v>
      </c>
      <c r="O392">
        <v>13852.16</v>
      </c>
      <c r="Q392">
        <v>14132.42</v>
      </c>
      <c r="S392">
        <v>17601.400000000001</v>
      </c>
      <c r="U392">
        <v>16314.82</v>
      </c>
      <c r="W392">
        <v>18753.240000000002</v>
      </c>
      <c r="Y392">
        <v>20746.259999999998</v>
      </c>
      <c r="AA392">
        <v>21607.52</v>
      </c>
      <c r="AC392">
        <v>22084.52</v>
      </c>
      <c r="AE392">
        <v>24428.720000000001</v>
      </c>
      <c r="AG392">
        <v>26041.54</v>
      </c>
    </row>
    <row r="393" spans="1:33" x14ac:dyDescent="0.25">
      <c r="A393" t="s">
        <v>389</v>
      </c>
      <c r="B393">
        <v>0.44</v>
      </c>
      <c r="C393">
        <v>61.3</v>
      </c>
      <c r="D393">
        <v>0.49</v>
      </c>
      <c r="E393">
        <v>119.47</v>
      </c>
      <c r="F393">
        <v>1.23</v>
      </c>
      <c r="G393">
        <v>202.08</v>
      </c>
      <c r="H393">
        <v>1.63</v>
      </c>
      <c r="I393">
        <v>310.8</v>
      </c>
      <c r="J393">
        <v>3.03</v>
      </c>
      <c r="K393">
        <v>454.54</v>
      </c>
      <c r="L393">
        <v>6</v>
      </c>
      <c r="M393">
        <v>737.95</v>
      </c>
      <c r="N393">
        <v>10.1</v>
      </c>
      <c r="O393">
        <v>1048.43</v>
      </c>
      <c r="P393">
        <v>17.5</v>
      </c>
      <c r="Q393">
        <v>1493.45</v>
      </c>
      <c r="R393">
        <v>22</v>
      </c>
      <c r="S393">
        <v>2130.11</v>
      </c>
      <c r="T393">
        <v>25.34</v>
      </c>
      <c r="U393">
        <v>2852.85</v>
      </c>
      <c r="V393">
        <v>30.03</v>
      </c>
      <c r="W393">
        <v>3792.65</v>
      </c>
      <c r="X393">
        <v>46.51</v>
      </c>
      <c r="Y393">
        <v>4739.3</v>
      </c>
      <c r="Z393">
        <v>55.92</v>
      </c>
      <c r="AA393">
        <v>6102.06</v>
      </c>
      <c r="AB393">
        <v>74.22</v>
      </c>
      <c r="AC393">
        <v>7798.2</v>
      </c>
      <c r="AD393">
        <v>94</v>
      </c>
      <c r="AE393">
        <v>9091.52</v>
      </c>
      <c r="AF393">
        <v>102.38</v>
      </c>
      <c r="AG393">
        <v>10036.469999999999</v>
      </c>
    </row>
    <row r="394" spans="1:33" x14ac:dyDescent="0.25">
      <c r="A394" t="s">
        <v>559</v>
      </c>
      <c r="B394">
        <v>1.1399999999999999</v>
      </c>
      <c r="C394">
        <v>136.82</v>
      </c>
      <c r="D394">
        <v>1.19</v>
      </c>
      <c r="E394">
        <v>131.83000000000001</v>
      </c>
      <c r="F394">
        <v>1.9</v>
      </c>
      <c r="G394">
        <v>164.55</v>
      </c>
      <c r="H394">
        <v>2.2799999999999998</v>
      </c>
      <c r="I394">
        <v>183.75</v>
      </c>
      <c r="J394">
        <v>3.75</v>
      </c>
      <c r="K394">
        <v>218.99</v>
      </c>
      <c r="L394">
        <v>5.85</v>
      </c>
      <c r="M394">
        <v>235.18</v>
      </c>
      <c r="N394">
        <v>7</v>
      </c>
      <c r="O394">
        <v>232.08</v>
      </c>
      <c r="P394">
        <v>12.25</v>
      </c>
      <c r="Q394">
        <v>351.6</v>
      </c>
      <c r="R394">
        <v>11.8</v>
      </c>
      <c r="S394">
        <v>479.36</v>
      </c>
      <c r="T394">
        <v>17.7</v>
      </c>
      <c r="U394">
        <v>502.84</v>
      </c>
      <c r="V394">
        <v>27.7</v>
      </c>
      <c r="W394">
        <v>602.22</v>
      </c>
      <c r="X394">
        <v>32.42</v>
      </c>
      <c r="Y394">
        <v>637.4</v>
      </c>
      <c r="Z394">
        <v>35.479999999999997</v>
      </c>
      <c r="AA394">
        <v>738.97</v>
      </c>
      <c r="AB394">
        <v>36.19</v>
      </c>
      <c r="AC394">
        <v>677.6</v>
      </c>
      <c r="AD394">
        <v>42.66</v>
      </c>
      <c r="AE394">
        <v>712.48</v>
      </c>
      <c r="AF394">
        <v>53.5</v>
      </c>
      <c r="AG394">
        <v>895.14</v>
      </c>
    </row>
    <row r="395" spans="1:33" x14ac:dyDescent="0.25">
      <c r="A395" t="s">
        <v>560</v>
      </c>
    </row>
    <row r="396" spans="1:33" x14ac:dyDescent="0.25">
      <c r="A396" t="s">
        <v>390</v>
      </c>
      <c r="B396">
        <v>8.2200000000000006</v>
      </c>
      <c r="C396">
        <v>86.07</v>
      </c>
      <c r="D396">
        <v>8.25</v>
      </c>
      <c r="E396">
        <v>98.51</v>
      </c>
      <c r="F396">
        <v>8.61</v>
      </c>
      <c r="G396">
        <v>118.33</v>
      </c>
      <c r="H396">
        <v>9.36</v>
      </c>
      <c r="I396">
        <v>135.91999999999999</v>
      </c>
      <c r="J396">
        <v>10.8</v>
      </c>
      <c r="K396">
        <v>139.11000000000001</v>
      </c>
      <c r="L396">
        <v>9.74</v>
      </c>
      <c r="M396">
        <v>178.66</v>
      </c>
      <c r="N396">
        <v>10.4</v>
      </c>
      <c r="O396">
        <v>194.62</v>
      </c>
      <c r="P396">
        <v>12.15</v>
      </c>
      <c r="Q396">
        <v>220.92</v>
      </c>
      <c r="R396">
        <v>14.5</v>
      </c>
      <c r="S396">
        <v>245.6</v>
      </c>
      <c r="T396">
        <v>16.5</v>
      </c>
      <c r="U396">
        <v>275.63</v>
      </c>
      <c r="V396">
        <v>16.25</v>
      </c>
      <c r="W396">
        <v>322.89</v>
      </c>
      <c r="X396">
        <v>16.5</v>
      </c>
      <c r="Y396">
        <v>379.85</v>
      </c>
      <c r="Z396">
        <v>14.75</v>
      </c>
      <c r="AA396">
        <v>614.80999999999995</v>
      </c>
      <c r="AB396">
        <v>23.99</v>
      </c>
      <c r="AC396">
        <v>664.27</v>
      </c>
      <c r="AD396">
        <v>29.46</v>
      </c>
      <c r="AE396">
        <v>848.21</v>
      </c>
      <c r="AF396">
        <v>33.11</v>
      </c>
      <c r="AG396">
        <v>945.64</v>
      </c>
    </row>
    <row r="397" spans="1:33" x14ac:dyDescent="0.25">
      <c r="A397" t="s">
        <v>391</v>
      </c>
      <c r="C397">
        <v>6672.07</v>
      </c>
      <c r="E397">
        <v>7737.14</v>
      </c>
      <c r="F397">
        <v>25.42</v>
      </c>
      <c r="G397">
        <v>8194.9699999999993</v>
      </c>
      <c r="H397">
        <v>45.75</v>
      </c>
      <c r="I397">
        <v>8190.79</v>
      </c>
      <c r="J397">
        <v>92.71</v>
      </c>
      <c r="K397">
        <v>8163.56</v>
      </c>
      <c r="L397">
        <v>100.24</v>
      </c>
      <c r="M397">
        <v>9215.52</v>
      </c>
      <c r="N397">
        <v>242.55</v>
      </c>
      <c r="O397">
        <v>10280.780000000001</v>
      </c>
      <c r="P397">
        <v>172.92</v>
      </c>
      <c r="Q397">
        <v>10441.540000000001</v>
      </c>
      <c r="R397">
        <v>230.42</v>
      </c>
      <c r="S397">
        <v>11136.48</v>
      </c>
      <c r="T397">
        <v>269.27999999999997</v>
      </c>
      <c r="U397">
        <v>12120.51</v>
      </c>
      <c r="V397">
        <v>237.01</v>
      </c>
      <c r="W397">
        <v>13231.34</v>
      </c>
      <c r="X397">
        <v>280.5</v>
      </c>
      <c r="Y397">
        <v>14355.01</v>
      </c>
      <c r="Z397">
        <v>428.4</v>
      </c>
      <c r="AA397">
        <v>15549.19</v>
      </c>
      <c r="AB397">
        <v>364.13</v>
      </c>
      <c r="AC397">
        <v>16690.63</v>
      </c>
      <c r="AD397">
        <v>399.94</v>
      </c>
      <c r="AE397">
        <v>17115.509999999998</v>
      </c>
      <c r="AF397">
        <v>351.43</v>
      </c>
      <c r="AG397">
        <v>16452.349999999999</v>
      </c>
    </row>
    <row r="398" spans="1:33" x14ac:dyDescent="0.25">
      <c r="A398" t="s">
        <v>392</v>
      </c>
      <c r="B398">
        <v>6.85</v>
      </c>
      <c r="C398">
        <v>556.65</v>
      </c>
      <c r="D398">
        <v>21.06</v>
      </c>
      <c r="E398">
        <v>557.48</v>
      </c>
      <c r="F398">
        <v>34.35</v>
      </c>
      <c r="G398">
        <v>484.55</v>
      </c>
      <c r="H398">
        <v>37.549999999999997</v>
      </c>
      <c r="I398">
        <v>557.29999999999995</v>
      </c>
      <c r="J398">
        <v>53.78</v>
      </c>
      <c r="K398">
        <v>726.96</v>
      </c>
      <c r="L398">
        <v>87.31</v>
      </c>
      <c r="M398">
        <v>876.49</v>
      </c>
      <c r="N398">
        <v>68.58</v>
      </c>
      <c r="O398">
        <v>961.32</v>
      </c>
      <c r="P398">
        <v>52.34</v>
      </c>
      <c r="Q398">
        <v>1094.19</v>
      </c>
      <c r="R398">
        <v>85.62</v>
      </c>
      <c r="S398">
        <v>1299.6300000000001</v>
      </c>
      <c r="T398">
        <v>103.51</v>
      </c>
      <c r="U398">
        <v>1523.73</v>
      </c>
      <c r="V398">
        <v>88.36</v>
      </c>
      <c r="W398">
        <v>1613.63</v>
      </c>
      <c r="X398">
        <v>87.89</v>
      </c>
      <c r="Y398">
        <v>1716.68</v>
      </c>
      <c r="Z398">
        <v>104.05</v>
      </c>
      <c r="AA398">
        <v>1935.19</v>
      </c>
      <c r="AB398">
        <v>142.5</v>
      </c>
      <c r="AC398">
        <v>2168.34</v>
      </c>
      <c r="AD398">
        <v>133.86000000000001</v>
      </c>
      <c r="AE398">
        <v>2323.42</v>
      </c>
      <c r="AF398">
        <v>166.72</v>
      </c>
      <c r="AG398">
        <v>2470.0100000000002</v>
      </c>
    </row>
    <row r="399" spans="1:33" x14ac:dyDescent="0.25">
      <c r="A399" t="s">
        <v>393</v>
      </c>
      <c r="B399">
        <v>1.68</v>
      </c>
      <c r="C399">
        <v>1066.7</v>
      </c>
      <c r="D399">
        <v>1.77</v>
      </c>
      <c r="E399">
        <v>1145.98</v>
      </c>
      <c r="F399">
        <v>1.93</v>
      </c>
      <c r="G399">
        <v>1248.6600000000001</v>
      </c>
      <c r="H399">
        <v>3.3</v>
      </c>
      <c r="I399">
        <v>2260.8200000000002</v>
      </c>
      <c r="J399">
        <v>5.34</v>
      </c>
      <c r="K399">
        <v>4018.42</v>
      </c>
      <c r="L399">
        <v>5.31</v>
      </c>
      <c r="M399">
        <v>1680.39</v>
      </c>
      <c r="O399">
        <v>2105.66</v>
      </c>
      <c r="P399">
        <v>21.9</v>
      </c>
      <c r="Q399">
        <v>4482.13</v>
      </c>
      <c r="R399">
        <v>41.85</v>
      </c>
      <c r="S399">
        <v>8141.47</v>
      </c>
      <c r="T399">
        <v>17.600000000000001</v>
      </c>
      <c r="U399">
        <v>12813.37</v>
      </c>
      <c r="V399">
        <v>26.2</v>
      </c>
      <c r="W399">
        <v>14341.04</v>
      </c>
      <c r="X399">
        <v>21.57</v>
      </c>
      <c r="Y399">
        <v>16248.81</v>
      </c>
      <c r="Z399">
        <v>18.18</v>
      </c>
      <c r="AA399">
        <v>17216.3</v>
      </c>
      <c r="AB399">
        <v>32.409999999999997</v>
      </c>
      <c r="AC399">
        <v>18236.29</v>
      </c>
      <c r="AD399">
        <v>83.05</v>
      </c>
      <c r="AE399">
        <v>16980.21</v>
      </c>
      <c r="AF399">
        <v>72.260000000000005</v>
      </c>
      <c r="AG399">
        <v>17862.13</v>
      </c>
    </row>
    <row r="400" spans="1:33" x14ac:dyDescent="0.25">
      <c r="A400" t="s">
        <v>394</v>
      </c>
      <c r="B400">
        <v>3.75</v>
      </c>
      <c r="C400">
        <v>941.14</v>
      </c>
      <c r="D400">
        <v>5.21</v>
      </c>
      <c r="E400">
        <v>980.57</v>
      </c>
      <c r="F400">
        <v>10.55</v>
      </c>
      <c r="G400">
        <v>1293.3399999999999</v>
      </c>
      <c r="H400">
        <v>45.31</v>
      </c>
      <c r="I400">
        <v>1582.35</v>
      </c>
      <c r="J400">
        <v>131.63999999999999</v>
      </c>
      <c r="K400">
        <v>1770.15</v>
      </c>
      <c r="L400">
        <v>41.62</v>
      </c>
      <c r="M400">
        <v>1952.65</v>
      </c>
      <c r="N400">
        <v>54.05</v>
      </c>
      <c r="O400">
        <v>2372.64</v>
      </c>
      <c r="P400">
        <v>118.5</v>
      </c>
      <c r="Q400">
        <v>2892.92</v>
      </c>
      <c r="R400">
        <v>184</v>
      </c>
      <c r="S400">
        <v>3249.42</v>
      </c>
      <c r="T400">
        <v>164</v>
      </c>
      <c r="U400">
        <v>3635.43</v>
      </c>
      <c r="V400">
        <v>70.63</v>
      </c>
      <c r="W400">
        <v>3871.46</v>
      </c>
      <c r="X400">
        <v>54.9</v>
      </c>
      <c r="Y400">
        <v>4477.83</v>
      </c>
      <c r="Z400">
        <v>82.5</v>
      </c>
      <c r="AA400">
        <v>4881.58</v>
      </c>
      <c r="AB400">
        <v>107.51</v>
      </c>
      <c r="AC400">
        <v>5524.03</v>
      </c>
      <c r="AD400">
        <v>116.49</v>
      </c>
      <c r="AE400">
        <v>6141.36</v>
      </c>
      <c r="AF400">
        <v>109.52</v>
      </c>
      <c r="AG400">
        <v>7538.92</v>
      </c>
    </row>
    <row r="401" spans="1:33" x14ac:dyDescent="0.25">
      <c r="A401" t="s">
        <v>395</v>
      </c>
      <c r="B401">
        <v>1.45</v>
      </c>
      <c r="C401">
        <v>190.8</v>
      </c>
      <c r="D401">
        <v>2.25</v>
      </c>
      <c r="E401">
        <v>192.29</v>
      </c>
      <c r="F401">
        <v>0.61</v>
      </c>
      <c r="G401">
        <v>213.43</v>
      </c>
      <c r="H401">
        <v>1.07</v>
      </c>
      <c r="I401">
        <v>363.46</v>
      </c>
      <c r="J401">
        <v>12.77</v>
      </c>
      <c r="K401">
        <v>506.76</v>
      </c>
      <c r="L401">
        <v>23</v>
      </c>
      <c r="M401">
        <v>698.82</v>
      </c>
      <c r="N401">
        <v>17.8</v>
      </c>
      <c r="O401">
        <v>832.24</v>
      </c>
      <c r="P401">
        <v>29.69</v>
      </c>
      <c r="Q401">
        <v>1420.13</v>
      </c>
      <c r="R401">
        <v>57.55</v>
      </c>
      <c r="S401">
        <v>1991.42</v>
      </c>
      <c r="T401">
        <v>60.72</v>
      </c>
      <c r="U401">
        <v>2139.41</v>
      </c>
      <c r="V401">
        <v>28.54</v>
      </c>
      <c r="W401">
        <v>2490.84</v>
      </c>
      <c r="X401">
        <v>17.18</v>
      </c>
      <c r="Y401">
        <v>3025.45</v>
      </c>
      <c r="Z401">
        <v>39.869999999999997</v>
      </c>
      <c r="AA401">
        <v>3525.01</v>
      </c>
      <c r="AB401">
        <v>37.770000000000003</v>
      </c>
      <c r="AC401">
        <v>3637.42</v>
      </c>
      <c r="AD401">
        <v>40.479999999999997</v>
      </c>
      <c r="AE401">
        <v>4122.88</v>
      </c>
      <c r="AF401">
        <v>47.36</v>
      </c>
      <c r="AG401">
        <v>4514.9799999999996</v>
      </c>
    </row>
    <row r="402" spans="1:33" x14ac:dyDescent="0.25">
      <c r="A402" t="s">
        <v>561</v>
      </c>
      <c r="K402">
        <v>0.05</v>
      </c>
      <c r="M402">
        <v>0.18</v>
      </c>
      <c r="O402">
        <v>0.67</v>
      </c>
      <c r="P402">
        <v>1.72</v>
      </c>
      <c r="Q402">
        <v>93.48</v>
      </c>
      <c r="R402">
        <v>7.7</v>
      </c>
      <c r="S402">
        <v>721.48</v>
      </c>
      <c r="T402">
        <v>12.8</v>
      </c>
      <c r="U402">
        <v>887.79</v>
      </c>
      <c r="V402">
        <v>4.97</v>
      </c>
      <c r="W402">
        <v>1231.72</v>
      </c>
      <c r="X402">
        <v>0.4</v>
      </c>
      <c r="Y402">
        <v>1592.48</v>
      </c>
      <c r="AA402">
        <v>2204.17</v>
      </c>
      <c r="AB402">
        <v>0.18</v>
      </c>
      <c r="AC402">
        <v>2511.87</v>
      </c>
      <c r="AD402">
        <v>13.38</v>
      </c>
      <c r="AE402">
        <v>2792.58</v>
      </c>
      <c r="AF402">
        <v>24.48</v>
      </c>
      <c r="AG402">
        <v>3121.93</v>
      </c>
    </row>
    <row r="403" spans="1:33" x14ac:dyDescent="0.25">
      <c r="A403" t="s">
        <v>396</v>
      </c>
      <c r="B403">
        <v>28.15</v>
      </c>
      <c r="C403">
        <v>439.7</v>
      </c>
      <c r="D403">
        <v>47.59</v>
      </c>
      <c r="E403">
        <v>490.67</v>
      </c>
      <c r="F403">
        <v>77.13</v>
      </c>
      <c r="G403">
        <v>590.80999999999995</v>
      </c>
      <c r="H403">
        <v>82.11</v>
      </c>
      <c r="I403">
        <v>710.98</v>
      </c>
      <c r="J403">
        <v>83.63</v>
      </c>
      <c r="K403">
        <v>873.4</v>
      </c>
      <c r="L403">
        <v>71.38</v>
      </c>
      <c r="M403">
        <v>931.88</v>
      </c>
      <c r="N403">
        <v>90.44</v>
      </c>
      <c r="O403">
        <v>1079.92</v>
      </c>
      <c r="P403">
        <v>82.7</v>
      </c>
      <c r="Q403">
        <v>1221.99</v>
      </c>
      <c r="R403">
        <v>80.849999999999994</v>
      </c>
      <c r="S403">
        <v>1426.31</v>
      </c>
      <c r="T403">
        <v>74.319999999999993</v>
      </c>
      <c r="U403">
        <v>1527.26</v>
      </c>
      <c r="V403">
        <v>72.23</v>
      </c>
      <c r="W403">
        <v>1659.37</v>
      </c>
      <c r="X403">
        <v>107.87</v>
      </c>
      <c r="Y403">
        <v>1908.76</v>
      </c>
      <c r="Z403">
        <v>130.19</v>
      </c>
      <c r="AA403">
        <v>2260.9299999999998</v>
      </c>
      <c r="AB403">
        <v>181.71</v>
      </c>
      <c r="AC403">
        <v>2441.44</v>
      </c>
      <c r="AD403">
        <v>188.1</v>
      </c>
      <c r="AE403">
        <v>2586.6</v>
      </c>
      <c r="AF403">
        <v>186.1</v>
      </c>
      <c r="AG403">
        <v>2815.6</v>
      </c>
    </row>
    <row r="404" spans="1:33" x14ac:dyDescent="0.25">
      <c r="A404" t="s">
        <v>397</v>
      </c>
      <c r="B404">
        <v>5.83</v>
      </c>
      <c r="C404">
        <v>229.56</v>
      </c>
      <c r="D404">
        <v>7.45</v>
      </c>
      <c r="E404">
        <v>215.52</v>
      </c>
      <c r="F404">
        <v>12.75</v>
      </c>
      <c r="G404">
        <v>219.66</v>
      </c>
      <c r="H404">
        <v>19</v>
      </c>
      <c r="I404">
        <v>283.69</v>
      </c>
      <c r="J404">
        <v>35.6</v>
      </c>
      <c r="K404">
        <v>358.92</v>
      </c>
      <c r="L404">
        <v>42.35</v>
      </c>
      <c r="M404">
        <v>446.52</v>
      </c>
      <c r="N404">
        <v>51.6</v>
      </c>
      <c r="O404">
        <v>554.85</v>
      </c>
      <c r="P404">
        <v>35.15</v>
      </c>
      <c r="Q404">
        <v>614.97</v>
      </c>
      <c r="R404">
        <v>61.8</v>
      </c>
      <c r="S404">
        <v>783.4</v>
      </c>
      <c r="T404">
        <v>84.75</v>
      </c>
      <c r="U404">
        <v>1003.26</v>
      </c>
      <c r="V404">
        <v>71.03</v>
      </c>
      <c r="W404">
        <v>1152.3</v>
      </c>
      <c r="X404">
        <v>52.64</v>
      </c>
      <c r="Y404">
        <v>1341.05</v>
      </c>
      <c r="Z404">
        <v>81.5</v>
      </c>
      <c r="AA404">
        <v>1445.34</v>
      </c>
      <c r="AB404">
        <v>99.93</v>
      </c>
      <c r="AC404">
        <v>1667.03</v>
      </c>
      <c r="AD404">
        <v>108.4</v>
      </c>
      <c r="AE404">
        <v>1883.28</v>
      </c>
      <c r="AF404">
        <v>128.72</v>
      </c>
      <c r="AG404">
        <v>2123.63</v>
      </c>
    </row>
    <row r="405" spans="1:33" x14ac:dyDescent="0.25">
      <c r="A405" t="s">
        <v>399</v>
      </c>
      <c r="N405">
        <v>5.49</v>
      </c>
      <c r="O405">
        <v>118.88</v>
      </c>
      <c r="P405">
        <v>4.87</v>
      </c>
      <c r="Q405">
        <v>154.79</v>
      </c>
      <c r="R405">
        <v>7.27</v>
      </c>
      <c r="S405">
        <v>200.13</v>
      </c>
      <c r="T405">
        <v>8.9</v>
      </c>
      <c r="U405">
        <v>240.69</v>
      </c>
      <c r="V405">
        <v>11.55</v>
      </c>
      <c r="W405">
        <v>306.01</v>
      </c>
      <c r="X405">
        <v>16.059999999999999</v>
      </c>
      <c r="Y405">
        <v>364.35</v>
      </c>
      <c r="Z405">
        <v>14.73</v>
      </c>
      <c r="AA405">
        <v>436.17</v>
      </c>
      <c r="AB405">
        <v>15.27</v>
      </c>
      <c r="AC405">
        <v>504.61</v>
      </c>
      <c r="AD405">
        <v>5.01</v>
      </c>
      <c r="AE405">
        <v>900.48</v>
      </c>
      <c r="AF405">
        <v>17.3</v>
      </c>
      <c r="AG405">
        <v>1123.1199999999999</v>
      </c>
    </row>
    <row r="406" spans="1:33" x14ac:dyDescent="0.25">
      <c r="A406" t="s">
        <v>400</v>
      </c>
      <c r="J406">
        <v>4.97</v>
      </c>
      <c r="K406">
        <v>130.78</v>
      </c>
      <c r="L406">
        <v>7.98</v>
      </c>
      <c r="M406">
        <v>184.39</v>
      </c>
      <c r="N406">
        <v>0.85</v>
      </c>
      <c r="O406">
        <v>156.03</v>
      </c>
      <c r="P406">
        <v>5.67</v>
      </c>
      <c r="Q406">
        <v>233.17</v>
      </c>
      <c r="R406">
        <v>9.67</v>
      </c>
      <c r="S406">
        <v>312.58</v>
      </c>
      <c r="U406">
        <v>457.51</v>
      </c>
      <c r="V406">
        <v>11</v>
      </c>
      <c r="W406">
        <v>566.58000000000004</v>
      </c>
      <c r="X406">
        <v>7.8</v>
      </c>
      <c r="Y406">
        <v>597.53</v>
      </c>
      <c r="Z406">
        <v>2</v>
      </c>
      <c r="AA406">
        <v>551.80999999999995</v>
      </c>
      <c r="AB406">
        <v>6.54</v>
      </c>
      <c r="AC406">
        <v>592.01</v>
      </c>
      <c r="AD406">
        <v>11.47</v>
      </c>
      <c r="AE406">
        <v>694.89</v>
      </c>
      <c r="AF406">
        <v>21.54</v>
      </c>
      <c r="AG406">
        <v>924.54</v>
      </c>
    </row>
    <row r="407" spans="1:33" x14ac:dyDescent="0.25">
      <c r="A407" t="s">
        <v>402</v>
      </c>
      <c r="B407">
        <v>0.16</v>
      </c>
      <c r="C407">
        <v>16.760000000000002</v>
      </c>
      <c r="D407">
        <v>0.31</v>
      </c>
      <c r="E407">
        <v>21.09</v>
      </c>
      <c r="F407">
        <v>0.55000000000000004</v>
      </c>
      <c r="G407">
        <v>30.35</v>
      </c>
      <c r="H407">
        <v>1.29</v>
      </c>
      <c r="I407">
        <v>45.41</v>
      </c>
      <c r="J407">
        <v>2.31</v>
      </c>
      <c r="K407">
        <v>71.31</v>
      </c>
      <c r="L407">
        <v>3.21</v>
      </c>
      <c r="M407">
        <v>154.37</v>
      </c>
      <c r="N407">
        <v>5.25</v>
      </c>
      <c r="O407">
        <v>201.07</v>
      </c>
      <c r="P407">
        <v>18.399999999999999</v>
      </c>
      <c r="Q407">
        <v>242.64</v>
      </c>
      <c r="R407">
        <v>13.29</v>
      </c>
      <c r="S407">
        <v>330.74</v>
      </c>
      <c r="T407">
        <v>10.8</v>
      </c>
      <c r="U407">
        <v>422.23</v>
      </c>
      <c r="V407">
        <v>10.61</v>
      </c>
      <c r="W407">
        <v>507.2</v>
      </c>
      <c r="X407">
        <v>21</v>
      </c>
      <c r="Y407">
        <v>627.16</v>
      </c>
      <c r="Z407">
        <v>24.54</v>
      </c>
      <c r="AA407">
        <v>783.99</v>
      </c>
      <c r="AB407">
        <v>30.36</v>
      </c>
      <c r="AC407">
        <v>931.09</v>
      </c>
      <c r="AD407">
        <v>35.35</v>
      </c>
      <c r="AE407">
        <v>1496.48</v>
      </c>
      <c r="AF407">
        <v>34.94</v>
      </c>
      <c r="AG407">
        <v>1582.07</v>
      </c>
    </row>
    <row r="408" spans="1:33" x14ac:dyDescent="0.25">
      <c r="A408" t="s">
        <v>403</v>
      </c>
      <c r="B408">
        <v>17</v>
      </c>
      <c r="C408">
        <v>4613.72</v>
      </c>
      <c r="D408">
        <v>24</v>
      </c>
      <c r="E408">
        <v>5110.5200000000004</v>
      </c>
      <c r="F408">
        <v>47</v>
      </c>
      <c r="G408">
        <v>6283.12</v>
      </c>
      <c r="H408">
        <v>73</v>
      </c>
      <c r="I408">
        <v>6895.68</v>
      </c>
      <c r="J408">
        <v>94</v>
      </c>
      <c r="K408">
        <v>7572.94</v>
      </c>
      <c r="L408">
        <v>99.82</v>
      </c>
      <c r="M408">
        <v>8156.48</v>
      </c>
      <c r="N408">
        <v>121.5</v>
      </c>
      <c r="O408">
        <v>10115.459999999999</v>
      </c>
      <c r="P408">
        <v>103.77</v>
      </c>
      <c r="Q408">
        <v>10373.51</v>
      </c>
      <c r="R408">
        <v>98.11</v>
      </c>
      <c r="S408">
        <v>13073.06</v>
      </c>
      <c r="T408">
        <v>99.67</v>
      </c>
      <c r="U408">
        <v>14113.91</v>
      </c>
      <c r="V408">
        <v>48.84</v>
      </c>
      <c r="W408">
        <v>16187.14</v>
      </c>
      <c r="X408">
        <v>64.400000000000006</v>
      </c>
      <c r="Y408">
        <v>16627.37</v>
      </c>
      <c r="Z408">
        <v>76.06</v>
      </c>
      <c r="AA408">
        <v>15073.72</v>
      </c>
      <c r="AB408">
        <v>71.569999999999993</v>
      </c>
      <c r="AC408">
        <v>14899.33</v>
      </c>
      <c r="AD408">
        <v>61.05</v>
      </c>
      <c r="AE408">
        <v>14700.88</v>
      </c>
      <c r="AF408">
        <v>60</v>
      </c>
      <c r="AG408">
        <v>14631.97</v>
      </c>
    </row>
    <row r="409" spans="1:33" x14ac:dyDescent="0.25">
      <c r="A409" t="s">
        <v>404</v>
      </c>
      <c r="B409">
        <v>0.02</v>
      </c>
      <c r="C409">
        <v>159.12</v>
      </c>
      <c r="D409">
        <v>1.01</v>
      </c>
      <c r="E409">
        <v>192.68</v>
      </c>
      <c r="F409">
        <v>1.63</v>
      </c>
      <c r="G409">
        <v>247.96</v>
      </c>
      <c r="H409">
        <v>12.09</v>
      </c>
      <c r="I409">
        <v>413.33</v>
      </c>
      <c r="J409">
        <v>17.95</v>
      </c>
      <c r="K409">
        <v>549.74</v>
      </c>
      <c r="L409">
        <v>7.48</v>
      </c>
      <c r="M409">
        <v>686.21</v>
      </c>
      <c r="O409">
        <v>707.18</v>
      </c>
      <c r="P409">
        <v>18.149999999999999</v>
      </c>
      <c r="Q409">
        <v>778.31</v>
      </c>
      <c r="R409">
        <v>37.35</v>
      </c>
      <c r="S409">
        <v>1049.79</v>
      </c>
      <c r="T409">
        <v>30.06</v>
      </c>
      <c r="U409">
        <v>1272.6400000000001</v>
      </c>
      <c r="V409">
        <v>20.07</v>
      </c>
      <c r="W409">
        <v>1439.25</v>
      </c>
      <c r="X409">
        <v>21.83</v>
      </c>
      <c r="Y409">
        <v>1663.56</v>
      </c>
      <c r="Z409">
        <v>29.1</v>
      </c>
      <c r="AA409">
        <v>1794.9</v>
      </c>
      <c r="AB409">
        <v>42.86</v>
      </c>
      <c r="AC409">
        <v>1917.88</v>
      </c>
      <c r="AD409">
        <v>26.42</v>
      </c>
      <c r="AE409">
        <v>1877.35</v>
      </c>
      <c r="AF409">
        <v>38.97</v>
      </c>
      <c r="AG409">
        <v>1798.68</v>
      </c>
    </row>
    <row r="410" spans="1:33" x14ac:dyDescent="0.25">
      <c r="A410" t="s">
        <v>405</v>
      </c>
      <c r="B410">
        <v>0.84</v>
      </c>
      <c r="C410">
        <v>863.21</v>
      </c>
      <c r="D410">
        <v>1.67</v>
      </c>
      <c r="E410">
        <v>812.76</v>
      </c>
      <c r="F410">
        <v>2.44</v>
      </c>
      <c r="G410">
        <v>811.75</v>
      </c>
      <c r="H410">
        <v>1.94</v>
      </c>
      <c r="I410">
        <v>1001.6</v>
      </c>
      <c r="J410">
        <v>83.71</v>
      </c>
      <c r="K410">
        <v>1977.43</v>
      </c>
      <c r="L410">
        <v>106.62</v>
      </c>
      <c r="M410">
        <v>2499.67</v>
      </c>
      <c r="N410">
        <v>134.75</v>
      </c>
      <c r="O410">
        <v>3442.62</v>
      </c>
      <c r="P410">
        <v>208.85</v>
      </c>
      <c r="Q410">
        <v>5044.16</v>
      </c>
      <c r="R410">
        <v>21.71</v>
      </c>
      <c r="S410">
        <v>4946.17</v>
      </c>
      <c r="T410">
        <v>141.47999999999999</v>
      </c>
      <c r="U410">
        <v>5889.98</v>
      </c>
      <c r="V410">
        <v>219.81</v>
      </c>
      <c r="W410">
        <v>6167.96</v>
      </c>
      <c r="X410">
        <v>184.55</v>
      </c>
      <c r="Y410">
        <v>7347.44</v>
      </c>
      <c r="Z410">
        <v>95.81</v>
      </c>
      <c r="AA410">
        <v>8010.18</v>
      </c>
      <c r="AB410">
        <v>122.14</v>
      </c>
      <c r="AC410">
        <v>9467.9699999999993</v>
      </c>
      <c r="AD410">
        <v>324.13</v>
      </c>
      <c r="AE410">
        <v>11187.14</v>
      </c>
      <c r="AF410">
        <v>446.27</v>
      </c>
      <c r="AG410">
        <v>15150.44</v>
      </c>
    </row>
    <row r="411" spans="1:33" x14ac:dyDescent="0.25">
      <c r="A411" t="s">
        <v>562</v>
      </c>
      <c r="C411">
        <v>121.35</v>
      </c>
      <c r="E411">
        <v>128.53</v>
      </c>
      <c r="G411">
        <v>203.72</v>
      </c>
      <c r="I411">
        <v>334.78</v>
      </c>
      <c r="K411">
        <v>725</v>
      </c>
      <c r="M411">
        <v>1144.68</v>
      </c>
      <c r="O411">
        <v>1929.33</v>
      </c>
      <c r="Q411">
        <v>3677.57</v>
      </c>
      <c r="S411">
        <v>5711.38</v>
      </c>
      <c r="U411">
        <v>7544.06</v>
      </c>
      <c r="W411">
        <v>8099.83</v>
      </c>
      <c r="Y411">
        <v>7000.24</v>
      </c>
      <c r="AA411">
        <v>7542.36</v>
      </c>
      <c r="AC411">
        <v>9989.6200000000008</v>
      </c>
      <c r="AE411">
        <v>9636.2199999999993</v>
      </c>
      <c r="AG411">
        <v>9699.84</v>
      </c>
    </row>
    <row r="412" spans="1:33" x14ac:dyDescent="0.25">
      <c r="A412" t="s">
        <v>406</v>
      </c>
      <c r="B412">
        <v>1.01</v>
      </c>
      <c r="C412">
        <v>375.94</v>
      </c>
      <c r="D412">
        <v>4.95</v>
      </c>
      <c r="E412">
        <v>822.29</v>
      </c>
      <c r="F412">
        <v>9.8699999999999992</v>
      </c>
      <c r="G412">
        <v>924.48</v>
      </c>
      <c r="H412">
        <v>12.29</v>
      </c>
      <c r="I412">
        <v>1262.29</v>
      </c>
      <c r="J412">
        <v>29.02</v>
      </c>
      <c r="K412">
        <v>2221.11</v>
      </c>
      <c r="L412">
        <v>61.34</v>
      </c>
      <c r="M412">
        <v>3796.97</v>
      </c>
      <c r="N412">
        <v>70.55</v>
      </c>
      <c r="O412">
        <v>5602.97</v>
      </c>
      <c r="P412">
        <v>99.72</v>
      </c>
      <c r="Q412">
        <v>6463.85</v>
      </c>
      <c r="R412">
        <v>124.6</v>
      </c>
      <c r="S412">
        <v>9716.7199999999993</v>
      </c>
      <c r="T412">
        <v>168.99</v>
      </c>
      <c r="U412">
        <v>12652.66</v>
      </c>
      <c r="V412">
        <v>221.72</v>
      </c>
      <c r="W412">
        <v>16377.84</v>
      </c>
      <c r="X412">
        <v>230.37</v>
      </c>
      <c r="Y412">
        <v>16390.78</v>
      </c>
      <c r="Z412">
        <v>295.94</v>
      </c>
      <c r="AA412">
        <v>18042.43</v>
      </c>
      <c r="AB412">
        <v>283.32</v>
      </c>
      <c r="AC412">
        <v>20856.759999999998</v>
      </c>
      <c r="AD412">
        <v>304.60000000000002</v>
      </c>
      <c r="AE412">
        <v>24536.7</v>
      </c>
      <c r="AF412">
        <v>381.3</v>
      </c>
      <c r="AG412">
        <v>28968.42</v>
      </c>
    </row>
    <row r="413" spans="1:33" x14ac:dyDescent="0.25">
      <c r="A413" t="s">
        <v>407</v>
      </c>
      <c r="B413">
        <v>7.37</v>
      </c>
      <c r="C413">
        <v>833.59</v>
      </c>
      <c r="D413">
        <v>13.11</v>
      </c>
      <c r="E413">
        <v>1267.0999999999999</v>
      </c>
      <c r="F413">
        <v>14.64</v>
      </c>
      <c r="G413">
        <v>2006.85</v>
      </c>
      <c r="H413">
        <v>59.84</v>
      </c>
      <c r="I413">
        <v>6067.2</v>
      </c>
      <c r="J413">
        <v>144.46</v>
      </c>
      <c r="K413">
        <v>10839.55</v>
      </c>
      <c r="L413">
        <v>263.87</v>
      </c>
      <c r="M413">
        <v>18276.34</v>
      </c>
      <c r="N413">
        <v>349.99</v>
      </c>
      <c r="O413">
        <v>25950.92</v>
      </c>
      <c r="P413">
        <v>499.8</v>
      </c>
      <c r="Q413">
        <v>28396.74</v>
      </c>
      <c r="R413">
        <v>698.01</v>
      </c>
      <c r="S413">
        <v>33792.89</v>
      </c>
      <c r="T413">
        <v>686.45</v>
      </c>
      <c r="U413">
        <v>38558.36</v>
      </c>
      <c r="V413">
        <v>722.73</v>
      </c>
      <c r="W413">
        <v>47960.800000000003</v>
      </c>
      <c r="X413">
        <v>531.16999999999996</v>
      </c>
      <c r="Y413">
        <v>53273.35</v>
      </c>
      <c r="Z413">
        <v>609.48</v>
      </c>
      <c r="AA413">
        <v>63940.78</v>
      </c>
      <c r="AB413">
        <v>654.45000000000005</v>
      </c>
      <c r="AC413">
        <v>73260.25</v>
      </c>
      <c r="AD413">
        <v>721.16</v>
      </c>
      <c r="AE413">
        <v>80374.460000000006</v>
      </c>
      <c r="AF413">
        <v>888.26</v>
      </c>
      <c r="AG413">
        <v>95307.11</v>
      </c>
    </row>
    <row r="414" spans="1:33" x14ac:dyDescent="0.25">
      <c r="A414" t="s">
        <v>408</v>
      </c>
      <c r="B414">
        <v>41.7</v>
      </c>
      <c r="C414">
        <v>1116.21</v>
      </c>
      <c r="D414">
        <v>58.8</v>
      </c>
      <c r="E414">
        <v>1586.92</v>
      </c>
      <c r="F414">
        <v>64.900000000000006</v>
      </c>
      <c r="G414">
        <v>1981.77</v>
      </c>
      <c r="H414">
        <v>103.4</v>
      </c>
      <c r="I414">
        <v>2870.76</v>
      </c>
      <c r="J414">
        <v>149.4</v>
      </c>
      <c r="K414">
        <v>4487.3999999999996</v>
      </c>
      <c r="L414">
        <v>266.04000000000002</v>
      </c>
      <c r="M414">
        <v>5889.64</v>
      </c>
      <c r="N414">
        <v>349.32</v>
      </c>
      <c r="O414">
        <v>8133.04</v>
      </c>
      <c r="P414">
        <v>400.75</v>
      </c>
      <c r="Q414">
        <v>9774.43</v>
      </c>
      <c r="R414">
        <v>451.65</v>
      </c>
      <c r="S414">
        <v>11412.58</v>
      </c>
      <c r="T414">
        <v>463.7</v>
      </c>
      <c r="U414">
        <v>12620.3</v>
      </c>
      <c r="V414">
        <v>295.8</v>
      </c>
      <c r="W414">
        <v>13412.7</v>
      </c>
      <c r="X414">
        <v>105.1</v>
      </c>
      <c r="Y414">
        <v>12819.3</v>
      </c>
      <c r="Z414">
        <v>184.5</v>
      </c>
      <c r="AA414">
        <v>13796.3</v>
      </c>
      <c r="AB414">
        <v>457.5</v>
      </c>
      <c r="AC414">
        <v>14514</v>
      </c>
      <c r="AD414">
        <v>1020.1</v>
      </c>
      <c r="AE414">
        <v>16616.599999999999</v>
      </c>
      <c r="AF414">
        <v>446.7</v>
      </c>
      <c r="AG414">
        <v>18696.400000000001</v>
      </c>
    </row>
    <row r="415" spans="1:33" x14ac:dyDescent="0.25">
      <c r="A415" t="s">
        <v>563</v>
      </c>
      <c r="AC415">
        <v>0.01</v>
      </c>
      <c r="AE415">
        <v>459.9</v>
      </c>
      <c r="AG415">
        <v>753.95</v>
      </c>
    </row>
    <row r="416" spans="1:33" x14ac:dyDescent="0.25">
      <c r="A416" t="s">
        <v>409</v>
      </c>
      <c r="B416">
        <v>1.38</v>
      </c>
      <c r="C416">
        <v>154.63</v>
      </c>
      <c r="D416">
        <v>7.66</v>
      </c>
      <c r="E416">
        <v>256.88</v>
      </c>
      <c r="F416">
        <v>12.29</v>
      </c>
      <c r="G416">
        <v>512.74</v>
      </c>
      <c r="H416">
        <v>18.510000000000002</v>
      </c>
      <c r="I416">
        <v>1002.67</v>
      </c>
      <c r="J416">
        <v>24.01</v>
      </c>
      <c r="K416">
        <v>1968.7</v>
      </c>
      <c r="L416">
        <v>45.3</v>
      </c>
      <c r="M416">
        <v>3319.31</v>
      </c>
      <c r="N416">
        <v>37.4</v>
      </c>
      <c r="O416">
        <v>3585.2</v>
      </c>
      <c r="P416">
        <v>26.1</v>
      </c>
      <c r="Q416">
        <v>3777.54</v>
      </c>
      <c r="R416">
        <v>62.96</v>
      </c>
      <c r="S416">
        <v>3805.04</v>
      </c>
      <c r="T416">
        <v>58.69</v>
      </c>
      <c r="U416">
        <v>4085.87</v>
      </c>
      <c r="V416">
        <v>60.44</v>
      </c>
      <c r="W416">
        <v>4685.24</v>
      </c>
      <c r="X416">
        <v>69.959999999999994</v>
      </c>
      <c r="Y416">
        <v>5240.8900000000003</v>
      </c>
      <c r="Z416">
        <v>60.05</v>
      </c>
      <c r="AA416">
        <v>5876.93</v>
      </c>
      <c r="AB416">
        <v>49.25</v>
      </c>
      <c r="AC416">
        <v>7992.87</v>
      </c>
      <c r="AD416">
        <v>86.65</v>
      </c>
      <c r="AE416">
        <v>8789.73</v>
      </c>
      <c r="AF416">
        <v>59.87</v>
      </c>
      <c r="AG416">
        <v>8902.18</v>
      </c>
    </row>
    <row r="417" spans="1:33" x14ac:dyDescent="0.25">
      <c r="A417" t="s">
        <v>410</v>
      </c>
      <c r="B417">
        <v>0.16</v>
      </c>
      <c r="C417">
        <v>42.3</v>
      </c>
      <c r="D417">
        <v>0.17</v>
      </c>
      <c r="E417">
        <v>51.26</v>
      </c>
      <c r="F417">
        <v>0.42</v>
      </c>
      <c r="G417">
        <v>62.62</v>
      </c>
      <c r="H417">
        <v>1.52</v>
      </c>
      <c r="I417">
        <v>189.52</v>
      </c>
      <c r="J417">
        <v>2.91</v>
      </c>
      <c r="K417">
        <v>233.11</v>
      </c>
      <c r="L417">
        <v>9.19</v>
      </c>
      <c r="M417">
        <v>251.44</v>
      </c>
      <c r="N417">
        <v>9.25</v>
      </c>
      <c r="O417">
        <v>401.97</v>
      </c>
      <c r="P417">
        <v>16.87</v>
      </c>
      <c r="Q417">
        <v>452.35</v>
      </c>
      <c r="R417">
        <v>23.09</v>
      </c>
      <c r="S417">
        <v>485.06</v>
      </c>
      <c r="T417">
        <v>15.5</v>
      </c>
      <c r="U417">
        <v>629.11</v>
      </c>
      <c r="V417">
        <v>17.059999999999999</v>
      </c>
      <c r="W417">
        <v>711.31</v>
      </c>
      <c r="X417">
        <v>22.14</v>
      </c>
      <c r="Y417">
        <v>825.32</v>
      </c>
      <c r="Z417">
        <v>22.37</v>
      </c>
      <c r="AA417">
        <v>796.91</v>
      </c>
      <c r="AB417">
        <v>55.79</v>
      </c>
      <c r="AC417">
        <v>919.07</v>
      </c>
      <c r="AD417">
        <v>54.69</v>
      </c>
      <c r="AE417">
        <v>1072.71</v>
      </c>
      <c r="AF417">
        <v>57.01</v>
      </c>
      <c r="AG417">
        <v>1116.75</v>
      </c>
    </row>
    <row r="418" spans="1:33" x14ac:dyDescent="0.25">
      <c r="A418" t="s">
        <v>412</v>
      </c>
      <c r="B418">
        <v>1.43</v>
      </c>
      <c r="C418">
        <v>154.38</v>
      </c>
      <c r="D418">
        <v>0.82</v>
      </c>
      <c r="E418">
        <v>161.34</v>
      </c>
      <c r="F418">
        <v>2.29</v>
      </c>
      <c r="G418">
        <v>171.32</v>
      </c>
      <c r="H418">
        <v>2.11</v>
      </c>
      <c r="I418">
        <v>178.43</v>
      </c>
      <c r="J418">
        <v>0.73</v>
      </c>
      <c r="K418">
        <v>196.23</v>
      </c>
      <c r="L418">
        <v>5.39</v>
      </c>
      <c r="M418">
        <v>220.01</v>
      </c>
      <c r="N418">
        <v>6.12</v>
      </c>
      <c r="O418">
        <v>251.82</v>
      </c>
      <c r="P418">
        <v>10</v>
      </c>
      <c r="Q418">
        <v>328</v>
      </c>
      <c r="R418">
        <v>10.4</v>
      </c>
      <c r="S418">
        <v>352.44</v>
      </c>
      <c r="T418">
        <v>7.09</v>
      </c>
      <c r="U418">
        <v>396.07</v>
      </c>
      <c r="V418">
        <v>5.3</v>
      </c>
      <c r="W418">
        <v>420.14</v>
      </c>
      <c r="X418">
        <v>20.59</v>
      </c>
      <c r="Y418">
        <v>478.29</v>
      </c>
      <c r="Z418">
        <v>34.28</v>
      </c>
      <c r="AA418">
        <v>576.44000000000005</v>
      </c>
      <c r="AB418">
        <v>39.18</v>
      </c>
      <c r="AC418">
        <v>636.1</v>
      </c>
      <c r="AD418">
        <v>45.9</v>
      </c>
      <c r="AE418">
        <v>557.44000000000005</v>
      </c>
      <c r="AF418">
        <v>49.58</v>
      </c>
      <c r="AG418">
        <v>616.91</v>
      </c>
    </row>
    <row r="419" spans="1:33" x14ac:dyDescent="0.25">
      <c r="A419" t="s">
        <v>413</v>
      </c>
      <c r="B419">
        <v>72.06</v>
      </c>
      <c r="C419">
        <v>7628.65</v>
      </c>
      <c r="D419">
        <v>77.459999999999994</v>
      </c>
      <c r="E419">
        <v>9254.06</v>
      </c>
      <c r="F419">
        <v>14.29</v>
      </c>
      <c r="G419">
        <v>9477.52</v>
      </c>
      <c r="H419">
        <v>27.24</v>
      </c>
      <c r="I419">
        <v>10827.42</v>
      </c>
      <c r="J419">
        <v>25.29</v>
      </c>
      <c r="K419">
        <v>13652.58</v>
      </c>
      <c r="L419">
        <v>47.28</v>
      </c>
      <c r="M419">
        <v>17089.939999999999</v>
      </c>
      <c r="N419">
        <v>88.54</v>
      </c>
      <c r="O419">
        <v>20379.419999999998</v>
      </c>
      <c r="P419">
        <v>142.91999999999999</v>
      </c>
      <c r="Q419">
        <v>25534.05</v>
      </c>
      <c r="R419">
        <v>146.49</v>
      </c>
      <c r="S419">
        <v>32820.230000000003</v>
      </c>
      <c r="T419">
        <v>197.26</v>
      </c>
      <c r="U419">
        <v>40379.870000000003</v>
      </c>
      <c r="V419">
        <v>182.95</v>
      </c>
      <c r="W419">
        <v>49795.03</v>
      </c>
      <c r="X419">
        <v>242.41</v>
      </c>
      <c r="Y419">
        <v>55006.45</v>
      </c>
      <c r="Z419">
        <v>201.88</v>
      </c>
      <c r="AA419">
        <v>59161.24</v>
      </c>
      <c r="AB419">
        <v>143.07</v>
      </c>
      <c r="AC419">
        <v>63521.83</v>
      </c>
      <c r="AD419">
        <v>198.92</v>
      </c>
      <c r="AE419">
        <v>74365.600000000006</v>
      </c>
      <c r="AF419">
        <v>142.28</v>
      </c>
      <c r="AG419">
        <v>82765.2</v>
      </c>
    </row>
    <row r="420" spans="1:33" x14ac:dyDescent="0.25">
      <c r="A420" t="s">
        <v>415</v>
      </c>
      <c r="C420">
        <v>7.0000000000000007E-2</v>
      </c>
      <c r="E420">
        <v>8.0299999999999994</v>
      </c>
      <c r="G420">
        <v>62.11</v>
      </c>
      <c r="I420">
        <v>126.8</v>
      </c>
      <c r="J420">
        <v>2.65</v>
      </c>
      <c r="K420">
        <v>192.16</v>
      </c>
      <c r="L420">
        <v>10.73</v>
      </c>
      <c r="M420">
        <v>365.26</v>
      </c>
      <c r="N420">
        <v>9.01</v>
      </c>
      <c r="O420">
        <v>399.46</v>
      </c>
      <c r="P420">
        <v>16.46</v>
      </c>
      <c r="Q420">
        <v>470.08</v>
      </c>
      <c r="R420">
        <v>16.93</v>
      </c>
      <c r="S420">
        <v>585.30999999999995</v>
      </c>
      <c r="T420">
        <v>8.3000000000000007</v>
      </c>
      <c r="U420">
        <v>715.66</v>
      </c>
      <c r="V420">
        <v>6.23</v>
      </c>
      <c r="W420">
        <v>923.52</v>
      </c>
      <c r="X420">
        <v>0</v>
      </c>
      <c r="Y420">
        <v>1111.33</v>
      </c>
      <c r="Z420">
        <v>9.5299999999999994</v>
      </c>
      <c r="AA420">
        <v>1257.74</v>
      </c>
      <c r="AB420">
        <v>11.96</v>
      </c>
      <c r="AC420">
        <v>1495.29</v>
      </c>
      <c r="AD420">
        <v>17.07</v>
      </c>
      <c r="AE420">
        <v>1621.61</v>
      </c>
      <c r="AF420">
        <v>48.78</v>
      </c>
      <c r="AG420">
        <v>1770.13</v>
      </c>
    </row>
    <row r="421" spans="1:33" x14ac:dyDescent="0.25">
      <c r="A421" t="s">
        <v>416</v>
      </c>
      <c r="B421">
        <v>1451.16</v>
      </c>
      <c r="C421">
        <v>376152.13</v>
      </c>
      <c r="D421">
        <v>1566.06</v>
      </c>
      <c r="E421">
        <v>408072.45</v>
      </c>
      <c r="F421">
        <v>2447.2199999999998</v>
      </c>
      <c r="G421">
        <v>459882.84</v>
      </c>
      <c r="H421">
        <v>1682.71</v>
      </c>
      <c r="I421">
        <v>494160.6</v>
      </c>
      <c r="J421">
        <v>3014.61</v>
      </c>
      <c r="K421">
        <v>566806.14</v>
      </c>
      <c r="L421">
        <v>3823.5</v>
      </c>
      <c r="M421">
        <v>722125.09</v>
      </c>
      <c r="N421">
        <v>5971.52</v>
      </c>
      <c r="O421">
        <v>965042.96</v>
      </c>
      <c r="P421">
        <v>6166.62</v>
      </c>
      <c r="Q421">
        <v>1053956.6100000001</v>
      </c>
      <c r="R421">
        <v>5709.54</v>
      </c>
      <c r="S421">
        <v>1224693.81</v>
      </c>
      <c r="T421">
        <v>6335.37</v>
      </c>
      <c r="U421">
        <v>1337709.44</v>
      </c>
      <c r="V421">
        <v>5951.06</v>
      </c>
      <c r="W421">
        <v>1568699.19</v>
      </c>
      <c r="X421">
        <v>4359.74</v>
      </c>
      <c r="Y421">
        <v>1794570.09</v>
      </c>
      <c r="Z421">
        <v>6719.11</v>
      </c>
      <c r="AA421">
        <v>2051495.63</v>
      </c>
      <c r="AB421">
        <v>4003.27</v>
      </c>
      <c r="AC421">
        <v>2361526.89</v>
      </c>
      <c r="AD421">
        <v>4165.83</v>
      </c>
      <c r="AE421">
        <v>2705966.31</v>
      </c>
      <c r="AF421">
        <v>673.54</v>
      </c>
      <c r="AG421">
        <v>3454752</v>
      </c>
    </row>
    <row r="422" spans="1:33" x14ac:dyDescent="0.25">
      <c r="A422" t="s">
        <v>417</v>
      </c>
      <c r="C422">
        <v>23042.79</v>
      </c>
      <c r="E422">
        <v>23092.83</v>
      </c>
      <c r="G422">
        <v>29652.87</v>
      </c>
      <c r="I422">
        <v>30853.19</v>
      </c>
      <c r="K422">
        <v>35472.730000000003</v>
      </c>
      <c r="M422">
        <v>42232.160000000003</v>
      </c>
      <c r="O422">
        <v>55656.639999999999</v>
      </c>
      <c r="Q422">
        <v>69702.89</v>
      </c>
      <c r="S422">
        <v>77339.72</v>
      </c>
      <c r="U422">
        <v>77588.19</v>
      </c>
      <c r="W422">
        <v>85674.04</v>
      </c>
      <c r="Y422">
        <v>93695.94</v>
      </c>
      <c r="AA422">
        <v>101691.46</v>
      </c>
      <c r="AC422">
        <v>106888.03</v>
      </c>
      <c r="AE422">
        <v>114718.07</v>
      </c>
      <c r="AG422">
        <v>123985.52</v>
      </c>
    </row>
    <row r="423" spans="1:33" x14ac:dyDescent="0.25">
      <c r="A423" t="s">
        <v>418</v>
      </c>
      <c r="C423">
        <v>781.6</v>
      </c>
      <c r="E423">
        <v>577.89</v>
      </c>
      <c r="F423">
        <v>0.86</v>
      </c>
      <c r="G423">
        <v>638.22</v>
      </c>
      <c r="H423">
        <v>3.2</v>
      </c>
      <c r="I423">
        <v>790.75</v>
      </c>
      <c r="J423">
        <v>6.04</v>
      </c>
      <c r="K423">
        <v>1319.95</v>
      </c>
      <c r="L423">
        <v>14.66</v>
      </c>
      <c r="M423">
        <v>1647.23</v>
      </c>
      <c r="N423">
        <v>12.51</v>
      </c>
      <c r="O423">
        <v>1752.96</v>
      </c>
      <c r="P423">
        <v>58.24</v>
      </c>
      <c r="Q423">
        <v>2101.52</v>
      </c>
      <c r="R423">
        <v>32.03</v>
      </c>
      <c r="S423">
        <v>2569.46</v>
      </c>
      <c r="T423">
        <v>18.3</v>
      </c>
      <c r="U423">
        <v>2869.75</v>
      </c>
      <c r="V423">
        <v>14.95</v>
      </c>
      <c r="W423">
        <v>3383.33</v>
      </c>
      <c r="X423">
        <v>20.6</v>
      </c>
      <c r="Y423">
        <v>3652.87</v>
      </c>
      <c r="Z423">
        <v>27.43</v>
      </c>
      <c r="AA423">
        <v>4334.67</v>
      </c>
      <c r="AB423">
        <v>52.77</v>
      </c>
      <c r="AC423">
        <v>2567.3200000000002</v>
      </c>
      <c r="AD423">
        <v>51.55</v>
      </c>
      <c r="AE423">
        <v>2863.57</v>
      </c>
      <c r="AF423">
        <v>120.08</v>
      </c>
      <c r="AG423">
        <v>3488.64</v>
      </c>
    </row>
    <row r="424" spans="1:33" x14ac:dyDescent="0.25">
      <c r="A424" t="s">
        <v>419</v>
      </c>
      <c r="B424">
        <v>0.86</v>
      </c>
      <c r="C424">
        <v>488.91</v>
      </c>
      <c r="D424">
        <v>0.25</v>
      </c>
      <c r="E424">
        <v>509.89</v>
      </c>
      <c r="F424">
        <v>7.82</v>
      </c>
      <c r="G424">
        <v>541.32000000000005</v>
      </c>
      <c r="H424">
        <v>2.4</v>
      </c>
      <c r="I424">
        <v>783</v>
      </c>
      <c r="J424">
        <v>1.34</v>
      </c>
      <c r="K424">
        <v>911.67</v>
      </c>
      <c r="L424">
        <v>3.5</v>
      </c>
      <c r="M424">
        <v>1597.98</v>
      </c>
      <c r="N424">
        <v>1.4</v>
      </c>
      <c r="O424">
        <v>1756.04</v>
      </c>
      <c r="P424">
        <v>16.41</v>
      </c>
      <c r="Q424">
        <v>2552.63</v>
      </c>
      <c r="R424">
        <v>15.52</v>
      </c>
      <c r="S424">
        <v>3021.89</v>
      </c>
      <c r="T424">
        <v>19.25</v>
      </c>
      <c r="U424">
        <v>3361.37</v>
      </c>
      <c r="V424">
        <v>20.65</v>
      </c>
      <c r="W424">
        <v>2382.46</v>
      </c>
      <c r="X424">
        <v>1109.24</v>
      </c>
      <c r="Y424">
        <v>3663.21</v>
      </c>
      <c r="Z424">
        <v>142.57</v>
      </c>
      <c r="AA424">
        <v>3490.45</v>
      </c>
      <c r="AB424">
        <v>32.71</v>
      </c>
      <c r="AC424">
        <v>5386.31</v>
      </c>
      <c r="AD424">
        <v>12.5</v>
      </c>
      <c r="AE424">
        <v>5588.28</v>
      </c>
      <c r="AF424">
        <v>37.32</v>
      </c>
      <c r="AG424">
        <v>4348.7299999999996</v>
      </c>
    </row>
    <row r="425" spans="1:33" x14ac:dyDescent="0.25">
      <c r="A425" t="s">
        <v>420</v>
      </c>
      <c r="B425">
        <v>2.4500000000000002</v>
      </c>
      <c r="C425">
        <v>226.51</v>
      </c>
      <c r="D425">
        <v>3.5</v>
      </c>
      <c r="E425">
        <v>247.89</v>
      </c>
      <c r="F425">
        <v>7</v>
      </c>
      <c r="G425">
        <v>276.14</v>
      </c>
      <c r="H425">
        <v>5.6</v>
      </c>
      <c r="I425">
        <v>295.5</v>
      </c>
      <c r="J425">
        <v>2.46</v>
      </c>
      <c r="K425">
        <v>316.18</v>
      </c>
      <c r="L425">
        <v>4.8</v>
      </c>
      <c r="M425">
        <v>337.71</v>
      </c>
      <c r="N425">
        <v>11.5</v>
      </c>
      <c r="O425">
        <v>341.49</v>
      </c>
      <c r="P425">
        <v>20.9</v>
      </c>
      <c r="Q425">
        <v>454.44</v>
      </c>
      <c r="R425">
        <v>17.149999999999999</v>
      </c>
      <c r="S425">
        <v>677.79</v>
      </c>
      <c r="T425">
        <v>9.6</v>
      </c>
      <c r="U425">
        <v>835.84</v>
      </c>
      <c r="V425">
        <v>4.8</v>
      </c>
      <c r="W425">
        <v>997.71</v>
      </c>
      <c r="X425">
        <v>11.63</v>
      </c>
      <c r="Y425">
        <v>1013.72</v>
      </c>
      <c r="Z425">
        <v>12.46</v>
      </c>
      <c r="AA425">
        <v>1024.96</v>
      </c>
      <c r="AB425">
        <v>21.13</v>
      </c>
      <c r="AC425">
        <v>1108.23</v>
      </c>
      <c r="AD425">
        <v>24.63</v>
      </c>
      <c r="AE425">
        <v>1258.3</v>
      </c>
      <c r="AF425">
        <v>31.32</v>
      </c>
      <c r="AG425">
        <v>1275.26</v>
      </c>
    </row>
    <row r="426" spans="1:33" x14ac:dyDescent="0.25">
      <c r="A426" t="s">
        <v>421</v>
      </c>
      <c r="I426">
        <v>0.05</v>
      </c>
      <c r="K426">
        <v>55.26</v>
      </c>
      <c r="M426">
        <v>61.95</v>
      </c>
      <c r="O426">
        <v>75.25</v>
      </c>
      <c r="Q426">
        <v>87.23</v>
      </c>
      <c r="S426">
        <v>93.74</v>
      </c>
      <c r="U426">
        <v>102.67</v>
      </c>
      <c r="W426">
        <v>227.02</v>
      </c>
      <c r="Y426">
        <v>207.3</v>
      </c>
      <c r="AA426">
        <v>167.3</v>
      </c>
      <c r="AC426">
        <v>188.56</v>
      </c>
      <c r="AE426">
        <v>300.07</v>
      </c>
      <c r="AG426">
        <v>327.17</v>
      </c>
    </row>
    <row r="427" spans="1:33" x14ac:dyDescent="0.25">
      <c r="A427" t="s">
        <v>422</v>
      </c>
      <c r="B427">
        <v>15.78</v>
      </c>
      <c r="C427">
        <v>871.75</v>
      </c>
      <c r="D427">
        <v>8.5299999999999994</v>
      </c>
      <c r="E427">
        <v>1436.9</v>
      </c>
      <c r="F427">
        <v>6.53</v>
      </c>
      <c r="G427">
        <v>3231.64</v>
      </c>
      <c r="H427">
        <v>7.38</v>
      </c>
      <c r="I427">
        <v>3610.21</v>
      </c>
      <c r="J427">
        <v>5.63</v>
      </c>
      <c r="K427">
        <v>4152.22</v>
      </c>
      <c r="L427">
        <v>33.090000000000003</v>
      </c>
      <c r="M427">
        <v>5474.38</v>
      </c>
      <c r="N427">
        <v>24.1</v>
      </c>
      <c r="O427">
        <v>6294.14</v>
      </c>
      <c r="P427">
        <v>52.6</v>
      </c>
      <c r="Q427">
        <v>6609.33</v>
      </c>
      <c r="R427">
        <v>57</v>
      </c>
      <c r="S427">
        <v>7621.15</v>
      </c>
      <c r="T427">
        <v>23</v>
      </c>
      <c r="U427">
        <v>9288.5</v>
      </c>
      <c r="V427">
        <v>115</v>
      </c>
      <c r="W427">
        <v>9528.7199999999993</v>
      </c>
      <c r="X427">
        <v>0</v>
      </c>
      <c r="Y427">
        <v>14649.89</v>
      </c>
      <c r="Z427">
        <v>108</v>
      </c>
      <c r="AA427">
        <v>38971.01</v>
      </c>
      <c r="AB427">
        <v>5.45</v>
      </c>
      <c r="AC427">
        <v>35872.31</v>
      </c>
      <c r="AD427">
        <v>5.77</v>
      </c>
      <c r="AE427">
        <v>35609.68</v>
      </c>
      <c r="AF427">
        <v>2.02</v>
      </c>
      <c r="AG427">
        <v>35721.050000000003</v>
      </c>
    </row>
    <row r="428" spans="1:33" x14ac:dyDescent="0.25">
      <c r="A428" t="s">
        <v>423</v>
      </c>
      <c r="B428">
        <v>25.84</v>
      </c>
      <c r="C428">
        <v>205.98</v>
      </c>
      <c r="D428">
        <v>32.869999999999997</v>
      </c>
      <c r="E428">
        <v>282.29000000000002</v>
      </c>
      <c r="F428">
        <v>44.9</v>
      </c>
      <c r="G428">
        <v>491.09</v>
      </c>
      <c r="H428">
        <v>69.61</v>
      </c>
      <c r="I428">
        <v>621.88</v>
      </c>
      <c r="J428">
        <v>150.29</v>
      </c>
      <c r="K428">
        <v>1389.97</v>
      </c>
      <c r="L428">
        <v>190.8</v>
      </c>
      <c r="M428">
        <v>1751.08</v>
      </c>
      <c r="N428">
        <v>203.4</v>
      </c>
      <c r="O428">
        <v>2044.71</v>
      </c>
      <c r="P428">
        <v>291.23</v>
      </c>
      <c r="Q428">
        <v>2516.27</v>
      </c>
      <c r="R428">
        <v>376.03</v>
      </c>
      <c r="S428">
        <v>2885.33</v>
      </c>
      <c r="T428">
        <v>338.88</v>
      </c>
      <c r="U428">
        <v>2936.67</v>
      </c>
      <c r="V428">
        <v>335.93</v>
      </c>
      <c r="W428">
        <v>3272.38</v>
      </c>
      <c r="X428">
        <v>370.22</v>
      </c>
      <c r="Y428">
        <v>3581.56</v>
      </c>
      <c r="Z428">
        <v>378.67</v>
      </c>
      <c r="AA428">
        <v>3705.67</v>
      </c>
      <c r="AB428">
        <v>466.5</v>
      </c>
      <c r="AC428">
        <v>3933.35</v>
      </c>
      <c r="AD428">
        <v>476.73</v>
      </c>
      <c r="AE428">
        <v>4475.96</v>
      </c>
      <c r="AF428">
        <v>543.94000000000005</v>
      </c>
      <c r="AG428">
        <v>5328.74</v>
      </c>
    </row>
    <row r="429" spans="1:33" x14ac:dyDescent="0.25">
      <c r="A429" t="s">
        <v>564</v>
      </c>
      <c r="B429">
        <v>53.4</v>
      </c>
      <c r="C429">
        <v>3159.88</v>
      </c>
      <c r="D429">
        <v>53.21</v>
      </c>
      <c r="E429">
        <v>3651.46</v>
      </c>
      <c r="F429">
        <v>63.25</v>
      </c>
      <c r="G429">
        <v>5043.8599999999997</v>
      </c>
      <c r="H429">
        <v>46.6</v>
      </c>
      <c r="I429">
        <v>5891.4</v>
      </c>
      <c r="J429">
        <v>53.62</v>
      </c>
      <c r="K429">
        <v>7237.74</v>
      </c>
      <c r="L429">
        <v>106.92</v>
      </c>
      <c r="M429">
        <v>8027.92</v>
      </c>
      <c r="N429">
        <v>80.97</v>
      </c>
      <c r="O429">
        <v>8315.15</v>
      </c>
      <c r="P429">
        <v>101.12</v>
      </c>
      <c r="Q429">
        <v>10846.07</v>
      </c>
      <c r="R429">
        <v>125.16</v>
      </c>
      <c r="S429">
        <v>12596.8</v>
      </c>
      <c r="T429">
        <v>168.96</v>
      </c>
      <c r="U429">
        <v>13412.04</v>
      </c>
      <c r="V429">
        <v>214.46</v>
      </c>
      <c r="W429">
        <v>15232.97</v>
      </c>
      <c r="X429">
        <v>223.54</v>
      </c>
      <c r="Y429">
        <v>16116.87</v>
      </c>
      <c r="Z429">
        <v>195.89</v>
      </c>
      <c r="AA429">
        <v>17513.490000000002</v>
      </c>
      <c r="AB429">
        <v>216.72</v>
      </c>
      <c r="AC429">
        <v>18365.330000000002</v>
      </c>
      <c r="AD429">
        <v>220.2</v>
      </c>
      <c r="AE429">
        <v>19943.84</v>
      </c>
      <c r="AF429">
        <v>273.39999999999998</v>
      </c>
      <c r="AG429">
        <v>24299.67</v>
      </c>
    </row>
    <row r="430" spans="1:33" x14ac:dyDescent="0.25">
      <c r="A430" t="s">
        <v>425</v>
      </c>
      <c r="B430">
        <v>19.3</v>
      </c>
      <c r="C430">
        <v>419.62</v>
      </c>
      <c r="D430">
        <v>25.2</v>
      </c>
      <c r="E430">
        <v>607.07000000000005</v>
      </c>
      <c r="F430">
        <v>29.57</v>
      </c>
      <c r="G430">
        <v>799.7</v>
      </c>
      <c r="H430">
        <v>27.3</v>
      </c>
      <c r="I430">
        <v>967.69</v>
      </c>
      <c r="J430">
        <v>35.200000000000003</v>
      </c>
      <c r="K430">
        <v>1015.23</v>
      </c>
      <c r="L430">
        <v>27.25</v>
      </c>
      <c r="M430">
        <v>1214.97</v>
      </c>
      <c r="N430">
        <v>1.42</v>
      </c>
      <c r="O430">
        <v>1293.3</v>
      </c>
      <c r="P430">
        <v>25.76</v>
      </c>
      <c r="Q430">
        <v>1315.94</v>
      </c>
      <c r="R430">
        <v>34.1</v>
      </c>
      <c r="S430">
        <v>1604.34</v>
      </c>
      <c r="T430">
        <v>41.89</v>
      </c>
      <c r="U430">
        <v>1813.9</v>
      </c>
      <c r="V430">
        <v>35.82</v>
      </c>
      <c r="W430">
        <v>1850.31</v>
      </c>
      <c r="X430">
        <v>38.340000000000003</v>
      </c>
      <c r="Y430">
        <v>1857.27</v>
      </c>
      <c r="Z430">
        <v>45.25</v>
      </c>
      <c r="AA430">
        <v>2047.73</v>
      </c>
      <c r="AB430">
        <v>40.28</v>
      </c>
      <c r="AC430">
        <v>2223.9899999999998</v>
      </c>
      <c r="AD430">
        <v>101.36</v>
      </c>
      <c r="AE430">
        <v>2485.81</v>
      </c>
      <c r="AF430">
        <v>134.32</v>
      </c>
      <c r="AG430">
        <v>2790.87</v>
      </c>
    </row>
    <row r="431" spans="1:33" x14ac:dyDescent="0.25">
      <c r="A431" t="s">
        <v>426</v>
      </c>
      <c r="C431">
        <v>0.57999999999999996</v>
      </c>
      <c r="E431">
        <v>0.59</v>
      </c>
      <c r="G431">
        <v>0.61</v>
      </c>
      <c r="H431">
        <v>0.01</v>
      </c>
      <c r="I431">
        <v>0.82</v>
      </c>
      <c r="J431">
        <v>0.14000000000000001</v>
      </c>
      <c r="K431">
        <v>12.93</v>
      </c>
      <c r="L431">
        <v>0.36</v>
      </c>
      <c r="M431">
        <v>224.45</v>
      </c>
      <c r="N431">
        <v>0.47</v>
      </c>
      <c r="O431">
        <v>222.32</v>
      </c>
      <c r="P431">
        <v>3.28</v>
      </c>
      <c r="Q431">
        <v>409.25</v>
      </c>
      <c r="R431">
        <v>2.2400000000000002</v>
      </c>
      <c r="S431">
        <v>404.05</v>
      </c>
      <c r="T431">
        <v>3.59</v>
      </c>
      <c r="U431">
        <v>541.11</v>
      </c>
      <c r="V431">
        <v>3.28</v>
      </c>
      <c r="W431">
        <v>574.39</v>
      </c>
      <c r="X431">
        <v>5.33</v>
      </c>
      <c r="Y431">
        <v>625.6</v>
      </c>
      <c r="Z431">
        <v>2.09</v>
      </c>
      <c r="AA431">
        <v>807.24</v>
      </c>
      <c r="AB431">
        <v>2.2200000000000002</v>
      </c>
      <c r="AC431">
        <v>1045.57</v>
      </c>
      <c r="AD431">
        <v>0.36</v>
      </c>
      <c r="AE431">
        <v>1121.8900000000001</v>
      </c>
      <c r="AF431">
        <v>2.38</v>
      </c>
      <c r="AG431">
        <v>1975.35</v>
      </c>
    </row>
    <row r="432" spans="1:33" x14ac:dyDescent="0.25">
      <c r="A432" t="s">
        <v>428</v>
      </c>
      <c r="B432">
        <v>1.25</v>
      </c>
      <c r="C432">
        <v>536.35</v>
      </c>
      <c r="D432">
        <v>1.75</v>
      </c>
      <c r="E432">
        <v>523.25</v>
      </c>
      <c r="F432">
        <v>2.0499999999999998</v>
      </c>
      <c r="G432">
        <v>569.02</v>
      </c>
      <c r="H432">
        <v>9.4499999999999993</v>
      </c>
      <c r="I432">
        <v>653.70000000000005</v>
      </c>
      <c r="J432">
        <v>17.5</v>
      </c>
      <c r="K432">
        <v>793.52</v>
      </c>
      <c r="L432">
        <v>17.600000000000001</v>
      </c>
      <c r="M432">
        <v>1019.95</v>
      </c>
      <c r="N432">
        <v>35.5</v>
      </c>
      <c r="O432">
        <v>1110.73</v>
      </c>
      <c r="P432">
        <v>69.290000000000006</v>
      </c>
      <c r="Q432">
        <v>1151.24</v>
      </c>
      <c r="R432">
        <v>78</v>
      </c>
      <c r="S432">
        <v>1469.76</v>
      </c>
      <c r="T432">
        <v>111.28</v>
      </c>
      <c r="U432">
        <v>1478.13</v>
      </c>
      <c r="V432">
        <v>125.55</v>
      </c>
      <c r="W432">
        <v>1956.81</v>
      </c>
      <c r="X432">
        <v>113.84</v>
      </c>
      <c r="Y432">
        <v>2106.91</v>
      </c>
      <c r="Z432">
        <v>177.67</v>
      </c>
      <c r="AA432">
        <v>2285.25</v>
      </c>
      <c r="AB432">
        <v>102.75</v>
      </c>
      <c r="AC432">
        <v>2341.17</v>
      </c>
      <c r="AD432">
        <v>195</v>
      </c>
      <c r="AE432">
        <v>2670.48</v>
      </c>
      <c r="AF432">
        <v>208.56</v>
      </c>
      <c r="AG432">
        <v>2783.73</v>
      </c>
    </row>
    <row r="433" spans="1:33" x14ac:dyDescent="0.25">
      <c r="A433" t="s">
        <v>430</v>
      </c>
      <c r="B433">
        <v>0.77</v>
      </c>
      <c r="C433">
        <v>84.41</v>
      </c>
      <c r="D433">
        <v>0.61</v>
      </c>
      <c r="E433">
        <v>130.97</v>
      </c>
      <c r="F433">
        <v>0.54</v>
      </c>
      <c r="G433">
        <v>139.26</v>
      </c>
      <c r="H433">
        <v>0.7</v>
      </c>
      <c r="I433">
        <v>156.25</v>
      </c>
      <c r="J433">
        <v>1.1599999999999999</v>
      </c>
      <c r="K433">
        <v>193.6</v>
      </c>
      <c r="L433">
        <v>0.69</v>
      </c>
      <c r="M433">
        <v>217.23</v>
      </c>
      <c r="N433">
        <v>0.56000000000000005</v>
      </c>
      <c r="O433">
        <v>210.72</v>
      </c>
      <c r="P433">
        <v>0.63</v>
      </c>
      <c r="Q433">
        <v>229.16</v>
      </c>
      <c r="R433">
        <v>0.08</v>
      </c>
      <c r="S433">
        <v>246.81</v>
      </c>
      <c r="T433">
        <v>1.72</v>
      </c>
      <c r="U433">
        <v>310.20999999999998</v>
      </c>
      <c r="V433">
        <v>6.64</v>
      </c>
      <c r="W433">
        <v>353.59</v>
      </c>
      <c r="X433">
        <v>43.26</v>
      </c>
      <c r="Y433">
        <v>488.8</v>
      </c>
      <c r="Z433">
        <v>30.9</v>
      </c>
      <c r="AA433">
        <v>775.89</v>
      </c>
      <c r="AB433">
        <v>25.77</v>
      </c>
      <c r="AC433">
        <v>912.52</v>
      </c>
      <c r="AD433">
        <v>32.840000000000003</v>
      </c>
      <c r="AE433">
        <v>1014.06</v>
      </c>
      <c r="AF433">
        <v>47.56</v>
      </c>
      <c r="AG433">
        <v>1146.26</v>
      </c>
    </row>
    <row r="434" spans="1:33" x14ac:dyDescent="0.25">
      <c r="A434" t="s">
        <v>431</v>
      </c>
      <c r="B434">
        <v>2.9</v>
      </c>
      <c r="C434">
        <v>610.94000000000005</v>
      </c>
      <c r="D434">
        <v>13</v>
      </c>
      <c r="E434">
        <v>1035.3699999999999</v>
      </c>
      <c r="F434">
        <v>48</v>
      </c>
      <c r="G434">
        <v>2034.5</v>
      </c>
      <c r="H434">
        <v>107</v>
      </c>
      <c r="I434">
        <v>4581.76</v>
      </c>
      <c r="J434">
        <v>130</v>
      </c>
      <c r="K434">
        <v>6639.99</v>
      </c>
      <c r="L434">
        <v>155</v>
      </c>
      <c r="M434">
        <v>12933.57</v>
      </c>
      <c r="O434">
        <v>17914.060000000001</v>
      </c>
      <c r="Q434">
        <v>17292.02</v>
      </c>
      <c r="S434">
        <v>17493.080000000002</v>
      </c>
      <c r="U434">
        <v>20663.03</v>
      </c>
      <c r="W434">
        <v>17731.98</v>
      </c>
      <c r="Y434">
        <v>18657.21</v>
      </c>
      <c r="AA434">
        <v>15810.31</v>
      </c>
      <c r="AB434">
        <v>7.0000000000000007E-2</v>
      </c>
      <c r="AC434">
        <v>12354.85</v>
      </c>
      <c r="AE434">
        <v>14718</v>
      </c>
      <c r="AF434">
        <v>1.4</v>
      </c>
      <c r="AG434">
        <v>13429.32</v>
      </c>
    </row>
    <row r="435" spans="1:33" x14ac:dyDescent="0.25">
      <c r="A435" t="s">
        <v>432</v>
      </c>
      <c r="C435">
        <v>90.34</v>
      </c>
      <c r="E435">
        <v>62.73</v>
      </c>
      <c r="G435">
        <v>142.59</v>
      </c>
      <c r="H435">
        <v>0.1</v>
      </c>
      <c r="I435">
        <v>171.12</v>
      </c>
      <c r="J435">
        <v>0.16</v>
      </c>
      <c r="K435">
        <v>268.04000000000002</v>
      </c>
      <c r="L435">
        <v>2.83</v>
      </c>
      <c r="M435">
        <v>472.91</v>
      </c>
      <c r="N435">
        <v>5.87</v>
      </c>
      <c r="O435">
        <v>490.64</v>
      </c>
      <c r="P435">
        <v>15.71</v>
      </c>
      <c r="Q435">
        <v>722.09</v>
      </c>
      <c r="R435">
        <v>22.59</v>
      </c>
      <c r="S435">
        <v>598.86</v>
      </c>
      <c r="T435">
        <v>9.4499999999999993</v>
      </c>
      <c r="U435">
        <v>912.2</v>
      </c>
      <c r="V435">
        <v>8.9</v>
      </c>
      <c r="W435">
        <v>1147.71</v>
      </c>
      <c r="X435">
        <v>1.9</v>
      </c>
      <c r="Y435">
        <v>1154.57</v>
      </c>
      <c r="Z435">
        <v>1.95</v>
      </c>
      <c r="AA435">
        <v>1123.21</v>
      </c>
      <c r="AB435">
        <v>0.17</v>
      </c>
      <c r="AC435">
        <v>1087.08</v>
      </c>
      <c r="AD435">
        <v>1.9</v>
      </c>
      <c r="AE435">
        <v>1187.68</v>
      </c>
      <c r="AF435">
        <v>19.75</v>
      </c>
      <c r="AG435">
        <v>1661.63</v>
      </c>
    </row>
    <row r="436" spans="1:33" x14ac:dyDescent="0.25">
      <c r="A436" t="s">
        <v>433</v>
      </c>
      <c r="C436">
        <v>17.899999999999999</v>
      </c>
      <c r="E436">
        <v>19.239999999999998</v>
      </c>
      <c r="G436">
        <v>15.26</v>
      </c>
      <c r="I436">
        <v>13.44</v>
      </c>
      <c r="K436">
        <v>17.309999999999999</v>
      </c>
      <c r="L436">
        <v>1.6</v>
      </c>
      <c r="M436">
        <v>37.92</v>
      </c>
      <c r="N436">
        <v>15.25</v>
      </c>
      <c r="O436">
        <v>80.12</v>
      </c>
      <c r="P436">
        <v>18.649999999999999</v>
      </c>
      <c r="Q436">
        <v>109.53</v>
      </c>
      <c r="R436">
        <v>21.5</v>
      </c>
      <c r="S436">
        <v>147.96</v>
      </c>
      <c r="T436">
        <v>19.57</v>
      </c>
      <c r="U436">
        <v>210.11</v>
      </c>
      <c r="V436">
        <v>25.22</v>
      </c>
      <c r="W436">
        <v>247.34</v>
      </c>
      <c r="X436">
        <v>36.619999999999997</v>
      </c>
      <c r="Y436">
        <v>323.56</v>
      </c>
      <c r="Z436">
        <v>44.38</v>
      </c>
      <c r="AA436">
        <v>395.33</v>
      </c>
      <c r="AB436">
        <v>45.89</v>
      </c>
      <c r="AC436">
        <v>411.86</v>
      </c>
      <c r="AD436">
        <v>64.75</v>
      </c>
      <c r="AE436">
        <v>611.1</v>
      </c>
      <c r="AF436">
        <v>67.88</v>
      </c>
      <c r="AG436">
        <v>749.55</v>
      </c>
    </row>
    <row r="437" spans="1:33" x14ac:dyDescent="0.25">
      <c r="A437" t="s">
        <v>434</v>
      </c>
      <c r="B437">
        <v>112.5</v>
      </c>
      <c r="C437">
        <v>34435.43</v>
      </c>
      <c r="D437">
        <v>270.54000000000002</v>
      </c>
      <c r="E437">
        <v>47223.18</v>
      </c>
      <c r="F437">
        <v>30.5</v>
      </c>
      <c r="G437">
        <v>52128.28</v>
      </c>
      <c r="H437">
        <v>30.72</v>
      </c>
      <c r="I437">
        <v>61090.720000000001</v>
      </c>
      <c r="J437">
        <v>64.91</v>
      </c>
      <c r="K437">
        <v>89277.36</v>
      </c>
      <c r="L437">
        <v>154.97999999999999</v>
      </c>
      <c r="M437">
        <v>107132.28</v>
      </c>
      <c r="N437">
        <v>127.28</v>
      </c>
      <c r="O437">
        <v>130255.67</v>
      </c>
      <c r="P437">
        <v>364.77</v>
      </c>
      <c r="Q437">
        <v>139050.95000000001</v>
      </c>
      <c r="R437">
        <v>241.31</v>
      </c>
      <c r="S437">
        <v>156538.79</v>
      </c>
      <c r="T437">
        <v>369.52</v>
      </c>
      <c r="U437">
        <v>182468.07</v>
      </c>
      <c r="V437">
        <v>361.1</v>
      </c>
      <c r="W437">
        <v>215122.33</v>
      </c>
      <c r="X437">
        <v>72.989999999999995</v>
      </c>
      <c r="Y437">
        <v>251861.47</v>
      </c>
      <c r="Z437">
        <v>642.36</v>
      </c>
      <c r="AA437">
        <v>303135.25</v>
      </c>
      <c r="AB437">
        <v>536.95000000000005</v>
      </c>
      <c r="AC437">
        <v>307967.45</v>
      </c>
      <c r="AD437">
        <v>888</v>
      </c>
      <c r="AE437">
        <v>299073.34000000003</v>
      </c>
      <c r="AF437">
        <v>256.57</v>
      </c>
      <c r="AG437">
        <v>323977.14</v>
      </c>
    </row>
    <row r="438" spans="1:33" x14ac:dyDescent="0.25">
      <c r="A438" t="s">
        <v>435</v>
      </c>
      <c r="B438">
        <v>0.8</v>
      </c>
      <c r="C438">
        <v>22.46</v>
      </c>
      <c r="D438">
        <v>0.23</v>
      </c>
      <c r="E438">
        <v>43.97</v>
      </c>
      <c r="F438">
        <v>3</v>
      </c>
      <c r="G438">
        <v>80.209999999999994</v>
      </c>
      <c r="H438">
        <v>3.1</v>
      </c>
      <c r="I438">
        <v>129.69999999999999</v>
      </c>
      <c r="J438">
        <v>0.74</v>
      </c>
      <c r="K438">
        <v>201.88</v>
      </c>
      <c r="L438">
        <v>2.33</v>
      </c>
      <c r="M438">
        <v>282.23</v>
      </c>
      <c r="O438">
        <v>522.91</v>
      </c>
      <c r="P438">
        <v>0.96</v>
      </c>
      <c r="Q438">
        <v>516.02</v>
      </c>
      <c r="R438">
        <v>1.3</v>
      </c>
      <c r="S438">
        <v>509.4</v>
      </c>
      <c r="T438">
        <v>15.1</v>
      </c>
      <c r="U438">
        <v>593.79999999999995</v>
      </c>
      <c r="V438">
        <v>20</v>
      </c>
      <c r="W438">
        <v>727.5</v>
      </c>
      <c r="X438">
        <v>32.799999999999997</v>
      </c>
      <c r="Y438">
        <v>1195.5999999999999</v>
      </c>
      <c r="Z438">
        <v>40.4</v>
      </c>
      <c r="AA438">
        <v>1427.1</v>
      </c>
      <c r="AB438">
        <v>53.7</v>
      </c>
      <c r="AC438">
        <v>2369.6999999999998</v>
      </c>
      <c r="AD438">
        <v>71</v>
      </c>
      <c r="AE438">
        <v>2811.5</v>
      </c>
      <c r="AF438">
        <v>79.3</v>
      </c>
      <c r="AG438">
        <v>3240.8</v>
      </c>
    </row>
    <row r="439" spans="1:33" x14ac:dyDescent="0.25">
      <c r="A439" t="s">
        <v>436</v>
      </c>
      <c r="B439">
        <v>20.399999999999999</v>
      </c>
      <c r="C439">
        <v>968.81</v>
      </c>
      <c r="D439">
        <v>23</v>
      </c>
      <c r="E439">
        <v>1012.75</v>
      </c>
      <c r="F439">
        <v>37</v>
      </c>
      <c r="G439">
        <v>1161.81</v>
      </c>
      <c r="H439">
        <v>47.5</v>
      </c>
      <c r="I439">
        <v>1302.47</v>
      </c>
      <c r="J439">
        <v>35</v>
      </c>
      <c r="K439">
        <v>1401.25</v>
      </c>
      <c r="L439">
        <v>23.5</v>
      </c>
      <c r="M439">
        <v>1619.59</v>
      </c>
      <c r="N439">
        <v>9.25</v>
      </c>
      <c r="O439">
        <v>1679.49</v>
      </c>
      <c r="P439">
        <v>56.91</v>
      </c>
      <c r="Q439">
        <v>2205.0300000000002</v>
      </c>
      <c r="R439">
        <v>66.8</v>
      </c>
      <c r="S439">
        <v>2395.21</v>
      </c>
      <c r="T439">
        <v>64.5</v>
      </c>
      <c r="U439">
        <v>2668.38</v>
      </c>
      <c r="V439">
        <v>36</v>
      </c>
      <c r="W439">
        <v>3158.27</v>
      </c>
      <c r="X439">
        <v>47.4</v>
      </c>
      <c r="Y439">
        <v>3394.62</v>
      </c>
      <c r="Z439">
        <v>26.8</v>
      </c>
      <c r="AA439">
        <v>3594.93</v>
      </c>
      <c r="AB439">
        <v>210.33</v>
      </c>
      <c r="AC439">
        <v>4212.8900000000003</v>
      </c>
      <c r="AE439">
        <v>971.17</v>
      </c>
      <c r="AF439">
        <v>2.0499999999999998</v>
      </c>
      <c r="AG439">
        <v>1020.38</v>
      </c>
    </row>
    <row r="440" spans="1:33" x14ac:dyDescent="0.25">
      <c r="A440" t="s">
        <v>437</v>
      </c>
      <c r="C440">
        <v>156.21</v>
      </c>
      <c r="D440">
        <v>0.04</v>
      </c>
      <c r="E440">
        <v>155.94999999999999</v>
      </c>
      <c r="F440">
        <v>0.21</v>
      </c>
      <c r="G440">
        <v>150.18</v>
      </c>
      <c r="H440">
        <v>0.98</v>
      </c>
      <c r="I440">
        <v>151.74</v>
      </c>
      <c r="J440">
        <v>1.81</v>
      </c>
      <c r="K440">
        <v>193.94</v>
      </c>
      <c r="L440">
        <v>2.72</v>
      </c>
      <c r="M440">
        <v>193.51</v>
      </c>
      <c r="N440">
        <v>5.99</v>
      </c>
      <c r="O440">
        <v>193.03</v>
      </c>
      <c r="P440">
        <v>22.99</v>
      </c>
      <c r="Q440">
        <v>275.44</v>
      </c>
      <c r="R440">
        <v>36.46</v>
      </c>
      <c r="S440">
        <v>428.32</v>
      </c>
      <c r="T440">
        <v>46.33</v>
      </c>
      <c r="U440">
        <v>575.21</v>
      </c>
      <c r="V440">
        <v>48.81</v>
      </c>
      <c r="W440">
        <v>793.22</v>
      </c>
      <c r="X440">
        <v>31.7</v>
      </c>
      <c r="Y440">
        <v>875.05</v>
      </c>
      <c r="Z440">
        <v>35.08</v>
      </c>
      <c r="AA440">
        <v>899.69</v>
      </c>
      <c r="AB440">
        <v>48.01</v>
      </c>
      <c r="AC440">
        <v>1002.07</v>
      </c>
      <c r="AD440">
        <v>52.97</v>
      </c>
      <c r="AE440">
        <v>1169.4000000000001</v>
      </c>
      <c r="AF440">
        <v>90.78</v>
      </c>
      <c r="AG440">
        <v>1415.52</v>
      </c>
    </row>
    <row r="441" spans="1:33" x14ac:dyDescent="0.25">
      <c r="A441" t="s">
        <v>438</v>
      </c>
      <c r="B441">
        <v>66.150000000000006</v>
      </c>
      <c r="C441">
        <v>1075.25</v>
      </c>
      <c r="D441">
        <v>54.96</v>
      </c>
      <c r="E441">
        <v>1291.6099999999999</v>
      </c>
      <c r="F441">
        <v>37.42</v>
      </c>
      <c r="G441">
        <v>1537.6</v>
      </c>
      <c r="H441">
        <v>45</v>
      </c>
      <c r="I441">
        <v>1905.57</v>
      </c>
      <c r="J441">
        <v>9.5</v>
      </c>
      <c r="K441">
        <v>2269.14</v>
      </c>
      <c r="L441">
        <v>3.65</v>
      </c>
      <c r="M441">
        <v>2277.71</v>
      </c>
      <c r="N441">
        <v>3.74</v>
      </c>
      <c r="O441">
        <v>2564.29</v>
      </c>
      <c r="P441">
        <v>21.73</v>
      </c>
      <c r="Q441">
        <v>2779.79</v>
      </c>
      <c r="R441">
        <v>72.42</v>
      </c>
      <c r="S441">
        <v>2927.28</v>
      </c>
      <c r="T441">
        <v>65.5</v>
      </c>
      <c r="U441">
        <v>3182.05</v>
      </c>
      <c r="V441">
        <v>52</v>
      </c>
      <c r="W441">
        <v>3205.48</v>
      </c>
      <c r="X441">
        <v>83.3</v>
      </c>
      <c r="Y441">
        <v>3614.68</v>
      </c>
      <c r="Z441">
        <v>96.63</v>
      </c>
      <c r="AA441">
        <v>4644.6000000000004</v>
      </c>
      <c r="AB441">
        <v>119.3</v>
      </c>
      <c r="AC441">
        <v>5035.8100000000004</v>
      </c>
      <c r="AD441">
        <v>157.63999999999999</v>
      </c>
      <c r="AE441">
        <v>6053.15</v>
      </c>
      <c r="AF441">
        <v>203.41</v>
      </c>
      <c r="AG441">
        <v>7340.55</v>
      </c>
    </row>
    <row r="442" spans="1:33" x14ac:dyDescent="0.25">
      <c r="A442" t="s">
        <v>439</v>
      </c>
      <c r="B442">
        <v>4.6500000000000004</v>
      </c>
      <c r="C442">
        <v>101.59</v>
      </c>
      <c r="D442">
        <v>3.84</v>
      </c>
      <c r="E442">
        <v>97.02</v>
      </c>
      <c r="F442">
        <v>0.85</v>
      </c>
      <c r="G442">
        <v>111.27</v>
      </c>
      <c r="H442">
        <v>2.0499999999999998</v>
      </c>
      <c r="I442">
        <v>172.54</v>
      </c>
      <c r="J442">
        <v>3</v>
      </c>
      <c r="K442">
        <v>232.7</v>
      </c>
      <c r="L442">
        <v>4.3499999999999996</v>
      </c>
      <c r="M442">
        <v>284.07</v>
      </c>
      <c r="N442">
        <v>3.75</v>
      </c>
      <c r="O442">
        <v>286.48</v>
      </c>
      <c r="P442">
        <v>13.5</v>
      </c>
      <c r="Q442">
        <v>433.75</v>
      </c>
      <c r="R442">
        <v>15.5</v>
      </c>
      <c r="S442">
        <v>648.87</v>
      </c>
      <c r="T442">
        <v>12</v>
      </c>
      <c r="U442">
        <v>793.82</v>
      </c>
      <c r="V442">
        <v>9.9499999999999993</v>
      </c>
      <c r="W442">
        <v>819.9</v>
      </c>
      <c r="X442">
        <v>13.68</v>
      </c>
      <c r="Y442">
        <v>844.24</v>
      </c>
      <c r="Z442">
        <v>35</v>
      </c>
      <c r="AA442">
        <v>802.62</v>
      </c>
      <c r="AB442">
        <v>85.27</v>
      </c>
      <c r="AC442">
        <v>977.7</v>
      </c>
      <c r="AD442">
        <v>52.5</v>
      </c>
      <c r="AE442">
        <v>1408.02</v>
      </c>
      <c r="AF442">
        <v>46.94</v>
      </c>
      <c r="AG442">
        <v>1444.19</v>
      </c>
    </row>
    <row r="443" spans="1:33" x14ac:dyDescent="0.25">
      <c r="A443" t="s">
        <v>440</v>
      </c>
      <c r="B443">
        <v>4.4000000000000004</v>
      </c>
      <c r="C443">
        <v>149.66999999999999</v>
      </c>
      <c r="D443">
        <v>16.63</v>
      </c>
      <c r="E443">
        <v>273.14</v>
      </c>
      <c r="F443">
        <v>8.36</v>
      </c>
      <c r="G443">
        <v>293.68</v>
      </c>
      <c r="H443">
        <v>17.440000000000001</v>
      </c>
      <c r="I443">
        <v>335.11</v>
      </c>
      <c r="J443">
        <v>17.77</v>
      </c>
      <c r="K443">
        <v>384.99</v>
      </c>
      <c r="L443">
        <v>23.03</v>
      </c>
      <c r="M443">
        <v>450.79</v>
      </c>
      <c r="N443">
        <v>17.510000000000002</v>
      </c>
      <c r="O443">
        <v>492.61</v>
      </c>
      <c r="P443">
        <v>8.4</v>
      </c>
      <c r="Q443">
        <v>567.16</v>
      </c>
      <c r="R443">
        <v>4.5</v>
      </c>
      <c r="S443">
        <v>537.54</v>
      </c>
      <c r="T443">
        <v>9.01</v>
      </c>
      <c r="U443">
        <v>589.95000000000005</v>
      </c>
      <c r="V443">
        <v>7</v>
      </c>
      <c r="W443">
        <v>631.9</v>
      </c>
      <c r="X443">
        <v>30.59</v>
      </c>
      <c r="Y443">
        <v>686.43</v>
      </c>
      <c r="Z443">
        <v>39.85</v>
      </c>
      <c r="AA443">
        <v>812.61</v>
      </c>
      <c r="AB443">
        <v>52.16</v>
      </c>
      <c r="AC443">
        <v>645.80999999999995</v>
      </c>
      <c r="AD443">
        <v>53.83</v>
      </c>
      <c r="AE443">
        <v>808.18</v>
      </c>
      <c r="AF443">
        <v>63.53</v>
      </c>
      <c r="AG443">
        <v>928.01</v>
      </c>
    </row>
    <row r="444" spans="1:33" x14ac:dyDescent="0.25">
      <c r="A444" t="s">
        <v>441</v>
      </c>
      <c r="D444">
        <v>0.03</v>
      </c>
      <c r="E444">
        <v>11.95</v>
      </c>
      <c r="F444">
        <v>0.36</v>
      </c>
      <c r="G444">
        <v>16.73</v>
      </c>
      <c r="H444">
        <v>0.52</v>
      </c>
      <c r="I444">
        <v>55.7</v>
      </c>
      <c r="J444">
        <v>0.49</v>
      </c>
      <c r="K444">
        <v>152.86000000000001</v>
      </c>
      <c r="L444">
        <v>5.8</v>
      </c>
      <c r="M444">
        <v>280.27999999999997</v>
      </c>
      <c r="N444">
        <v>2.87</v>
      </c>
      <c r="O444">
        <v>296.79000000000002</v>
      </c>
      <c r="P444">
        <v>3.61</v>
      </c>
      <c r="Q444">
        <v>315.95</v>
      </c>
      <c r="R444">
        <v>3.7</v>
      </c>
      <c r="S444">
        <v>352.17</v>
      </c>
      <c r="T444">
        <v>4.51</v>
      </c>
      <c r="U444">
        <v>367.44</v>
      </c>
      <c r="V444">
        <v>2.77</v>
      </c>
      <c r="W444">
        <v>350.61</v>
      </c>
      <c r="X444">
        <v>2.1800000000000002</v>
      </c>
      <c r="Y444">
        <v>331.54</v>
      </c>
      <c r="Z444">
        <v>2.0699999999999998</v>
      </c>
      <c r="AA444">
        <v>325.05</v>
      </c>
      <c r="AB444">
        <v>2.36</v>
      </c>
      <c r="AC444">
        <v>413.83</v>
      </c>
      <c r="AD444">
        <v>0.31</v>
      </c>
      <c r="AE444">
        <v>534.09</v>
      </c>
      <c r="AF444">
        <v>0.3</v>
      </c>
      <c r="AG444">
        <v>776.68</v>
      </c>
    </row>
    <row r="445" spans="1:33" x14ac:dyDescent="0.25">
      <c r="A445" t="s">
        <v>442</v>
      </c>
      <c r="C445">
        <v>1068.45</v>
      </c>
      <c r="E445">
        <v>1095.76</v>
      </c>
      <c r="G445">
        <v>1128.49</v>
      </c>
      <c r="I445">
        <v>1192.32</v>
      </c>
      <c r="K445">
        <v>1555.73</v>
      </c>
      <c r="M445">
        <v>1709.45</v>
      </c>
      <c r="O445">
        <v>2017.48</v>
      </c>
      <c r="Q445">
        <v>2735.01</v>
      </c>
      <c r="S445">
        <v>3103.49</v>
      </c>
      <c r="U445">
        <v>3587.17</v>
      </c>
      <c r="W445">
        <v>3518.96</v>
      </c>
      <c r="Y445">
        <v>3759.16</v>
      </c>
      <c r="AA445">
        <v>4748.7299999999996</v>
      </c>
      <c r="AC445">
        <v>6004.18</v>
      </c>
      <c r="AE445">
        <v>6116.74</v>
      </c>
      <c r="AG445">
        <v>6033.84</v>
      </c>
    </row>
    <row r="446" spans="1:33" x14ac:dyDescent="0.25">
      <c r="A446" t="s">
        <v>443</v>
      </c>
      <c r="B446">
        <v>88.93</v>
      </c>
      <c r="C446">
        <v>3202.88</v>
      </c>
      <c r="D446">
        <v>130.66</v>
      </c>
      <c r="E446">
        <v>3798.25</v>
      </c>
      <c r="F446">
        <v>162.13999999999999</v>
      </c>
      <c r="G446">
        <v>4517.4799999999996</v>
      </c>
      <c r="H446">
        <v>182.75</v>
      </c>
      <c r="I446">
        <v>4785.91</v>
      </c>
      <c r="J446">
        <v>210.76</v>
      </c>
      <c r="K446">
        <v>4811.38</v>
      </c>
      <c r="L446">
        <v>217.61</v>
      </c>
      <c r="M446">
        <v>7567.05</v>
      </c>
      <c r="N446">
        <v>255.83</v>
      </c>
      <c r="O446">
        <v>10001.76</v>
      </c>
      <c r="P446">
        <v>181.35</v>
      </c>
      <c r="Q446">
        <v>9065.4699999999993</v>
      </c>
      <c r="R446">
        <v>188.8</v>
      </c>
      <c r="S446">
        <v>9622.09</v>
      </c>
      <c r="T446">
        <v>209.52</v>
      </c>
      <c r="U446">
        <v>10992.45</v>
      </c>
      <c r="V446">
        <v>157</v>
      </c>
      <c r="W446">
        <v>11286.25</v>
      </c>
      <c r="X446">
        <v>151</v>
      </c>
      <c r="Y446">
        <v>13019.35</v>
      </c>
      <c r="Z446">
        <v>229.86</v>
      </c>
      <c r="AA446">
        <v>14581.83</v>
      </c>
      <c r="AB446">
        <v>205.01</v>
      </c>
      <c r="AC446">
        <v>13277.31</v>
      </c>
      <c r="AD446">
        <v>243.23</v>
      </c>
      <c r="AE446">
        <v>12983.68</v>
      </c>
      <c r="AF446">
        <v>245.6</v>
      </c>
      <c r="AG446">
        <v>14300.36</v>
      </c>
    </row>
    <row r="447" spans="1:33" x14ac:dyDescent="0.25">
      <c r="A447" t="s">
        <v>444</v>
      </c>
      <c r="B447">
        <v>2.8</v>
      </c>
      <c r="C447">
        <v>248.42</v>
      </c>
      <c r="D447">
        <v>5.4</v>
      </c>
      <c r="E447">
        <v>283.63</v>
      </c>
      <c r="F447">
        <v>4.5999999999999996</v>
      </c>
      <c r="G447">
        <v>302.10000000000002</v>
      </c>
      <c r="H447">
        <v>2.35</v>
      </c>
      <c r="I447">
        <v>394.61</v>
      </c>
      <c r="J447">
        <v>4.8600000000000003</v>
      </c>
      <c r="K447">
        <v>640.21</v>
      </c>
      <c r="L447">
        <v>8.89</v>
      </c>
      <c r="M447">
        <v>667.75</v>
      </c>
      <c r="N447">
        <v>8.14</v>
      </c>
      <c r="O447">
        <v>661.59</v>
      </c>
      <c r="P447">
        <v>12.93</v>
      </c>
      <c r="Q447">
        <v>651.83000000000004</v>
      </c>
      <c r="R447">
        <v>14.77</v>
      </c>
      <c r="S447">
        <v>626.49</v>
      </c>
      <c r="T447">
        <v>29.08</v>
      </c>
      <c r="U447">
        <v>661.6</v>
      </c>
      <c r="V447">
        <v>41.88</v>
      </c>
      <c r="W447">
        <v>807.97</v>
      </c>
      <c r="X447">
        <v>38.6</v>
      </c>
      <c r="Y447">
        <v>880.92</v>
      </c>
      <c r="Z447">
        <v>35.19</v>
      </c>
      <c r="AA447">
        <v>953.72</v>
      </c>
      <c r="AB447">
        <v>35.090000000000003</v>
      </c>
      <c r="AC447">
        <v>1260.68</v>
      </c>
      <c r="AD447">
        <v>40.68</v>
      </c>
      <c r="AE447">
        <v>1176.1199999999999</v>
      </c>
      <c r="AF447">
        <v>24.16</v>
      </c>
      <c r="AG447">
        <v>1207.53</v>
      </c>
    </row>
    <row r="448" spans="1:33" x14ac:dyDescent="0.25">
      <c r="A448" t="s">
        <v>446</v>
      </c>
      <c r="B448">
        <v>0.15</v>
      </c>
      <c r="C448">
        <v>266.11</v>
      </c>
      <c r="D448">
        <v>1.1100000000000001</v>
      </c>
      <c r="E448">
        <v>657.89</v>
      </c>
      <c r="F448">
        <v>241</v>
      </c>
      <c r="G448">
        <v>4783.2700000000004</v>
      </c>
      <c r="H448">
        <v>360.44</v>
      </c>
      <c r="I448">
        <v>7488.83</v>
      </c>
      <c r="J448">
        <v>409.43</v>
      </c>
      <c r="K448">
        <v>10774.28</v>
      </c>
      <c r="L448">
        <v>829.57</v>
      </c>
      <c r="M448">
        <v>14806.19</v>
      </c>
      <c r="N448">
        <v>902.26</v>
      </c>
      <c r="O448">
        <v>18610.64</v>
      </c>
      <c r="P448">
        <v>1142.17</v>
      </c>
      <c r="Q448">
        <v>22760.68</v>
      </c>
      <c r="R448">
        <v>1241.23</v>
      </c>
      <c r="S448">
        <v>26226.22</v>
      </c>
      <c r="T448">
        <v>2900.37</v>
      </c>
      <c r="U448">
        <v>34419.9</v>
      </c>
      <c r="V448">
        <v>3029.31</v>
      </c>
      <c r="W448">
        <v>43061.09</v>
      </c>
      <c r="X448">
        <v>4210.49</v>
      </c>
      <c r="Y448">
        <v>57886.44</v>
      </c>
      <c r="Z448">
        <v>5199.32</v>
      </c>
      <c r="AA448">
        <v>63556.98</v>
      </c>
      <c r="AB448">
        <v>6344</v>
      </c>
      <c r="AC448">
        <v>77948</v>
      </c>
      <c r="AD448">
        <v>6762</v>
      </c>
      <c r="AE448">
        <v>90746</v>
      </c>
      <c r="AF448">
        <v>6966</v>
      </c>
      <c r="AG448">
        <v>91775</v>
      </c>
    </row>
    <row r="449" spans="1:33" x14ac:dyDescent="0.25">
      <c r="A449" t="s">
        <v>447</v>
      </c>
      <c r="B449">
        <v>3.1</v>
      </c>
      <c r="C449">
        <v>77.7</v>
      </c>
      <c r="D449">
        <v>3.72</v>
      </c>
      <c r="E449">
        <v>97.25</v>
      </c>
      <c r="F449">
        <v>4.7</v>
      </c>
      <c r="G449">
        <v>120.01</v>
      </c>
      <c r="H449">
        <v>4.0999999999999996</v>
      </c>
      <c r="I449">
        <v>133.34</v>
      </c>
      <c r="J449">
        <v>6.52</v>
      </c>
      <c r="K449">
        <v>177.56</v>
      </c>
      <c r="L449">
        <v>8.8699999999999992</v>
      </c>
      <c r="M449">
        <v>261.42</v>
      </c>
      <c r="N449">
        <v>9.26</v>
      </c>
      <c r="O449">
        <v>258.27999999999997</v>
      </c>
      <c r="P449">
        <v>8.3699999999999992</v>
      </c>
      <c r="Q449">
        <v>299.47000000000003</v>
      </c>
      <c r="R449">
        <v>10.96</v>
      </c>
      <c r="S449">
        <v>333.92</v>
      </c>
      <c r="T449">
        <v>12.91</v>
      </c>
      <c r="U449">
        <v>357.07</v>
      </c>
      <c r="V449">
        <v>10.89</v>
      </c>
      <c r="W449">
        <v>390.23</v>
      </c>
      <c r="X449">
        <v>37.51</v>
      </c>
      <c r="Y449">
        <v>482.64</v>
      </c>
      <c r="Z449">
        <v>53.51</v>
      </c>
      <c r="AA449">
        <v>596.08000000000004</v>
      </c>
      <c r="AB449">
        <v>82.36</v>
      </c>
      <c r="AC449">
        <v>806.48</v>
      </c>
      <c r="AD449">
        <v>90.17</v>
      </c>
      <c r="AE449">
        <v>723.01</v>
      </c>
      <c r="AF449">
        <v>125.08</v>
      </c>
      <c r="AG449">
        <v>953.67</v>
      </c>
    </row>
    <row r="450" spans="1:33" x14ac:dyDescent="0.25">
      <c r="A450" t="s">
        <v>448</v>
      </c>
      <c r="B450">
        <v>23.05</v>
      </c>
      <c r="C450">
        <v>1476.45</v>
      </c>
      <c r="D450">
        <v>28.99</v>
      </c>
      <c r="E450">
        <v>1436.44</v>
      </c>
      <c r="F450">
        <v>30.85</v>
      </c>
      <c r="G450">
        <v>1544.33</v>
      </c>
      <c r="H450">
        <v>43.55</v>
      </c>
      <c r="I450">
        <v>1708.51</v>
      </c>
      <c r="J450">
        <v>40.15</v>
      </c>
      <c r="K450">
        <v>2728.49</v>
      </c>
      <c r="L450">
        <v>77.28</v>
      </c>
      <c r="M450">
        <v>3848.52</v>
      </c>
      <c r="N450">
        <v>71.88</v>
      </c>
      <c r="O450">
        <v>3833.99</v>
      </c>
      <c r="P450">
        <v>110.09</v>
      </c>
      <c r="Q450">
        <v>3967.49</v>
      </c>
      <c r="R450">
        <v>57.62</v>
      </c>
      <c r="S450">
        <v>4071.88</v>
      </c>
      <c r="T450">
        <v>76.14</v>
      </c>
      <c r="U450">
        <v>4204.74</v>
      </c>
      <c r="V450">
        <v>77</v>
      </c>
      <c r="W450">
        <v>4559.6499999999996</v>
      </c>
      <c r="X450">
        <v>152.02000000000001</v>
      </c>
      <c r="Y450">
        <v>4950.25</v>
      </c>
      <c r="Z450">
        <v>107.31</v>
      </c>
      <c r="AA450">
        <v>5011.32</v>
      </c>
      <c r="AB450">
        <v>149.62</v>
      </c>
      <c r="AC450">
        <v>4443.05</v>
      </c>
      <c r="AD450">
        <v>123.44</v>
      </c>
      <c r="AE450">
        <v>4441.8100000000004</v>
      </c>
      <c r="AF450">
        <v>189.87</v>
      </c>
      <c r="AG450">
        <v>4921.6400000000003</v>
      </c>
    </row>
    <row r="451" spans="1:33" x14ac:dyDescent="0.25">
      <c r="A451" t="s">
        <v>449</v>
      </c>
      <c r="B451">
        <v>5.71</v>
      </c>
      <c r="C451">
        <v>359.6</v>
      </c>
      <c r="D451">
        <v>3.7</v>
      </c>
      <c r="E451">
        <v>468.96</v>
      </c>
      <c r="F451">
        <v>2.14</v>
      </c>
      <c r="G451">
        <v>526.35</v>
      </c>
      <c r="H451">
        <v>1.48</v>
      </c>
      <c r="I451">
        <v>656.76</v>
      </c>
      <c r="J451">
        <v>13.12</v>
      </c>
      <c r="K451">
        <v>785.65</v>
      </c>
      <c r="L451">
        <v>18.47</v>
      </c>
      <c r="M451">
        <v>911.61</v>
      </c>
      <c r="N451">
        <v>17.12</v>
      </c>
      <c r="O451">
        <v>1460.17</v>
      </c>
      <c r="P451">
        <v>29.52</v>
      </c>
      <c r="Q451">
        <v>1538.08</v>
      </c>
      <c r="R451">
        <v>35.89</v>
      </c>
      <c r="S451">
        <v>1648.97</v>
      </c>
      <c r="T451">
        <v>25.18</v>
      </c>
      <c r="U451">
        <v>2066.1</v>
      </c>
      <c r="V451">
        <v>24.6</v>
      </c>
      <c r="W451">
        <v>2209.44</v>
      </c>
      <c r="X451">
        <v>29</v>
      </c>
      <c r="Y451">
        <v>2331.75</v>
      </c>
      <c r="Z451">
        <v>29.51</v>
      </c>
      <c r="AA451">
        <v>2446.8200000000002</v>
      </c>
      <c r="AB451">
        <v>31.61</v>
      </c>
      <c r="AC451">
        <v>2454.35</v>
      </c>
      <c r="AD451">
        <v>37.700000000000003</v>
      </c>
      <c r="AE451">
        <v>2705.16</v>
      </c>
      <c r="AF451">
        <v>45.38</v>
      </c>
      <c r="AG451">
        <v>2821.92</v>
      </c>
    </row>
    <row r="452" spans="1:33" x14ac:dyDescent="0.25">
      <c r="A452" t="s">
        <v>451</v>
      </c>
      <c r="B452">
        <v>28.25</v>
      </c>
      <c r="C452">
        <v>8401.02</v>
      </c>
      <c r="D452">
        <v>96</v>
      </c>
      <c r="E452">
        <v>10295.61</v>
      </c>
      <c r="F452">
        <v>363.82</v>
      </c>
      <c r="G452">
        <v>13901.29</v>
      </c>
      <c r="H452">
        <v>363.35</v>
      </c>
      <c r="I452">
        <v>16226.39</v>
      </c>
      <c r="J452">
        <v>476</v>
      </c>
      <c r="K452">
        <v>19606.79</v>
      </c>
      <c r="L452">
        <v>139.01</v>
      </c>
      <c r="M452">
        <v>26160.89</v>
      </c>
      <c r="O452">
        <v>38268.629999999997</v>
      </c>
      <c r="P452">
        <v>511.74</v>
      </c>
      <c r="Q452">
        <v>51327.3</v>
      </c>
      <c r="R452">
        <v>434.76</v>
      </c>
      <c r="S452">
        <v>55011.11</v>
      </c>
      <c r="T452">
        <v>289.44</v>
      </c>
      <c r="U452">
        <v>55432.79</v>
      </c>
      <c r="V452">
        <v>62.5</v>
      </c>
      <c r="W452">
        <v>54026</v>
      </c>
      <c r="X452">
        <v>0</v>
      </c>
      <c r="Y452">
        <v>54169.19</v>
      </c>
      <c r="Z452">
        <v>37.340000000000003</v>
      </c>
      <c r="AA452">
        <v>54676.43</v>
      </c>
      <c r="AC452">
        <v>62494.17</v>
      </c>
      <c r="AD452">
        <v>57.06</v>
      </c>
      <c r="AE452">
        <v>65705.37</v>
      </c>
      <c r="AF452">
        <v>92.63</v>
      </c>
      <c r="AG452">
        <v>65462.63</v>
      </c>
    </row>
    <row r="453" spans="1:33" x14ac:dyDescent="0.25">
      <c r="A453" t="s">
        <v>452</v>
      </c>
      <c r="B453">
        <v>199.76</v>
      </c>
      <c r="C453">
        <v>8732.8799999999992</v>
      </c>
      <c r="D453">
        <v>225.91</v>
      </c>
      <c r="E453">
        <v>8030.56</v>
      </c>
      <c r="F453">
        <v>139.88</v>
      </c>
      <c r="G453">
        <v>9378.6200000000008</v>
      </c>
      <c r="H453">
        <v>146.76</v>
      </c>
      <c r="I453">
        <v>9713.49</v>
      </c>
      <c r="J453">
        <v>50.72</v>
      </c>
      <c r="K453">
        <v>11511.01</v>
      </c>
      <c r="L453">
        <v>122.96</v>
      </c>
      <c r="M453">
        <v>13094.1</v>
      </c>
      <c r="N453">
        <v>109.9</v>
      </c>
      <c r="O453">
        <v>16184.76</v>
      </c>
      <c r="P453">
        <v>227.64</v>
      </c>
      <c r="Q453">
        <v>18983.05</v>
      </c>
      <c r="R453">
        <v>206.39</v>
      </c>
      <c r="S453">
        <v>21353.85</v>
      </c>
      <c r="T453">
        <v>370.51</v>
      </c>
      <c r="U453">
        <v>25102.44</v>
      </c>
      <c r="V453">
        <v>337.43</v>
      </c>
      <c r="W453">
        <v>28212.21</v>
      </c>
      <c r="X453">
        <v>354.5</v>
      </c>
      <c r="Y453">
        <v>30915.32</v>
      </c>
      <c r="Z453">
        <v>357.63</v>
      </c>
      <c r="AA453">
        <v>33962.5</v>
      </c>
      <c r="AB453">
        <v>349</v>
      </c>
      <c r="AC453">
        <v>34735.370000000003</v>
      </c>
      <c r="AD453">
        <v>264.19</v>
      </c>
      <c r="AE453">
        <v>41054.559999999998</v>
      </c>
      <c r="AF453">
        <v>224.26</v>
      </c>
      <c r="AG453">
        <v>37938.050000000003</v>
      </c>
    </row>
    <row r="454" spans="1:33" x14ac:dyDescent="0.25">
      <c r="A454" t="s">
        <v>565</v>
      </c>
      <c r="B454">
        <v>2.0299999999999998</v>
      </c>
      <c r="C454">
        <v>120.3</v>
      </c>
      <c r="D454">
        <v>19</v>
      </c>
      <c r="E454">
        <v>147.66</v>
      </c>
      <c r="F454">
        <v>35</v>
      </c>
      <c r="G454">
        <v>234.74</v>
      </c>
      <c r="H454">
        <v>8.4</v>
      </c>
      <c r="I454">
        <v>299.57</v>
      </c>
      <c r="J454">
        <v>3.65</v>
      </c>
      <c r="K454">
        <v>419.63</v>
      </c>
      <c r="L454">
        <v>22.59</v>
      </c>
      <c r="M454">
        <v>503.33</v>
      </c>
      <c r="N454">
        <v>63.25</v>
      </c>
      <c r="O454">
        <v>546.95000000000005</v>
      </c>
      <c r="P454">
        <v>46.1</v>
      </c>
      <c r="Q454">
        <v>672.66</v>
      </c>
      <c r="R454">
        <v>55.6</v>
      </c>
      <c r="S454">
        <v>816.81</v>
      </c>
      <c r="T454">
        <v>42.9</v>
      </c>
      <c r="U454">
        <v>946.5</v>
      </c>
      <c r="V454">
        <v>44.32</v>
      </c>
      <c r="W454">
        <v>1084.51</v>
      </c>
      <c r="X454">
        <v>56.61</v>
      </c>
      <c r="Y454">
        <v>1254.1099999999999</v>
      </c>
      <c r="Z454">
        <v>42.94</v>
      </c>
      <c r="AA454">
        <v>1344.96</v>
      </c>
      <c r="AB454">
        <v>12.2</v>
      </c>
      <c r="AC454">
        <v>999.56</v>
      </c>
      <c r="AD454">
        <v>26.69</v>
      </c>
      <c r="AE454">
        <v>1059.53</v>
      </c>
      <c r="AF454">
        <v>70.989999999999995</v>
      </c>
      <c r="AG454">
        <v>1227.3599999999999</v>
      </c>
    </row>
    <row r="455" spans="1:33" x14ac:dyDescent="0.25">
      <c r="A455" t="s">
        <v>453</v>
      </c>
      <c r="B455">
        <v>261.88</v>
      </c>
      <c r="C455">
        <v>13372.6</v>
      </c>
      <c r="D455">
        <v>920</v>
      </c>
      <c r="E455">
        <v>13994.85</v>
      </c>
      <c r="F455">
        <v>1824.51</v>
      </c>
      <c r="G455">
        <v>16735.46</v>
      </c>
      <c r="H455">
        <v>1579</v>
      </c>
      <c r="I455">
        <v>19289.54</v>
      </c>
      <c r="J455">
        <v>2076.0100000000002</v>
      </c>
      <c r="K455">
        <v>32131.46</v>
      </c>
      <c r="L455">
        <v>2252</v>
      </c>
      <c r="M455">
        <v>55172.01</v>
      </c>
      <c r="N455">
        <v>2173</v>
      </c>
      <c r="O455">
        <v>69103.17</v>
      </c>
      <c r="P455">
        <v>1998</v>
      </c>
      <c r="Q455">
        <v>74482.34</v>
      </c>
      <c r="R455">
        <v>2857</v>
      </c>
      <c r="S455">
        <v>90691.34</v>
      </c>
      <c r="T455">
        <v>3115.11</v>
      </c>
      <c r="U455">
        <v>96831.6</v>
      </c>
      <c r="V455">
        <v>1770.54</v>
      </c>
      <c r="W455">
        <v>103495.86</v>
      </c>
      <c r="X455">
        <v>3098.02</v>
      </c>
      <c r="Y455">
        <v>112622.43</v>
      </c>
      <c r="Z455">
        <v>1908.6</v>
      </c>
      <c r="AA455">
        <v>117554.98</v>
      </c>
      <c r="AB455">
        <v>1193.28</v>
      </c>
      <c r="AC455">
        <v>110286.78</v>
      </c>
      <c r="AD455">
        <v>1400.54</v>
      </c>
      <c r="AE455">
        <v>119091.56</v>
      </c>
      <c r="AF455">
        <v>1586.78</v>
      </c>
      <c r="AG455">
        <v>133133.65</v>
      </c>
    </row>
    <row r="456" spans="1:33" x14ac:dyDescent="0.25">
      <c r="A456" t="s">
        <v>454</v>
      </c>
      <c r="G456">
        <v>15.64</v>
      </c>
      <c r="H456">
        <v>0.05</v>
      </c>
      <c r="I456">
        <v>33.58</v>
      </c>
      <c r="J456">
        <v>0.5</v>
      </c>
      <c r="K456">
        <v>53.11</v>
      </c>
      <c r="M456">
        <v>78.87</v>
      </c>
      <c r="N456">
        <v>0.53</v>
      </c>
      <c r="O456">
        <v>62.55</v>
      </c>
      <c r="P456">
        <v>0.13</v>
      </c>
      <c r="Q456">
        <v>67.680000000000007</v>
      </c>
      <c r="S456">
        <v>92.63</v>
      </c>
      <c r="U456">
        <v>198.2</v>
      </c>
      <c r="W456">
        <v>222.3</v>
      </c>
      <c r="Y456">
        <v>242.46</v>
      </c>
      <c r="Z456">
        <v>7.53</v>
      </c>
      <c r="AA456">
        <v>321.02999999999997</v>
      </c>
      <c r="AB456">
        <v>11.84</v>
      </c>
      <c r="AC456">
        <v>597.66999999999996</v>
      </c>
      <c r="AD456">
        <v>12.19</v>
      </c>
      <c r="AE456">
        <v>680.4</v>
      </c>
      <c r="AF456">
        <v>15.53</v>
      </c>
      <c r="AG456">
        <v>852.4</v>
      </c>
    </row>
    <row r="457" spans="1:33" x14ac:dyDescent="0.25">
      <c r="A457" t="s">
        <v>455</v>
      </c>
      <c r="B457">
        <v>33.94</v>
      </c>
      <c r="C457">
        <v>481.18</v>
      </c>
      <c r="D457">
        <v>15.05</v>
      </c>
      <c r="E457">
        <v>562.63</v>
      </c>
      <c r="F457">
        <v>14.22</v>
      </c>
      <c r="G457">
        <v>672.17</v>
      </c>
      <c r="H457">
        <v>17.510000000000002</v>
      </c>
      <c r="I457">
        <v>1023.79</v>
      </c>
      <c r="J457">
        <v>57.3</v>
      </c>
      <c r="K457">
        <v>1762.8</v>
      </c>
      <c r="L457">
        <v>62</v>
      </c>
      <c r="M457">
        <v>2249.6999999999998</v>
      </c>
      <c r="N457">
        <v>136.69999999999999</v>
      </c>
      <c r="O457">
        <v>2966.2</v>
      </c>
      <c r="P457">
        <v>138.80000000000001</v>
      </c>
      <c r="Q457">
        <v>5844.2</v>
      </c>
      <c r="R457">
        <v>158.80000000000001</v>
      </c>
      <c r="S457">
        <v>6093.4</v>
      </c>
      <c r="T457">
        <v>170</v>
      </c>
      <c r="U457">
        <v>6444.1</v>
      </c>
      <c r="V457">
        <v>203</v>
      </c>
      <c r="W457">
        <v>7405.7</v>
      </c>
      <c r="X457">
        <v>867.3</v>
      </c>
      <c r="Y457">
        <v>15577.3</v>
      </c>
      <c r="Z457">
        <v>655.1</v>
      </c>
      <c r="AA457">
        <v>17908.2</v>
      </c>
      <c r="AB457">
        <v>847.2</v>
      </c>
      <c r="AC457">
        <v>21662.9</v>
      </c>
      <c r="AD457">
        <v>786.2</v>
      </c>
      <c r="AE457">
        <v>24734.2</v>
      </c>
      <c r="AF457">
        <v>1112.0999999999999</v>
      </c>
      <c r="AG457">
        <v>27441.8</v>
      </c>
    </row>
    <row r="458" spans="1:33" x14ac:dyDescent="0.25">
      <c r="A458" t="s">
        <v>566</v>
      </c>
      <c r="I458">
        <v>0</v>
      </c>
      <c r="K458">
        <v>0</v>
      </c>
      <c r="M458">
        <v>0</v>
      </c>
      <c r="O458">
        <v>0</v>
      </c>
      <c r="Q458">
        <v>5.47</v>
      </c>
      <c r="R458">
        <v>55.9</v>
      </c>
      <c r="S458">
        <v>879.07</v>
      </c>
      <c r="T458">
        <v>39.4</v>
      </c>
      <c r="U458">
        <v>1068.3499999999999</v>
      </c>
      <c r="V458">
        <v>40.119999999999997</v>
      </c>
      <c r="W458">
        <v>1078.69</v>
      </c>
      <c r="X458">
        <v>3.55</v>
      </c>
      <c r="Y458">
        <v>1030.3800000000001</v>
      </c>
      <c r="Z458">
        <v>1.8</v>
      </c>
      <c r="AA458">
        <v>1361.12</v>
      </c>
      <c r="AB458">
        <v>5.15</v>
      </c>
      <c r="AC458">
        <v>1987.25</v>
      </c>
      <c r="AD458">
        <v>10.85</v>
      </c>
      <c r="AE458">
        <v>1948.79</v>
      </c>
      <c r="AF458">
        <v>3.98</v>
      </c>
      <c r="AG458">
        <v>2191.2399999999998</v>
      </c>
    </row>
    <row r="459" spans="1:33" x14ac:dyDescent="0.25">
      <c r="A459" t="s">
        <v>457</v>
      </c>
      <c r="B459">
        <v>18.5</v>
      </c>
      <c r="C459">
        <v>683.68</v>
      </c>
      <c r="D459">
        <v>20</v>
      </c>
      <c r="E459">
        <v>795.79</v>
      </c>
      <c r="F459">
        <v>27.3</v>
      </c>
      <c r="G459">
        <v>968.17</v>
      </c>
      <c r="H459">
        <v>63.03</v>
      </c>
      <c r="I459">
        <v>1361.62</v>
      </c>
      <c r="J459">
        <v>99.54</v>
      </c>
      <c r="K459">
        <v>2072.4</v>
      </c>
      <c r="L459">
        <v>140.97999999999999</v>
      </c>
      <c r="M459">
        <v>2486.67</v>
      </c>
      <c r="N459">
        <v>125.84</v>
      </c>
      <c r="O459">
        <v>2946.29</v>
      </c>
      <c r="P459">
        <v>136.49</v>
      </c>
      <c r="Q459">
        <v>3893.19</v>
      </c>
      <c r="R459">
        <v>187.36</v>
      </c>
      <c r="S459">
        <v>4650.95</v>
      </c>
      <c r="T459">
        <v>191.19</v>
      </c>
      <c r="U459">
        <v>4097.3900000000003</v>
      </c>
      <c r="V459">
        <v>163.93</v>
      </c>
      <c r="W459">
        <v>4271.42</v>
      </c>
      <c r="X459">
        <v>165</v>
      </c>
      <c r="Y459">
        <v>5057.74</v>
      </c>
      <c r="Z459">
        <v>191.55</v>
      </c>
      <c r="AA459">
        <v>5241.21</v>
      </c>
      <c r="AB459">
        <v>177.03</v>
      </c>
      <c r="AC459">
        <v>4971.99</v>
      </c>
      <c r="AD459">
        <v>132.88999999999999</v>
      </c>
      <c r="AE459">
        <v>4970.8</v>
      </c>
      <c r="AF459">
        <v>140.58000000000001</v>
      </c>
      <c r="AG459">
        <v>5743.2</v>
      </c>
    </row>
    <row r="460" spans="1:33" x14ac:dyDescent="0.25">
      <c r="A460" t="s">
        <v>458</v>
      </c>
      <c r="B460">
        <v>11.73</v>
      </c>
      <c r="C460">
        <v>188.31</v>
      </c>
      <c r="D460">
        <v>12.1</v>
      </c>
      <c r="E460">
        <v>199.29</v>
      </c>
      <c r="F460">
        <v>14.7</v>
      </c>
      <c r="G460">
        <v>256.5</v>
      </c>
      <c r="H460">
        <v>14</v>
      </c>
      <c r="I460">
        <v>276.94</v>
      </c>
      <c r="J460">
        <v>18.64</v>
      </c>
      <c r="K460">
        <v>585.37</v>
      </c>
      <c r="L460">
        <v>7.18</v>
      </c>
      <c r="M460">
        <v>622.61</v>
      </c>
      <c r="N460">
        <v>18.7</v>
      </c>
      <c r="O460">
        <v>586</v>
      </c>
      <c r="P460">
        <v>11.41</v>
      </c>
      <c r="Q460">
        <v>842.31</v>
      </c>
      <c r="R460">
        <v>20.85</v>
      </c>
      <c r="S460">
        <v>917.63</v>
      </c>
      <c r="T460">
        <v>26.32</v>
      </c>
      <c r="U460">
        <v>839.81</v>
      </c>
      <c r="V460">
        <v>25.18</v>
      </c>
      <c r="W460">
        <v>1138.8599999999999</v>
      </c>
      <c r="X460">
        <v>26.02</v>
      </c>
      <c r="Y460">
        <v>1391.85</v>
      </c>
      <c r="Z460">
        <v>15.7</v>
      </c>
      <c r="AA460">
        <v>2155.64</v>
      </c>
      <c r="AB460">
        <v>0.72</v>
      </c>
      <c r="AC460">
        <v>2329.58</v>
      </c>
      <c r="AD460">
        <v>2.17</v>
      </c>
      <c r="AE460">
        <v>2309.2600000000002</v>
      </c>
      <c r="AF460">
        <v>120.75</v>
      </c>
      <c r="AG460">
        <v>2982.1</v>
      </c>
    </row>
    <row r="461" spans="1:33" x14ac:dyDescent="0.25">
      <c r="A461" t="s">
        <v>459</v>
      </c>
      <c r="H461">
        <v>0.46</v>
      </c>
      <c r="I461">
        <v>17.309999999999999</v>
      </c>
      <c r="J461">
        <v>0.68</v>
      </c>
      <c r="K461">
        <v>29.3</v>
      </c>
      <c r="L461">
        <v>0.88</v>
      </c>
      <c r="M461">
        <v>59.9</v>
      </c>
      <c r="N461">
        <v>9.27</v>
      </c>
      <c r="O461">
        <v>90.61</v>
      </c>
      <c r="P461">
        <v>4.16</v>
      </c>
      <c r="Q461">
        <v>78.31</v>
      </c>
      <c r="R461">
        <v>10.19</v>
      </c>
      <c r="S461">
        <v>72.239999999999995</v>
      </c>
      <c r="T461">
        <v>13.2</v>
      </c>
      <c r="U461">
        <v>124.43</v>
      </c>
      <c r="V461">
        <v>0.01</v>
      </c>
      <c r="W461">
        <v>196.71</v>
      </c>
      <c r="X461">
        <v>0.02</v>
      </c>
      <c r="Y461">
        <v>245.78</v>
      </c>
      <c r="Z461">
        <v>25</v>
      </c>
      <c r="AA461">
        <v>293.47000000000003</v>
      </c>
      <c r="AB461">
        <v>32.1</v>
      </c>
      <c r="AC461">
        <v>414.48</v>
      </c>
      <c r="AD461">
        <v>40.369999999999997</v>
      </c>
      <c r="AE461">
        <v>446.27</v>
      </c>
      <c r="AF461">
        <v>52.37</v>
      </c>
      <c r="AG461">
        <v>487.7</v>
      </c>
    </row>
    <row r="462" spans="1:33" x14ac:dyDescent="0.25">
      <c r="A462" t="s">
        <v>460</v>
      </c>
      <c r="D462">
        <v>0.55000000000000004</v>
      </c>
      <c r="E462">
        <v>156.46</v>
      </c>
      <c r="F462">
        <v>1.25</v>
      </c>
      <c r="G462">
        <v>169.75</v>
      </c>
      <c r="H462">
        <v>4.1500000000000004</v>
      </c>
      <c r="I462">
        <v>317.11</v>
      </c>
      <c r="J462">
        <v>4.62</v>
      </c>
      <c r="K462">
        <v>402.66</v>
      </c>
      <c r="L462">
        <v>9.68</v>
      </c>
      <c r="M462">
        <v>603.69000000000005</v>
      </c>
      <c r="N462">
        <v>10.5</v>
      </c>
      <c r="O462">
        <v>721.38</v>
      </c>
      <c r="P462">
        <v>13.34</v>
      </c>
      <c r="Q462">
        <v>918.82</v>
      </c>
      <c r="R462">
        <v>20.46</v>
      </c>
      <c r="S462">
        <v>1088.28</v>
      </c>
      <c r="T462">
        <v>20.04</v>
      </c>
      <c r="U462">
        <v>1235.55</v>
      </c>
      <c r="V462">
        <v>21.75</v>
      </c>
      <c r="W462">
        <v>1386.37</v>
      </c>
      <c r="X462">
        <v>18</v>
      </c>
      <c r="Y462">
        <v>1506.53</v>
      </c>
      <c r="Z462">
        <v>20.55</v>
      </c>
      <c r="AA462">
        <v>1563.64</v>
      </c>
      <c r="AB462">
        <v>26.8</v>
      </c>
      <c r="AC462">
        <v>1739.09</v>
      </c>
      <c r="AD462">
        <v>25.55</v>
      </c>
      <c r="AE462">
        <v>2022.41</v>
      </c>
      <c r="AF462">
        <v>31.65</v>
      </c>
      <c r="AG462">
        <v>2243.75</v>
      </c>
    </row>
    <row r="463" spans="1:33" x14ac:dyDescent="0.25">
      <c r="A463" t="s">
        <v>461</v>
      </c>
      <c r="B463">
        <v>7.42</v>
      </c>
      <c r="C463">
        <v>204.27</v>
      </c>
      <c r="D463">
        <v>9.64</v>
      </c>
      <c r="E463">
        <v>173.39</v>
      </c>
      <c r="F463">
        <v>18.55</v>
      </c>
      <c r="G463">
        <v>240.87</v>
      </c>
      <c r="H463">
        <v>18.68</v>
      </c>
      <c r="I463">
        <v>234.73</v>
      </c>
      <c r="J463">
        <v>19.920000000000002</v>
      </c>
      <c r="K463">
        <v>254.83</v>
      </c>
      <c r="L463">
        <v>18.260000000000002</v>
      </c>
      <c r="M463">
        <v>307.47000000000003</v>
      </c>
      <c r="N463">
        <v>25.6</v>
      </c>
      <c r="O463">
        <v>515.08000000000004</v>
      </c>
      <c r="P463">
        <v>11.75</v>
      </c>
      <c r="Q463">
        <v>534.19000000000005</v>
      </c>
      <c r="R463">
        <v>23.67</v>
      </c>
      <c r="S463">
        <v>657.32</v>
      </c>
      <c r="T463">
        <v>28.94</v>
      </c>
      <c r="U463">
        <v>655.8</v>
      </c>
      <c r="V463">
        <v>21.01</v>
      </c>
      <c r="W463">
        <v>680.62</v>
      </c>
      <c r="X463">
        <v>21.02</v>
      </c>
      <c r="Y463">
        <v>739.72</v>
      </c>
      <c r="Z463">
        <v>40.71</v>
      </c>
      <c r="AA463">
        <v>866.43</v>
      </c>
      <c r="AB463">
        <v>48.64</v>
      </c>
      <c r="AC463">
        <v>1035.8900000000001</v>
      </c>
      <c r="AD463">
        <v>42.5</v>
      </c>
      <c r="AE463">
        <v>890.36</v>
      </c>
      <c r="AF463">
        <v>42.5</v>
      </c>
      <c r="AG463">
        <v>995.15</v>
      </c>
    </row>
    <row r="464" spans="1:33" x14ac:dyDescent="0.25">
      <c r="A464" t="s">
        <v>462</v>
      </c>
      <c r="B464">
        <v>4.87</v>
      </c>
      <c r="C464">
        <v>846.51</v>
      </c>
      <c r="D464">
        <v>8.9600000000000009</v>
      </c>
      <c r="E464">
        <v>778.96</v>
      </c>
      <c r="F464">
        <v>10.83</v>
      </c>
      <c r="G464">
        <v>800.64</v>
      </c>
      <c r="H464">
        <v>14.89</v>
      </c>
      <c r="I464">
        <v>896.18</v>
      </c>
      <c r="J464">
        <v>36.950000000000003</v>
      </c>
      <c r="K464">
        <v>1210.29</v>
      </c>
      <c r="L464">
        <v>33.04</v>
      </c>
      <c r="M464">
        <v>1617.5</v>
      </c>
      <c r="N464">
        <v>63</v>
      </c>
      <c r="O464">
        <v>1801.35</v>
      </c>
      <c r="P464">
        <v>81.5</v>
      </c>
      <c r="Q464">
        <v>2111.79</v>
      </c>
      <c r="R464">
        <v>168.6</v>
      </c>
      <c r="S464">
        <v>3765</v>
      </c>
      <c r="T464">
        <v>238.9</v>
      </c>
      <c r="U464">
        <v>4718.84</v>
      </c>
      <c r="V464">
        <v>285.35000000000002</v>
      </c>
      <c r="W464">
        <v>5904.75</v>
      </c>
      <c r="X464">
        <v>263</v>
      </c>
      <c r="Y464">
        <v>6140.97</v>
      </c>
      <c r="Z464">
        <v>241</v>
      </c>
      <c r="AA464">
        <v>5910.98</v>
      </c>
      <c r="AB464">
        <v>186.93</v>
      </c>
      <c r="AC464">
        <v>8076.62</v>
      </c>
      <c r="AD464">
        <v>300</v>
      </c>
      <c r="AE464">
        <v>8391.1299999999992</v>
      </c>
      <c r="AF464">
        <v>446.43</v>
      </c>
      <c r="AG464">
        <v>9439.27</v>
      </c>
    </row>
    <row r="465" spans="1:33" x14ac:dyDescent="0.25">
      <c r="A465" t="s">
        <v>463</v>
      </c>
      <c r="B465">
        <v>20.190000000000001</v>
      </c>
      <c r="C465">
        <v>390.26</v>
      </c>
      <c r="D465">
        <v>21.17</v>
      </c>
      <c r="E465">
        <v>442.98</v>
      </c>
      <c r="F465">
        <v>4.66</v>
      </c>
      <c r="G465">
        <v>738.13</v>
      </c>
      <c r="H465">
        <v>6.84</v>
      </c>
      <c r="I465">
        <v>845.29</v>
      </c>
      <c r="J465">
        <v>13.76</v>
      </c>
      <c r="K465">
        <v>973.49</v>
      </c>
      <c r="L465">
        <v>18.600000000000001</v>
      </c>
      <c r="M465">
        <v>1390.94</v>
      </c>
      <c r="N465">
        <v>21.38</v>
      </c>
      <c r="O465">
        <v>1806.27</v>
      </c>
      <c r="P465">
        <v>60.42</v>
      </c>
      <c r="Q465">
        <v>2103.13</v>
      </c>
      <c r="R465">
        <v>68.459999999999994</v>
      </c>
      <c r="S465">
        <v>2247.35</v>
      </c>
      <c r="T465">
        <v>58.06</v>
      </c>
      <c r="U465">
        <v>2596.29</v>
      </c>
      <c r="V465">
        <v>151.69</v>
      </c>
      <c r="W465">
        <v>3380.31</v>
      </c>
      <c r="X465">
        <v>205.8</v>
      </c>
      <c r="Y465">
        <v>4385.82</v>
      </c>
      <c r="Z465">
        <v>165.94</v>
      </c>
      <c r="AA465">
        <v>6551.27</v>
      </c>
      <c r="AB465">
        <v>495.52</v>
      </c>
      <c r="AC465">
        <v>7422.93</v>
      </c>
      <c r="AD465">
        <v>222.08</v>
      </c>
      <c r="AE465">
        <v>8447.2800000000007</v>
      </c>
      <c r="AF465">
        <v>121.15</v>
      </c>
      <c r="AG465">
        <v>12522.68</v>
      </c>
    </row>
    <row r="466" spans="1:33" x14ac:dyDescent="0.25">
      <c r="A466" t="s">
        <v>464</v>
      </c>
      <c r="G466">
        <v>0.09</v>
      </c>
      <c r="H466">
        <v>159.76</v>
      </c>
      <c r="I466">
        <v>4567.08</v>
      </c>
      <c r="J466">
        <v>16.72</v>
      </c>
      <c r="K466">
        <v>5934.07</v>
      </c>
      <c r="L466">
        <v>79.72</v>
      </c>
      <c r="M466">
        <v>7390.8</v>
      </c>
      <c r="N466">
        <v>54.95</v>
      </c>
      <c r="O466">
        <v>8533.15</v>
      </c>
      <c r="P466">
        <v>207.08</v>
      </c>
      <c r="Q466">
        <v>9197.7800000000007</v>
      </c>
      <c r="R466">
        <v>284.79000000000002</v>
      </c>
      <c r="S466">
        <v>10257.1</v>
      </c>
      <c r="T466">
        <v>338.94</v>
      </c>
      <c r="U466">
        <v>11987.05</v>
      </c>
      <c r="V466">
        <v>126.15</v>
      </c>
      <c r="W466">
        <v>13840.17</v>
      </c>
      <c r="X466">
        <v>33.5</v>
      </c>
      <c r="Y466">
        <v>15462.84</v>
      </c>
      <c r="Z466">
        <v>227.91</v>
      </c>
      <c r="AA466">
        <v>16011.26</v>
      </c>
      <c r="AB466">
        <v>261.16000000000003</v>
      </c>
      <c r="AC466">
        <v>19971.53</v>
      </c>
      <c r="AD466">
        <v>128.30000000000001</v>
      </c>
      <c r="AE466">
        <v>21246.79</v>
      </c>
      <c r="AF466">
        <v>308.42</v>
      </c>
      <c r="AG466">
        <v>22844.74</v>
      </c>
    </row>
    <row r="467" spans="1:33" x14ac:dyDescent="0.25">
      <c r="A467" t="s">
        <v>465</v>
      </c>
      <c r="B467">
        <v>1.97</v>
      </c>
      <c r="C467">
        <v>240.72</v>
      </c>
      <c r="D467">
        <v>3.17</v>
      </c>
      <c r="E467">
        <v>258.18</v>
      </c>
      <c r="F467">
        <v>4.99</v>
      </c>
      <c r="G467">
        <v>284.33999999999997</v>
      </c>
      <c r="H467">
        <v>10.14</v>
      </c>
      <c r="I467">
        <v>448.23</v>
      </c>
      <c r="J467">
        <v>9.1199999999999992</v>
      </c>
      <c r="K467">
        <v>569.66</v>
      </c>
      <c r="L467">
        <v>3.71</v>
      </c>
      <c r="M467">
        <v>816.86</v>
      </c>
      <c r="N467">
        <v>1.96</v>
      </c>
      <c r="O467">
        <v>926.08</v>
      </c>
      <c r="P467">
        <v>8.15</v>
      </c>
      <c r="Q467">
        <v>1079.01</v>
      </c>
      <c r="R467">
        <v>12.22</v>
      </c>
      <c r="S467">
        <v>1649.92</v>
      </c>
      <c r="T467">
        <v>10.01</v>
      </c>
      <c r="U467">
        <v>1900.73</v>
      </c>
      <c r="V467">
        <v>15.17</v>
      </c>
      <c r="W467">
        <v>2092.7800000000002</v>
      </c>
      <c r="X467">
        <v>14.74</v>
      </c>
      <c r="Y467">
        <v>1920.06</v>
      </c>
      <c r="Z467">
        <v>41</v>
      </c>
      <c r="AA467">
        <v>1975.17</v>
      </c>
      <c r="AB467">
        <v>16.600000000000001</v>
      </c>
      <c r="AC467">
        <v>2104.44</v>
      </c>
      <c r="AD467">
        <v>31.58</v>
      </c>
      <c r="AE467">
        <v>2213.85</v>
      </c>
      <c r="AF467">
        <v>61</v>
      </c>
      <c r="AG467">
        <v>2337.38</v>
      </c>
    </row>
    <row r="468" spans="1:33" x14ac:dyDescent="0.25">
      <c r="A468" t="s">
        <v>466</v>
      </c>
      <c r="B468">
        <v>0.99</v>
      </c>
      <c r="C468">
        <v>466.39</v>
      </c>
      <c r="D468">
        <v>3.94</v>
      </c>
      <c r="E468">
        <v>574.99</v>
      </c>
      <c r="F468">
        <v>4.93</v>
      </c>
      <c r="G468">
        <v>879.44</v>
      </c>
      <c r="H468">
        <v>11.69</v>
      </c>
      <c r="I468">
        <v>1182.47</v>
      </c>
      <c r="J468">
        <v>6.85</v>
      </c>
      <c r="K468">
        <v>1545.8</v>
      </c>
      <c r="L468">
        <v>5.23</v>
      </c>
      <c r="M468">
        <v>1985.36</v>
      </c>
      <c r="O468">
        <v>2402.4499999999998</v>
      </c>
      <c r="P468">
        <v>6.04</v>
      </c>
      <c r="Q468">
        <v>2566.9499999999998</v>
      </c>
      <c r="S468">
        <v>2858.79</v>
      </c>
      <c r="T468">
        <v>0</v>
      </c>
      <c r="U468">
        <v>3427.89</v>
      </c>
      <c r="V468">
        <v>15.1</v>
      </c>
      <c r="W468">
        <v>3417.69</v>
      </c>
      <c r="X468">
        <v>55.57</v>
      </c>
      <c r="Y468">
        <v>3351.47</v>
      </c>
      <c r="Z468">
        <v>34.08</v>
      </c>
      <c r="AA468">
        <v>4737.8</v>
      </c>
      <c r="AB468">
        <v>59.12</v>
      </c>
      <c r="AC468">
        <v>6906.66</v>
      </c>
      <c r="AD468">
        <v>92.48</v>
      </c>
      <c r="AE468">
        <v>6395.17</v>
      </c>
      <c r="AF468">
        <v>85.24</v>
      </c>
      <c r="AG468">
        <v>6444.55</v>
      </c>
    </row>
    <row r="469" spans="1:33" x14ac:dyDescent="0.25">
      <c r="A469" t="s">
        <v>567</v>
      </c>
      <c r="W469">
        <v>7.0000000000000007E-2</v>
      </c>
      <c r="Y469">
        <v>0.06</v>
      </c>
      <c r="AA469">
        <v>0.06</v>
      </c>
      <c r="AC469">
        <v>0.05</v>
      </c>
      <c r="AD469">
        <v>58.25</v>
      </c>
      <c r="AE469">
        <v>2884.06</v>
      </c>
      <c r="AF469">
        <v>74.16</v>
      </c>
      <c r="AG469">
        <v>2975.37</v>
      </c>
    </row>
    <row r="470" spans="1:33" x14ac:dyDescent="0.25">
      <c r="A470" t="s">
        <v>468</v>
      </c>
      <c r="I470">
        <v>81.09</v>
      </c>
      <c r="K470">
        <v>240.6</v>
      </c>
      <c r="M470">
        <v>277.13</v>
      </c>
      <c r="N470">
        <v>1.6</v>
      </c>
      <c r="O470">
        <v>512.33000000000004</v>
      </c>
      <c r="Q470">
        <v>922.95</v>
      </c>
      <c r="S470">
        <v>1063.05</v>
      </c>
      <c r="U470">
        <v>1733.02</v>
      </c>
      <c r="V470">
        <v>0</v>
      </c>
      <c r="W470">
        <v>3887.05</v>
      </c>
      <c r="X470">
        <v>3.15</v>
      </c>
      <c r="Y470">
        <v>3862.21</v>
      </c>
      <c r="Z470">
        <v>13.67</v>
      </c>
      <c r="AA470">
        <v>3960.03</v>
      </c>
      <c r="AB470">
        <v>26.39</v>
      </c>
      <c r="AC470">
        <v>4226.34</v>
      </c>
      <c r="AD470">
        <v>26.09</v>
      </c>
      <c r="AE470">
        <v>4195.49</v>
      </c>
      <c r="AF470">
        <v>41.77</v>
      </c>
      <c r="AG470">
        <v>4446.4399999999996</v>
      </c>
    </row>
    <row r="471" spans="1:33" x14ac:dyDescent="0.25">
      <c r="A471" t="s">
        <v>469</v>
      </c>
      <c r="C471">
        <v>494.21</v>
      </c>
      <c r="D471">
        <v>4.18</v>
      </c>
      <c r="E471">
        <v>1328.94</v>
      </c>
      <c r="F471">
        <v>6.72</v>
      </c>
      <c r="G471">
        <v>1762.71</v>
      </c>
      <c r="H471">
        <v>12.15</v>
      </c>
      <c r="I471">
        <v>2902.89</v>
      </c>
      <c r="J471">
        <v>17.649999999999999</v>
      </c>
      <c r="K471">
        <v>3923.42</v>
      </c>
      <c r="L471">
        <v>10.52</v>
      </c>
      <c r="M471">
        <v>4214.6499999999996</v>
      </c>
      <c r="N471">
        <v>18.61</v>
      </c>
      <c r="O471">
        <v>4937.9399999999996</v>
      </c>
      <c r="P471">
        <v>44.1</v>
      </c>
      <c r="Q471">
        <v>4989.24</v>
      </c>
      <c r="R471">
        <v>58.8</v>
      </c>
      <c r="S471">
        <v>5902.04</v>
      </c>
      <c r="T471">
        <v>61.99</v>
      </c>
      <c r="U471">
        <v>6328.07</v>
      </c>
      <c r="V471">
        <v>79.3</v>
      </c>
      <c r="W471">
        <v>7109.88</v>
      </c>
      <c r="X471">
        <v>115.91</v>
      </c>
      <c r="Y471">
        <v>7177.34</v>
      </c>
      <c r="Z471">
        <v>121.36</v>
      </c>
      <c r="AA471">
        <v>7734.23</v>
      </c>
      <c r="AB471">
        <v>107</v>
      </c>
      <c r="AC471">
        <v>11968</v>
      </c>
      <c r="AD471">
        <v>89</v>
      </c>
      <c r="AE471">
        <v>11487</v>
      </c>
      <c r="AF471">
        <v>180</v>
      </c>
      <c r="AG471">
        <v>12277</v>
      </c>
    </row>
    <row r="472" spans="1:33" x14ac:dyDescent="0.25">
      <c r="A472" t="s">
        <v>470</v>
      </c>
      <c r="B472">
        <v>24.47</v>
      </c>
      <c r="C472">
        <v>34914.080000000002</v>
      </c>
      <c r="D472">
        <v>33.090000000000003</v>
      </c>
      <c r="E472">
        <v>43797.82</v>
      </c>
      <c r="F472">
        <v>27.72</v>
      </c>
      <c r="G472">
        <v>54589.47</v>
      </c>
      <c r="H472">
        <v>13.79</v>
      </c>
      <c r="I472">
        <v>61839.41</v>
      </c>
      <c r="J472">
        <v>42.41</v>
      </c>
      <c r="K472">
        <v>74863.899999999994</v>
      </c>
      <c r="L472">
        <v>57.86</v>
      </c>
      <c r="M472">
        <v>89794.95</v>
      </c>
      <c r="N472">
        <v>86.85</v>
      </c>
      <c r="O472">
        <v>111995.91</v>
      </c>
      <c r="P472">
        <v>271.39</v>
      </c>
      <c r="Q472">
        <v>137808.26999999999</v>
      </c>
      <c r="R472">
        <v>324.12</v>
      </c>
      <c r="S472">
        <v>163889.60000000001</v>
      </c>
      <c r="T472">
        <v>333.85</v>
      </c>
      <c r="U472">
        <v>181068.21</v>
      </c>
      <c r="V472">
        <v>379.22</v>
      </c>
      <c r="W472">
        <v>198940.08</v>
      </c>
      <c r="X472">
        <v>378.67</v>
      </c>
      <c r="Y472">
        <v>239614.26</v>
      </c>
      <c r="Z472">
        <v>444.06</v>
      </c>
      <c r="AA472">
        <v>246274.82</v>
      </c>
      <c r="AB472">
        <v>20.09</v>
      </c>
      <c r="AC472">
        <v>244930.64</v>
      </c>
      <c r="AD472">
        <v>10.84</v>
      </c>
      <c r="AE472">
        <v>231490.58</v>
      </c>
      <c r="AF472">
        <v>9.42</v>
      </c>
      <c r="AG472">
        <v>216255.53</v>
      </c>
    </row>
    <row r="473" spans="1:33" x14ac:dyDescent="0.25">
      <c r="A473" t="s">
        <v>471</v>
      </c>
      <c r="B473">
        <v>3.85</v>
      </c>
      <c r="C473">
        <v>1062.07</v>
      </c>
      <c r="D473">
        <v>5.18</v>
      </c>
      <c r="E473">
        <v>1141.71</v>
      </c>
      <c r="F473">
        <v>4.05</v>
      </c>
      <c r="G473">
        <v>1272.99</v>
      </c>
      <c r="H473">
        <v>3.56</v>
      </c>
      <c r="I473">
        <v>1335.76</v>
      </c>
      <c r="J473">
        <v>7.5</v>
      </c>
      <c r="K473">
        <v>2152.48</v>
      </c>
      <c r="L473">
        <v>7.59</v>
      </c>
      <c r="M473">
        <v>2502.5500000000002</v>
      </c>
      <c r="N473">
        <v>10.24</v>
      </c>
      <c r="O473">
        <v>2359.94</v>
      </c>
      <c r="P473">
        <v>19.71</v>
      </c>
      <c r="Q473">
        <v>2443.83</v>
      </c>
      <c r="R473">
        <v>107.46</v>
      </c>
      <c r="S473">
        <v>2804.54</v>
      </c>
      <c r="T473">
        <v>48.51</v>
      </c>
      <c r="U473">
        <v>3353.91</v>
      </c>
      <c r="V473">
        <v>38.700000000000003</v>
      </c>
      <c r="W473">
        <v>3440.18</v>
      </c>
      <c r="X473">
        <v>47.57</v>
      </c>
      <c r="Y473">
        <v>3385.55</v>
      </c>
      <c r="Z473">
        <v>40.659999999999997</v>
      </c>
      <c r="AA473">
        <v>3310.29</v>
      </c>
      <c r="AB473">
        <v>48.22</v>
      </c>
      <c r="AC473">
        <v>3593.5</v>
      </c>
      <c r="AD473">
        <v>45.69</v>
      </c>
      <c r="AE473">
        <v>4123.3500000000004</v>
      </c>
      <c r="AF473">
        <v>23.66</v>
      </c>
      <c r="AG473">
        <v>4551.42</v>
      </c>
    </row>
    <row r="474" spans="1:33" x14ac:dyDescent="0.25">
      <c r="A474" t="s">
        <v>472</v>
      </c>
      <c r="O474">
        <v>195.49</v>
      </c>
      <c r="P474">
        <v>2.79</v>
      </c>
      <c r="Q474">
        <v>411.92</v>
      </c>
      <c r="R474">
        <v>7.3</v>
      </c>
      <c r="S474">
        <v>721.76</v>
      </c>
      <c r="T474">
        <v>1.58</v>
      </c>
      <c r="U474">
        <v>910.18</v>
      </c>
      <c r="V474">
        <v>16.100000000000001</v>
      </c>
      <c r="W474">
        <v>1387.34</v>
      </c>
      <c r="X474">
        <v>31.7</v>
      </c>
      <c r="Y474">
        <v>2126.34</v>
      </c>
      <c r="Z474">
        <v>47</v>
      </c>
      <c r="AA474">
        <v>4068.98</v>
      </c>
      <c r="AB474">
        <v>5.72</v>
      </c>
      <c r="AC474">
        <v>5908.04</v>
      </c>
      <c r="AD474">
        <v>7.66</v>
      </c>
      <c r="AE474">
        <v>2047.19</v>
      </c>
      <c r="AF474">
        <v>1.19</v>
      </c>
      <c r="AG474">
        <v>2044.85</v>
      </c>
    </row>
    <row r="475" spans="1:33" x14ac:dyDescent="0.25">
      <c r="A475" t="s">
        <v>473</v>
      </c>
      <c r="C475">
        <v>3.08</v>
      </c>
      <c r="D475">
        <v>19.649999999999999</v>
      </c>
      <c r="E475">
        <v>3773.72</v>
      </c>
      <c r="F475">
        <v>31.53</v>
      </c>
      <c r="G475">
        <v>3632.65</v>
      </c>
      <c r="H475">
        <v>56.58</v>
      </c>
      <c r="I475">
        <v>3634.1</v>
      </c>
      <c r="J475">
        <v>395.27</v>
      </c>
      <c r="K475">
        <v>4669.8100000000004</v>
      </c>
      <c r="L475">
        <v>505.81</v>
      </c>
      <c r="M475">
        <v>6272</v>
      </c>
      <c r="N475">
        <v>197.08</v>
      </c>
      <c r="O475">
        <v>7736.47</v>
      </c>
      <c r="P475">
        <v>386.75</v>
      </c>
      <c r="Q475">
        <v>8366.7800000000007</v>
      </c>
      <c r="R475">
        <v>507.83</v>
      </c>
      <c r="S475">
        <v>20157.5</v>
      </c>
      <c r="T475">
        <v>948.97</v>
      </c>
      <c r="U475">
        <v>23091.88</v>
      </c>
      <c r="V475">
        <v>1005.65</v>
      </c>
      <c r="W475">
        <v>27577.99</v>
      </c>
      <c r="X475">
        <v>558.82000000000005</v>
      </c>
      <c r="Y475">
        <v>29934.74</v>
      </c>
      <c r="Z475">
        <v>498.38</v>
      </c>
      <c r="AA475">
        <v>35570.160000000003</v>
      </c>
      <c r="AB475">
        <v>623.80999999999995</v>
      </c>
      <c r="AC475">
        <v>39534.269999999997</v>
      </c>
      <c r="AD475">
        <v>806.66</v>
      </c>
      <c r="AE475">
        <v>40485.46</v>
      </c>
      <c r="AF475">
        <v>712</v>
      </c>
      <c r="AG475">
        <v>55881.440000000002</v>
      </c>
    </row>
    <row r="476" spans="1:33" x14ac:dyDescent="0.25">
      <c r="A476" t="s">
        <v>568</v>
      </c>
      <c r="C476">
        <v>246.9</v>
      </c>
      <c r="E476">
        <v>282</v>
      </c>
      <c r="G476">
        <v>328.3</v>
      </c>
      <c r="I476">
        <v>438.36</v>
      </c>
      <c r="K476">
        <v>534.26</v>
      </c>
      <c r="M476">
        <v>606.85</v>
      </c>
      <c r="O476">
        <v>720.74</v>
      </c>
      <c r="Q476">
        <v>836.73</v>
      </c>
      <c r="S476">
        <v>925.85</v>
      </c>
      <c r="U476">
        <v>1041.82</v>
      </c>
      <c r="W476">
        <v>1144.93</v>
      </c>
      <c r="Y476">
        <v>1222.79</v>
      </c>
      <c r="AA476">
        <v>1240.31</v>
      </c>
      <c r="AC476">
        <v>1403.49</v>
      </c>
      <c r="AE476">
        <v>1546.36</v>
      </c>
      <c r="AG476">
        <v>3144.64</v>
      </c>
    </row>
    <row r="477" spans="1:33" x14ac:dyDescent="0.25">
      <c r="A477" t="s">
        <v>474</v>
      </c>
      <c r="C477">
        <v>51066.559999999998</v>
      </c>
      <c r="E477">
        <v>58329.440000000002</v>
      </c>
      <c r="G477">
        <v>72442.63</v>
      </c>
      <c r="I477">
        <v>89173.88</v>
      </c>
      <c r="K477">
        <v>102779.69</v>
      </c>
      <c r="M477">
        <v>124286.72</v>
      </c>
      <c r="O477">
        <v>161337.66</v>
      </c>
      <c r="Q477">
        <v>195509.46</v>
      </c>
      <c r="S477">
        <v>236770.7</v>
      </c>
      <c r="U477">
        <v>263048.11</v>
      </c>
      <c r="W477">
        <v>312669.99</v>
      </c>
      <c r="Y477">
        <v>354634.46</v>
      </c>
      <c r="AA477">
        <v>382729.9</v>
      </c>
      <c r="AC477">
        <v>406313.96</v>
      </c>
      <c r="AE477">
        <v>453680.46</v>
      </c>
      <c r="AG477">
        <v>490103.5</v>
      </c>
    </row>
    <row r="478" spans="1:33" x14ac:dyDescent="0.25">
      <c r="A478" t="s">
        <v>475</v>
      </c>
      <c r="C478">
        <v>400.9</v>
      </c>
      <c r="D478">
        <v>0.32</v>
      </c>
      <c r="E478">
        <v>620.73</v>
      </c>
      <c r="F478">
        <v>1.98</v>
      </c>
      <c r="G478">
        <v>689.53</v>
      </c>
      <c r="H478">
        <v>8.41</v>
      </c>
      <c r="I478">
        <v>931.99</v>
      </c>
      <c r="J478">
        <v>37.82</v>
      </c>
      <c r="K478">
        <v>1255.03</v>
      </c>
      <c r="L478">
        <v>26.49</v>
      </c>
      <c r="M478">
        <v>1405.23</v>
      </c>
      <c r="N478">
        <v>29.45</v>
      </c>
      <c r="O478">
        <v>1949.72</v>
      </c>
      <c r="P478">
        <v>49.84</v>
      </c>
      <c r="Q478">
        <v>2209.81</v>
      </c>
      <c r="R478">
        <v>47.65</v>
      </c>
      <c r="S478">
        <v>2918.31</v>
      </c>
      <c r="T478">
        <v>60.62</v>
      </c>
      <c r="U478">
        <v>3309.99</v>
      </c>
      <c r="V478">
        <v>87.42</v>
      </c>
      <c r="W478">
        <v>3767.12</v>
      </c>
      <c r="X478">
        <v>103.54</v>
      </c>
      <c r="Y478">
        <v>3932.94</v>
      </c>
      <c r="Z478">
        <v>127.91</v>
      </c>
      <c r="AA478">
        <v>3927.21</v>
      </c>
      <c r="AB478">
        <v>159.72999999999999</v>
      </c>
      <c r="AC478">
        <v>4439.8900000000003</v>
      </c>
      <c r="AD478">
        <v>132.54</v>
      </c>
      <c r="AE478">
        <v>4565.3999999999996</v>
      </c>
      <c r="AF478">
        <v>240.78</v>
      </c>
      <c r="AG478">
        <v>4854.71</v>
      </c>
    </row>
    <row r="479" spans="1:33" x14ac:dyDescent="0.25">
      <c r="A479" t="s">
        <v>569</v>
      </c>
      <c r="B479">
        <v>13.2</v>
      </c>
      <c r="C479">
        <v>869.22</v>
      </c>
      <c r="D479">
        <v>18.8</v>
      </c>
      <c r="E479">
        <v>861.88</v>
      </c>
      <c r="F479">
        <v>14.2</v>
      </c>
      <c r="G479">
        <v>1170.54</v>
      </c>
      <c r="I479">
        <v>3204.37</v>
      </c>
      <c r="J479">
        <v>129.16999999999999</v>
      </c>
      <c r="K479">
        <v>3423.49</v>
      </c>
      <c r="L479">
        <v>169.75</v>
      </c>
      <c r="M479">
        <v>3978.58</v>
      </c>
      <c r="N479">
        <v>174.79</v>
      </c>
      <c r="O479">
        <v>6016.46</v>
      </c>
      <c r="P479">
        <v>151.22</v>
      </c>
      <c r="Q479">
        <v>9470.0400000000009</v>
      </c>
      <c r="R479">
        <v>179.35</v>
      </c>
      <c r="S479">
        <v>10207.57</v>
      </c>
      <c r="T479">
        <v>169.5</v>
      </c>
      <c r="U479">
        <v>12167.13</v>
      </c>
      <c r="V479">
        <v>167.1</v>
      </c>
      <c r="W479">
        <v>13227.1</v>
      </c>
      <c r="X479">
        <v>135.02000000000001</v>
      </c>
      <c r="Y479">
        <v>11163.61</v>
      </c>
      <c r="Z479">
        <v>60.51</v>
      </c>
      <c r="AA479">
        <v>9374.89</v>
      </c>
      <c r="AB479">
        <v>174.4</v>
      </c>
      <c r="AC479">
        <v>8332.7999999999993</v>
      </c>
      <c r="AD479">
        <v>54.9</v>
      </c>
      <c r="AE479">
        <v>15841.1</v>
      </c>
      <c r="AF479">
        <v>240.1</v>
      </c>
      <c r="AG479">
        <v>15671.3</v>
      </c>
    </row>
    <row r="480" spans="1:33" x14ac:dyDescent="0.25">
      <c r="A480" t="s">
        <v>476</v>
      </c>
      <c r="D480">
        <v>3</v>
      </c>
      <c r="E480">
        <v>96.2</v>
      </c>
      <c r="F480">
        <v>2</v>
      </c>
      <c r="G480">
        <v>119.02</v>
      </c>
      <c r="H480">
        <v>1.27</v>
      </c>
      <c r="I480">
        <v>154.31</v>
      </c>
      <c r="J480">
        <v>1</v>
      </c>
      <c r="K480">
        <v>298.54000000000002</v>
      </c>
      <c r="L480">
        <v>0.89</v>
      </c>
      <c r="M480">
        <v>360.48</v>
      </c>
      <c r="N480">
        <v>9.7200000000000006</v>
      </c>
      <c r="O480">
        <v>598.71</v>
      </c>
      <c r="P480">
        <v>33.090000000000003</v>
      </c>
      <c r="Q480">
        <v>670.39</v>
      </c>
      <c r="R480">
        <v>31.54</v>
      </c>
      <c r="S480">
        <v>982.03</v>
      </c>
      <c r="T480">
        <v>23.16</v>
      </c>
      <c r="U480">
        <v>1394.02</v>
      </c>
      <c r="V480">
        <v>43.28</v>
      </c>
      <c r="W480">
        <v>1516.66</v>
      </c>
      <c r="X480">
        <v>45.46</v>
      </c>
      <c r="Y480">
        <v>1831.1</v>
      </c>
      <c r="Z480">
        <v>55.22</v>
      </c>
      <c r="AA480">
        <v>1998.07</v>
      </c>
      <c r="AB480">
        <v>47.17</v>
      </c>
      <c r="AC480">
        <v>1954.11</v>
      </c>
      <c r="AD480">
        <v>48.54</v>
      </c>
      <c r="AE480">
        <v>2333.4</v>
      </c>
      <c r="AF480">
        <v>69.34</v>
      </c>
      <c r="AG480">
        <v>2666.45</v>
      </c>
    </row>
    <row r="481" spans="1:33" x14ac:dyDescent="0.25">
      <c r="A481" t="s">
        <v>477</v>
      </c>
      <c r="B481">
        <v>4.68</v>
      </c>
      <c r="C481">
        <v>242.79</v>
      </c>
      <c r="D481">
        <v>4.37</v>
      </c>
      <c r="E481">
        <v>235.04</v>
      </c>
      <c r="F481">
        <v>4.08</v>
      </c>
      <c r="G481">
        <v>233.37</v>
      </c>
      <c r="H481">
        <v>4.83</v>
      </c>
      <c r="I481">
        <v>244.64</v>
      </c>
      <c r="J481">
        <v>3.31</v>
      </c>
      <c r="K481">
        <v>363.33</v>
      </c>
      <c r="L481">
        <v>3.22</v>
      </c>
      <c r="M481">
        <v>411.24</v>
      </c>
      <c r="N481">
        <v>0.97</v>
      </c>
      <c r="O481">
        <v>402.94</v>
      </c>
      <c r="P481">
        <v>13.2</v>
      </c>
      <c r="Q481">
        <v>393.27</v>
      </c>
      <c r="R481">
        <v>22.65</v>
      </c>
      <c r="S481">
        <v>494</v>
      </c>
      <c r="T481">
        <v>19.38</v>
      </c>
      <c r="U481">
        <v>497.17</v>
      </c>
      <c r="V481">
        <v>14.9</v>
      </c>
      <c r="W481">
        <v>488.26</v>
      </c>
      <c r="X481">
        <v>22.8</v>
      </c>
      <c r="Y481">
        <v>509.35</v>
      </c>
      <c r="Z481">
        <v>19.690000000000001</v>
      </c>
      <c r="AA481">
        <v>500.3</v>
      </c>
      <c r="AB481">
        <v>29.11</v>
      </c>
      <c r="AC481">
        <v>580.83000000000004</v>
      </c>
      <c r="AD481">
        <v>40.85</v>
      </c>
      <c r="AE481">
        <v>606.20000000000005</v>
      </c>
      <c r="AF481">
        <v>60.23</v>
      </c>
      <c r="AG481">
        <v>767.81</v>
      </c>
    </row>
    <row r="482" spans="1:33" x14ac:dyDescent="0.25">
      <c r="A482" t="s">
        <v>570</v>
      </c>
      <c r="D482">
        <v>1.03</v>
      </c>
      <c r="E482">
        <v>148.62</v>
      </c>
      <c r="F482">
        <v>0.28000000000000003</v>
      </c>
      <c r="G482">
        <v>227.04</v>
      </c>
      <c r="H482">
        <v>0.55000000000000004</v>
      </c>
      <c r="I482">
        <v>262.13</v>
      </c>
      <c r="J482">
        <v>14.33</v>
      </c>
      <c r="K482">
        <v>576.16999999999996</v>
      </c>
      <c r="L482">
        <v>1.18</v>
      </c>
      <c r="M482">
        <v>663.81</v>
      </c>
      <c r="N482">
        <v>0.32</v>
      </c>
      <c r="O482">
        <v>655.6</v>
      </c>
      <c r="P482">
        <v>7.53</v>
      </c>
      <c r="Q482">
        <v>637.24</v>
      </c>
      <c r="R482">
        <v>14.07</v>
      </c>
      <c r="S482">
        <v>731.23</v>
      </c>
      <c r="U482">
        <v>931.54</v>
      </c>
      <c r="W482">
        <v>968.67</v>
      </c>
      <c r="X482">
        <v>16.14</v>
      </c>
      <c r="Y482">
        <v>981.48</v>
      </c>
      <c r="Z482">
        <v>40.97</v>
      </c>
      <c r="AA482">
        <v>958.38</v>
      </c>
      <c r="AB482">
        <v>51.4</v>
      </c>
      <c r="AC482">
        <v>952.19</v>
      </c>
      <c r="AD482">
        <v>33.64</v>
      </c>
      <c r="AE482">
        <v>909.11</v>
      </c>
      <c r="AF482">
        <v>54.64</v>
      </c>
      <c r="AG482">
        <v>880.28</v>
      </c>
    </row>
    <row r="483" spans="1:33" x14ac:dyDescent="0.25">
      <c r="A483" t="s">
        <v>478</v>
      </c>
      <c r="B483">
        <v>2.7</v>
      </c>
      <c r="C483">
        <v>50.18</v>
      </c>
      <c r="D483">
        <v>2.1800000000000002</v>
      </c>
      <c r="E483">
        <v>59.24</v>
      </c>
      <c r="F483">
        <v>2.78</v>
      </c>
      <c r="G483">
        <v>64.83</v>
      </c>
      <c r="H483">
        <v>4.2</v>
      </c>
      <c r="I483">
        <v>85.51</v>
      </c>
      <c r="J483">
        <v>7.78</v>
      </c>
      <c r="K483">
        <v>116.26</v>
      </c>
      <c r="L483">
        <v>14.75</v>
      </c>
      <c r="M483">
        <v>223.48</v>
      </c>
      <c r="N483">
        <v>8.1999999999999993</v>
      </c>
      <c r="O483">
        <v>204.29</v>
      </c>
      <c r="P483">
        <v>12.7</v>
      </c>
      <c r="Q483">
        <v>311.88</v>
      </c>
      <c r="R483">
        <v>16.079999999999998</v>
      </c>
      <c r="S483">
        <v>460.22</v>
      </c>
      <c r="T483">
        <v>20.23</v>
      </c>
      <c r="U483">
        <v>473.94</v>
      </c>
      <c r="V483">
        <v>17.989999999999998</v>
      </c>
      <c r="W483">
        <v>659.42</v>
      </c>
      <c r="X483">
        <v>22.51</v>
      </c>
      <c r="Y483">
        <v>687.63</v>
      </c>
      <c r="Z483">
        <v>30.24</v>
      </c>
      <c r="AA483">
        <v>736.54</v>
      </c>
      <c r="AB483">
        <v>50.67</v>
      </c>
      <c r="AC483">
        <v>735.29</v>
      </c>
      <c r="AD483">
        <v>60.72</v>
      </c>
      <c r="AE483">
        <v>966.62</v>
      </c>
      <c r="AF483">
        <v>44.54</v>
      </c>
      <c r="AG483">
        <v>1193.1199999999999</v>
      </c>
    </row>
    <row r="484" spans="1:33" x14ac:dyDescent="0.25">
      <c r="A484" t="s">
        <v>479</v>
      </c>
      <c r="L484">
        <v>0.11</v>
      </c>
      <c r="M484">
        <v>8.5399999999999991</v>
      </c>
      <c r="N484">
        <v>0.4</v>
      </c>
      <c r="O484">
        <v>14.42</v>
      </c>
      <c r="P484">
        <v>0.99</v>
      </c>
      <c r="Q484">
        <v>28</v>
      </c>
      <c r="R484">
        <v>2.15</v>
      </c>
      <c r="S484">
        <v>51.54</v>
      </c>
      <c r="T484">
        <v>0.56999999999999995</v>
      </c>
      <c r="U484">
        <v>83.39</v>
      </c>
      <c r="V484">
        <v>8.69</v>
      </c>
      <c r="W484">
        <v>233.57</v>
      </c>
      <c r="X484">
        <v>14.11</v>
      </c>
      <c r="Y484">
        <v>305.60000000000002</v>
      </c>
      <c r="Z484">
        <v>16.440000000000001</v>
      </c>
      <c r="AA484">
        <v>346.25</v>
      </c>
      <c r="AB484">
        <v>18.170000000000002</v>
      </c>
      <c r="AC484">
        <v>447.9</v>
      </c>
      <c r="AD484">
        <v>23.7</v>
      </c>
      <c r="AE484">
        <v>492.16</v>
      </c>
      <c r="AF484">
        <v>37.33</v>
      </c>
      <c r="AG484">
        <v>549.9</v>
      </c>
    </row>
    <row r="485" spans="1:33" x14ac:dyDescent="0.25">
      <c r="A485" t="s">
        <v>571</v>
      </c>
      <c r="B485">
        <v>0.01</v>
      </c>
      <c r="C485">
        <v>60.08</v>
      </c>
      <c r="D485">
        <v>0.09</v>
      </c>
      <c r="E485">
        <v>66.97</v>
      </c>
      <c r="F485">
        <v>0.18</v>
      </c>
      <c r="G485">
        <v>76.75</v>
      </c>
      <c r="H485">
        <v>1</v>
      </c>
      <c r="I485">
        <v>94.47</v>
      </c>
      <c r="J485">
        <v>4.21</v>
      </c>
      <c r="K485">
        <v>209.94</v>
      </c>
      <c r="L485">
        <v>8.43</v>
      </c>
      <c r="M485">
        <v>349.75</v>
      </c>
      <c r="N485">
        <v>0.81</v>
      </c>
      <c r="O485">
        <v>341.12</v>
      </c>
      <c r="P485">
        <v>4.75</v>
      </c>
      <c r="Q485">
        <v>467.4</v>
      </c>
      <c r="R485">
        <v>13.31</v>
      </c>
      <c r="S485">
        <v>662.92</v>
      </c>
      <c r="T485">
        <v>20.34</v>
      </c>
      <c r="U485">
        <v>1095.43</v>
      </c>
      <c r="V485">
        <v>43.73</v>
      </c>
      <c r="W485">
        <v>1359.23</v>
      </c>
      <c r="X485">
        <v>122.95</v>
      </c>
      <c r="Y485">
        <v>1728.57</v>
      </c>
      <c r="Z485">
        <v>182.48</v>
      </c>
      <c r="AA485">
        <v>2038.05</v>
      </c>
      <c r="AB485">
        <v>240.75</v>
      </c>
      <c r="AC485">
        <v>2120.31</v>
      </c>
      <c r="AD485">
        <v>309.54000000000002</v>
      </c>
      <c r="AE485">
        <v>2284.38</v>
      </c>
      <c r="AF485">
        <v>349.92</v>
      </c>
      <c r="AG485">
        <v>2983.16</v>
      </c>
    </row>
    <row r="486" spans="1:33" x14ac:dyDescent="0.25">
      <c r="A486" t="s">
        <v>480</v>
      </c>
      <c r="B486">
        <v>11.55</v>
      </c>
      <c r="C486">
        <v>1166.29</v>
      </c>
      <c r="D486">
        <v>19.77</v>
      </c>
      <c r="E486">
        <v>1241.5999999999999</v>
      </c>
      <c r="F486">
        <v>47.5</v>
      </c>
      <c r="G486">
        <v>1945.06</v>
      </c>
      <c r="H486">
        <v>56.85</v>
      </c>
      <c r="I486">
        <v>2558.6799999999998</v>
      </c>
      <c r="J486">
        <v>50.02</v>
      </c>
      <c r="K486">
        <v>3461.69</v>
      </c>
      <c r="L486">
        <v>19.02</v>
      </c>
      <c r="M486">
        <v>4267.59</v>
      </c>
      <c r="N486">
        <v>21.64</v>
      </c>
      <c r="O486">
        <v>4508.22</v>
      </c>
      <c r="P486">
        <v>56.53</v>
      </c>
      <c r="Q486">
        <v>4912.53</v>
      </c>
      <c r="R486">
        <v>111.54</v>
      </c>
      <c r="S486">
        <v>5722.69</v>
      </c>
      <c r="T486">
        <v>29.75</v>
      </c>
      <c r="U486">
        <v>5700.46</v>
      </c>
      <c r="V486">
        <v>106.82</v>
      </c>
      <c r="W486">
        <v>6547.75</v>
      </c>
      <c r="X486">
        <v>188.5</v>
      </c>
      <c r="Y486">
        <v>7693.87</v>
      </c>
      <c r="Z486">
        <v>186</v>
      </c>
      <c r="AA486">
        <v>7308.34</v>
      </c>
      <c r="AB486">
        <v>221.84</v>
      </c>
      <c r="AC486">
        <v>7004.16</v>
      </c>
      <c r="AD486">
        <v>281.57</v>
      </c>
      <c r="AE486">
        <v>6985.97</v>
      </c>
      <c r="AF486">
        <v>147.58000000000001</v>
      </c>
      <c r="AG486">
        <v>7737.32</v>
      </c>
    </row>
    <row r="487" spans="1:33" x14ac:dyDescent="0.25">
      <c r="A487" t="s">
        <v>481</v>
      </c>
      <c r="B487">
        <v>0.85</v>
      </c>
      <c r="C487">
        <v>211.51</v>
      </c>
      <c r="D487">
        <v>1.6</v>
      </c>
      <c r="E487">
        <v>266.89</v>
      </c>
      <c r="F487">
        <v>2.5</v>
      </c>
      <c r="G487">
        <v>415.3</v>
      </c>
      <c r="H487">
        <v>1.7</v>
      </c>
      <c r="I487">
        <v>409.65</v>
      </c>
      <c r="J487">
        <v>2.2999999999999998</v>
      </c>
      <c r="K487">
        <v>421.29</v>
      </c>
      <c r="L487">
        <v>7.4</v>
      </c>
      <c r="M487">
        <v>447.42</v>
      </c>
      <c r="N487">
        <v>9.1999999999999993</v>
      </c>
      <c r="O487">
        <v>577.35</v>
      </c>
      <c r="P487">
        <v>7.5</v>
      </c>
      <c r="Q487">
        <v>772.02</v>
      </c>
      <c r="R487">
        <v>9</v>
      </c>
      <c r="S487">
        <v>933.69</v>
      </c>
      <c r="T487">
        <v>2.36</v>
      </c>
      <c r="U487">
        <v>1265.1600000000001</v>
      </c>
      <c r="V487">
        <v>0</v>
      </c>
      <c r="W487">
        <v>2179.7600000000002</v>
      </c>
      <c r="X487">
        <v>0</v>
      </c>
      <c r="Y487">
        <v>2578.75</v>
      </c>
      <c r="AA487">
        <v>2968.61</v>
      </c>
      <c r="AB487">
        <v>47.25</v>
      </c>
      <c r="AC487">
        <v>4238.74</v>
      </c>
      <c r="AD487">
        <v>35.979999999999997</v>
      </c>
      <c r="AE487">
        <v>4808.84</v>
      </c>
      <c r="AF487">
        <v>45.11</v>
      </c>
      <c r="AG487">
        <v>5557.3</v>
      </c>
    </row>
    <row r="488" spans="1:33" x14ac:dyDescent="0.25">
      <c r="A488" t="s">
        <v>482</v>
      </c>
      <c r="C488">
        <v>501.62</v>
      </c>
      <c r="E488">
        <v>541.04999999999995</v>
      </c>
      <c r="G488">
        <v>976.81</v>
      </c>
      <c r="I488">
        <v>1407.6</v>
      </c>
      <c r="K488">
        <v>1801.67</v>
      </c>
      <c r="M488">
        <v>4775.8</v>
      </c>
      <c r="O488">
        <v>6554.05</v>
      </c>
      <c r="Q488">
        <v>12205.62</v>
      </c>
      <c r="S488">
        <v>14207.69</v>
      </c>
      <c r="U488">
        <v>17848.919999999998</v>
      </c>
      <c r="W488">
        <v>18540.09</v>
      </c>
      <c r="Y488">
        <v>86718.59</v>
      </c>
      <c r="AA488">
        <v>81524.33</v>
      </c>
      <c r="AC488">
        <v>183192.09</v>
      </c>
      <c r="AE488">
        <v>172001</v>
      </c>
      <c r="AG488">
        <v>154937</v>
      </c>
    </row>
    <row r="489" spans="1:33" x14ac:dyDescent="0.25">
      <c r="A489" t="s">
        <v>483</v>
      </c>
      <c r="B489">
        <v>1.5</v>
      </c>
      <c r="C489">
        <v>225.29</v>
      </c>
      <c r="D489">
        <v>5.25</v>
      </c>
      <c r="E489">
        <v>241.27</v>
      </c>
      <c r="F489">
        <v>9.1</v>
      </c>
      <c r="G489">
        <v>257.20999999999998</v>
      </c>
      <c r="H489">
        <v>7.1</v>
      </c>
      <c r="I489">
        <v>283.56</v>
      </c>
      <c r="J489">
        <v>4.5</v>
      </c>
      <c r="K489">
        <v>327.89</v>
      </c>
      <c r="L489">
        <v>14</v>
      </c>
      <c r="M489">
        <v>371.13</v>
      </c>
      <c r="N489">
        <v>10.4</v>
      </c>
      <c r="O489">
        <v>386.79</v>
      </c>
      <c r="P489">
        <v>26.81</v>
      </c>
      <c r="Q489">
        <v>460.79</v>
      </c>
      <c r="R489">
        <v>34</v>
      </c>
      <c r="S489">
        <v>484.69</v>
      </c>
      <c r="T489">
        <v>14.2</v>
      </c>
      <c r="U489">
        <v>646.15</v>
      </c>
      <c r="V489">
        <v>10.35</v>
      </c>
      <c r="W489">
        <v>869.05</v>
      </c>
      <c r="X489">
        <v>8.1999999999999993</v>
      </c>
      <c r="Y489">
        <v>1232.27</v>
      </c>
      <c r="Z489">
        <v>5.7</v>
      </c>
      <c r="AA489">
        <v>1433.18</v>
      </c>
      <c r="AB489">
        <v>14</v>
      </c>
      <c r="AC489">
        <v>1518.93</v>
      </c>
      <c r="AD489">
        <v>68</v>
      </c>
      <c r="AE489">
        <v>1377.37</v>
      </c>
      <c r="AF489">
        <v>112.75</v>
      </c>
      <c r="AG489">
        <v>1445.3</v>
      </c>
    </row>
    <row r="490" spans="1:33" x14ac:dyDescent="0.25">
      <c r="A490" t="s">
        <v>484</v>
      </c>
      <c r="B490">
        <v>29.11</v>
      </c>
      <c r="C490">
        <v>19072.439999999999</v>
      </c>
      <c r="D490">
        <v>143.07</v>
      </c>
      <c r="E490">
        <v>24072.94</v>
      </c>
      <c r="F490">
        <v>21.5</v>
      </c>
      <c r="G490">
        <v>29340.45</v>
      </c>
      <c r="H490">
        <v>17</v>
      </c>
      <c r="I490">
        <v>31537.07</v>
      </c>
      <c r="J490">
        <v>33</v>
      </c>
      <c r="K490">
        <v>42357.57</v>
      </c>
      <c r="L490">
        <v>32</v>
      </c>
      <c r="M490">
        <v>56185.13</v>
      </c>
      <c r="N490">
        <v>218.43</v>
      </c>
      <c r="O490">
        <v>62382.16</v>
      </c>
      <c r="P490">
        <v>252.12</v>
      </c>
      <c r="Q490">
        <v>70207.08</v>
      </c>
      <c r="S490">
        <v>82013.399999999994</v>
      </c>
      <c r="T490">
        <v>0</v>
      </c>
      <c r="U490">
        <v>95764.03</v>
      </c>
      <c r="V490">
        <v>73.400000000000006</v>
      </c>
      <c r="W490">
        <v>110981.75999999999</v>
      </c>
      <c r="X490">
        <v>210</v>
      </c>
      <c r="Y490">
        <v>137358.62</v>
      </c>
      <c r="Z490">
        <v>106.81</v>
      </c>
      <c r="AA490">
        <v>142781.4</v>
      </c>
      <c r="AC490">
        <v>146410.39000000001</v>
      </c>
      <c r="AD490">
        <v>307.76</v>
      </c>
      <c r="AE490">
        <v>155525.38</v>
      </c>
      <c r="AF490">
        <v>524.74</v>
      </c>
      <c r="AG490">
        <v>177632.07</v>
      </c>
    </row>
    <row r="491" spans="1:33" x14ac:dyDescent="0.25">
      <c r="A491" t="s">
        <v>485</v>
      </c>
      <c r="B491">
        <v>0.11</v>
      </c>
      <c r="C491">
        <v>42.47</v>
      </c>
      <c r="D491">
        <v>0.01</v>
      </c>
      <c r="E491">
        <v>47.59</v>
      </c>
      <c r="F491">
        <v>0.63</v>
      </c>
      <c r="G491">
        <v>54.59</v>
      </c>
      <c r="H491">
        <v>0.82</v>
      </c>
      <c r="I491">
        <v>62.76</v>
      </c>
      <c r="J491">
        <v>1.78</v>
      </c>
      <c r="K491">
        <v>72.2</v>
      </c>
      <c r="L491">
        <v>7.49</v>
      </c>
      <c r="M491">
        <v>98.12</v>
      </c>
      <c r="N491">
        <v>6.13</v>
      </c>
      <c r="O491">
        <v>137.59</v>
      </c>
      <c r="P491">
        <v>8.89</v>
      </c>
      <c r="Q491">
        <v>185.32</v>
      </c>
      <c r="R491">
        <v>12.42</v>
      </c>
      <c r="S491">
        <v>258.19</v>
      </c>
      <c r="T491">
        <v>23.29</v>
      </c>
      <c r="U491">
        <v>404.83</v>
      </c>
      <c r="V491">
        <v>23.18</v>
      </c>
      <c r="W491">
        <v>546.24</v>
      </c>
      <c r="X491">
        <v>35.39</v>
      </c>
      <c r="Y491">
        <v>587.96</v>
      </c>
      <c r="Z491">
        <v>51.45</v>
      </c>
      <c r="AA491">
        <v>651.76</v>
      </c>
      <c r="AB491">
        <v>52.98</v>
      </c>
      <c r="AC491">
        <v>735.96</v>
      </c>
      <c r="AD491">
        <v>47.84</v>
      </c>
      <c r="AE491">
        <v>822.01</v>
      </c>
      <c r="AF491">
        <v>55.56</v>
      </c>
      <c r="AG491">
        <v>981.28</v>
      </c>
    </row>
    <row r="492" spans="1:33" x14ac:dyDescent="0.25">
      <c r="A492" t="s">
        <v>486</v>
      </c>
      <c r="C492">
        <v>3373.51</v>
      </c>
      <c r="E492">
        <v>4017.63</v>
      </c>
      <c r="G492">
        <v>4368.29</v>
      </c>
      <c r="I492">
        <v>5082.1499999999996</v>
      </c>
      <c r="K492">
        <v>8895.02</v>
      </c>
      <c r="M492">
        <v>13158.91</v>
      </c>
      <c r="O492">
        <v>22884.05</v>
      </c>
      <c r="Q492">
        <v>22808.69</v>
      </c>
      <c r="S492">
        <v>29598.99</v>
      </c>
      <c r="U492">
        <v>32395.29</v>
      </c>
      <c r="W492">
        <v>35869.519999999997</v>
      </c>
      <c r="Y492">
        <v>45081.11</v>
      </c>
      <c r="AA492">
        <v>59170.38</v>
      </c>
      <c r="AC492">
        <v>80977.94</v>
      </c>
      <c r="AE492">
        <v>100308.01</v>
      </c>
      <c r="AG492">
        <v>104539.82</v>
      </c>
    </row>
    <row r="493" spans="1:33" x14ac:dyDescent="0.25">
      <c r="A493" t="s">
        <v>487</v>
      </c>
      <c r="B493">
        <v>3.7</v>
      </c>
      <c r="C493">
        <v>894.51</v>
      </c>
      <c r="D493">
        <v>4.0199999999999996</v>
      </c>
      <c r="E493">
        <v>954.08</v>
      </c>
      <c r="F493">
        <v>4.88</v>
      </c>
      <c r="G493">
        <v>1071</v>
      </c>
      <c r="H493">
        <v>22.8</v>
      </c>
      <c r="I493">
        <v>1217.19</v>
      </c>
      <c r="J493">
        <v>37.4</v>
      </c>
      <c r="K493">
        <v>1600.28</v>
      </c>
      <c r="L493">
        <v>87.1</v>
      </c>
      <c r="M493">
        <v>2074.83</v>
      </c>
      <c r="N493">
        <v>113.64</v>
      </c>
      <c r="O493">
        <v>2992.27</v>
      </c>
      <c r="P493">
        <v>154.93</v>
      </c>
      <c r="Q493">
        <v>3164.27</v>
      </c>
      <c r="R493">
        <v>169</v>
      </c>
      <c r="S493">
        <v>3871.18</v>
      </c>
      <c r="T493">
        <v>64.319999999999993</v>
      </c>
      <c r="U493">
        <v>3844.47</v>
      </c>
      <c r="V493">
        <v>60.81</v>
      </c>
      <c r="W493">
        <v>4141.99</v>
      </c>
      <c r="X493">
        <v>84.15</v>
      </c>
      <c r="Y493">
        <v>4222.57</v>
      </c>
      <c r="Z493">
        <v>112.54</v>
      </c>
      <c r="AA493">
        <v>4353.57</v>
      </c>
      <c r="AB493">
        <v>151.58000000000001</v>
      </c>
      <c r="AC493">
        <v>4980.91</v>
      </c>
      <c r="AD493">
        <v>179.2</v>
      </c>
      <c r="AE493">
        <v>5829.77</v>
      </c>
      <c r="AF493">
        <v>179</v>
      </c>
      <c r="AG493">
        <v>6683.72</v>
      </c>
    </row>
    <row r="494" spans="1:33" x14ac:dyDescent="0.25">
      <c r="A494" t="s">
        <v>488</v>
      </c>
      <c r="K494">
        <v>1.23</v>
      </c>
      <c r="L494">
        <v>32.15</v>
      </c>
      <c r="M494">
        <v>318.85000000000002</v>
      </c>
      <c r="N494">
        <v>15.75</v>
      </c>
      <c r="O494">
        <v>337.51</v>
      </c>
      <c r="P494">
        <v>40.5</v>
      </c>
      <c r="Q494">
        <v>387.45</v>
      </c>
      <c r="R494">
        <v>59</v>
      </c>
      <c r="S494">
        <v>519.42999999999995</v>
      </c>
      <c r="T494">
        <v>60.05</v>
      </c>
      <c r="U494">
        <v>685.46</v>
      </c>
      <c r="V494">
        <v>53.39</v>
      </c>
      <c r="W494">
        <v>805.5</v>
      </c>
      <c r="X494">
        <v>41.49</v>
      </c>
      <c r="Y494">
        <v>967.37</v>
      </c>
      <c r="Z494">
        <v>55.2</v>
      </c>
      <c r="AA494">
        <v>1123.8699999999999</v>
      </c>
      <c r="AB494">
        <v>65.73</v>
      </c>
      <c r="AC494">
        <v>1551.06</v>
      </c>
      <c r="AD494">
        <v>85.08</v>
      </c>
      <c r="AE494">
        <v>1761.04</v>
      </c>
      <c r="AF494">
        <v>110.89</v>
      </c>
      <c r="AG494">
        <v>2200.9699999999998</v>
      </c>
    </row>
    <row r="495" spans="1:33" x14ac:dyDescent="0.25">
      <c r="A495" t="s">
        <v>489</v>
      </c>
      <c r="B495">
        <v>0.08</v>
      </c>
      <c r="C495">
        <v>529.09</v>
      </c>
      <c r="D495">
        <v>5.15</v>
      </c>
      <c r="E495">
        <v>596.94000000000005</v>
      </c>
      <c r="F495">
        <v>4.55</v>
      </c>
      <c r="G495">
        <v>1512.04</v>
      </c>
      <c r="H495">
        <v>11.55</v>
      </c>
      <c r="I495">
        <v>2290.4899999999998</v>
      </c>
      <c r="J495">
        <v>63.63</v>
      </c>
      <c r="K495">
        <v>3303.84</v>
      </c>
      <c r="L495">
        <v>89.43</v>
      </c>
      <c r="M495">
        <v>5316.21</v>
      </c>
      <c r="N495">
        <v>43.95</v>
      </c>
      <c r="O495">
        <v>7837.17</v>
      </c>
      <c r="P495">
        <v>221.62</v>
      </c>
      <c r="Q495">
        <v>6827.39</v>
      </c>
      <c r="R495">
        <v>114.24</v>
      </c>
      <c r="S495">
        <v>8309.76</v>
      </c>
      <c r="T495">
        <v>7.16</v>
      </c>
      <c r="U495">
        <v>11130.16</v>
      </c>
      <c r="V495">
        <v>13.84</v>
      </c>
      <c r="W495">
        <v>10499.5</v>
      </c>
      <c r="Y495">
        <v>6210.36</v>
      </c>
      <c r="AA495">
        <v>7827.33</v>
      </c>
      <c r="AC495">
        <v>6236.85</v>
      </c>
      <c r="AD495">
        <v>41.81</v>
      </c>
      <c r="AE495">
        <v>6556.65</v>
      </c>
      <c r="AF495">
        <v>106.3</v>
      </c>
      <c r="AG495">
        <v>5716.67</v>
      </c>
    </row>
    <row r="496" spans="1:33" x14ac:dyDescent="0.25">
      <c r="A496" t="s">
        <v>490</v>
      </c>
      <c r="B496">
        <v>0.1</v>
      </c>
      <c r="C496">
        <v>486.2</v>
      </c>
      <c r="D496">
        <v>0.75</v>
      </c>
      <c r="E496">
        <v>539.79</v>
      </c>
      <c r="F496">
        <v>4.75</v>
      </c>
      <c r="G496">
        <v>1190.0899999999999</v>
      </c>
      <c r="H496">
        <v>4.9000000000000004</v>
      </c>
      <c r="I496">
        <v>1591.25</v>
      </c>
      <c r="J496">
        <v>8.89</v>
      </c>
      <c r="K496">
        <v>2183.5500000000002</v>
      </c>
      <c r="L496">
        <v>4.45</v>
      </c>
      <c r="M496">
        <v>2439.4499999999998</v>
      </c>
      <c r="N496">
        <v>2.71</v>
      </c>
      <c r="O496">
        <v>2629.97</v>
      </c>
      <c r="P496">
        <v>28.89</v>
      </c>
      <c r="Q496">
        <v>2745.05</v>
      </c>
      <c r="R496">
        <v>20.2</v>
      </c>
      <c r="S496">
        <v>2934.47</v>
      </c>
      <c r="T496">
        <v>44.7</v>
      </c>
      <c r="U496">
        <v>3328.87</v>
      </c>
      <c r="V496">
        <v>28.29</v>
      </c>
      <c r="W496">
        <v>3489.95</v>
      </c>
      <c r="X496">
        <v>157.53</v>
      </c>
      <c r="Y496">
        <v>4299.95</v>
      </c>
      <c r="Z496">
        <v>152.32</v>
      </c>
      <c r="AA496">
        <v>5129.51</v>
      </c>
      <c r="AB496">
        <v>203.84</v>
      </c>
      <c r="AC496">
        <v>5878.61</v>
      </c>
      <c r="AD496">
        <v>88.98</v>
      </c>
      <c r="AE496">
        <v>6852.99</v>
      </c>
      <c r="AF496">
        <v>72.78</v>
      </c>
      <c r="AG496">
        <v>6391.49</v>
      </c>
    </row>
    <row r="497" spans="1:33" x14ac:dyDescent="0.25">
      <c r="A497" t="s">
        <v>492</v>
      </c>
      <c r="B497">
        <v>0.05</v>
      </c>
      <c r="C497">
        <v>1018.81</v>
      </c>
      <c r="D497">
        <v>0.01</v>
      </c>
      <c r="E497">
        <v>998.11</v>
      </c>
      <c r="G497">
        <v>932.27</v>
      </c>
      <c r="I497">
        <v>899.12</v>
      </c>
      <c r="K497">
        <v>958.33</v>
      </c>
      <c r="M497">
        <v>1102.6500000000001</v>
      </c>
      <c r="N497">
        <v>5.39</v>
      </c>
      <c r="O497">
        <v>1020.08</v>
      </c>
      <c r="P497">
        <v>36.39</v>
      </c>
      <c r="Q497">
        <v>1291.3</v>
      </c>
      <c r="R497">
        <v>49.26</v>
      </c>
      <c r="S497">
        <v>1382.89</v>
      </c>
      <c r="T497">
        <v>49.9</v>
      </c>
      <c r="U497">
        <v>1205.04</v>
      </c>
      <c r="V497">
        <v>47.36</v>
      </c>
      <c r="W497">
        <v>1397.77</v>
      </c>
      <c r="X497">
        <v>54.3</v>
      </c>
      <c r="Y497">
        <v>1582.54</v>
      </c>
      <c r="Z497">
        <v>91</v>
      </c>
      <c r="AA497">
        <v>1864.47</v>
      </c>
      <c r="AB497">
        <v>122.86</v>
      </c>
      <c r="AC497">
        <v>2274.65</v>
      </c>
      <c r="AD497">
        <v>171.64</v>
      </c>
      <c r="AE497">
        <v>2983.89</v>
      </c>
      <c r="AF497">
        <v>199.54</v>
      </c>
      <c r="AG497">
        <v>3339.83</v>
      </c>
    </row>
    <row r="498" spans="1:33" x14ac:dyDescent="0.25">
      <c r="A498" t="s">
        <v>493</v>
      </c>
      <c r="B498">
        <v>68.97</v>
      </c>
      <c r="C498">
        <v>4129.99</v>
      </c>
      <c r="D498">
        <v>142.19999999999999</v>
      </c>
      <c r="E498">
        <v>5358.27</v>
      </c>
      <c r="F498">
        <v>254.61</v>
      </c>
      <c r="G498">
        <v>6742.65</v>
      </c>
      <c r="H498">
        <v>337.25</v>
      </c>
      <c r="I498">
        <v>9606.6</v>
      </c>
      <c r="J498">
        <v>317.5</v>
      </c>
      <c r="K498">
        <v>13498.3</v>
      </c>
      <c r="L498">
        <v>435</v>
      </c>
      <c r="M498">
        <v>20277.2</v>
      </c>
      <c r="N498">
        <v>576.4</v>
      </c>
      <c r="O498">
        <v>25072.400000000001</v>
      </c>
      <c r="P498">
        <v>815.5</v>
      </c>
      <c r="Q498">
        <v>30567.4</v>
      </c>
      <c r="R498">
        <v>896.8</v>
      </c>
      <c r="S498">
        <v>34435</v>
      </c>
      <c r="T498">
        <v>1430</v>
      </c>
      <c r="U498">
        <v>38964.400000000001</v>
      </c>
      <c r="V498">
        <v>1703.6</v>
      </c>
      <c r="W498">
        <v>41154.199999999997</v>
      </c>
      <c r="X498">
        <v>2280.5</v>
      </c>
      <c r="Y498">
        <v>46280.3</v>
      </c>
      <c r="Z498">
        <v>2471.8000000000002</v>
      </c>
      <c r="AA498">
        <v>54088.2</v>
      </c>
      <c r="AB498">
        <v>2589.4</v>
      </c>
      <c r="AC498">
        <v>59253.2</v>
      </c>
      <c r="AD498">
        <v>2507.5</v>
      </c>
      <c r="AE498">
        <v>63695.5</v>
      </c>
      <c r="AF498">
        <v>2478.1</v>
      </c>
      <c r="AG498">
        <v>59095.1</v>
      </c>
    </row>
    <row r="499" spans="1:33" x14ac:dyDescent="0.25">
      <c r="A499" t="s">
        <v>494</v>
      </c>
      <c r="B499">
        <v>8.01</v>
      </c>
      <c r="C499">
        <v>597.6</v>
      </c>
      <c r="D499">
        <v>10.3</v>
      </c>
      <c r="E499">
        <v>1013.32</v>
      </c>
      <c r="F499">
        <v>18.739999999999998</v>
      </c>
      <c r="G499">
        <v>1748.82</v>
      </c>
      <c r="H499">
        <v>22.13</v>
      </c>
      <c r="I499">
        <v>1965.07</v>
      </c>
      <c r="J499">
        <v>27.83</v>
      </c>
      <c r="K499">
        <v>2121.41</v>
      </c>
      <c r="L499">
        <v>25.18</v>
      </c>
      <c r="M499">
        <v>2322.2399999999998</v>
      </c>
      <c r="O499">
        <v>3724.25</v>
      </c>
      <c r="Q499">
        <v>3256.71</v>
      </c>
      <c r="S499">
        <v>3381.23</v>
      </c>
      <c r="T499">
        <v>0</v>
      </c>
      <c r="U499">
        <v>3416.59</v>
      </c>
      <c r="V499">
        <v>167.57</v>
      </c>
      <c r="W499">
        <v>3570.72</v>
      </c>
      <c r="X499">
        <v>45.23</v>
      </c>
      <c r="Y499">
        <v>3875.78</v>
      </c>
      <c r="Z499">
        <v>74.03</v>
      </c>
      <c r="AA499">
        <v>4715.54</v>
      </c>
      <c r="AC499">
        <v>4861.09</v>
      </c>
      <c r="AD499">
        <v>25.3</v>
      </c>
      <c r="AE499">
        <v>4632.68</v>
      </c>
      <c r="AF499">
        <v>21.89</v>
      </c>
      <c r="AG499">
        <v>4452.1099999999997</v>
      </c>
    </row>
    <row r="500" spans="1:33" x14ac:dyDescent="0.25">
      <c r="A500" t="s">
        <v>495</v>
      </c>
      <c r="F500">
        <v>0.1</v>
      </c>
      <c r="G500">
        <v>1275.17</v>
      </c>
      <c r="H500">
        <v>25.71</v>
      </c>
      <c r="I500">
        <v>4164.09</v>
      </c>
      <c r="J500">
        <v>54.94</v>
      </c>
      <c r="K500">
        <v>11104.94</v>
      </c>
      <c r="L500">
        <v>117.26</v>
      </c>
      <c r="M500">
        <v>16983.22</v>
      </c>
      <c r="N500">
        <v>183.03</v>
      </c>
      <c r="O500">
        <v>22900.799999999999</v>
      </c>
      <c r="P500">
        <v>267.74</v>
      </c>
      <c r="Q500">
        <v>36382.51</v>
      </c>
      <c r="R500">
        <v>411.29</v>
      </c>
      <c r="S500">
        <v>59006.98</v>
      </c>
      <c r="T500">
        <v>503.63</v>
      </c>
      <c r="U500">
        <v>73625.67</v>
      </c>
      <c r="V500">
        <v>667.76</v>
      </c>
      <c r="W500">
        <v>99104.12</v>
      </c>
      <c r="X500">
        <v>778.41</v>
      </c>
      <c r="Y500">
        <v>109015.8</v>
      </c>
      <c r="Z500">
        <v>1010.86</v>
      </c>
      <c r="AA500">
        <v>136170.4</v>
      </c>
      <c r="AB500">
        <v>1348.76</v>
      </c>
      <c r="AC500">
        <v>165263.43</v>
      </c>
      <c r="AD500">
        <v>1839.55</v>
      </c>
      <c r="AE500">
        <v>215059.93</v>
      </c>
      <c r="AF500">
        <v>2238.52</v>
      </c>
      <c r="AG500">
        <v>312445.59999999998</v>
      </c>
    </row>
    <row r="501" spans="1:33" x14ac:dyDescent="0.25">
      <c r="A501" t="s">
        <v>496</v>
      </c>
      <c r="B501">
        <v>61.64</v>
      </c>
      <c r="C501">
        <v>4653.97</v>
      </c>
      <c r="D501">
        <v>73.5</v>
      </c>
      <c r="E501">
        <v>2699.41</v>
      </c>
      <c r="F501">
        <v>93.03</v>
      </c>
      <c r="G501">
        <v>3121.73</v>
      </c>
      <c r="H501">
        <v>31.3</v>
      </c>
      <c r="I501">
        <v>2516.23</v>
      </c>
      <c r="J501">
        <v>76.819999999999993</v>
      </c>
      <c r="K501">
        <v>2636.95</v>
      </c>
      <c r="L501">
        <v>165.25</v>
      </c>
      <c r="M501">
        <v>2927.86</v>
      </c>
      <c r="N501">
        <v>127.72</v>
      </c>
      <c r="O501">
        <v>2999.76</v>
      </c>
      <c r="P501">
        <v>103.06</v>
      </c>
      <c r="Q501">
        <v>3633.61</v>
      </c>
      <c r="R501">
        <v>277</v>
      </c>
      <c r="S501">
        <v>3624.3</v>
      </c>
      <c r="T501">
        <v>238.6</v>
      </c>
      <c r="U501">
        <v>3565.2</v>
      </c>
      <c r="V501">
        <v>304.39999999999998</v>
      </c>
      <c r="W501">
        <v>4058.2</v>
      </c>
      <c r="X501">
        <v>407.4</v>
      </c>
      <c r="Y501">
        <v>4770</v>
      </c>
      <c r="Z501">
        <v>418.5</v>
      </c>
      <c r="AA501">
        <v>5648.7</v>
      </c>
      <c r="AB501">
        <v>471.9</v>
      </c>
      <c r="AC501">
        <v>6212.1</v>
      </c>
      <c r="AD501">
        <v>385.1</v>
      </c>
      <c r="AE501">
        <v>7716.5</v>
      </c>
      <c r="AF501">
        <v>864.5</v>
      </c>
      <c r="AG501">
        <v>9269.4</v>
      </c>
    </row>
    <row r="502" spans="1:33" x14ac:dyDescent="0.25">
      <c r="A502" t="s">
        <v>497</v>
      </c>
      <c r="B502">
        <v>0.28000000000000003</v>
      </c>
      <c r="C502">
        <v>108.57</v>
      </c>
      <c r="D502">
        <v>0.45</v>
      </c>
      <c r="E502">
        <v>117.58</v>
      </c>
      <c r="F502">
        <v>0.64</v>
      </c>
      <c r="G502">
        <v>177.6</v>
      </c>
      <c r="I502">
        <v>199.4</v>
      </c>
      <c r="J502">
        <v>1.02</v>
      </c>
      <c r="K502">
        <v>246.74</v>
      </c>
      <c r="L502">
        <v>7.61</v>
      </c>
      <c r="M502">
        <v>283.26</v>
      </c>
      <c r="N502">
        <v>8.4499999999999993</v>
      </c>
      <c r="O502">
        <v>350.53</v>
      </c>
      <c r="P502">
        <v>17.149999999999999</v>
      </c>
      <c r="Q502">
        <v>416.5</v>
      </c>
      <c r="R502">
        <v>19.79</v>
      </c>
      <c r="S502">
        <v>523.1</v>
      </c>
      <c r="T502">
        <v>44.36</v>
      </c>
      <c r="U502">
        <v>607.28</v>
      </c>
      <c r="V502">
        <v>50.17</v>
      </c>
      <c r="W502">
        <v>744.78</v>
      </c>
      <c r="X502">
        <v>75.91</v>
      </c>
      <c r="Y502">
        <v>952.78</v>
      </c>
      <c r="Z502">
        <v>63.57</v>
      </c>
      <c r="AA502">
        <v>1144.22</v>
      </c>
      <c r="AB502">
        <v>98.73</v>
      </c>
      <c r="AC502">
        <v>1149.53</v>
      </c>
      <c r="AD502">
        <v>76.400000000000006</v>
      </c>
      <c r="AE502">
        <v>1363.88</v>
      </c>
      <c r="AF502">
        <v>74.739999999999995</v>
      </c>
      <c r="AG502">
        <v>1623.52</v>
      </c>
    </row>
    <row r="503" spans="1:33" x14ac:dyDescent="0.25">
      <c r="A503" t="s">
        <v>498</v>
      </c>
      <c r="B503">
        <v>0.06</v>
      </c>
      <c r="C503">
        <v>6.65</v>
      </c>
      <c r="D503">
        <v>0.76</v>
      </c>
      <c r="E503">
        <v>9.5</v>
      </c>
      <c r="F503">
        <v>1.43</v>
      </c>
      <c r="G503">
        <v>12.24</v>
      </c>
      <c r="H503">
        <v>1.41</v>
      </c>
      <c r="I503">
        <v>19.559999999999999</v>
      </c>
      <c r="J503">
        <v>1.65</v>
      </c>
      <c r="K503">
        <v>25.74</v>
      </c>
      <c r="L503">
        <v>1.92</v>
      </c>
      <c r="M503">
        <v>34.090000000000003</v>
      </c>
      <c r="N503">
        <v>13.25</v>
      </c>
      <c r="O503">
        <v>114.42</v>
      </c>
      <c r="P503">
        <v>24.75</v>
      </c>
      <c r="Q503">
        <v>217.35</v>
      </c>
      <c r="R503">
        <v>29.11</v>
      </c>
      <c r="S503">
        <v>274.02</v>
      </c>
      <c r="T503">
        <v>10.19</v>
      </c>
      <c r="U503">
        <v>318.7</v>
      </c>
      <c r="V503">
        <v>1.69</v>
      </c>
      <c r="W503">
        <v>371.87</v>
      </c>
      <c r="X503">
        <v>0</v>
      </c>
      <c r="Y503">
        <v>433.67</v>
      </c>
      <c r="Z503">
        <v>0.15</v>
      </c>
      <c r="AA503">
        <v>489.29</v>
      </c>
      <c r="AB503">
        <v>1.1499999999999999</v>
      </c>
      <c r="AC503">
        <v>510.19</v>
      </c>
      <c r="AE503">
        <v>607.92999999999995</v>
      </c>
      <c r="AF503">
        <v>0.7</v>
      </c>
      <c r="AG503">
        <v>742.14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S18" sqref="S18"/>
    </sheetView>
  </sheetViews>
  <sheetFormatPr defaultRowHeight="15" x14ac:dyDescent="0.25"/>
  <sheetData>
    <row r="1" spans="1:17" x14ac:dyDescent="0.25">
      <c r="B1" t="s">
        <v>5</v>
      </c>
      <c r="C1" t="s">
        <v>5</v>
      </c>
      <c r="D1" t="s">
        <v>5</v>
      </c>
      <c r="E1" t="s">
        <v>5</v>
      </c>
      <c r="F1" t="s">
        <v>5</v>
      </c>
      <c r="G1" t="s">
        <v>5</v>
      </c>
      <c r="H1" t="s">
        <v>5</v>
      </c>
      <c r="I1" t="s">
        <v>5</v>
      </c>
      <c r="J1" t="s">
        <v>5</v>
      </c>
      <c r="K1" t="s">
        <v>5</v>
      </c>
      <c r="L1" t="s">
        <v>5</v>
      </c>
      <c r="M1" t="s">
        <v>5</v>
      </c>
      <c r="N1" t="s">
        <v>5</v>
      </c>
      <c r="O1" t="s">
        <v>5</v>
      </c>
      <c r="P1" t="s">
        <v>5</v>
      </c>
      <c r="Q1" t="s">
        <v>5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17</v>
      </c>
      <c r="C3" t="s">
        <v>17</v>
      </c>
      <c r="D3" t="s">
        <v>17</v>
      </c>
      <c r="E3" t="s">
        <v>17</v>
      </c>
      <c r="F3" t="s">
        <v>17</v>
      </c>
      <c r="G3" t="s">
        <v>17</v>
      </c>
      <c r="H3" t="s">
        <v>17</v>
      </c>
      <c r="I3" t="s">
        <v>17</v>
      </c>
      <c r="J3" t="s">
        <v>17</v>
      </c>
      <c r="K3" t="s">
        <v>17</v>
      </c>
      <c r="L3" t="s">
        <v>17</v>
      </c>
      <c r="M3" t="s">
        <v>17</v>
      </c>
      <c r="N3" t="s">
        <v>17</v>
      </c>
      <c r="O3" t="s">
        <v>17</v>
      </c>
      <c r="P3" t="s">
        <v>17</v>
      </c>
      <c r="Q3" t="s">
        <v>17</v>
      </c>
    </row>
    <row r="4" spans="1:17" x14ac:dyDescent="0.25">
      <c r="A4" t="s">
        <v>21</v>
      </c>
    </row>
    <row r="5" spans="1:17" x14ac:dyDescent="0.25">
      <c r="A5" t="s">
        <v>509</v>
      </c>
    </row>
    <row r="6" spans="1:17" x14ac:dyDescent="0.25">
      <c r="A6" t="s">
        <v>22</v>
      </c>
      <c r="M6">
        <v>0</v>
      </c>
      <c r="N6">
        <v>-10.81</v>
      </c>
      <c r="O6">
        <v>-15.68</v>
      </c>
      <c r="P6">
        <v>-15.96</v>
      </c>
      <c r="Q6">
        <v>-17.260000000000002</v>
      </c>
    </row>
    <row r="7" spans="1:17" x14ac:dyDescent="0.25">
      <c r="A7" t="s">
        <v>23</v>
      </c>
      <c r="C7">
        <v>-5.48</v>
      </c>
      <c r="D7">
        <v>-9.08</v>
      </c>
      <c r="E7">
        <v>-17.53</v>
      </c>
      <c r="F7">
        <v>-20.7</v>
      </c>
      <c r="K7">
        <v>-97.42</v>
      </c>
      <c r="L7">
        <v>-85.28</v>
      </c>
      <c r="M7">
        <v>-95.72</v>
      </c>
      <c r="N7">
        <v>-108.48</v>
      </c>
      <c r="O7">
        <v>-113.36</v>
      </c>
      <c r="P7">
        <v>-64.98</v>
      </c>
      <c r="Q7">
        <v>-64.989999999999995</v>
      </c>
    </row>
    <row r="8" spans="1:17" x14ac:dyDescent="0.25">
      <c r="A8" t="s">
        <v>24</v>
      </c>
    </row>
    <row r="9" spans="1:17" x14ac:dyDescent="0.25">
      <c r="A9" t="s">
        <v>25</v>
      </c>
      <c r="F9">
        <v>-0.04</v>
      </c>
      <c r="I9">
        <v>-0.69</v>
      </c>
      <c r="J9">
        <v>-0.67</v>
      </c>
      <c r="K9">
        <v>-0.71</v>
      </c>
      <c r="L9">
        <v>-1.81</v>
      </c>
      <c r="M9">
        <v>-1.9</v>
      </c>
      <c r="N9">
        <v>-0.18</v>
      </c>
      <c r="O9">
        <v>-0.1</v>
      </c>
      <c r="P9">
        <v>-4.6900000000000004</v>
      </c>
      <c r="Q9">
        <v>-0.12</v>
      </c>
    </row>
    <row r="10" spans="1:17" x14ac:dyDescent="0.25">
      <c r="A10" t="s">
        <v>26</v>
      </c>
    </row>
    <row r="11" spans="1:17" x14ac:dyDescent="0.25">
      <c r="A11" t="s">
        <v>27</v>
      </c>
    </row>
    <row r="12" spans="1:17" x14ac:dyDescent="0.25">
      <c r="A12" t="s">
        <v>29</v>
      </c>
      <c r="L12">
        <v>-22.75</v>
      </c>
      <c r="M12">
        <v>-35.18</v>
      </c>
      <c r="N12">
        <v>-35.18</v>
      </c>
      <c r="O12">
        <v>-92.74</v>
      </c>
      <c r="Q12">
        <v>-54.81</v>
      </c>
    </row>
    <row r="13" spans="1:17" x14ac:dyDescent="0.25">
      <c r="A13" t="s">
        <v>30</v>
      </c>
    </row>
    <row r="14" spans="1:17" x14ac:dyDescent="0.25">
      <c r="A14" t="s">
        <v>510</v>
      </c>
    </row>
    <row r="15" spans="1:17" x14ac:dyDescent="0.25">
      <c r="A15" t="s">
        <v>31</v>
      </c>
    </row>
    <row r="16" spans="1:17" x14ac:dyDescent="0.25">
      <c r="A16" t="s">
        <v>32</v>
      </c>
    </row>
    <row r="17" spans="1:17" x14ac:dyDescent="0.25">
      <c r="A17" t="s">
        <v>33</v>
      </c>
      <c r="M17">
        <v>0</v>
      </c>
      <c r="O17">
        <v>-0.12</v>
      </c>
      <c r="P17">
        <v>0.4</v>
      </c>
      <c r="Q17">
        <v>-0.24</v>
      </c>
    </row>
    <row r="18" spans="1:17" x14ac:dyDescent="0.25">
      <c r="A18" t="s">
        <v>34</v>
      </c>
    </row>
    <row r="19" spans="1:17" x14ac:dyDescent="0.25">
      <c r="A19" t="s">
        <v>35</v>
      </c>
    </row>
    <row r="20" spans="1:17" x14ac:dyDescent="0.25">
      <c r="A20" t="s">
        <v>36</v>
      </c>
      <c r="C20">
        <v>-5.24</v>
      </c>
      <c r="D20">
        <v>-6.67</v>
      </c>
      <c r="E20">
        <v>-3.15</v>
      </c>
      <c r="F20">
        <v>-3.44</v>
      </c>
      <c r="G20">
        <v>-18.75</v>
      </c>
      <c r="H20">
        <v>-5.2</v>
      </c>
      <c r="I20">
        <v>-10.4</v>
      </c>
      <c r="J20">
        <v>-9.8000000000000007</v>
      </c>
      <c r="K20">
        <v>-10.8</v>
      </c>
      <c r="L20">
        <v>-15.2</v>
      </c>
      <c r="M20">
        <v>-63.4</v>
      </c>
      <c r="N20">
        <v>-59.5</v>
      </c>
      <c r="O20">
        <v>-18.7</v>
      </c>
      <c r="P20">
        <v>-66.5</v>
      </c>
      <c r="Q20">
        <v>-20.9</v>
      </c>
    </row>
    <row r="21" spans="1:17" x14ac:dyDescent="0.25">
      <c r="A21" t="s">
        <v>37</v>
      </c>
    </row>
    <row r="22" spans="1:17" x14ac:dyDescent="0.25">
      <c r="A22" t="s">
        <v>38</v>
      </c>
      <c r="F22">
        <v>-1.68</v>
      </c>
      <c r="G22">
        <v>-2.0299999999999998</v>
      </c>
      <c r="H22">
        <v>-2.54</v>
      </c>
      <c r="I22">
        <v>-2.54</v>
      </c>
      <c r="J22">
        <v>0</v>
      </c>
      <c r="K22">
        <v>0</v>
      </c>
      <c r="M22">
        <v>0</v>
      </c>
      <c r="N22">
        <v>-8.85</v>
      </c>
      <c r="O22">
        <v>-30.9</v>
      </c>
      <c r="P22">
        <v>-14.6</v>
      </c>
      <c r="Q22">
        <v>-36.51</v>
      </c>
    </row>
    <row r="23" spans="1:17" x14ac:dyDescent="0.25">
      <c r="A23" t="s">
        <v>39</v>
      </c>
    </row>
    <row r="24" spans="1:17" x14ac:dyDescent="0.25">
      <c r="A24" t="s">
        <v>40</v>
      </c>
      <c r="D24">
        <v>-0.13</v>
      </c>
      <c r="E24">
        <v>-1.02</v>
      </c>
      <c r="F24">
        <v>-1.1399999999999999</v>
      </c>
      <c r="G24">
        <v>-1.26</v>
      </c>
      <c r="H24">
        <v>-1.1399999999999999</v>
      </c>
      <c r="I24">
        <v>-2.0099999999999998</v>
      </c>
      <c r="Q24">
        <v>-5.55</v>
      </c>
    </row>
    <row r="25" spans="1:17" x14ac:dyDescent="0.25">
      <c r="A25" t="s">
        <v>41</v>
      </c>
      <c r="C25">
        <v>-0.22</v>
      </c>
      <c r="D25">
        <v>-0.22</v>
      </c>
      <c r="E25">
        <v>-0.32</v>
      </c>
      <c r="F25">
        <v>-0.4</v>
      </c>
      <c r="G25">
        <v>-0.68</v>
      </c>
      <c r="H25">
        <v>-0.68</v>
      </c>
      <c r="I25">
        <v>-1.1599999999999999</v>
      </c>
      <c r="J25">
        <v>-7.05</v>
      </c>
      <c r="K25">
        <v>-3.69</v>
      </c>
      <c r="L25">
        <v>-5.24</v>
      </c>
      <c r="M25">
        <v>-7.32</v>
      </c>
      <c r="Q25">
        <v>-21.76</v>
      </c>
    </row>
    <row r="26" spans="1:17" x14ac:dyDescent="0.25">
      <c r="A26" t="s">
        <v>42</v>
      </c>
      <c r="I26">
        <v>-56.93</v>
      </c>
      <c r="J26">
        <v>-60.77</v>
      </c>
      <c r="K26">
        <v>-69.540000000000006</v>
      </c>
      <c r="L26">
        <v>-79.760000000000005</v>
      </c>
      <c r="M26">
        <v>-91.79</v>
      </c>
      <c r="N26">
        <v>-105.16</v>
      </c>
      <c r="O26">
        <v>-149.69999999999999</v>
      </c>
      <c r="P26">
        <v>-96.65</v>
      </c>
      <c r="Q26">
        <v>-80.66</v>
      </c>
    </row>
    <row r="27" spans="1:17" x14ac:dyDescent="0.25">
      <c r="A27" t="s">
        <v>43</v>
      </c>
    </row>
    <row r="28" spans="1:17" x14ac:dyDescent="0.25">
      <c r="A28" t="s">
        <v>45</v>
      </c>
      <c r="Q28">
        <v>-17</v>
      </c>
    </row>
    <row r="29" spans="1:17" x14ac:dyDescent="0.25">
      <c r="A29" t="s">
        <v>46</v>
      </c>
      <c r="J29">
        <v>-6.28</v>
      </c>
      <c r="O29">
        <v>-20.73</v>
      </c>
      <c r="P29">
        <v>-20.73</v>
      </c>
      <c r="Q29">
        <v>-31.09</v>
      </c>
    </row>
    <row r="30" spans="1:17" x14ac:dyDescent="0.25">
      <c r="A30" t="s">
        <v>48</v>
      </c>
    </row>
    <row r="31" spans="1:17" x14ac:dyDescent="0.25">
      <c r="A31" t="s">
        <v>49</v>
      </c>
      <c r="P31">
        <v>-0.05</v>
      </c>
      <c r="Q31">
        <v>-3.1</v>
      </c>
    </row>
    <row r="32" spans="1:17" x14ac:dyDescent="0.25">
      <c r="A32" t="s">
        <v>50</v>
      </c>
    </row>
    <row r="33" spans="1:17" x14ac:dyDescent="0.25">
      <c r="A33" t="s">
        <v>51</v>
      </c>
    </row>
    <row r="34" spans="1:17" x14ac:dyDescent="0.25">
      <c r="A34" t="s">
        <v>52</v>
      </c>
    </row>
    <row r="35" spans="1:17" x14ac:dyDescent="0.25">
      <c r="A35" t="s">
        <v>54</v>
      </c>
      <c r="P35">
        <v>-6.05</v>
      </c>
      <c r="Q35">
        <v>-3.63</v>
      </c>
    </row>
    <row r="36" spans="1:17" x14ac:dyDescent="0.25">
      <c r="A36" t="s">
        <v>55</v>
      </c>
      <c r="C36">
        <v>-1.02</v>
      </c>
      <c r="N36">
        <v>-27.76</v>
      </c>
      <c r="O36">
        <v>-27.36</v>
      </c>
      <c r="P36">
        <v>-23.23</v>
      </c>
      <c r="Q36">
        <v>-44.73</v>
      </c>
    </row>
    <row r="37" spans="1:17" x14ac:dyDescent="0.25">
      <c r="A37" t="s">
        <v>56</v>
      </c>
    </row>
    <row r="38" spans="1:17" x14ac:dyDescent="0.25">
      <c r="A38" t="s">
        <v>57</v>
      </c>
    </row>
    <row r="39" spans="1:17" x14ac:dyDescent="0.25">
      <c r="A39" t="s">
        <v>58</v>
      </c>
    </row>
    <row r="40" spans="1:17" x14ac:dyDescent="0.25">
      <c r="A40" t="s">
        <v>59</v>
      </c>
    </row>
    <row r="41" spans="1:17" x14ac:dyDescent="0.25">
      <c r="A41" t="s">
        <v>60</v>
      </c>
      <c r="H41">
        <v>-4.5999999999999996</v>
      </c>
      <c r="I41">
        <v>-8.49</v>
      </c>
      <c r="N41">
        <v>-0.71</v>
      </c>
      <c r="O41">
        <v>-0.85</v>
      </c>
      <c r="P41">
        <v>-3.39</v>
      </c>
      <c r="Q41">
        <v>-6.78</v>
      </c>
    </row>
    <row r="42" spans="1:17" x14ac:dyDescent="0.25">
      <c r="A42" t="s">
        <v>511</v>
      </c>
      <c r="O42">
        <v>-0.93</v>
      </c>
      <c r="P42">
        <v>-5.55</v>
      </c>
      <c r="Q42">
        <v>-20.55</v>
      </c>
    </row>
    <row r="43" spans="1:17" x14ac:dyDescent="0.25">
      <c r="A43" t="s">
        <v>61</v>
      </c>
      <c r="H43">
        <v>-49.18</v>
      </c>
      <c r="I43">
        <v>-54.1</v>
      </c>
      <c r="J43">
        <v>-96.12</v>
      </c>
      <c r="K43">
        <v>-187.77</v>
      </c>
      <c r="L43">
        <v>-211.24</v>
      </c>
      <c r="M43">
        <v>-216.7</v>
      </c>
      <c r="N43">
        <v>-245.89</v>
      </c>
      <c r="O43">
        <v>-570.91999999999996</v>
      </c>
      <c r="P43">
        <v>-29.45</v>
      </c>
      <c r="Q43">
        <v>-296.5</v>
      </c>
    </row>
    <row r="44" spans="1:17" x14ac:dyDescent="0.25">
      <c r="A44" t="s">
        <v>62</v>
      </c>
      <c r="I44">
        <v>-15.68</v>
      </c>
      <c r="K44">
        <v>-14.23</v>
      </c>
      <c r="L44">
        <v>-15.55</v>
      </c>
      <c r="M44">
        <v>-16.3</v>
      </c>
      <c r="N44">
        <v>-33.92</v>
      </c>
      <c r="O44">
        <v>-34.53</v>
      </c>
      <c r="P44">
        <v>-34.53</v>
      </c>
      <c r="Q44">
        <v>-36.03</v>
      </c>
    </row>
    <row r="45" spans="1:17" x14ac:dyDescent="0.25">
      <c r="A45" t="s">
        <v>63</v>
      </c>
      <c r="I45">
        <v>-2.94</v>
      </c>
      <c r="J45">
        <v>-3.89</v>
      </c>
      <c r="K45">
        <v>-4.51</v>
      </c>
      <c r="L45">
        <v>-4.5199999999999996</v>
      </c>
      <c r="M45">
        <v>-3.39</v>
      </c>
      <c r="N45">
        <v>-2.5499999999999998</v>
      </c>
      <c r="O45">
        <v>-8.83</v>
      </c>
      <c r="Q45">
        <v>-5.78</v>
      </c>
    </row>
    <row r="46" spans="1:17" x14ac:dyDescent="0.25">
      <c r="A46" t="s">
        <v>64</v>
      </c>
      <c r="D46">
        <v>-1.27</v>
      </c>
      <c r="E46">
        <v>-1.73</v>
      </c>
      <c r="F46">
        <v>-1.18</v>
      </c>
      <c r="G46">
        <v>-1.8</v>
      </c>
      <c r="H46">
        <v>-0.62</v>
      </c>
      <c r="I46">
        <v>-1.24</v>
      </c>
      <c r="J46">
        <v>-3.65</v>
      </c>
      <c r="K46">
        <v>-5.94</v>
      </c>
      <c r="L46">
        <v>-8.0399999999999991</v>
      </c>
      <c r="M46">
        <v>-12.69</v>
      </c>
      <c r="N46">
        <v>-13.63</v>
      </c>
      <c r="O46">
        <v>-39.4</v>
      </c>
      <c r="P46">
        <v>-7.68</v>
      </c>
      <c r="Q46">
        <v>-40.299999999999997</v>
      </c>
    </row>
    <row r="47" spans="1:17" x14ac:dyDescent="0.25">
      <c r="A47" t="s">
        <v>65</v>
      </c>
    </row>
    <row r="48" spans="1:17" x14ac:dyDescent="0.25">
      <c r="A48" t="s">
        <v>66</v>
      </c>
      <c r="G48">
        <v>-68.78</v>
      </c>
      <c r="H48">
        <v>-34.39</v>
      </c>
      <c r="I48">
        <v>-17.2</v>
      </c>
      <c r="J48">
        <v>-52.83</v>
      </c>
      <c r="K48">
        <v>-63.19</v>
      </c>
      <c r="L48">
        <v>-43.95</v>
      </c>
      <c r="M48">
        <v>-46.79</v>
      </c>
      <c r="N48">
        <v>-56.59</v>
      </c>
      <c r="O48">
        <v>-129.43</v>
      </c>
      <c r="P48">
        <v>-16.989999999999998</v>
      </c>
      <c r="Q48">
        <v>-71.64</v>
      </c>
    </row>
    <row r="49" spans="1:17" x14ac:dyDescent="0.25">
      <c r="A49" t="s">
        <v>67</v>
      </c>
    </row>
    <row r="50" spans="1:17" x14ac:dyDescent="0.25">
      <c r="A50" t="s">
        <v>68</v>
      </c>
    </row>
    <row r="51" spans="1:17" x14ac:dyDescent="0.25">
      <c r="A51" t="s">
        <v>512</v>
      </c>
      <c r="I51">
        <v>-2.17</v>
      </c>
      <c r="J51">
        <v>-13.18</v>
      </c>
      <c r="K51">
        <v>-2.97</v>
      </c>
      <c r="L51">
        <v>0</v>
      </c>
      <c r="M51">
        <v>-8.32</v>
      </c>
      <c r="P51">
        <v>-17.46</v>
      </c>
      <c r="Q51">
        <v>-11.96</v>
      </c>
    </row>
    <row r="52" spans="1:17" x14ac:dyDescent="0.25">
      <c r="A52" t="s">
        <v>513</v>
      </c>
    </row>
    <row r="53" spans="1:17" x14ac:dyDescent="0.25">
      <c r="A53" t="s">
        <v>69</v>
      </c>
    </row>
    <row r="54" spans="1:17" x14ac:dyDescent="0.25">
      <c r="A54" t="s">
        <v>70</v>
      </c>
    </row>
    <row r="55" spans="1:17" x14ac:dyDescent="0.25">
      <c r="A55" t="s">
        <v>72</v>
      </c>
      <c r="L55">
        <v>-6.15</v>
      </c>
      <c r="M55">
        <v>-6.55</v>
      </c>
      <c r="N55">
        <v>-7.1</v>
      </c>
      <c r="O55">
        <v>-8.51</v>
      </c>
      <c r="P55">
        <v>-9.16</v>
      </c>
      <c r="Q55">
        <v>-9.16</v>
      </c>
    </row>
    <row r="56" spans="1:17" x14ac:dyDescent="0.25">
      <c r="A56" t="s">
        <v>74</v>
      </c>
    </row>
    <row r="57" spans="1:17" x14ac:dyDescent="0.25">
      <c r="A57" t="s">
        <v>75</v>
      </c>
    </row>
    <row r="58" spans="1:17" x14ac:dyDescent="0.25">
      <c r="A58" t="s">
        <v>76</v>
      </c>
      <c r="F58">
        <v>-16.38</v>
      </c>
      <c r="H58">
        <v>-28.14</v>
      </c>
      <c r="I58">
        <v>-25.42</v>
      </c>
      <c r="O58">
        <v>-49.99</v>
      </c>
      <c r="P58">
        <v>-125.41</v>
      </c>
      <c r="Q58">
        <v>-127.77</v>
      </c>
    </row>
    <row r="59" spans="1:17" x14ac:dyDescent="0.25">
      <c r="A59" t="s">
        <v>77</v>
      </c>
    </row>
    <row r="60" spans="1:17" x14ac:dyDescent="0.25">
      <c r="A60" t="s">
        <v>78</v>
      </c>
      <c r="O60">
        <v>-54.5</v>
      </c>
      <c r="P60">
        <v>-14.22</v>
      </c>
      <c r="Q60">
        <v>-42.65</v>
      </c>
    </row>
    <row r="61" spans="1:17" x14ac:dyDescent="0.25">
      <c r="A61" t="s">
        <v>79</v>
      </c>
      <c r="H61">
        <v>-126.87</v>
      </c>
      <c r="I61">
        <v>-158.07</v>
      </c>
      <c r="J61">
        <v>0</v>
      </c>
      <c r="P61">
        <v>-59.79</v>
      </c>
      <c r="Q61">
        <v>-98.66</v>
      </c>
    </row>
    <row r="62" spans="1:17" x14ac:dyDescent="0.25">
      <c r="A62" t="s">
        <v>80</v>
      </c>
      <c r="C62">
        <v>-73.03</v>
      </c>
      <c r="D62">
        <v>-64.69</v>
      </c>
      <c r="E62">
        <v>-37.97</v>
      </c>
      <c r="F62">
        <v>-43.1</v>
      </c>
      <c r="G62">
        <v>-61.44</v>
      </c>
      <c r="H62">
        <v>-9.16</v>
      </c>
      <c r="I62">
        <v>-31.45</v>
      </c>
      <c r="J62">
        <v>-72.77</v>
      </c>
      <c r="K62">
        <v>-71.08</v>
      </c>
      <c r="L62">
        <v>-57.16</v>
      </c>
      <c r="M62">
        <v>-127.47</v>
      </c>
      <c r="N62">
        <v>-196.58</v>
      </c>
      <c r="O62">
        <v>-496.78</v>
      </c>
      <c r="P62">
        <v>-998.04</v>
      </c>
      <c r="Q62">
        <v>-420.49</v>
      </c>
    </row>
    <row r="63" spans="1:17" x14ac:dyDescent="0.25">
      <c r="A63" t="s">
        <v>81</v>
      </c>
      <c r="I63">
        <v>-64.5</v>
      </c>
      <c r="J63">
        <v>-63</v>
      </c>
      <c r="K63">
        <v>-61.6</v>
      </c>
      <c r="L63">
        <v>-0.8</v>
      </c>
      <c r="M63">
        <v>0</v>
      </c>
      <c r="N63">
        <v>-0.2</v>
      </c>
      <c r="P63">
        <v>-110.7</v>
      </c>
      <c r="Q63">
        <v>-312.5</v>
      </c>
    </row>
    <row r="64" spans="1:17" x14ac:dyDescent="0.25">
      <c r="A64" t="s">
        <v>82</v>
      </c>
      <c r="K64">
        <v>0</v>
      </c>
      <c r="L64">
        <v>-70.7</v>
      </c>
      <c r="M64">
        <v>-96.3</v>
      </c>
      <c r="N64">
        <v>-285.89999999999998</v>
      </c>
      <c r="O64">
        <v>-250.9</v>
      </c>
      <c r="P64">
        <v>-113</v>
      </c>
      <c r="Q64">
        <v>-602.5</v>
      </c>
    </row>
    <row r="65" spans="1:17" x14ac:dyDescent="0.25">
      <c r="A65" t="s">
        <v>83</v>
      </c>
    </row>
    <row r="66" spans="1:17" x14ac:dyDescent="0.25">
      <c r="A66" t="s">
        <v>84</v>
      </c>
      <c r="D66">
        <v>-0.99</v>
      </c>
      <c r="E66">
        <v>-1.62</v>
      </c>
      <c r="F66">
        <v>-2.4300000000000002</v>
      </c>
      <c r="G66">
        <v>-4.58</v>
      </c>
      <c r="H66">
        <v>-5.24</v>
      </c>
      <c r="I66">
        <v>-9.16</v>
      </c>
      <c r="J66">
        <v>-7.67</v>
      </c>
      <c r="K66">
        <v>-7.5</v>
      </c>
      <c r="L66">
        <v>-7.5</v>
      </c>
      <c r="M66">
        <v>-5.89</v>
      </c>
      <c r="N66">
        <v>-7.85</v>
      </c>
      <c r="O66">
        <v>-9.41</v>
      </c>
      <c r="P66">
        <v>-9.41</v>
      </c>
      <c r="Q66">
        <v>-10.19</v>
      </c>
    </row>
    <row r="67" spans="1:17" x14ac:dyDescent="0.25">
      <c r="A67" t="s">
        <v>85</v>
      </c>
      <c r="H67">
        <v>-0.11</v>
      </c>
      <c r="N67">
        <v>-0.87</v>
      </c>
      <c r="O67">
        <v>-1.02</v>
      </c>
      <c r="Q67">
        <v>-1.23</v>
      </c>
    </row>
    <row r="68" spans="1:17" x14ac:dyDescent="0.25">
      <c r="A68" t="s">
        <v>86</v>
      </c>
      <c r="C68">
        <v>-0.84</v>
      </c>
      <c r="D68">
        <v>-1.37</v>
      </c>
      <c r="E68">
        <v>-1</v>
      </c>
      <c r="F68">
        <v>-0.5</v>
      </c>
      <c r="G68">
        <v>-0.4</v>
      </c>
      <c r="H68">
        <v>-0.4</v>
      </c>
      <c r="I68">
        <v>-0.4</v>
      </c>
      <c r="J68">
        <v>-0.4</v>
      </c>
      <c r="K68">
        <v>-0.39</v>
      </c>
      <c r="L68">
        <v>-0.77</v>
      </c>
      <c r="M68">
        <v>-41.99</v>
      </c>
      <c r="N68">
        <v>-74.069999999999993</v>
      </c>
      <c r="O68">
        <v>-9.92</v>
      </c>
      <c r="P68">
        <v>-14.5</v>
      </c>
      <c r="Q68">
        <v>-7.25</v>
      </c>
    </row>
    <row r="69" spans="1:17" x14ac:dyDescent="0.25">
      <c r="A69" t="s">
        <v>87</v>
      </c>
    </row>
    <row r="70" spans="1:17" x14ac:dyDescent="0.25">
      <c r="A70" t="s">
        <v>88</v>
      </c>
    </row>
    <row r="71" spans="1:17" x14ac:dyDescent="0.25">
      <c r="A71" t="s">
        <v>89</v>
      </c>
      <c r="O71">
        <v>-3.37</v>
      </c>
      <c r="P71">
        <v>-2.1</v>
      </c>
      <c r="Q71">
        <v>-2.94</v>
      </c>
    </row>
    <row r="72" spans="1:17" x14ac:dyDescent="0.25">
      <c r="A72" t="s">
        <v>90</v>
      </c>
      <c r="G72">
        <v>-7.58</v>
      </c>
      <c r="H72">
        <v>-13.62</v>
      </c>
      <c r="I72">
        <v>-13.39</v>
      </c>
      <c r="J72">
        <v>-15.64</v>
      </c>
      <c r="K72">
        <v>-63.7</v>
      </c>
      <c r="L72">
        <v>-25.6</v>
      </c>
      <c r="M72">
        <v>-32</v>
      </c>
      <c r="N72">
        <v>-29.4</v>
      </c>
      <c r="O72">
        <v>-54.3</v>
      </c>
      <c r="P72">
        <v>-100.9</v>
      </c>
      <c r="Q72">
        <v>-55.9</v>
      </c>
    </row>
    <row r="73" spans="1:17" x14ac:dyDescent="0.25">
      <c r="A73" t="s">
        <v>514</v>
      </c>
      <c r="H73">
        <v>-3.82</v>
      </c>
      <c r="I73">
        <v>-2.29</v>
      </c>
      <c r="J73">
        <v>-2.29</v>
      </c>
      <c r="K73">
        <v>-2.73</v>
      </c>
      <c r="L73">
        <v>-2.73</v>
      </c>
      <c r="M73">
        <v>0</v>
      </c>
      <c r="Q73">
        <v>-6.91</v>
      </c>
    </row>
    <row r="74" spans="1:17" x14ac:dyDescent="0.25">
      <c r="A74" t="s">
        <v>91</v>
      </c>
    </row>
    <row r="75" spans="1:17" x14ac:dyDescent="0.25">
      <c r="A75" t="s">
        <v>92</v>
      </c>
      <c r="C75">
        <v>-0.2</v>
      </c>
      <c r="D75">
        <v>-0.34</v>
      </c>
      <c r="E75">
        <v>-0.89</v>
      </c>
      <c r="F75">
        <v>-0.37</v>
      </c>
      <c r="G75">
        <v>-1.1299999999999999</v>
      </c>
      <c r="H75">
        <v>-1.1299999999999999</v>
      </c>
      <c r="I75">
        <v>-0.23</v>
      </c>
      <c r="J75">
        <v>-0.33</v>
      </c>
      <c r="K75">
        <v>-0.43</v>
      </c>
      <c r="L75">
        <v>-1.08</v>
      </c>
      <c r="M75">
        <v>-1.08</v>
      </c>
      <c r="N75">
        <v>-2.71</v>
      </c>
      <c r="O75">
        <v>-10.83</v>
      </c>
      <c r="P75">
        <v>-2.71</v>
      </c>
      <c r="Q75">
        <v>-6.77</v>
      </c>
    </row>
    <row r="76" spans="1:17" x14ac:dyDescent="0.25">
      <c r="A76" t="s">
        <v>93</v>
      </c>
    </row>
    <row r="77" spans="1:17" x14ac:dyDescent="0.25">
      <c r="A77" t="s">
        <v>94</v>
      </c>
    </row>
    <row r="78" spans="1:17" x14ac:dyDescent="0.25">
      <c r="A78" t="s">
        <v>95</v>
      </c>
      <c r="G78">
        <v>-0.87</v>
      </c>
      <c r="H78">
        <v>-0.87</v>
      </c>
      <c r="Q78">
        <v>-5.42</v>
      </c>
    </row>
    <row r="79" spans="1:17" x14ac:dyDescent="0.25">
      <c r="A79" t="s">
        <v>96</v>
      </c>
    </row>
    <row r="80" spans="1:17" x14ac:dyDescent="0.25">
      <c r="A80" t="s">
        <v>97</v>
      </c>
      <c r="J80">
        <v>-1.08</v>
      </c>
      <c r="K80">
        <v>-1.58</v>
      </c>
      <c r="L80">
        <v>-1.58</v>
      </c>
      <c r="M80">
        <v>-2.17</v>
      </c>
      <c r="O80">
        <v>-4.08</v>
      </c>
      <c r="P80">
        <v>-4.46</v>
      </c>
      <c r="Q80">
        <v>-5.17</v>
      </c>
    </row>
    <row r="81" spans="1:17" x14ac:dyDescent="0.25">
      <c r="A81" t="s">
        <v>98</v>
      </c>
    </row>
    <row r="82" spans="1:17" x14ac:dyDescent="0.25">
      <c r="A82" t="s">
        <v>99</v>
      </c>
      <c r="L82">
        <v>-3.95</v>
      </c>
      <c r="M82">
        <v>-3.54</v>
      </c>
      <c r="N82">
        <v>-1.03</v>
      </c>
      <c r="O82">
        <v>-1.96</v>
      </c>
      <c r="P82">
        <v>-1.58</v>
      </c>
      <c r="Q82">
        <v>-3.52</v>
      </c>
    </row>
    <row r="83" spans="1:17" x14ac:dyDescent="0.25">
      <c r="A83" t="s">
        <v>100</v>
      </c>
      <c r="J83">
        <v>-0.81</v>
      </c>
      <c r="K83">
        <v>-5.63</v>
      </c>
      <c r="P83">
        <v>-16.78</v>
      </c>
      <c r="Q83">
        <v>-16.8</v>
      </c>
    </row>
    <row r="84" spans="1:17" x14ac:dyDescent="0.25">
      <c r="A84" t="s">
        <v>101</v>
      </c>
      <c r="B84">
        <v>-9.4600000000000009</v>
      </c>
      <c r="C84">
        <v>-26.14</v>
      </c>
      <c r="D84">
        <v>-13.32</v>
      </c>
      <c r="E84">
        <v>-14.31</v>
      </c>
      <c r="F84">
        <v>-14.31</v>
      </c>
      <c r="G84">
        <v>-19.97</v>
      </c>
      <c r="H84">
        <v>-32.57</v>
      </c>
      <c r="I84">
        <v>-39.92</v>
      </c>
      <c r="J84">
        <v>-59.55</v>
      </c>
      <c r="K84">
        <v>-60.17</v>
      </c>
      <c r="L84">
        <v>-60.17</v>
      </c>
      <c r="M84">
        <v>-58.84</v>
      </c>
      <c r="N84">
        <v>-100.87</v>
      </c>
      <c r="O84">
        <v>-80.540000000000006</v>
      </c>
      <c r="P84">
        <v>-95.65</v>
      </c>
      <c r="Q84">
        <v>-110.76</v>
      </c>
    </row>
    <row r="85" spans="1:17" x14ac:dyDescent="0.25">
      <c r="A85" t="s">
        <v>102</v>
      </c>
      <c r="J85">
        <v>0</v>
      </c>
      <c r="K85">
        <v>-1.1100000000000001</v>
      </c>
      <c r="L85">
        <v>-0.56000000000000005</v>
      </c>
      <c r="M85">
        <v>-1.48</v>
      </c>
      <c r="N85">
        <v>-4.6900000000000004</v>
      </c>
      <c r="O85">
        <v>-12.02</v>
      </c>
      <c r="Q85">
        <v>-5.53</v>
      </c>
    </row>
    <row r="86" spans="1:17" x14ac:dyDescent="0.25">
      <c r="A86" t="s">
        <v>103</v>
      </c>
    </row>
    <row r="87" spans="1:17" x14ac:dyDescent="0.25">
      <c r="A87" t="s">
        <v>515</v>
      </c>
    </row>
    <row r="88" spans="1:17" x14ac:dyDescent="0.25">
      <c r="A88" t="s">
        <v>105</v>
      </c>
      <c r="I88">
        <v>-0.02</v>
      </c>
      <c r="J88">
        <v>0</v>
      </c>
      <c r="K88">
        <v>-6.26</v>
      </c>
      <c r="L88">
        <v>-0.01</v>
      </c>
      <c r="M88">
        <v>-0.12</v>
      </c>
      <c r="N88">
        <v>-7.11</v>
      </c>
      <c r="O88">
        <v>-10.18</v>
      </c>
      <c r="Q88">
        <v>-4.5199999999999996</v>
      </c>
    </row>
    <row r="89" spans="1:17" x14ac:dyDescent="0.25">
      <c r="A89" t="s">
        <v>106</v>
      </c>
      <c r="C89">
        <v>-2.09</v>
      </c>
      <c r="D89">
        <v>-2.38</v>
      </c>
      <c r="E89">
        <v>-3.26</v>
      </c>
      <c r="F89">
        <v>-8.81</v>
      </c>
      <c r="H89">
        <v>-7.12</v>
      </c>
      <c r="I89">
        <v>-7.12</v>
      </c>
      <c r="J89">
        <v>-8.5</v>
      </c>
      <c r="K89">
        <v>-8.3000000000000007</v>
      </c>
      <c r="L89">
        <v>-8.3000000000000007</v>
      </c>
      <c r="M89">
        <v>-8.69</v>
      </c>
      <c r="N89">
        <v>-8.6999999999999993</v>
      </c>
      <c r="O89">
        <v>-11.37</v>
      </c>
      <c r="P89">
        <v>-12.52</v>
      </c>
      <c r="Q89">
        <v>-12.52</v>
      </c>
    </row>
    <row r="90" spans="1:17" x14ac:dyDescent="0.25">
      <c r="A90" t="s">
        <v>107</v>
      </c>
      <c r="D90">
        <v>-0.05</v>
      </c>
      <c r="F90">
        <v>-7.0000000000000007E-2</v>
      </c>
      <c r="G90">
        <v>-0.11</v>
      </c>
      <c r="L90">
        <v>-0.62</v>
      </c>
      <c r="M90">
        <v>-0.86</v>
      </c>
      <c r="N90">
        <v>-1.08</v>
      </c>
      <c r="O90">
        <v>-1.65</v>
      </c>
      <c r="P90">
        <v>-2.38</v>
      </c>
      <c r="Q90">
        <v>-3.18</v>
      </c>
    </row>
    <row r="91" spans="1:17" x14ac:dyDescent="0.25">
      <c r="A91" t="s">
        <v>108</v>
      </c>
      <c r="C91">
        <v>-7.8</v>
      </c>
      <c r="D91">
        <v>-8.49</v>
      </c>
      <c r="E91">
        <v>-10.55</v>
      </c>
      <c r="F91">
        <v>-10.51</v>
      </c>
      <c r="G91">
        <v>-12.73</v>
      </c>
      <c r="H91">
        <v>-12.73</v>
      </c>
      <c r="I91">
        <v>-12.73</v>
      </c>
      <c r="J91">
        <v>-13.14</v>
      </c>
      <c r="K91">
        <v>-12.83</v>
      </c>
      <c r="L91">
        <v>-12.83</v>
      </c>
      <c r="M91">
        <v>-13.44</v>
      </c>
      <c r="N91">
        <v>-13.44</v>
      </c>
      <c r="O91">
        <v>-9.7200000000000006</v>
      </c>
      <c r="P91">
        <v>-13.35</v>
      </c>
      <c r="Q91">
        <v>-16.100000000000001</v>
      </c>
    </row>
    <row r="92" spans="1:17" x14ac:dyDescent="0.25">
      <c r="A92" t="s">
        <v>109</v>
      </c>
      <c r="C92">
        <v>-6.68</v>
      </c>
      <c r="D92">
        <v>-9.73</v>
      </c>
      <c r="E92">
        <v>-31.33</v>
      </c>
      <c r="F92">
        <v>-18.8</v>
      </c>
      <c r="G92">
        <v>-30.37</v>
      </c>
      <c r="H92">
        <v>-43.02</v>
      </c>
      <c r="J92">
        <v>-29.68</v>
      </c>
      <c r="K92">
        <v>-28.99</v>
      </c>
      <c r="L92">
        <v>-4.83</v>
      </c>
      <c r="P92">
        <v>-12.13</v>
      </c>
      <c r="Q92">
        <v>-63.66</v>
      </c>
    </row>
    <row r="93" spans="1:17" x14ac:dyDescent="0.25">
      <c r="A93" t="s">
        <v>110</v>
      </c>
    </row>
    <row r="94" spans="1:17" x14ac:dyDescent="0.25">
      <c r="A94" t="s">
        <v>111</v>
      </c>
      <c r="C94">
        <v>-7.68</v>
      </c>
      <c r="D94">
        <v>-11.76</v>
      </c>
      <c r="E94">
        <v>-14.72</v>
      </c>
      <c r="F94">
        <v>-21.8</v>
      </c>
      <c r="G94">
        <v>-26.42</v>
      </c>
      <c r="H94">
        <v>-26.42</v>
      </c>
      <c r="I94">
        <v>-26.42</v>
      </c>
      <c r="J94">
        <v>-37.340000000000003</v>
      </c>
      <c r="K94">
        <v>-26.05</v>
      </c>
      <c r="L94">
        <v>-26.05</v>
      </c>
      <c r="M94">
        <v>-27.29</v>
      </c>
      <c r="N94">
        <v>-27.29</v>
      </c>
      <c r="O94">
        <v>-20.3</v>
      </c>
      <c r="P94">
        <v>-32.71</v>
      </c>
      <c r="Q94">
        <v>-28.33</v>
      </c>
    </row>
    <row r="95" spans="1:17" x14ac:dyDescent="0.25">
      <c r="A95" t="s">
        <v>112</v>
      </c>
      <c r="C95">
        <v>-1.23</v>
      </c>
      <c r="D95">
        <v>-1.88</v>
      </c>
      <c r="E95">
        <v>-1.25</v>
      </c>
      <c r="F95">
        <v>-1.35</v>
      </c>
      <c r="G95">
        <v>-1.71</v>
      </c>
      <c r="H95">
        <v>-2.72</v>
      </c>
      <c r="I95">
        <v>-4.08</v>
      </c>
      <c r="J95">
        <v>-4.9800000000000004</v>
      </c>
      <c r="K95">
        <v>-5.86</v>
      </c>
      <c r="L95">
        <v>-6.65</v>
      </c>
      <c r="M95">
        <v>-8.06</v>
      </c>
      <c r="N95">
        <v>-10.11</v>
      </c>
      <c r="O95">
        <v>-13.39</v>
      </c>
      <c r="P95">
        <v>-2.44</v>
      </c>
      <c r="Q95">
        <v>-4.04</v>
      </c>
    </row>
    <row r="96" spans="1:17" x14ac:dyDescent="0.25">
      <c r="A96" t="s">
        <v>113</v>
      </c>
      <c r="G96">
        <v>-289.83999999999997</v>
      </c>
      <c r="O96">
        <v>-237.53</v>
      </c>
      <c r="P96">
        <v>-627.17999999999995</v>
      </c>
      <c r="Q96">
        <v>-279.27</v>
      </c>
    </row>
    <row r="97" spans="1:17" x14ac:dyDescent="0.25">
      <c r="A97" t="s">
        <v>114</v>
      </c>
      <c r="L97">
        <v>-3.2</v>
      </c>
      <c r="N97">
        <v>-2.89</v>
      </c>
      <c r="O97">
        <v>-3.46</v>
      </c>
      <c r="P97">
        <v>-17.64</v>
      </c>
      <c r="Q97">
        <v>-20.69</v>
      </c>
    </row>
    <row r="98" spans="1:17" x14ac:dyDescent="0.25">
      <c r="A98" t="s">
        <v>516</v>
      </c>
    </row>
    <row r="99" spans="1:17" x14ac:dyDescent="0.25">
      <c r="A99" t="s">
        <v>115</v>
      </c>
      <c r="C99">
        <v>-11.76</v>
      </c>
      <c r="D99">
        <v>-11.95</v>
      </c>
      <c r="E99">
        <v>-17.170000000000002</v>
      </c>
      <c r="F99">
        <v>-14.3</v>
      </c>
      <c r="G99">
        <v>-39.29</v>
      </c>
      <c r="H99">
        <v>-36.57</v>
      </c>
      <c r="I99">
        <v>-48.71</v>
      </c>
      <c r="J99">
        <v>-45.23</v>
      </c>
      <c r="K99">
        <v>-70.959999999999994</v>
      </c>
      <c r="L99">
        <v>-61.77</v>
      </c>
      <c r="M99">
        <v>-56.6</v>
      </c>
      <c r="N99">
        <v>-46.04</v>
      </c>
      <c r="O99">
        <v>-77.12</v>
      </c>
      <c r="P99">
        <v>-55.37</v>
      </c>
      <c r="Q99">
        <v>-71.98</v>
      </c>
    </row>
    <row r="100" spans="1:17" x14ac:dyDescent="0.25">
      <c r="A100" t="s">
        <v>116</v>
      </c>
      <c r="O100">
        <v>-53.18</v>
      </c>
      <c r="P100">
        <v>-59.94</v>
      </c>
      <c r="Q100">
        <v>-83.08</v>
      </c>
    </row>
    <row r="101" spans="1:17" x14ac:dyDescent="0.25">
      <c r="A101" t="s">
        <v>117</v>
      </c>
      <c r="D101">
        <v>-2.12</v>
      </c>
      <c r="M101">
        <v>0</v>
      </c>
      <c r="O101">
        <v>-14.82</v>
      </c>
      <c r="P101">
        <v>-23.74</v>
      </c>
      <c r="Q101">
        <v>-38.69</v>
      </c>
    </row>
    <row r="102" spans="1:17" x14ac:dyDescent="0.25">
      <c r="A102" t="s">
        <v>119</v>
      </c>
      <c r="P102">
        <v>-40.630000000000003</v>
      </c>
      <c r="Q102">
        <v>-37.74</v>
      </c>
    </row>
    <row r="103" spans="1:17" x14ac:dyDescent="0.25">
      <c r="A103" t="s">
        <v>517</v>
      </c>
    </row>
    <row r="104" spans="1:17" x14ac:dyDescent="0.25">
      <c r="A104" t="s">
        <v>120</v>
      </c>
    </row>
    <row r="105" spans="1:17" x14ac:dyDescent="0.25">
      <c r="A105" t="s">
        <v>121</v>
      </c>
      <c r="J105">
        <v>-1.78</v>
      </c>
      <c r="K105">
        <v>-4.53</v>
      </c>
      <c r="L105">
        <v>-5.88</v>
      </c>
      <c r="M105">
        <v>-1.74</v>
      </c>
      <c r="N105">
        <v>-11.49</v>
      </c>
      <c r="O105">
        <v>-27.5</v>
      </c>
      <c r="P105">
        <v>-12.6</v>
      </c>
      <c r="Q105">
        <v>-32.1</v>
      </c>
    </row>
    <row r="106" spans="1:17" x14ac:dyDescent="0.25">
      <c r="A106" t="s">
        <v>122</v>
      </c>
    </row>
    <row r="107" spans="1:17" x14ac:dyDescent="0.25">
      <c r="A107" t="s">
        <v>123</v>
      </c>
    </row>
    <row r="108" spans="1:17" x14ac:dyDescent="0.25">
      <c r="A108" t="s">
        <v>124</v>
      </c>
      <c r="C108">
        <v>-1.07</v>
      </c>
      <c r="D108">
        <v>-1.41</v>
      </c>
      <c r="E108">
        <v>-2.21</v>
      </c>
      <c r="F108">
        <v>-2.09</v>
      </c>
      <c r="G108">
        <v>-9.59</v>
      </c>
      <c r="H108">
        <v>-1.1299999999999999</v>
      </c>
      <c r="I108">
        <v>-3.39</v>
      </c>
      <c r="J108">
        <v>-1.1000000000000001</v>
      </c>
      <c r="K108">
        <v>-1.08</v>
      </c>
      <c r="L108">
        <v>-2.14</v>
      </c>
      <c r="M108">
        <v>-4.5199999999999996</v>
      </c>
      <c r="N108">
        <v>-8.2799999999999994</v>
      </c>
      <c r="O108">
        <v>-9.26</v>
      </c>
      <c r="P108">
        <v>-19.18</v>
      </c>
      <c r="Q108">
        <v>-27.12</v>
      </c>
    </row>
    <row r="109" spans="1:17" x14ac:dyDescent="0.25">
      <c r="A109" t="s">
        <v>125</v>
      </c>
      <c r="F109">
        <v>-0.22</v>
      </c>
      <c r="G109">
        <v>-115.89</v>
      </c>
      <c r="H109">
        <v>-28.14</v>
      </c>
      <c r="I109">
        <v>-28.91</v>
      </c>
      <c r="J109">
        <v>-11.38</v>
      </c>
      <c r="K109">
        <v>0</v>
      </c>
      <c r="L109">
        <v>-55.11</v>
      </c>
      <c r="M109">
        <v>-60.52</v>
      </c>
      <c r="Q109">
        <v>-72.84</v>
      </c>
    </row>
    <row r="110" spans="1:17" x14ac:dyDescent="0.25">
      <c r="A110" t="s">
        <v>126</v>
      </c>
      <c r="C110">
        <v>-5.48</v>
      </c>
      <c r="D110">
        <v>-8.8800000000000008</v>
      </c>
      <c r="E110">
        <v>-12.06</v>
      </c>
      <c r="F110">
        <v>-25.17</v>
      </c>
      <c r="G110">
        <v>-11.01</v>
      </c>
      <c r="H110">
        <v>-22.04</v>
      </c>
      <c r="I110">
        <v>-25.74</v>
      </c>
      <c r="J110">
        <v>-32.520000000000003</v>
      </c>
      <c r="K110">
        <v>-33.9</v>
      </c>
      <c r="L110">
        <v>-39.58</v>
      </c>
      <c r="M110">
        <v>-47.41</v>
      </c>
      <c r="N110">
        <v>-67.16</v>
      </c>
      <c r="O110">
        <v>-71.58</v>
      </c>
      <c r="P110">
        <v>-80.69</v>
      </c>
      <c r="Q110">
        <v>-80.69</v>
      </c>
    </row>
    <row r="111" spans="1:17" x14ac:dyDescent="0.25">
      <c r="A111" t="s">
        <v>127</v>
      </c>
      <c r="O111">
        <v>-7.45</v>
      </c>
      <c r="Q111">
        <v>-10.54</v>
      </c>
    </row>
    <row r="112" spans="1:17" x14ac:dyDescent="0.25">
      <c r="A112" t="s">
        <v>129</v>
      </c>
      <c r="C112">
        <v>-0.05</v>
      </c>
      <c r="F112">
        <v>-0.44</v>
      </c>
      <c r="G112">
        <v>-1.06</v>
      </c>
      <c r="H112">
        <v>-1.0900000000000001</v>
      </c>
      <c r="I112">
        <v>-0.84</v>
      </c>
      <c r="J112">
        <v>-0.86</v>
      </c>
      <c r="K112">
        <v>-1.25</v>
      </c>
      <c r="L112">
        <v>-1.52</v>
      </c>
      <c r="O112">
        <v>-0.47</v>
      </c>
      <c r="P112">
        <v>-0.94</v>
      </c>
      <c r="Q112">
        <v>-1.9</v>
      </c>
    </row>
    <row r="113" spans="1:17" x14ac:dyDescent="0.25">
      <c r="A113" t="s">
        <v>518</v>
      </c>
    </row>
    <row r="114" spans="1:17" x14ac:dyDescent="0.25">
      <c r="A114" t="s">
        <v>130</v>
      </c>
    </row>
    <row r="115" spans="1:17" x14ac:dyDescent="0.25">
      <c r="A115" t="s">
        <v>131</v>
      </c>
    </row>
    <row r="116" spans="1:17" x14ac:dyDescent="0.25">
      <c r="A116" t="s">
        <v>133</v>
      </c>
      <c r="I116">
        <v>-7.0000000000000007E-2</v>
      </c>
      <c r="J116">
        <v>-0.04</v>
      </c>
      <c r="M116">
        <v>-0.15</v>
      </c>
      <c r="N116">
        <v>-0.15</v>
      </c>
      <c r="O116">
        <v>-0.12</v>
      </c>
      <c r="P116">
        <v>-0.06</v>
      </c>
      <c r="Q116">
        <v>-2.78</v>
      </c>
    </row>
    <row r="117" spans="1:17" x14ac:dyDescent="0.25">
      <c r="A117" t="s">
        <v>134</v>
      </c>
    </row>
    <row r="118" spans="1:17" x14ac:dyDescent="0.25">
      <c r="A118" t="s">
        <v>135</v>
      </c>
    </row>
    <row r="119" spans="1:17" x14ac:dyDescent="0.25">
      <c r="A119" t="s">
        <v>136</v>
      </c>
    </row>
    <row r="120" spans="1:17" x14ac:dyDescent="0.25">
      <c r="A120" t="s">
        <v>519</v>
      </c>
    </row>
    <row r="121" spans="1:17" x14ac:dyDescent="0.25">
      <c r="A121" t="s">
        <v>137</v>
      </c>
      <c r="O121">
        <v>-2.54</v>
      </c>
      <c r="P121">
        <v>-6.06</v>
      </c>
      <c r="Q121">
        <v>-5.27</v>
      </c>
    </row>
    <row r="122" spans="1:17" x14ac:dyDescent="0.25">
      <c r="A122" t="s">
        <v>138</v>
      </c>
    </row>
    <row r="123" spans="1:17" x14ac:dyDescent="0.25">
      <c r="A123" t="s">
        <v>520</v>
      </c>
    </row>
    <row r="124" spans="1:17" x14ac:dyDescent="0.25">
      <c r="A124" t="s">
        <v>139</v>
      </c>
    </row>
    <row r="125" spans="1:17" x14ac:dyDescent="0.25">
      <c r="A125" t="s">
        <v>140</v>
      </c>
      <c r="J125">
        <v>-7.62</v>
      </c>
      <c r="K125">
        <v>-7.14</v>
      </c>
      <c r="L125">
        <v>-9.1999999999999993</v>
      </c>
      <c r="M125">
        <v>-6.75</v>
      </c>
      <c r="N125">
        <v>-6.51</v>
      </c>
      <c r="O125">
        <v>-17.649999999999999</v>
      </c>
      <c r="Q125">
        <v>-5.96</v>
      </c>
    </row>
    <row r="126" spans="1:17" x14ac:dyDescent="0.25">
      <c r="A126" t="s">
        <v>141</v>
      </c>
      <c r="E126">
        <v>-1.06</v>
      </c>
      <c r="F126">
        <v>-4.05</v>
      </c>
      <c r="G126">
        <v>-1.83</v>
      </c>
      <c r="H126">
        <v>-1.45</v>
      </c>
      <c r="I126">
        <v>-5.65</v>
      </c>
      <c r="J126">
        <v>-4.7699999999999996</v>
      </c>
      <c r="K126">
        <v>-10.58</v>
      </c>
      <c r="L126">
        <v>-8.34</v>
      </c>
      <c r="M126">
        <v>-12.16</v>
      </c>
      <c r="N126">
        <v>-18.02</v>
      </c>
      <c r="O126">
        <v>-21.69</v>
      </c>
      <c r="P126">
        <v>-0.84</v>
      </c>
      <c r="Q126">
        <v>-0.81</v>
      </c>
    </row>
    <row r="127" spans="1:17" x14ac:dyDescent="0.25">
      <c r="A127" t="s">
        <v>142</v>
      </c>
      <c r="C127">
        <v>-0.02</v>
      </c>
      <c r="D127">
        <v>-0.03</v>
      </c>
      <c r="F127">
        <v>-0.23</v>
      </c>
      <c r="H127">
        <v>-2.56</v>
      </c>
      <c r="I127">
        <v>-0.24</v>
      </c>
      <c r="J127">
        <v>-7.49</v>
      </c>
      <c r="K127">
        <v>0</v>
      </c>
      <c r="L127">
        <v>-0.09</v>
      </c>
      <c r="M127">
        <v>0</v>
      </c>
      <c r="N127">
        <v>-5.62</v>
      </c>
      <c r="O127">
        <v>-1.42</v>
      </c>
      <c r="P127">
        <v>-2.5299999999999998</v>
      </c>
      <c r="Q127">
        <v>-3.33</v>
      </c>
    </row>
    <row r="128" spans="1:17" x14ac:dyDescent="0.25">
      <c r="A128" t="s">
        <v>143</v>
      </c>
      <c r="C128">
        <v>-0.9</v>
      </c>
      <c r="D128">
        <v>-1.29</v>
      </c>
      <c r="E128">
        <v>-1.58</v>
      </c>
      <c r="F128">
        <v>-13.01</v>
      </c>
      <c r="H128">
        <v>-2.39</v>
      </c>
      <c r="I128">
        <v>-2.27</v>
      </c>
      <c r="J128">
        <v>-0.87</v>
      </c>
      <c r="K128">
        <v>-0.4</v>
      </c>
      <c r="L128">
        <v>-0.39</v>
      </c>
      <c r="M128">
        <v>-2.14</v>
      </c>
      <c r="N128">
        <v>-6.86</v>
      </c>
      <c r="O128">
        <v>-61.08</v>
      </c>
      <c r="Q128">
        <v>-44.9</v>
      </c>
    </row>
    <row r="129" spans="1:17" x14ac:dyDescent="0.25">
      <c r="A129" t="s">
        <v>144</v>
      </c>
      <c r="O129">
        <v>-2.2200000000000002</v>
      </c>
      <c r="P129">
        <v>-2.2200000000000002</v>
      </c>
      <c r="Q129">
        <v>-2.2200000000000002</v>
      </c>
    </row>
    <row r="130" spans="1:17" x14ac:dyDescent="0.25">
      <c r="A130" t="s">
        <v>145</v>
      </c>
      <c r="B130">
        <v>-0.01</v>
      </c>
      <c r="C130">
        <v>-0.18</v>
      </c>
      <c r="D130">
        <v>-0.22</v>
      </c>
      <c r="E130">
        <v>-0.86</v>
      </c>
      <c r="F130">
        <v>-4.33</v>
      </c>
      <c r="G130">
        <v>-1.06</v>
      </c>
      <c r="H130">
        <v>-4.75</v>
      </c>
      <c r="I130">
        <v>-5.79</v>
      </c>
      <c r="J130">
        <v>-7.71</v>
      </c>
      <c r="K130">
        <v>-8.59</v>
      </c>
      <c r="L130">
        <v>-19.64</v>
      </c>
      <c r="M130">
        <v>-32.14</v>
      </c>
      <c r="N130">
        <v>-30.86</v>
      </c>
      <c r="O130">
        <v>-13.86</v>
      </c>
      <c r="P130">
        <v>-36.83</v>
      </c>
      <c r="Q130">
        <v>-22.98</v>
      </c>
    </row>
    <row r="131" spans="1:17" x14ac:dyDescent="0.25">
      <c r="A131" t="s">
        <v>146</v>
      </c>
      <c r="J131">
        <v>-0.47</v>
      </c>
      <c r="O131">
        <v>-5.01</v>
      </c>
      <c r="P131">
        <v>-1.07</v>
      </c>
      <c r="Q131">
        <v>-7.16</v>
      </c>
    </row>
    <row r="132" spans="1:17" x14ac:dyDescent="0.25">
      <c r="A132" t="s">
        <v>147</v>
      </c>
      <c r="P132">
        <v>-47</v>
      </c>
      <c r="Q132">
        <v>-37.17</v>
      </c>
    </row>
    <row r="133" spans="1:17" x14ac:dyDescent="0.25">
      <c r="A133" t="s">
        <v>148</v>
      </c>
    </row>
    <row r="134" spans="1:17" x14ac:dyDescent="0.25">
      <c r="A134" t="s">
        <v>149</v>
      </c>
    </row>
    <row r="135" spans="1:17" x14ac:dyDescent="0.25">
      <c r="A135" t="s">
        <v>521</v>
      </c>
    </row>
    <row r="136" spans="1:17" x14ac:dyDescent="0.25">
      <c r="A136" t="s">
        <v>150</v>
      </c>
      <c r="B136">
        <v>-3.32</v>
      </c>
      <c r="D136">
        <v>-0.93</v>
      </c>
      <c r="L136">
        <v>-2.39</v>
      </c>
      <c r="P136">
        <v>-2.99</v>
      </c>
      <c r="Q136">
        <v>-3.74</v>
      </c>
    </row>
    <row r="137" spans="1:17" x14ac:dyDescent="0.25">
      <c r="A137" t="s">
        <v>152</v>
      </c>
    </row>
    <row r="138" spans="1:17" x14ac:dyDescent="0.25">
      <c r="A138" t="s">
        <v>522</v>
      </c>
    </row>
    <row r="139" spans="1:17" x14ac:dyDescent="0.25">
      <c r="A139" t="s">
        <v>153</v>
      </c>
    </row>
    <row r="140" spans="1:17" x14ac:dyDescent="0.25">
      <c r="A140" t="s">
        <v>154</v>
      </c>
      <c r="F140">
        <v>-3.49</v>
      </c>
      <c r="H140">
        <v>-3.25</v>
      </c>
      <c r="I140">
        <v>-3.99</v>
      </c>
      <c r="J140">
        <v>-5.41</v>
      </c>
      <c r="K140">
        <v>-5.97</v>
      </c>
      <c r="L140">
        <v>-5.93</v>
      </c>
      <c r="M140">
        <v>-6.8</v>
      </c>
      <c r="N140">
        <v>-6.8</v>
      </c>
      <c r="O140">
        <v>-16.3</v>
      </c>
      <c r="Q140">
        <v>-8.15</v>
      </c>
    </row>
    <row r="141" spans="1:17" x14ac:dyDescent="0.25">
      <c r="A141" t="s">
        <v>155</v>
      </c>
    </row>
    <row r="142" spans="1:17" x14ac:dyDescent="0.25">
      <c r="A142" t="s">
        <v>156</v>
      </c>
    </row>
    <row r="143" spans="1:17" x14ac:dyDescent="0.25">
      <c r="A143" t="s">
        <v>157</v>
      </c>
      <c r="G143">
        <v>-6.33</v>
      </c>
      <c r="H143">
        <v>-6.33</v>
      </c>
      <c r="I143">
        <v>-2.11</v>
      </c>
      <c r="J143">
        <v>-6.33</v>
      </c>
      <c r="K143">
        <v>-6.33</v>
      </c>
      <c r="L143">
        <v>-6.04</v>
      </c>
      <c r="P143">
        <v>-25.26</v>
      </c>
      <c r="Q143">
        <v>-29.05</v>
      </c>
    </row>
    <row r="144" spans="1:17" x14ac:dyDescent="0.25">
      <c r="A144" t="s">
        <v>158</v>
      </c>
    </row>
    <row r="145" spans="1:17" x14ac:dyDescent="0.25">
      <c r="A145" t="s">
        <v>162</v>
      </c>
    </row>
    <row r="146" spans="1:17" x14ac:dyDescent="0.25">
      <c r="A146" t="s">
        <v>163</v>
      </c>
      <c r="M146">
        <v>0</v>
      </c>
      <c r="N146">
        <v>-1.05</v>
      </c>
      <c r="O146">
        <v>-1.52</v>
      </c>
      <c r="P146">
        <v>-1.55</v>
      </c>
      <c r="Q146">
        <v>-3.1</v>
      </c>
    </row>
    <row r="147" spans="1:17" x14ac:dyDescent="0.25">
      <c r="A147" t="s">
        <v>164</v>
      </c>
    </row>
    <row r="148" spans="1:17" x14ac:dyDescent="0.25">
      <c r="A148" t="s">
        <v>165</v>
      </c>
    </row>
    <row r="149" spans="1:17" x14ac:dyDescent="0.25">
      <c r="A149" t="s">
        <v>166</v>
      </c>
      <c r="F149">
        <v>-3.76</v>
      </c>
      <c r="G149">
        <v>-11.39</v>
      </c>
      <c r="H149">
        <v>-9.11</v>
      </c>
      <c r="I149">
        <v>-11.39</v>
      </c>
      <c r="K149">
        <v>0</v>
      </c>
      <c r="L149">
        <v>0</v>
      </c>
      <c r="M149">
        <v>0</v>
      </c>
      <c r="O149">
        <v>-13.69</v>
      </c>
      <c r="Q149">
        <v>-4.1100000000000003</v>
      </c>
    </row>
    <row r="150" spans="1:17" x14ac:dyDescent="0.25">
      <c r="A150" t="s">
        <v>167</v>
      </c>
      <c r="O150">
        <v>-9.3800000000000008</v>
      </c>
      <c r="P150">
        <v>-9.3800000000000008</v>
      </c>
      <c r="Q150">
        <v>-9.3800000000000008</v>
      </c>
    </row>
    <row r="151" spans="1:17" x14ac:dyDescent="0.25">
      <c r="A151" t="s">
        <v>168</v>
      </c>
      <c r="G151">
        <v>-4.57</v>
      </c>
      <c r="H151">
        <v>-4.08</v>
      </c>
      <c r="I151">
        <v>-3.4</v>
      </c>
      <c r="O151">
        <v>-4.4800000000000004</v>
      </c>
      <c r="P151">
        <v>-10.18</v>
      </c>
      <c r="Q151">
        <v>-6.95</v>
      </c>
    </row>
    <row r="152" spans="1:17" x14ac:dyDescent="0.25">
      <c r="A152" t="s">
        <v>170</v>
      </c>
    </row>
    <row r="153" spans="1:17" x14ac:dyDescent="0.25">
      <c r="A153" t="s">
        <v>523</v>
      </c>
    </row>
    <row r="154" spans="1:17" x14ac:dyDescent="0.25">
      <c r="A154" t="s">
        <v>171</v>
      </c>
    </row>
    <row r="155" spans="1:17" x14ac:dyDescent="0.25">
      <c r="A155" t="s">
        <v>172</v>
      </c>
      <c r="C155">
        <v>-1.64</v>
      </c>
      <c r="D155">
        <v>-0.82</v>
      </c>
      <c r="E155">
        <v>-4.04</v>
      </c>
      <c r="F155">
        <v>-6.48</v>
      </c>
      <c r="G155">
        <v>-2.94</v>
      </c>
      <c r="H155">
        <v>-6.76</v>
      </c>
      <c r="I155">
        <v>-6.41</v>
      </c>
      <c r="J155">
        <v>-9.0500000000000007</v>
      </c>
      <c r="K155">
        <v>-10.65</v>
      </c>
      <c r="L155">
        <v>-17.59</v>
      </c>
      <c r="M155">
        <v>-7.38</v>
      </c>
      <c r="N155">
        <v>-9.33</v>
      </c>
      <c r="P155">
        <v>-7.46</v>
      </c>
      <c r="Q155">
        <v>-13.87</v>
      </c>
    </row>
    <row r="156" spans="1:17" x14ac:dyDescent="0.25">
      <c r="A156" t="s">
        <v>524</v>
      </c>
    </row>
    <row r="157" spans="1:17" x14ac:dyDescent="0.25">
      <c r="A157" t="s">
        <v>525</v>
      </c>
    </row>
    <row r="158" spans="1:17" x14ac:dyDescent="0.25">
      <c r="A158" t="s">
        <v>173</v>
      </c>
      <c r="C158">
        <v>-1.1499999999999999</v>
      </c>
      <c r="D158">
        <v>-3.55</v>
      </c>
      <c r="E158">
        <v>-3.62</v>
      </c>
      <c r="F158">
        <v>-9.14</v>
      </c>
      <c r="G158">
        <v>-4.1500000000000004</v>
      </c>
      <c r="H158">
        <v>-6.92</v>
      </c>
      <c r="I158">
        <v>-6.92</v>
      </c>
      <c r="J158">
        <v>-8.1199999999999992</v>
      </c>
      <c r="K158">
        <v>-7.93</v>
      </c>
      <c r="L158">
        <v>-7.93</v>
      </c>
      <c r="M158">
        <v>-8.31</v>
      </c>
      <c r="N158">
        <v>-8.31</v>
      </c>
      <c r="O158">
        <v>-13.19</v>
      </c>
      <c r="P158">
        <v>-115.44</v>
      </c>
      <c r="Q158">
        <v>-6.64</v>
      </c>
    </row>
    <row r="159" spans="1:17" x14ac:dyDescent="0.25">
      <c r="A159" t="s">
        <v>174</v>
      </c>
      <c r="C159">
        <v>-4.07</v>
      </c>
      <c r="D159">
        <v>-4.1500000000000004</v>
      </c>
      <c r="E159">
        <v>-4.72</v>
      </c>
      <c r="F159">
        <v>-5.9</v>
      </c>
      <c r="G159">
        <v>-8.58</v>
      </c>
      <c r="H159">
        <v>-7.15</v>
      </c>
      <c r="I159">
        <v>-3.58</v>
      </c>
      <c r="J159">
        <v>-12.57</v>
      </c>
      <c r="K159">
        <v>-34.92</v>
      </c>
      <c r="L159">
        <v>-23.88</v>
      </c>
      <c r="M159">
        <v>-32.159999999999997</v>
      </c>
      <c r="N159">
        <v>-32.159999999999997</v>
      </c>
      <c r="O159">
        <v>-47.09</v>
      </c>
      <c r="P159">
        <v>-59.93</v>
      </c>
      <c r="Q159">
        <v>-59.93</v>
      </c>
    </row>
    <row r="160" spans="1:17" x14ac:dyDescent="0.25">
      <c r="A160" t="s">
        <v>175</v>
      </c>
      <c r="C160">
        <v>-6.68</v>
      </c>
      <c r="D160">
        <v>-11.31</v>
      </c>
      <c r="E160">
        <v>-27.39</v>
      </c>
      <c r="F160">
        <v>-33.26</v>
      </c>
      <c r="G160">
        <v>-36.83</v>
      </c>
      <c r="H160">
        <v>-51.82</v>
      </c>
      <c r="I160">
        <v>-54.52</v>
      </c>
      <c r="J160">
        <v>-40.130000000000003</v>
      </c>
      <c r="K160">
        <v>-53.28</v>
      </c>
      <c r="L160">
        <v>-58.27</v>
      </c>
      <c r="M160">
        <v>-67.92</v>
      </c>
      <c r="N160">
        <v>-71.98</v>
      </c>
      <c r="O160">
        <v>-107.78</v>
      </c>
      <c r="P160">
        <v>-86.22</v>
      </c>
      <c r="Q160">
        <v>-51.73</v>
      </c>
    </row>
    <row r="161" spans="1:17" x14ac:dyDescent="0.25">
      <c r="A161" t="s">
        <v>176</v>
      </c>
    </row>
    <row r="162" spans="1:17" x14ac:dyDescent="0.25">
      <c r="A162" t="s">
        <v>177</v>
      </c>
      <c r="C162">
        <v>-2.27</v>
      </c>
      <c r="D162">
        <v>-2.58</v>
      </c>
      <c r="E162">
        <v>-3.21</v>
      </c>
      <c r="F162">
        <v>-3.28</v>
      </c>
      <c r="G162">
        <v>-4.42</v>
      </c>
      <c r="H162">
        <v>-4.42</v>
      </c>
      <c r="I162">
        <v>-4.42</v>
      </c>
      <c r="J162">
        <v>-4.32</v>
      </c>
      <c r="K162">
        <v>-5.9</v>
      </c>
      <c r="L162">
        <v>-6.75</v>
      </c>
      <c r="M162">
        <v>-7.07</v>
      </c>
      <c r="N162">
        <v>-7.07</v>
      </c>
      <c r="O162">
        <v>-8.4700000000000006</v>
      </c>
      <c r="P162">
        <v>-8.4700000000000006</v>
      </c>
      <c r="Q162">
        <v>-8.4700000000000006</v>
      </c>
    </row>
    <row r="163" spans="1:17" x14ac:dyDescent="0.25">
      <c r="A163" t="s">
        <v>178</v>
      </c>
      <c r="C163">
        <v>-0.68</v>
      </c>
      <c r="D163">
        <v>-0.51</v>
      </c>
      <c r="E163">
        <v>-0.33</v>
      </c>
      <c r="F163">
        <v>-1.77</v>
      </c>
      <c r="H163">
        <v>-0.21</v>
      </c>
      <c r="I163">
        <v>-0.21</v>
      </c>
      <c r="J163">
        <v>-0.41</v>
      </c>
      <c r="K163">
        <v>-7.86</v>
      </c>
      <c r="L163">
        <v>0</v>
      </c>
      <c r="M163">
        <v>-4.2699999999999996</v>
      </c>
      <c r="N163">
        <v>-11.99</v>
      </c>
      <c r="O163">
        <v>-8.35</v>
      </c>
      <c r="Q163">
        <v>-16.96</v>
      </c>
    </row>
    <row r="164" spans="1:17" x14ac:dyDescent="0.25">
      <c r="A164" t="s">
        <v>179</v>
      </c>
      <c r="C164">
        <v>-5.86</v>
      </c>
      <c r="D164">
        <v>-7.34</v>
      </c>
      <c r="E164">
        <v>-11.1</v>
      </c>
      <c r="F164">
        <v>-11.88</v>
      </c>
      <c r="G164">
        <v>-14.4</v>
      </c>
      <c r="H164">
        <v>-17.12</v>
      </c>
      <c r="I164">
        <v>-21.39</v>
      </c>
      <c r="J164">
        <v>-32.06</v>
      </c>
      <c r="K164">
        <v>-23.62</v>
      </c>
      <c r="L164">
        <v>-26.22</v>
      </c>
      <c r="M164">
        <v>-28.92</v>
      </c>
      <c r="N164">
        <v>-32.42</v>
      </c>
      <c r="O164">
        <v>-38.119999999999997</v>
      </c>
      <c r="P164">
        <v>-39.869999999999997</v>
      </c>
      <c r="Q164">
        <v>-124.82</v>
      </c>
    </row>
    <row r="165" spans="1:17" x14ac:dyDescent="0.25">
      <c r="A165" t="s">
        <v>180</v>
      </c>
      <c r="C165">
        <v>-1.25</v>
      </c>
      <c r="D165">
        <v>-1.87</v>
      </c>
      <c r="E165">
        <v>-2.73</v>
      </c>
      <c r="F165">
        <v>-3.41</v>
      </c>
      <c r="G165">
        <v>-4.96</v>
      </c>
      <c r="H165">
        <v>-6.79</v>
      </c>
      <c r="I165">
        <v>-6.75</v>
      </c>
      <c r="J165">
        <v>-7.91</v>
      </c>
      <c r="K165">
        <v>-9.02</v>
      </c>
      <c r="L165">
        <v>-7.18</v>
      </c>
      <c r="M165">
        <v>-1.69</v>
      </c>
      <c r="N165">
        <v>-4.05</v>
      </c>
      <c r="O165">
        <v>-14.19</v>
      </c>
      <c r="Q165">
        <v>-1.1499999999999999</v>
      </c>
    </row>
    <row r="166" spans="1:17" x14ac:dyDescent="0.25">
      <c r="A166" t="s">
        <v>181</v>
      </c>
    </row>
    <row r="167" spans="1:17" x14ac:dyDescent="0.25">
      <c r="A167" t="s">
        <v>182</v>
      </c>
      <c r="P167">
        <v>-3.78</v>
      </c>
      <c r="Q167">
        <v>-4.91</v>
      </c>
    </row>
    <row r="168" spans="1:17" x14ac:dyDescent="0.25">
      <c r="A168" t="s">
        <v>183</v>
      </c>
      <c r="D168">
        <v>-1.51</v>
      </c>
      <c r="E168">
        <v>-1.85</v>
      </c>
      <c r="G168">
        <v>-2.5</v>
      </c>
      <c r="H168">
        <v>-7.7</v>
      </c>
      <c r="I168">
        <v>-8.7200000000000006</v>
      </c>
      <c r="J168">
        <v>-10.66</v>
      </c>
      <c r="K168">
        <v>-11.09</v>
      </c>
      <c r="L168">
        <v>-11.09</v>
      </c>
      <c r="M168">
        <v>-11.62</v>
      </c>
      <c r="N168">
        <v>-11.62</v>
      </c>
      <c r="O168">
        <v>-15.9</v>
      </c>
      <c r="Q168">
        <v>-27.84</v>
      </c>
    </row>
    <row r="169" spans="1:17" x14ac:dyDescent="0.25">
      <c r="A169" t="s">
        <v>184</v>
      </c>
      <c r="C169">
        <v>-11.75</v>
      </c>
      <c r="D169">
        <v>-16.77</v>
      </c>
      <c r="E169">
        <v>-20.58</v>
      </c>
      <c r="F169">
        <v>-61.07</v>
      </c>
      <c r="H169">
        <v>-41.42</v>
      </c>
      <c r="I169">
        <v>-41.38</v>
      </c>
      <c r="J169">
        <v>-33.950000000000003</v>
      </c>
      <c r="K169">
        <v>-13.66</v>
      </c>
      <c r="L169">
        <v>-12.02</v>
      </c>
      <c r="M169">
        <v>-9.81</v>
      </c>
      <c r="N169">
        <v>-7.48</v>
      </c>
      <c r="O169">
        <v>-5.75</v>
      </c>
      <c r="P169">
        <v>-10.79</v>
      </c>
      <c r="Q169">
        <v>-39.94</v>
      </c>
    </row>
    <row r="170" spans="1:17" x14ac:dyDescent="0.25">
      <c r="A170" t="s">
        <v>185</v>
      </c>
      <c r="C170">
        <v>-16.86</v>
      </c>
      <c r="D170">
        <v>-25.01</v>
      </c>
      <c r="E170">
        <v>-23.59</v>
      </c>
      <c r="F170">
        <v>-24.29</v>
      </c>
      <c r="G170">
        <v>-31.06</v>
      </c>
      <c r="H170">
        <v>-32.35</v>
      </c>
      <c r="I170">
        <v>-7.76</v>
      </c>
      <c r="J170">
        <v>-27.81</v>
      </c>
      <c r="K170">
        <v>-15.16</v>
      </c>
      <c r="L170">
        <v>-9.02</v>
      </c>
      <c r="M170">
        <v>-10.25</v>
      </c>
      <c r="N170">
        <v>-12.24</v>
      </c>
      <c r="O170">
        <v>-48.01</v>
      </c>
      <c r="P170">
        <v>-6.3</v>
      </c>
      <c r="Q170">
        <v>-14.63</v>
      </c>
    </row>
    <row r="171" spans="1:17" x14ac:dyDescent="0.25">
      <c r="A171" t="s">
        <v>186</v>
      </c>
      <c r="O171">
        <v>-28.28</v>
      </c>
      <c r="P171">
        <v>-25.04</v>
      </c>
      <c r="Q171">
        <v>-27.34</v>
      </c>
    </row>
    <row r="172" spans="1:17" x14ac:dyDescent="0.25">
      <c r="A172" t="s">
        <v>187</v>
      </c>
      <c r="G172">
        <v>-0.84</v>
      </c>
      <c r="H172">
        <v>-0.43</v>
      </c>
      <c r="I172">
        <v>-0.43</v>
      </c>
      <c r="M172">
        <v>-1.23</v>
      </c>
      <c r="N172">
        <v>-1.23</v>
      </c>
      <c r="O172">
        <v>-1.47</v>
      </c>
      <c r="P172">
        <v>-1.47</v>
      </c>
      <c r="Q172">
        <v>-1.5</v>
      </c>
    </row>
    <row r="173" spans="1:17" x14ac:dyDescent="0.25">
      <c r="A173" t="s">
        <v>188</v>
      </c>
      <c r="C173">
        <v>-1.06</v>
      </c>
      <c r="D173">
        <v>-1.1499999999999999</v>
      </c>
      <c r="E173">
        <v>-1.96</v>
      </c>
      <c r="F173">
        <v>-2.14</v>
      </c>
      <c r="G173">
        <v>-6.48</v>
      </c>
      <c r="H173">
        <v>-3.76</v>
      </c>
      <c r="I173">
        <v>-3.76</v>
      </c>
      <c r="J173">
        <v>-5.52</v>
      </c>
      <c r="K173">
        <v>-5.39</v>
      </c>
      <c r="L173">
        <v>-5.84</v>
      </c>
      <c r="M173">
        <v>-6.12</v>
      </c>
      <c r="N173">
        <v>-6.12</v>
      </c>
      <c r="O173">
        <v>-14.65</v>
      </c>
      <c r="Q173">
        <v>-9.02</v>
      </c>
    </row>
    <row r="174" spans="1:17" x14ac:dyDescent="0.25">
      <c r="A174" t="s">
        <v>189</v>
      </c>
      <c r="C174">
        <v>-0.51</v>
      </c>
      <c r="D174">
        <v>-0.62</v>
      </c>
      <c r="E174">
        <v>-0.78</v>
      </c>
      <c r="F174">
        <v>-0.93</v>
      </c>
      <c r="G174">
        <v>-1.77</v>
      </c>
      <c r="H174">
        <v>-2.36</v>
      </c>
      <c r="I174">
        <v>-2.83</v>
      </c>
      <c r="J174">
        <v>-3.76</v>
      </c>
      <c r="K174">
        <v>-6.29</v>
      </c>
      <c r="L174">
        <v>-6.63</v>
      </c>
      <c r="M174">
        <v>-7.62</v>
      </c>
      <c r="N174">
        <v>-9.18</v>
      </c>
      <c r="O174">
        <v>-14.8</v>
      </c>
      <c r="P174">
        <v>-17.03</v>
      </c>
      <c r="Q174">
        <v>-20.8</v>
      </c>
    </row>
    <row r="175" spans="1:17" x14ac:dyDescent="0.25">
      <c r="A175" t="s">
        <v>190</v>
      </c>
      <c r="F175">
        <v>-1.54</v>
      </c>
      <c r="P175">
        <v>-6.73</v>
      </c>
      <c r="Q175">
        <v>-7.48</v>
      </c>
    </row>
    <row r="176" spans="1:17" x14ac:dyDescent="0.25">
      <c r="A176" t="s">
        <v>191</v>
      </c>
      <c r="Q176">
        <v>-7.83</v>
      </c>
    </row>
    <row r="177" spans="1:17" x14ac:dyDescent="0.25">
      <c r="A177" t="s">
        <v>192</v>
      </c>
    </row>
    <row r="178" spans="1:17" x14ac:dyDescent="0.25">
      <c r="A178" t="s">
        <v>193</v>
      </c>
    </row>
    <row r="179" spans="1:17" x14ac:dyDescent="0.25">
      <c r="A179" t="s">
        <v>194</v>
      </c>
      <c r="G179">
        <v>-11.23</v>
      </c>
      <c r="H179">
        <v>-11.23</v>
      </c>
      <c r="I179">
        <v>-8.59</v>
      </c>
      <c r="J179">
        <v>-8.39</v>
      </c>
      <c r="K179">
        <v>-8.19</v>
      </c>
      <c r="L179">
        <v>-8.82</v>
      </c>
      <c r="M179">
        <v>-9.24</v>
      </c>
      <c r="P179">
        <v>-6.33</v>
      </c>
      <c r="Q179">
        <v>-15.82</v>
      </c>
    </row>
    <row r="180" spans="1:17" x14ac:dyDescent="0.25">
      <c r="A180" t="s">
        <v>195</v>
      </c>
      <c r="P180">
        <v>-38.380000000000003</v>
      </c>
      <c r="Q180">
        <v>-34.450000000000003</v>
      </c>
    </row>
    <row r="181" spans="1:17" x14ac:dyDescent="0.25">
      <c r="A181" t="s">
        <v>196</v>
      </c>
    </row>
    <row r="182" spans="1:17" x14ac:dyDescent="0.25">
      <c r="A182" t="s">
        <v>197</v>
      </c>
    </row>
    <row r="183" spans="1:17" x14ac:dyDescent="0.25">
      <c r="A183" t="s">
        <v>526</v>
      </c>
    </row>
    <row r="184" spans="1:17" x14ac:dyDescent="0.25">
      <c r="A184" t="s">
        <v>527</v>
      </c>
    </row>
    <row r="185" spans="1:17" x14ac:dyDescent="0.25">
      <c r="A185" t="s">
        <v>198</v>
      </c>
      <c r="I185">
        <v>-45.57</v>
      </c>
      <c r="J185">
        <v>-73.319999999999993</v>
      </c>
      <c r="K185">
        <v>-112.1</v>
      </c>
      <c r="L185">
        <v>-113.75</v>
      </c>
      <c r="M185">
        <v>-184.45</v>
      </c>
      <c r="N185">
        <v>-439.27</v>
      </c>
      <c r="O185">
        <v>-445.85</v>
      </c>
      <c r="P185">
        <v>-683</v>
      </c>
      <c r="Q185">
        <v>-340</v>
      </c>
    </row>
    <row r="186" spans="1:17" x14ac:dyDescent="0.25">
      <c r="A186" t="s">
        <v>199</v>
      </c>
      <c r="C186">
        <v>-10.88</v>
      </c>
      <c r="D186">
        <v>-13.08</v>
      </c>
      <c r="E186">
        <v>-19.64</v>
      </c>
      <c r="F186">
        <v>-24.16</v>
      </c>
      <c r="G186">
        <v>-38</v>
      </c>
      <c r="H186">
        <v>-51.2</v>
      </c>
      <c r="I186">
        <v>-72.290000000000006</v>
      </c>
      <c r="J186">
        <v>-91.23</v>
      </c>
      <c r="K186">
        <v>-124.73</v>
      </c>
      <c r="L186">
        <v>-164.19</v>
      </c>
      <c r="M186">
        <v>-222.92</v>
      </c>
      <c r="N186">
        <v>-274.2</v>
      </c>
      <c r="O186">
        <v>-392.53</v>
      </c>
      <c r="P186">
        <v>-480.72</v>
      </c>
      <c r="Q186">
        <v>-559.30999999999995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-1.1399999999999999</v>
      </c>
      <c r="C188">
        <v>-1.55</v>
      </c>
      <c r="D188">
        <v>-1.7</v>
      </c>
      <c r="E188">
        <v>-1.7</v>
      </c>
      <c r="F188">
        <v>-3.43</v>
      </c>
      <c r="G188">
        <v>-7.44</v>
      </c>
      <c r="H188">
        <v>-4.66</v>
      </c>
      <c r="I188">
        <v>-7.28</v>
      </c>
      <c r="J188">
        <v>-6.88</v>
      </c>
      <c r="K188">
        <v>-6.37</v>
      </c>
      <c r="L188">
        <v>-5.43</v>
      </c>
      <c r="M188">
        <v>-4.07</v>
      </c>
      <c r="N188">
        <v>-2.4</v>
      </c>
      <c r="Q188">
        <v>-24.4</v>
      </c>
    </row>
    <row r="189" spans="1:17" x14ac:dyDescent="0.25">
      <c r="A189" t="s">
        <v>201</v>
      </c>
      <c r="C189">
        <v>-0.11</v>
      </c>
      <c r="D189">
        <v>-0.36</v>
      </c>
      <c r="E189">
        <v>-0.67</v>
      </c>
      <c r="F189">
        <v>-1.18</v>
      </c>
      <c r="G189">
        <v>-0.93</v>
      </c>
      <c r="H189">
        <v>-1.4</v>
      </c>
      <c r="I189">
        <v>-1.5</v>
      </c>
      <c r="J189">
        <v>-1.87</v>
      </c>
      <c r="K189">
        <v>-2.68</v>
      </c>
      <c r="L189">
        <v>-3.21</v>
      </c>
      <c r="M189">
        <v>-3.37</v>
      </c>
      <c r="N189">
        <v>-3.37</v>
      </c>
      <c r="O189">
        <v>-5.15</v>
      </c>
      <c r="P189">
        <v>-5.89</v>
      </c>
      <c r="Q189">
        <v>-5.89</v>
      </c>
    </row>
    <row r="190" spans="1:17" x14ac:dyDescent="0.25">
      <c r="A190" t="s">
        <v>529</v>
      </c>
    </row>
    <row r="191" spans="1:17" x14ac:dyDescent="0.25">
      <c r="A191" t="s">
        <v>202</v>
      </c>
      <c r="F191">
        <v>-0.22</v>
      </c>
      <c r="G191">
        <v>-0.65</v>
      </c>
      <c r="H191">
        <v>-0.44</v>
      </c>
      <c r="I191">
        <v>-0.44</v>
      </c>
      <c r="J191">
        <v>-0.81</v>
      </c>
      <c r="K191">
        <v>-1.28</v>
      </c>
      <c r="L191">
        <v>-2.62</v>
      </c>
      <c r="M191">
        <v>-5.31</v>
      </c>
      <c r="N191">
        <v>-1.3</v>
      </c>
      <c r="O191">
        <v>-11.51</v>
      </c>
      <c r="P191">
        <v>-3.1</v>
      </c>
      <c r="Q191">
        <v>-12.67</v>
      </c>
    </row>
    <row r="192" spans="1:17" x14ac:dyDescent="0.25">
      <c r="A192" t="s">
        <v>203</v>
      </c>
      <c r="I192">
        <v>-3.93</v>
      </c>
      <c r="J192">
        <v>-5.0599999999999996</v>
      </c>
      <c r="K192">
        <v>-5.0599999999999996</v>
      </c>
      <c r="L192">
        <v>-13.16</v>
      </c>
      <c r="M192">
        <v>-26.52</v>
      </c>
      <c r="O192">
        <v>-76.290000000000006</v>
      </c>
      <c r="P192">
        <v>-38.17</v>
      </c>
      <c r="Q192">
        <v>-44.54</v>
      </c>
    </row>
    <row r="193" spans="1:17" x14ac:dyDescent="0.25">
      <c r="A193" t="s">
        <v>204</v>
      </c>
      <c r="J193">
        <v>-0.7</v>
      </c>
      <c r="Q193">
        <v>-9.23</v>
      </c>
    </row>
    <row r="194" spans="1:17" x14ac:dyDescent="0.25">
      <c r="A194" t="s">
        <v>205</v>
      </c>
      <c r="M194">
        <v>-0.59</v>
      </c>
      <c r="N194">
        <v>-1.18</v>
      </c>
      <c r="O194">
        <v>-1.42</v>
      </c>
      <c r="P194">
        <v>-1.42</v>
      </c>
      <c r="Q194">
        <v>-1.89</v>
      </c>
    </row>
    <row r="195" spans="1:17" x14ac:dyDescent="0.25">
      <c r="A195" t="s">
        <v>206</v>
      </c>
      <c r="C195">
        <v>-71.63</v>
      </c>
      <c r="D195">
        <v>-26.09</v>
      </c>
      <c r="E195">
        <v>-56.01</v>
      </c>
      <c r="F195">
        <v>-56.01</v>
      </c>
      <c r="G195">
        <v>-57.69</v>
      </c>
      <c r="H195">
        <v>-64.48</v>
      </c>
      <c r="I195">
        <v>-97.87</v>
      </c>
      <c r="J195">
        <v>-341</v>
      </c>
      <c r="K195">
        <v>-340.14</v>
      </c>
      <c r="L195">
        <v>-145.77000000000001</v>
      </c>
      <c r="M195">
        <v>-203.82</v>
      </c>
      <c r="N195">
        <v>-322.39999999999998</v>
      </c>
      <c r="O195">
        <v>-284.55</v>
      </c>
      <c r="P195">
        <v>-353.69</v>
      </c>
      <c r="Q195">
        <v>-345.57</v>
      </c>
    </row>
    <row r="196" spans="1:17" x14ac:dyDescent="0.25">
      <c r="A196" t="s">
        <v>207</v>
      </c>
    </row>
    <row r="197" spans="1:17" x14ac:dyDescent="0.25">
      <c r="A197" t="s">
        <v>208</v>
      </c>
    </row>
    <row r="198" spans="1:17" x14ac:dyDescent="0.25">
      <c r="A198" t="s">
        <v>209</v>
      </c>
      <c r="E198">
        <v>-0.18</v>
      </c>
      <c r="G198">
        <v>-2.68</v>
      </c>
      <c r="H198">
        <v>-1.07</v>
      </c>
      <c r="I198">
        <v>-0.56000000000000005</v>
      </c>
      <c r="J198">
        <v>-0.64</v>
      </c>
      <c r="K198">
        <v>-0.62</v>
      </c>
      <c r="L198">
        <v>-0.62</v>
      </c>
      <c r="M198">
        <v>-0.66</v>
      </c>
      <c r="N198">
        <v>-0.65</v>
      </c>
      <c r="P198">
        <v>-0.43</v>
      </c>
      <c r="Q198">
        <v>-0.85</v>
      </c>
    </row>
    <row r="199" spans="1:17" x14ac:dyDescent="0.25">
      <c r="A199" t="s">
        <v>210</v>
      </c>
    </row>
    <row r="200" spans="1:17" x14ac:dyDescent="0.25">
      <c r="A200" t="s">
        <v>211</v>
      </c>
      <c r="F200">
        <v>-55.28</v>
      </c>
      <c r="I200">
        <v>-39.03</v>
      </c>
      <c r="J200">
        <v>-42.9</v>
      </c>
      <c r="P200">
        <v>-33.9</v>
      </c>
      <c r="Q200">
        <v>-46.17</v>
      </c>
    </row>
    <row r="201" spans="1:17" x14ac:dyDescent="0.25">
      <c r="A201" t="s">
        <v>212</v>
      </c>
      <c r="H201">
        <v>-57.62</v>
      </c>
      <c r="M201">
        <v>-151.26</v>
      </c>
      <c r="N201">
        <v>-95.97</v>
      </c>
      <c r="O201">
        <v>-103.82</v>
      </c>
      <c r="P201">
        <v>-186.74</v>
      </c>
      <c r="Q201">
        <v>-219.02</v>
      </c>
    </row>
    <row r="202" spans="1:17" x14ac:dyDescent="0.25">
      <c r="A202" t="s">
        <v>530</v>
      </c>
    </row>
    <row r="203" spans="1:17" x14ac:dyDescent="0.25">
      <c r="A203" t="s">
        <v>213</v>
      </c>
      <c r="K203">
        <v>-7.5</v>
      </c>
      <c r="L203">
        <v>-15.01</v>
      </c>
      <c r="M203">
        <v>-15.72</v>
      </c>
      <c r="N203">
        <v>-15.73</v>
      </c>
      <c r="O203">
        <v>-2.82</v>
      </c>
      <c r="Q203">
        <v>-3.77</v>
      </c>
    </row>
    <row r="204" spans="1:17" x14ac:dyDescent="0.25">
      <c r="A204" t="s">
        <v>214</v>
      </c>
    </row>
    <row r="205" spans="1:17" x14ac:dyDescent="0.25">
      <c r="A205" t="s">
        <v>215</v>
      </c>
      <c r="C205">
        <v>-364.6</v>
      </c>
      <c r="D205">
        <v>-159.91999999999999</v>
      </c>
      <c r="E205">
        <v>-154.36000000000001</v>
      </c>
      <c r="F205">
        <v>-170.23</v>
      </c>
      <c r="G205">
        <v>-337.47</v>
      </c>
      <c r="H205">
        <v>-240.61</v>
      </c>
      <c r="I205">
        <v>-259.39</v>
      </c>
      <c r="J205">
        <v>-235.58</v>
      </c>
      <c r="K205">
        <v>-245.32</v>
      </c>
      <c r="L205">
        <v>-575.51</v>
      </c>
      <c r="M205">
        <v>-406.39</v>
      </c>
      <c r="N205">
        <v>-515.27</v>
      </c>
      <c r="O205">
        <v>-655</v>
      </c>
      <c r="P205">
        <v>-693</v>
      </c>
      <c r="Q205">
        <v>-755</v>
      </c>
    </row>
    <row r="206" spans="1:17" x14ac:dyDescent="0.25">
      <c r="A206" t="s">
        <v>216</v>
      </c>
    </row>
    <row r="207" spans="1:17" x14ac:dyDescent="0.25">
      <c r="A207" t="s">
        <v>217</v>
      </c>
      <c r="J207">
        <v>-1.5</v>
      </c>
      <c r="M207">
        <v>-1.43</v>
      </c>
      <c r="N207">
        <v>-1.43</v>
      </c>
      <c r="O207">
        <v>-1.5</v>
      </c>
      <c r="P207">
        <v>-1.8</v>
      </c>
      <c r="Q207">
        <v>-1.8</v>
      </c>
    </row>
    <row r="208" spans="1:17" x14ac:dyDescent="0.25">
      <c r="A208" t="s">
        <v>218</v>
      </c>
      <c r="C208">
        <v>-3.09</v>
      </c>
      <c r="D208">
        <v>-13.35</v>
      </c>
      <c r="E208">
        <v>-11.69</v>
      </c>
      <c r="G208">
        <v>-3.51</v>
      </c>
      <c r="H208">
        <v>-11.57</v>
      </c>
      <c r="I208">
        <v>-7.69</v>
      </c>
      <c r="J208">
        <v>-9.81</v>
      </c>
      <c r="K208">
        <v>-17.850000000000001</v>
      </c>
      <c r="L208">
        <v>-22.71</v>
      </c>
      <c r="M208">
        <v>-25.5</v>
      </c>
      <c r="N208">
        <v>-17</v>
      </c>
      <c r="O208">
        <v>-20.49</v>
      </c>
      <c r="P208">
        <v>-40.72</v>
      </c>
      <c r="Q208">
        <v>-24.46</v>
      </c>
    </row>
    <row r="209" spans="1:17" x14ac:dyDescent="0.25">
      <c r="A209" t="s">
        <v>219</v>
      </c>
      <c r="C209">
        <v>-34.450000000000003</v>
      </c>
      <c r="D209">
        <v>-43.51</v>
      </c>
      <c r="E209">
        <v>-59.4</v>
      </c>
      <c r="F209">
        <v>-70</v>
      </c>
      <c r="G209">
        <v>-94.6</v>
      </c>
      <c r="H209">
        <v>-106.63</v>
      </c>
      <c r="I209">
        <v>-125.58</v>
      </c>
      <c r="J209">
        <v>-175.03</v>
      </c>
      <c r="K209">
        <v>0</v>
      </c>
      <c r="L209">
        <v>-241.02</v>
      </c>
      <c r="M209">
        <v>-314.98</v>
      </c>
      <c r="N209">
        <v>-366.33</v>
      </c>
      <c r="O209">
        <v>-416.53</v>
      </c>
      <c r="P209">
        <v>-440.96</v>
      </c>
      <c r="Q209">
        <v>-478.58</v>
      </c>
    </row>
    <row r="210" spans="1:17" x14ac:dyDescent="0.25">
      <c r="A210" t="s">
        <v>220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P213">
        <v>-43.99</v>
      </c>
      <c r="Q213">
        <v>-45.23</v>
      </c>
    </row>
    <row r="214" spans="1:17" x14ac:dyDescent="0.25">
      <c r="A214" t="s">
        <v>222</v>
      </c>
    </row>
    <row r="215" spans="1:17" x14ac:dyDescent="0.25">
      <c r="A215" t="s">
        <v>533</v>
      </c>
    </row>
    <row r="216" spans="1:17" x14ac:dyDescent="0.25">
      <c r="A216" t="s">
        <v>223</v>
      </c>
    </row>
    <row r="217" spans="1:17" x14ac:dyDescent="0.25">
      <c r="A217" t="s">
        <v>224</v>
      </c>
    </row>
    <row r="218" spans="1:17" x14ac:dyDescent="0.25">
      <c r="A218" t="s">
        <v>225</v>
      </c>
    </row>
    <row r="219" spans="1:17" x14ac:dyDescent="0.25">
      <c r="A219" t="s">
        <v>534</v>
      </c>
    </row>
    <row r="220" spans="1:17" x14ac:dyDescent="0.25">
      <c r="A220" t="s">
        <v>535</v>
      </c>
      <c r="G220">
        <v>-3.22</v>
      </c>
      <c r="H220">
        <v>-5.53</v>
      </c>
      <c r="I220">
        <v>-3.64</v>
      </c>
      <c r="J220">
        <v>-9.68</v>
      </c>
      <c r="K220">
        <v>-11.03</v>
      </c>
      <c r="L220">
        <v>-12.61</v>
      </c>
      <c r="M220">
        <v>-13.21</v>
      </c>
      <c r="N220">
        <v>-21.96</v>
      </c>
      <c r="O220">
        <v>-36.14</v>
      </c>
      <c r="P220">
        <v>-22.18</v>
      </c>
      <c r="Q220">
        <v>-10.119999999999999</v>
      </c>
    </row>
    <row r="221" spans="1:17" x14ac:dyDescent="0.25">
      <c r="A221" t="s">
        <v>226</v>
      </c>
    </row>
    <row r="222" spans="1:17" x14ac:dyDescent="0.25">
      <c r="A222" t="s">
        <v>227</v>
      </c>
      <c r="C222">
        <v>-47.57</v>
      </c>
      <c r="D222">
        <v>-65.510000000000005</v>
      </c>
      <c r="E222">
        <v>-108.47</v>
      </c>
      <c r="F222">
        <v>-139.56</v>
      </c>
      <c r="G222">
        <v>-198.21</v>
      </c>
      <c r="H222">
        <v>-220.77</v>
      </c>
      <c r="I222">
        <v>-236.74</v>
      </c>
      <c r="J222">
        <v>-633.54999999999995</v>
      </c>
      <c r="K222">
        <v>-558.03</v>
      </c>
      <c r="L222">
        <v>-570.14</v>
      </c>
      <c r="M222">
        <v>-676.35</v>
      </c>
      <c r="N222">
        <v>-780.41</v>
      </c>
      <c r="O222">
        <v>-968.84</v>
      </c>
      <c r="P222">
        <v>-1333.52</v>
      </c>
      <c r="Q222">
        <v>-1110.24</v>
      </c>
    </row>
    <row r="223" spans="1:17" x14ac:dyDescent="0.25">
      <c r="A223" t="s">
        <v>228</v>
      </c>
      <c r="C223">
        <v>-0.18</v>
      </c>
      <c r="H223">
        <v>-0.39</v>
      </c>
      <c r="I223">
        <v>-0.2</v>
      </c>
      <c r="J223">
        <v>-0.2</v>
      </c>
      <c r="K223">
        <v>-0.28999999999999998</v>
      </c>
      <c r="L223">
        <v>-0.37</v>
      </c>
      <c r="M223">
        <v>-0.39</v>
      </c>
      <c r="N223">
        <v>-0.19</v>
      </c>
      <c r="Q223">
        <v>-0.95</v>
      </c>
    </row>
    <row r="224" spans="1:17" x14ac:dyDescent="0.25">
      <c r="A224" t="s">
        <v>229</v>
      </c>
    </row>
    <row r="225" spans="1:17" x14ac:dyDescent="0.25">
      <c r="A225" t="s">
        <v>230</v>
      </c>
    </row>
    <row r="226" spans="1:17" x14ac:dyDescent="0.25">
      <c r="A226" t="s">
        <v>231</v>
      </c>
      <c r="H226">
        <v>-4.59</v>
      </c>
      <c r="I226">
        <v>-1.44</v>
      </c>
      <c r="K226">
        <v>0</v>
      </c>
      <c r="L226">
        <v>-0.7</v>
      </c>
      <c r="M226">
        <v>0</v>
      </c>
      <c r="N226">
        <v>-0.73</v>
      </c>
      <c r="O226">
        <v>-3.49</v>
      </c>
      <c r="P226">
        <v>-2.62</v>
      </c>
      <c r="Q226">
        <v>-2.3199999999999998</v>
      </c>
    </row>
    <row r="227" spans="1:17" x14ac:dyDescent="0.25">
      <c r="A227" t="s">
        <v>232</v>
      </c>
    </row>
    <row r="228" spans="1:17" x14ac:dyDescent="0.25">
      <c r="A228" t="s">
        <v>234</v>
      </c>
    </row>
    <row r="229" spans="1:17" x14ac:dyDescent="0.25">
      <c r="A229" t="s">
        <v>235</v>
      </c>
    </row>
    <row r="230" spans="1:17" x14ac:dyDescent="0.25">
      <c r="A230" t="s">
        <v>236</v>
      </c>
      <c r="F230">
        <v>-14.17</v>
      </c>
      <c r="G230">
        <v>-27.35</v>
      </c>
      <c r="H230">
        <v>-35.159999999999997</v>
      </c>
      <c r="I230">
        <v>-42.89</v>
      </c>
      <c r="J230">
        <v>-53.91</v>
      </c>
      <c r="K230">
        <v>-57.23</v>
      </c>
      <c r="L230">
        <v>-58.78</v>
      </c>
      <c r="M230">
        <v>-54.41</v>
      </c>
      <c r="N230">
        <v>-39.79</v>
      </c>
      <c r="O230">
        <v>-41.29</v>
      </c>
      <c r="P230">
        <v>-14.67</v>
      </c>
      <c r="Q230">
        <v>-58.67</v>
      </c>
    </row>
    <row r="231" spans="1:17" x14ac:dyDescent="0.25">
      <c r="A231" t="s">
        <v>237</v>
      </c>
      <c r="L231">
        <v>-1.55</v>
      </c>
      <c r="M231">
        <v>-2.06</v>
      </c>
      <c r="N231">
        <v>-14.95</v>
      </c>
      <c r="O231">
        <v>-11.73</v>
      </c>
      <c r="P231">
        <v>-18.52</v>
      </c>
      <c r="Q231">
        <v>-21.61</v>
      </c>
    </row>
    <row r="232" spans="1:17" x14ac:dyDescent="0.25">
      <c r="A232" t="s">
        <v>238</v>
      </c>
    </row>
    <row r="233" spans="1:17" x14ac:dyDescent="0.25">
      <c r="A233" t="s">
        <v>239</v>
      </c>
    </row>
    <row r="234" spans="1:17" x14ac:dyDescent="0.25">
      <c r="A234" t="s">
        <v>240</v>
      </c>
    </row>
    <row r="235" spans="1:17" x14ac:dyDescent="0.25">
      <c r="A235" t="s">
        <v>536</v>
      </c>
    </row>
    <row r="236" spans="1:17" x14ac:dyDescent="0.25">
      <c r="A236" t="s">
        <v>537</v>
      </c>
    </row>
    <row r="237" spans="1:17" x14ac:dyDescent="0.25">
      <c r="A237" t="s">
        <v>242</v>
      </c>
    </row>
    <row r="238" spans="1:17" x14ac:dyDescent="0.25">
      <c r="A238" t="s">
        <v>243</v>
      </c>
    </row>
    <row r="239" spans="1:17" x14ac:dyDescent="0.25">
      <c r="A239" t="s">
        <v>244</v>
      </c>
      <c r="Q239">
        <v>-1.1399999999999999</v>
      </c>
    </row>
    <row r="240" spans="1:17" x14ac:dyDescent="0.25">
      <c r="A240" t="s">
        <v>245</v>
      </c>
      <c r="E240">
        <v>-0.13</v>
      </c>
      <c r="F240">
        <v>-0.23</v>
      </c>
      <c r="G240">
        <v>-0.35</v>
      </c>
      <c r="H240">
        <v>-0.35</v>
      </c>
      <c r="I240">
        <v>-0.35</v>
      </c>
      <c r="J240">
        <v>-0.35</v>
      </c>
      <c r="K240">
        <v>-0.68</v>
      </c>
      <c r="L240">
        <v>-1.77</v>
      </c>
      <c r="M240">
        <v>-3.63</v>
      </c>
      <c r="N240">
        <v>-5.28</v>
      </c>
      <c r="O240">
        <v>-12.29</v>
      </c>
      <c r="P240">
        <v>-7.4</v>
      </c>
      <c r="Q240">
        <v>-13.6</v>
      </c>
    </row>
    <row r="241" spans="1:17" x14ac:dyDescent="0.25">
      <c r="A241" t="s">
        <v>246</v>
      </c>
    </row>
    <row r="242" spans="1:17" x14ac:dyDescent="0.25">
      <c r="A242" t="s">
        <v>247</v>
      </c>
    </row>
    <row r="243" spans="1:17" x14ac:dyDescent="0.25">
      <c r="A243" t="s">
        <v>248</v>
      </c>
    </row>
    <row r="244" spans="1:17" x14ac:dyDescent="0.25">
      <c r="A244" t="s">
        <v>538</v>
      </c>
    </row>
    <row r="245" spans="1:17" x14ac:dyDescent="0.25">
      <c r="A245" t="s">
        <v>249</v>
      </c>
      <c r="J245">
        <v>0</v>
      </c>
      <c r="K245">
        <v>-79.56</v>
      </c>
      <c r="L245">
        <v>-89</v>
      </c>
      <c r="N245">
        <v>-255.28</v>
      </c>
      <c r="O245">
        <v>-224.48</v>
      </c>
      <c r="P245">
        <v>-110.38</v>
      </c>
      <c r="Q245">
        <v>-250.34</v>
      </c>
    </row>
    <row r="246" spans="1:17" x14ac:dyDescent="0.25">
      <c r="A246" t="s">
        <v>250</v>
      </c>
    </row>
    <row r="247" spans="1:17" x14ac:dyDescent="0.25">
      <c r="A247" t="s">
        <v>252</v>
      </c>
    </row>
    <row r="248" spans="1:17" x14ac:dyDescent="0.25">
      <c r="A248" t="s">
        <v>253</v>
      </c>
      <c r="G248">
        <v>-4.16</v>
      </c>
      <c r="H248">
        <v>-5.94</v>
      </c>
      <c r="I248">
        <v>-7.13</v>
      </c>
      <c r="J248">
        <v>-4.07</v>
      </c>
      <c r="K248">
        <v>-2.27</v>
      </c>
      <c r="L248">
        <v>-5.67</v>
      </c>
      <c r="M248">
        <v>-7.72</v>
      </c>
      <c r="N248">
        <v>-3.57</v>
      </c>
      <c r="P248">
        <v>-5.69</v>
      </c>
      <c r="Q248">
        <v>-11.39</v>
      </c>
    </row>
    <row r="249" spans="1:17" x14ac:dyDescent="0.25">
      <c r="A249" t="s">
        <v>254</v>
      </c>
    </row>
    <row r="250" spans="1:17" x14ac:dyDescent="0.25">
      <c r="A250" t="s">
        <v>255</v>
      </c>
      <c r="M250">
        <v>-3.49</v>
      </c>
      <c r="N250">
        <v>-3.49</v>
      </c>
      <c r="O250">
        <v>-6.93</v>
      </c>
      <c r="P250">
        <v>-11.55</v>
      </c>
      <c r="Q250">
        <v>-11.55</v>
      </c>
    </row>
    <row r="251" spans="1:17" x14ac:dyDescent="0.25">
      <c r="A251" t="s">
        <v>539</v>
      </c>
      <c r="K251">
        <v>-1.04</v>
      </c>
      <c r="L251">
        <v>-1.01</v>
      </c>
      <c r="P251">
        <v>-3.08</v>
      </c>
      <c r="Q251">
        <v>-3.08</v>
      </c>
    </row>
    <row r="252" spans="1:17" x14ac:dyDescent="0.25">
      <c r="A252" t="s">
        <v>256</v>
      </c>
    </row>
    <row r="253" spans="1:17" x14ac:dyDescent="0.25">
      <c r="A253" t="s">
        <v>257</v>
      </c>
      <c r="J253">
        <v>-20.43</v>
      </c>
      <c r="K253">
        <v>-26.61</v>
      </c>
      <c r="L253">
        <v>-13.3</v>
      </c>
      <c r="M253">
        <v>-55.75</v>
      </c>
      <c r="N253">
        <v>0</v>
      </c>
      <c r="O253">
        <v>-66.78</v>
      </c>
      <c r="P253">
        <v>-60.89</v>
      </c>
      <c r="Q253">
        <v>-8.41</v>
      </c>
    </row>
    <row r="254" spans="1:17" x14ac:dyDescent="0.25">
      <c r="A254" t="s">
        <v>258</v>
      </c>
    </row>
    <row r="255" spans="1:17" x14ac:dyDescent="0.25">
      <c r="A255" t="s">
        <v>259</v>
      </c>
      <c r="E255">
        <v>-4.22</v>
      </c>
      <c r="F255">
        <v>-6.34</v>
      </c>
      <c r="G255">
        <v>-5.12</v>
      </c>
      <c r="H255">
        <v>-5.12</v>
      </c>
      <c r="I255">
        <v>-20.47</v>
      </c>
      <c r="J255">
        <v>-7.5</v>
      </c>
      <c r="K255">
        <v>-17.96</v>
      </c>
      <c r="L255">
        <v>-17.96</v>
      </c>
      <c r="M255">
        <v>-16.920000000000002</v>
      </c>
      <c r="N255">
        <v>-16.670000000000002</v>
      </c>
      <c r="O255">
        <v>-23.29</v>
      </c>
      <c r="Q255">
        <v>-19.02</v>
      </c>
    </row>
    <row r="256" spans="1:17" x14ac:dyDescent="0.25">
      <c r="A256" t="s">
        <v>260</v>
      </c>
      <c r="P256">
        <v>-0.48</v>
      </c>
      <c r="Q256">
        <v>-0.39</v>
      </c>
    </row>
    <row r="257" spans="1:17" x14ac:dyDescent="0.25">
      <c r="A257" t="s">
        <v>261</v>
      </c>
    </row>
    <row r="258" spans="1:17" x14ac:dyDescent="0.25">
      <c r="A258" t="s">
        <v>262</v>
      </c>
    </row>
    <row r="259" spans="1:17" x14ac:dyDescent="0.25">
      <c r="A259" t="s">
        <v>540</v>
      </c>
    </row>
    <row r="260" spans="1:17" x14ac:dyDescent="0.25">
      <c r="A260" t="s">
        <v>263</v>
      </c>
    </row>
    <row r="261" spans="1:17" x14ac:dyDescent="0.25">
      <c r="A261" t="s">
        <v>265</v>
      </c>
    </row>
    <row r="262" spans="1:17" x14ac:dyDescent="0.25">
      <c r="A262" t="s">
        <v>266</v>
      </c>
    </row>
    <row r="263" spans="1:17" x14ac:dyDescent="0.25">
      <c r="A263" t="s">
        <v>541</v>
      </c>
    </row>
    <row r="264" spans="1:17" x14ac:dyDescent="0.25">
      <c r="A264" t="s">
        <v>267</v>
      </c>
    </row>
    <row r="265" spans="1:17" x14ac:dyDescent="0.25">
      <c r="A265" t="s">
        <v>268</v>
      </c>
    </row>
    <row r="266" spans="1:17" x14ac:dyDescent="0.25">
      <c r="A266" t="s">
        <v>269</v>
      </c>
      <c r="Q266">
        <v>-0.83</v>
      </c>
    </row>
    <row r="267" spans="1:17" x14ac:dyDescent="0.25">
      <c r="A267" t="s">
        <v>270</v>
      </c>
      <c r="O267">
        <v>-3.34</v>
      </c>
      <c r="P267">
        <v>-3.35</v>
      </c>
      <c r="Q267">
        <v>-3.36</v>
      </c>
    </row>
    <row r="268" spans="1:17" x14ac:dyDescent="0.25">
      <c r="A268" t="s">
        <v>271</v>
      </c>
    </row>
    <row r="269" spans="1:17" x14ac:dyDescent="0.25">
      <c r="A269" t="s">
        <v>272</v>
      </c>
    </row>
    <row r="270" spans="1:17" x14ac:dyDescent="0.25">
      <c r="A270" t="s">
        <v>273</v>
      </c>
      <c r="C270">
        <v>-0.18</v>
      </c>
      <c r="D270">
        <v>-0.14000000000000001</v>
      </c>
      <c r="E270">
        <v>-1.17</v>
      </c>
      <c r="F270">
        <v>-1.27</v>
      </c>
      <c r="G270">
        <v>-0.31</v>
      </c>
      <c r="H270">
        <v>-2.4700000000000002</v>
      </c>
      <c r="I270">
        <v>-2.4700000000000002</v>
      </c>
      <c r="J270">
        <v>-4.82</v>
      </c>
      <c r="K270">
        <v>-6.54</v>
      </c>
      <c r="L270">
        <v>-3.27</v>
      </c>
      <c r="M270">
        <v>-10.130000000000001</v>
      </c>
      <c r="N270">
        <v>-6.15</v>
      </c>
      <c r="O270">
        <v>-29.49</v>
      </c>
      <c r="P270">
        <v>-3.69</v>
      </c>
      <c r="Q270">
        <v>-22.19</v>
      </c>
    </row>
    <row r="271" spans="1:17" x14ac:dyDescent="0.25">
      <c r="A271" t="s">
        <v>274</v>
      </c>
    </row>
    <row r="272" spans="1:17" x14ac:dyDescent="0.25">
      <c r="A272" t="s">
        <v>275</v>
      </c>
      <c r="C272">
        <v>-2.78</v>
      </c>
      <c r="H272">
        <v>-3.68</v>
      </c>
      <c r="I272">
        <v>-1.08</v>
      </c>
      <c r="J272">
        <v>-5.93</v>
      </c>
      <c r="K272">
        <v>-12.57</v>
      </c>
      <c r="L272">
        <v>-22.2</v>
      </c>
      <c r="M272">
        <v>-7.42</v>
      </c>
      <c r="N272">
        <v>-9.65</v>
      </c>
      <c r="O272">
        <v>-1.27</v>
      </c>
      <c r="P272">
        <v>-1.46</v>
      </c>
      <c r="Q272">
        <v>-6.85</v>
      </c>
    </row>
    <row r="273" spans="1:17" x14ac:dyDescent="0.25">
      <c r="A273" t="s">
        <v>276</v>
      </c>
      <c r="F273">
        <v>-0.28000000000000003</v>
      </c>
      <c r="G273">
        <v>-0.34</v>
      </c>
      <c r="H273">
        <v>-0.48</v>
      </c>
      <c r="I273">
        <v>-0.96</v>
      </c>
      <c r="M273">
        <v>-0.48</v>
      </c>
      <c r="N273">
        <v>-0.48</v>
      </c>
      <c r="O273">
        <v>-1.1499999999999999</v>
      </c>
      <c r="Q273">
        <v>-1.43</v>
      </c>
    </row>
    <row r="274" spans="1:17" x14ac:dyDescent="0.25">
      <c r="A274" t="s">
        <v>278</v>
      </c>
      <c r="F274">
        <v>-0.42</v>
      </c>
      <c r="G274">
        <v>-3.2</v>
      </c>
      <c r="H274">
        <v>-1.92</v>
      </c>
      <c r="I274">
        <v>-1.28</v>
      </c>
      <c r="J274">
        <v>-5.32</v>
      </c>
      <c r="K274">
        <v>-1.94</v>
      </c>
      <c r="L274">
        <v>-5.0599999999999996</v>
      </c>
      <c r="M274">
        <v>-4.66</v>
      </c>
      <c r="N274">
        <v>-5.0599999999999996</v>
      </c>
      <c r="O274">
        <v>-8.85</v>
      </c>
      <c r="P274">
        <v>-0.77</v>
      </c>
      <c r="Q274">
        <v>-1.07</v>
      </c>
    </row>
    <row r="275" spans="1:17" x14ac:dyDescent="0.25">
      <c r="A275" t="s">
        <v>279</v>
      </c>
    </row>
    <row r="276" spans="1:17" x14ac:dyDescent="0.25">
      <c r="A276" t="s">
        <v>280</v>
      </c>
    </row>
    <row r="277" spans="1:17" x14ac:dyDescent="0.25">
      <c r="A277" t="s">
        <v>281</v>
      </c>
      <c r="C277">
        <v>-0.21</v>
      </c>
      <c r="D277">
        <v>-0.42</v>
      </c>
      <c r="E277">
        <v>-0.76</v>
      </c>
      <c r="F277">
        <v>-1.52</v>
      </c>
      <c r="G277">
        <v>-3.38</v>
      </c>
      <c r="H277">
        <v>-3.38</v>
      </c>
      <c r="I277">
        <v>-3.38</v>
      </c>
      <c r="J277">
        <v>-3.27</v>
      </c>
      <c r="K277">
        <v>-3.35</v>
      </c>
      <c r="L277">
        <v>-3.16</v>
      </c>
      <c r="M277">
        <v>-3.03</v>
      </c>
      <c r="O277">
        <v>-8.91</v>
      </c>
      <c r="Q277">
        <v>-5.56</v>
      </c>
    </row>
    <row r="278" spans="1:17" x14ac:dyDescent="0.25">
      <c r="A278" t="s">
        <v>282</v>
      </c>
      <c r="C278">
        <v>-1.76</v>
      </c>
      <c r="D278">
        <v>-2.5</v>
      </c>
      <c r="E278">
        <v>-7.16</v>
      </c>
      <c r="F278">
        <v>-8.9499999999999993</v>
      </c>
      <c r="H278">
        <v>-5.5</v>
      </c>
      <c r="I278">
        <v>-5.5</v>
      </c>
      <c r="J278">
        <v>-6.71</v>
      </c>
      <c r="K278">
        <v>-8.74</v>
      </c>
      <c r="L278">
        <v>-9.6199999999999992</v>
      </c>
      <c r="M278">
        <v>-10.08</v>
      </c>
      <c r="N278">
        <v>-10.07</v>
      </c>
      <c r="O278">
        <v>-15.78</v>
      </c>
      <c r="P278">
        <v>-34.39</v>
      </c>
      <c r="Q278">
        <v>-33.83</v>
      </c>
    </row>
    <row r="279" spans="1:17" x14ac:dyDescent="0.25">
      <c r="A279" t="s">
        <v>283</v>
      </c>
    </row>
    <row r="280" spans="1:17" x14ac:dyDescent="0.25">
      <c r="A280" t="s">
        <v>542</v>
      </c>
    </row>
    <row r="281" spans="1:17" x14ac:dyDescent="0.25">
      <c r="A281" t="s">
        <v>284</v>
      </c>
      <c r="H281">
        <v>-0.47</v>
      </c>
      <c r="I281">
        <v>-0.46</v>
      </c>
      <c r="J281">
        <v>-0.56000000000000005</v>
      </c>
      <c r="K281">
        <v>-0.89</v>
      </c>
      <c r="O281">
        <v>-7.02</v>
      </c>
      <c r="Q281">
        <v>-4.04</v>
      </c>
    </row>
    <row r="282" spans="1:17" x14ac:dyDescent="0.25">
      <c r="A282" t="s">
        <v>543</v>
      </c>
    </row>
    <row r="283" spans="1:17" x14ac:dyDescent="0.25">
      <c r="A283" t="s">
        <v>286</v>
      </c>
    </row>
    <row r="284" spans="1:17" x14ac:dyDescent="0.25">
      <c r="A284" t="s">
        <v>287</v>
      </c>
      <c r="Q284">
        <v>-21.04</v>
      </c>
    </row>
    <row r="285" spans="1:17" x14ac:dyDescent="0.25">
      <c r="A285" t="s">
        <v>544</v>
      </c>
      <c r="M285">
        <v>0</v>
      </c>
      <c r="N285">
        <v>-30.03</v>
      </c>
      <c r="O285">
        <v>-55.6</v>
      </c>
      <c r="P285">
        <v>-35.9</v>
      </c>
      <c r="Q285">
        <v>-16.600000000000001</v>
      </c>
    </row>
    <row r="286" spans="1:17" x14ac:dyDescent="0.25">
      <c r="A286" t="s">
        <v>288</v>
      </c>
      <c r="C286">
        <v>-5.28</v>
      </c>
      <c r="D286">
        <v>-4.8</v>
      </c>
      <c r="E286">
        <v>-5.96</v>
      </c>
      <c r="F286">
        <v>-13.1</v>
      </c>
      <c r="G286">
        <v>-4.33</v>
      </c>
      <c r="H286">
        <v>-14.43</v>
      </c>
      <c r="I286">
        <v>-18.760000000000002</v>
      </c>
      <c r="J286">
        <v>-24.2</v>
      </c>
      <c r="K286">
        <v>-26.92</v>
      </c>
      <c r="L286">
        <v>-29.42</v>
      </c>
      <c r="M286">
        <v>-32.35</v>
      </c>
      <c r="N286">
        <v>-38.479999999999997</v>
      </c>
      <c r="O286">
        <v>-49.9</v>
      </c>
      <c r="P286">
        <v>-55.68</v>
      </c>
      <c r="Q286">
        <v>-63</v>
      </c>
    </row>
    <row r="287" spans="1:17" x14ac:dyDescent="0.25">
      <c r="A287" t="s">
        <v>290</v>
      </c>
      <c r="F287">
        <v>-10.41</v>
      </c>
      <c r="G287">
        <v>-4.2</v>
      </c>
      <c r="H287">
        <v>-5.26</v>
      </c>
      <c r="I287">
        <v>-3.15</v>
      </c>
      <c r="J287">
        <v>-3.08</v>
      </c>
      <c r="K287">
        <v>-6.26</v>
      </c>
      <c r="L287">
        <v>-9.14</v>
      </c>
      <c r="M287">
        <v>-3.83</v>
      </c>
      <c r="N287">
        <v>-5.74</v>
      </c>
      <c r="O287">
        <v>-8.6</v>
      </c>
      <c r="P287">
        <v>-9.18</v>
      </c>
      <c r="Q287">
        <v>-7.81</v>
      </c>
    </row>
    <row r="288" spans="1:17" x14ac:dyDescent="0.25">
      <c r="A288" t="s">
        <v>291</v>
      </c>
    </row>
    <row r="289" spans="1:17" x14ac:dyDescent="0.25">
      <c r="A289" t="s">
        <v>292</v>
      </c>
      <c r="B289">
        <v>-0.99</v>
      </c>
      <c r="D289">
        <v>-2.94</v>
      </c>
      <c r="E289">
        <v>-0.98</v>
      </c>
      <c r="F289">
        <v>-2.1</v>
      </c>
      <c r="G289">
        <v>-2.1</v>
      </c>
      <c r="H289">
        <v>-2.66</v>
      </c>
      <c r="I289">
        <v>-2.69</v>
      </c>
      <c r="J289">
        <v>-30.49</v>
      </c>
      <c r="K289">
        <v>-41.26</v>
      </c>
      <c r="L289">
        <v>-45.26</v>
      </c>
      <c r="M289">
        <v>-84.09</v>
      </c>
      <c r="N289">
        <v>-112.56</v>
      </c>
      <c r="O289">
        <v>-104.9</v>
      </c>
      <c r="P289">
        <v>-27.8</v>
      </c>
      <c r="Q289">
        <v>-50</v>
      </c>
    </row>
    <row r="290" spans="1:17" x14ac:dyDescent="0.25">
      <c r="A290" t="s">
        <v>293</v>
      </c>
      <c r="C290">
        <v>-23.93</v>
      </c>
      <c r="D290">
        <v>-43.06</v>
      </c>
      <c r="E290">
        <v>-32.43</v>
      </c>
      <c r="F290">
        <v>-86.89</v>
      </c>
      <c r="G290">
        <v>-19.399999999999999</v>
      </c>
      <c r="H290">
        <v>-66.650000000000006</v>
      </c>
      <c r="I290">
        <v>-102.18</v>
      </c>
      <c r="J290">
        <v>-110.82</v>
      </c>
      <c r="K290">
        <v>-113.36</v>
      </c>
      <c r="L290">
        <v>-101.82</v>
      </c>
      <c r="M290">
        <v>-86.26</v>
      </c>
      <c r="N290">
        <v>-78.12</v>
      </c>
      <c r="O290">
        <v>-134.69</v>
      </c>
      <c r="P290">
        <v>-141.19999999999999</v>
      </c>
      <c r="Q290">
        <v>-317.93</v>
      </c>
    </row>
    <row r="291" spans="1:17" x14ac:dyDescent="0.25">
      <c r="A291" t="s">
        <v>294</v>
      </c>
      <c r="P291">
        <v>-1.01</v>
      </c>
      <c r="Q291">
        <v>-3.23</v>
      </c>
    </row>
    <row r="292" spans="1:17" x14ac:dyDescent="0.25">
      <c r="A292" t="s">
        <v>295</v>
      </c>
    </row>
    <row r="293" spans="1:17" x14ac:dyDescent="0.25">
      <c r="A293" t="s">
        <v>296</v>
      </c>
      <c r="D293">
        <v>-0.64</v>
      </c>
      <c r="E293">
        <v>-1.03</v>
      </c>
      <c r="F293">
        <v>-2.06</v>
      </c>
      <c r="G293">
        <v>-2.09</v>
      </c>
      <c r="H293">
        <v>-2.9</v>
      </c>
      <c r="I293">
        <v>-2.1800000000000002</v>
      </c>
      <c r="J293">
        <v>-2.13</v>
      </c>
      <c r="K293">
        <v>-2.13</v>
      </c>
      <c r="L293">
        <v>-2.08</v>
      </c>
      <c r="M293">
        <v>-2.08</v>
      </c>
      <c r="N293">
        <v>-2.17</v>
      </c>
      <c r="O293">
        <v>-2.56</v>
      </c>
      <c r="P293">
        <v>-1.3</v>
      </c>
      <c r="Q293">
        <v>-1.3</v>
      </c>
    </row>
    <row r="294" spans="1:17" x14ac:dyDescent="0.25">
      <c r="A294" t="s">
        <v>297</v>
      </c>
      <c r="C294">
        <v>-2.57</v>
      </c>
      <c r="D294">
        <v>-3.41</v>
      </c>
      <c r="E294">
        <v>-3.66</v>
      </c>
      <c r="F294">
        <v>-3.66</v>
      </c>
      <c r="G294">
        <v>-6.93</v>
      </c>
      <c r="H294">
        <v>-13.94</v>
      </c>
      <c r="I294">
        <v>-17.77</v>
      </c>
      <c r="J294">
        <v>-19.98</v>
      </c>
      <c r="K294">
        <v>-21.72</v>
      </c>
      <c r="L294">
        <v>-23.2</v>
      </c>
      <c r="M294">
        <v>-1.92</v>
      </c>
      <c r="N294">
        <v>-22.87</v>
      </c>
      <c r="O294">
        <v>-68.64</v>
      </c>
      <c r="P294">
        <v>-68.86</v>
      </c>
      <c r="Q294">
        <v>-68.97</v>
      </c>
    </row>
    <row r="295" spans="1:17" x14ac:dyDescent="0.25">
      <c r="A295" t="s">
        <v>298</v>
      </c>
      <c r="D295">
        <v>-7.0000000000000007E-2</v>
      </c>
      <c r="E295">
        <v>-0.09</v>
      </c>
      <c r="F295">
        <v>-0.11</v>
      </c>
      <c r="G295">
        <v>-0.17</v>
      </c>
      <c r="H295">
        <v>-0.19</v>
      </c>
      <c r="I295">
        <v>-0.16</v>
      </c>
      <c r="J295">
        <v>-0.17</v>
      </c>
      <c r="L295">
        <v>-0.18</v>
      </c>
      <c r="M295">
        <v>-0.19</v>
      </c>
      <c r="N295">
        <v>-0.26</v>
      </c>
      <c r="O295">
        <v>-1.22</v>
      </c>
      <c r="P295">
        <v>-0.13</v>
      </c>
      <c r="Q295">
        <v>-0.78</v>
      </c>
    </row>
    <row r="296" spans="1:17" x14ac:dyDescent="0.25">
      <c r="A296" t="s">
        <v>545</v>
      </c>
    </row>
    <row r="297" spans="1:17" x14ac:dyDescent="0.25">
      <c r="A297" t="s">
        <v>299</v>
      </c>
      <c r="C297">
        <v>-1.6</v>
      </c>
      <c r="D297">
        <v>-3.06</v>
      </c>
      <c r="O297">
        <v>-5.09</v>
      </c>
      <c r="P297">
        <v>-6.11</v>
      </c>
      <c r="Q297">
        <v>-6.11</v>
      </c>
    </row>
    <row r="298" spans="1:17" x14ac:dyDescent="0.25">
      <c r="A298" t="s">
        <v>300</v>
      </c>
      <c r="N298">
        <v>-28.56</v>
      </c>
      <c r="O298">
        <v>-17.309999999999999</v>
      </c>
      <c r="P298">
        <v>-13.56</v>
      </c>
      <c r="Q298">
        <v>-32.54</v>
      </c>
    </row>
    <row r="299" spans="1:17" x14ac:dyDescent="0.25">
      <c r="A299" t="s">
        <v>301</v>
      </c>
      <c r="I299">
        <v>-1.44</v>
      </c>
      <c r="J299">
        <v>-1.79</v>
      </c>
      <c r="O299">
        <v>-4.2300000000000004</v>
      </c>
      <c r="P299">
        <v>-8.6199999999999992</v>
      </c>
      <c r="Q299">
        <v>-5.16</v>
      </c>
    </row>
    <row r="300" spans="1:17" x14ac:dyDescent="0.25">
      <c r="A300" t="s">
        <v>302</v>
      </c>
    </row>
    <row r="301" spans="1:17" x14ac:dyDescent="0.25">
      <c r="A301" t="s">
        <v>303</v>
      </c>
      <c r="E301">
        <v>-3.76</v>
      </c>
      <c r="F301">
        <v>-5.01</v>
      </c>
      <c r="G301">
        <v>-6.07</v>
      </c>
      <c r="H301">
        <v>-6.83</v>
      </c>
      <c r="I301">
        <v>-7.59</v>
      </c>
      <c r="J301">
        <v>-8.16</v>
      </c>
      <c r="K301">
        <v>-12.61</v>
      </c>
      <c r="L301">
        <v>-21.74</v>
      </c>
      <c r="M301">
        <v>-26.57</v>
      </c>
      <c r="N301">
        <v>-26.57</v>
      </c>
      <c r="O301">
        <v>-31.83</v>
      </c>
      <c r="P301">
        <v>-47.63</v>
      </c>
      <c r="Q301">
        <v>-37.82</v>
      </c>
    </row>
    <row r="302" spans="1:17" x14ac:dyDescent="0.25">
      <c r="A302" t="s">
        <v>304</v>
      </c>
    </row>
    <row r="303" spans="1:17" x14ac:dyDescent="0.25">
      <c r="A303" t="s">
        <v>305</v>
      </c>
    </row>
    <row r="304" spans="1:17" x14ac:dyDescent="0.25">
      <c r="A304" t="s">
        <v>306</v>
      </c>
    </row>
    <row r="305" spans="1:17" x14ac:dyDescent="0.25">
      <c r="A305" t="s">
        <v>307</v>
      </c>
    </row>
    <row r="306" spans="1:17" x14ac:dyDescent="0.25">
      <c r="A306" t="s">
        <v>309</v>
      </c>
    </row>
    <row r="307" spans="1:17" x14ac:dyDescent="0.25">
      <c r="A307" t="s">
        <v>310</v>
      </c>
      <c r="F307">
        <v>-0.14000000000000001</v>
      </c>
      <c r="G307">
        <v>-0.65</v>
      </c>
      <c r="H307">
        <v>-0.17</v>
      </c>
      <c r="I307">
        <v>-0.91</v>
      </c>
      <c r="J307">
        <v>-2.83</v>
      </c>
      <c r="K307">
        <v>-14.94</v>
      </c>
      <c r="L307">
        <v>-34.11</v>
      </c>
      <c r="M307">
        <v>-19.3</v>
      </c>
      <c r="N307">
        <v>-21.57</v>
      </c>
      <c r="O307">
        <v>-38.53</v>
      </c>
      <c r="P307">
        <v>-25.7</v>
      </c>
      <c r="Q307">
        <v>-34.28</v>
      </c>
    </row>
    <row r="308" spans="1:17" x14ac:dyDescent="0.25">
      <c r="A308" t="s">
        <v>311</v>
      </c>
    </row>
    <row r="309" spans="1:17" x14ac:dyDescent="0.25">
      <c r="A309" t="s">
        <v>312</v>
      </c>
      <c r="O309">
        <v>-1.02</v>
      </c>
      <c r="P309">
        <v>-1.02</v>
      </c>
      <c r="Q309">
        <v>-1.1599999999999999</v>
      </c>
    </row>
    <row r="310" spans="1:17" x14ac:dyDescent="0.25">
      <c r="A310" t="s">
        <v>313</v>
      </c>
      <c r="F310">
        <v>-0.23</v>
      </c>
      <c r="P310">
        <v>-57.03</v>
      </c>
      <c r="Q310">
        <v>-87.25</v>
      </c>
    </row>
    <row r="311" spans="1:17" x14ac:dyDescent="0.25">
      <c r="A311" t="s">
        <v>314</v>
      </c>
      <c r="J311">
        <v>-35.1</v>
      </c>
      <c r="K311">
        <v>-35.1</v>
      </c>
      <c r="L311">
        <v>-35.1</v>
      </c>
      <c r="M311">
        <v>-41.1</v>
      </c>
      <c r="N311">
        <v>-61.6</v>
      </c>
      <c r="O311">
        <v>-153.80000000000001</v>
      </c>
      <c r="P311">
        <v>-215.2</v>
      </c>
      <c r="Q311">
        <v>-461.2</v>
      </c>
    </row>
    <row r="312" spans="1:17" x14ac:dyDescent="0.25">
      <c r="A312" t="s">
        <v>315</v>
      </c>
    </row>
    <row r="313" spans="1:17" x14ac:dyDescent="0.25">
      <c r="A313" t="s">
        <v>546</v>
      </c>
    </row>
    <row r="314" spans="1:17" x14ac:dyDescent="0.25">
      <c r="A314" t="s">
        <v>547</v>
      </c>
    </row>
    <row r="315" spans="1:17" x14ac:dyDescent="0.25">
      <c r="A315" t="s">
        <v>317</v>
      </c>
      <c r="B315">
        <v>-1.21</v>
      </c>
      <c r="C315">
        <v>-1.69</v>
      </c>
      <c r="D315">
        <v>-2.16</v>
      </c>
      <c r="E315">
        <v>-2.2000000000000002</v>
      </c>
      <c r="F315">
        <v>-3.55</v>
      </c>
      <c r="G315">
        <v>-7.1</v>
      </c>
      <c r="H315">
        <v>-2.87</v>
      </c>
      <c r="I315">
        <v>-5.01</v>
      </c>
      <c r="J315">
        <v>-31.83</v>
      </c>
      <c r="M315">
        <v>-0.67</v>
      </c>
      <c r="N315">
        <v>-2.4</v>
      </c>
      <c r="O315">
        <v>-1.99</v>
      </c>
      <c r="P315">
        <v>-2.5299999999999998</v>
      </c>
      <c r="Q315">
        <v>-3.72</v>
      </c>
    </row>
    <row r="316" spans="1:17" x14ac:dyDescent="0.25">
      <c r="A316" t="s">
        <v>318</v>
      </c>
    </row>
    <row r="317" spans="1:17" x14ac:dyDescent="0.25">
      <c r="A317" t="s">
        <v>319</v>
      </c>
    </row>
    <row r="318" spans="1:17" x14ac:dyDescent="0.25">
      <c r="A318" t="s">
        <v>320</v>
      </c>
    </row>
    <row r="319" spans="1:17" x14ac:dyDescent="0.25">
      <c r="A319" t="s">
        <v>321</v>
      </c>
    </row>
    <row r="320" spans="1:17" x14ac:dyDescent="0.25">
      <c r="A320" t="s">
        <v>322</v>
      </c>
      <c r="C320">
        <v>-1.5</v>
      </c>
      <c r="D320">
        <v>-2.0099999999999998</v>
      </c>
      <c r="E320">
        <v>-3.29</v>
      </c>
      <c r="F320">
        <v>-3.79</v>
      </c>
      <c r="G320">
        <v>-5.99</v>
      </c>
      <c r="H320">
        <v>-8.16</v>
      </c>
      <c r="I320">
        <v>-8.16</v>
      </c>
      <c r="J320">
        <v>-11.3</v>
      </c>
      <c r="K320">
        <v>-17.399999999999999</v>
      </c>
      <c r="L320">
        <v>-14.4</v>
      </c>
      <c r="M320">
        <v>-20</v>
      </c>
      <c r="N320">
        <v>-37.5</v>
      </c>
      <c r="O320">
        <v>-100.6</v>
      </c>
      <c r="Q320">
        <v>-76.599999999999994</v>
      </c>
    </row>
    <row r="321" spans="1:17" x14ac:dyDescent="0.25">
      <c r="A321" t="s">
        <v>323</v>
      </c>
    </row>
    <row r="322" spans="1:17" x14ac:dyDescent="0.25">
      <c r="A322" t="s">
        <v>324</v>
      </c>
    </row>
    <row r="323" spans="1:17" x14ac:dyDescent="0.25">
      <c r="A323" t="s">
        <v>326</v>
      </c>
    </row>
    <row r="324" spans="1:17" x14ac:dyDescent="0.25">
      <c r="A324" t="s">
        <v>327</v>
      </c>
      <c r="H324">
        <v>-9.51</v>
      </c>
      <c r="I324">
        <v>-5.41</v>
      </c>
      <c r="J324">
        <v>-3.96</v>
      </c>
      <c r="K324">
        <v>-4.66</v>
      </c>
      <c r="L324">
        <v>-6.81</v>
      </c>
      <c r="M324">
        <v>0</v>
      </c>
      <c r="N324">
        <v>-13.44</v>
      </c>
      <c r="O324">
        <v>-13.44</v>
      </c>
      <c r="P324">
        <v>-34.14</v>
      </c>
      <c r="Q324">
        <v>-29.12</v>
      </c>
    </row>
    <row r="325" spans="1:17" x14ac:dyDescent="0.25">
      <c r="A325" t="s">
        <v>328</v>
      </c>
      <c r="I325">
        <v>-4.28</v>
      </c>
      <c r="O325">
        <v>-4.53</v>
      </c>
      <c r="P325">
        <v>-6.79</v>
      </c>
      <c r="Q325">
        <v>-4.53</v>
      </c>
    </row>
    <row r="326" spans="1:17" x14ac:dyDescent="0.25">
      <c r="A326" t="s">
        <v>329</v>
      </c>
      <c r="J326">
        <v>-119.73</v>
      </c>
      <c r="K326">
        <v>-139.68</v>
      </c>
      <c r="L326">
        <v>0</v>
      </c>
      <c r="M326">
        <v>0</v>
      </c>
      <c r="O326">
        <v>-273.41000000000003</v>
      </c>
      <c r="P326">
        <v>-472.22</v>
      </c>
      <c r="Q326">
        <v>-126.86</v>
      </c>
    </row>
    <row r="327" spans="1:17" x14ac:dyDescent="0.25">
      <c r="A327" t="s">
        <v>330</v>
      </c>
    </row>
    <row r="328" spans="1:17" x14ac:dyDescent="0.25">
      <c r="A328" t="s">
        <v>331</v>
      </c>
    </row>
    <row r="329" spans="1:17" x14ac:dyDescent="0.25">
      <c r="A329" t="s">
        <v>332</v>
      </c>
    </row>
    <row r="330" spans="1:17" x14ac:dyDescent="0.25">
      <c r="A330" t="s">
        <v>333</v>
      </c>
      <c r="C330">
        <v>-39.5</v>
      </c>
      <c r="D330">
        <v>-267.89999999999998</v>
      </c>
      <c r="E330">
        <v>-370.1</v>
      </c>
      <c r="F330">
        <v>-370</v>
      </c>
      <c r="G330">
        <v>-490.5</v>
      </c>
      <c r="H330">
        <v>-503.5</v>
      </c>
      <c r="I330">
        <v>-530.36</v>
      </c>
      <c r="J330">
        <v>-518.05999999999995</v>
      </c>
      <c r="K330">
        <v>-569.02</v>
      </c>
      <c r="L330">
        <v>-564.44000000000005</v>
      </c>
      <c r="M330">
        <v>-840.79</v>
      </c>
      <c r="N330">
        <v>-2428.62</v>
      </c>
      <c r="O330">
        <v>-562.32000000000005</v>
      </c>
      <c r="P330">
        <v>-727.79</v>
      </c>
      <c r="Q330">
        <v>-816.4</v>
      </c>
    </row>
    <row r="331" spans="1:17" x14ac:dyDescent="0.25">
      <c r="A331" t="s">
        <v>548</v>
      </c>
    </row>
    <row r="332" spans="1:17" x14ac:dyDescent="0.25">
      <c r="A332" t="s">
        <v>334</v>
      </c>
    </row>
    <row r="333" spans="1:17" x14ac:dyDescent="0.25">
      <c r="A333" t="s">
        <v>335</v>
      </c>
      <c r="C333">
        <v>-49.53</v>
      </c>
      <c r="O333">
        <v>-91.8</v>
      </c>
      <c r="P333">
        <v>-139.69</v>
      </c>
      <c r="Q333">
        <v>-184.94</v>
      </c>
    </row>
    <row r="334" spans="1:17" x14ac:dyDescent="0.25">
      <c r="A334" t="s">
        <v>549</v>
      </c>
    </row>
    <row r="335" spans="1:17" x14ac:dyDescent="0.25">
      <c r="A335" t="s">
        <v>336</v>
      </c>
      <c r="P335">
        <v>-5.15</v>
      </c>
      <c r="Q335">
        <v>-3.43</v>
      </c>
    </row>
    <row r="336" spans="1:17" x14ac:dyDescent="0.25">
      <c r="A336" t="s">
        <v>337</v>
      </c>
    </row>
    <row r="337" spans="1:17" x14ac:dyDescent="0.25">
      <c r="A337" t="s">
        <v>338</v>
      </c>
    </row>
    <row r="338" spans="1:17" x14ac:dyDescent="0.25">
      <c r="A338" t="s">
        <v>550</v>
      </c>
      <c r="E338">
        <v>-0.06</v>
      </c>
      <c r="F338">
        <v>-0.14000000000000001</v>
      </c>
      <c r="G338">
        <v>-0.14000000000000001</v>
      </c>
      <c r="H338">
        <v>-0.14000000000000001</v>
      </c>
      <c r="M338">
        <v>-1.2</v>
      </c>
      <c r="N338">
        <v>-1.56</v>
      </c>
      <c r="O338">
        <v>-4</v>
      </c>
      <c r="Q338">
        <v>-3.16</v>
      </c>
    </row>
    <row r="339" spans="1:17" x14ac:dyDescent="0.25">
      <c r="A339" t="s">
        <v>341</v>
      </c>
    </row>
    <row r="340" spans="1:17" x14ac:dyDescent="0.25">
      <c r="A340" t="s">
        <v>551</v>
      </c>
    </row>
    <row r="341" spans="1:17" x14ac:dyDescent="0.25">
      <c r="A341" t="s">
        <v>342</v>
      </c>
      <c r="O341">
        <v>-1.97</v>
      </c>
      <c r="P341">
        <v>-0.5</v>
      </c>
      <c r="Q341">
        <v>-1.7</v>
      </c>
    </row>
    <row r="342" spans="1:17" x14ac:dyDescent="0.25">
      <c r="A342" t="s">
        <v>344</v>
      </c>
    </row>
    <row r="343" spans="1:17" x14ac:dyDescent="0.25">
      <c r="A343" t="s">
        <v>345</v>
      </c>
      <c r="C343">
        <v>-493.28</v>
      </c>
      <c r="D343">
        <v>-559.05999999999995</v>
      </c>
      <c r="E343">
        <v>-899.94</v>
      </c>
      <c r="F343">
        <v>-939.93</v>
      </c>
      <c r="G343">
        <v>-1126.8499999999999</v>
      </c>
      <c r="H343">
        <v>-1163.2</v>
      </c>
      <c r="I343">
        <v>-1137.5999999999999</v>
      </c>
      <c r="J343">
        <v>-1644.41</v>
      </c>
      <c r="K343">
        <v>-1155.1300000000001</v>
      </c>
      <c r="L343">
        <v>-1506.04</v>
      </c>
      <c r="M343">
        <v>-1417.07</v>
      </c>
      <c r="N343">
        <v>-1574.89</v>
      </c>
      <c r="O343">
        <v>-1000.53</v>
      </c>
      <c r="P343">
        <v>-1935.35</v>
      </c>
      <c r="Q343">
        <v>-1152.1199999999999</v>
      </c>
    </row>
    <row r="344" spans="1:17" x14ac:dyDescent="0.25">
      <c r="A344" t="s">
        <v>346</v>
      </c>
    </row>
    <row r="345" spans="1:17" x14ac:dyDescent="0.25">
      <c r="A345" t="s">
        <v>347</v>
      </c>
    </row>
    <row r="346" spans="1:17" x14ac:dyDescent="0.25">
      <c r="A346" t="s">
        <v>348</v>
      </c>
      <c r="M346">
        <v>0</v>
      </c>
      <c r="N346">
        <v>-697.1</v>
      </c>
      <c r="O346">
        <v>-310.64999999999998</v>
      </c>
      <c r="P346">
        <v>-134.22</v>
      </c>
      <c r="Q346">
        <v>-277.12</v>
      </c>
    </row>
    <row r="347" spans="1:17" x14ac:dyDescent="0.25">
      <c r="A347" t="s">
        <v>349</v>
      </c>
      <c r="L347">
        <v>0</v>
      </c>
      <c r="M347">
        <v>-9.58</v>
      </c>
      <c r="N347">
        <v>-5.68</v>
      </c>
      <c r="O347">
        <v>-4.17</v>
      </c>
      <c r="P347">
        <v>-4.17</v>
      </c>
      <c r="Q347">
        <v>-2.09</v>
      </c>
    </row>
    <row r="348" spans="1:17" x14ac:dyDescent="0.25">
      <c r="A348" t="s">
        <v>350</v>
      </c>
    </row>
    <row r="349" spans="1:17" x14ac:dyDescent="0.25">
      <c r="A349" t="s">
        <v>351</v>
      </c>
    </row>
    <row r="350" spans="1:17" x14ac:dyDescent="0.25">
      <c r="A350" t="s">
        <v>352</v>
      </c>
      <c r="O350">
        <v>-12.27</v>
      </c>
      <c r="P350">
        <v>-4.2</v>
      </c>
      <c r="Q350">
        <v>-11.2</v>
      </c>
    </row>
    <row r="351" spans="1:17" x14ac:dyDescent="0.25">
      <c r="A351" t="s">
        <v>353</v>
      </c>
      <c r="G351">
        <v>-0.51</v>
      </c>
      <c r="J351">
        <v>-1</v>
      </c>
      <c r="K351">
        <v>-1.07</v>
      </c>
      <c r="L351">
        <v>0</v>
      </c>
      <c r="Q351">
        <v>-20.350000000000001</v>
      </c>
    </row>
    <row r="352" spans="1:17" x14ac:dyDescent="0.25">
      <c r="A352" t="s">
        <v>354</v>
      </c>
    </row>
    <row r="353" spans="1:17" x14ac:dyDescent="0.25">
      <c r="A353" t="s">
        <v>552</v>
      </c>
      <c r="L353">
        <v>0</v>
      </c>
      <c r="M353">
        <v>-3.82</v>
      </c>
      <c r="N353">
        <v>-9.5500000000000007</v>
      </c>
      <c r="O353">
        <v>-11.44</v>
      </c>
      <c r="P353">
        <v>-13.73</v>
      </c>
      <c r="Q353">
        <v>-19.61</v>
      </c>
    </row>
    <row r="354" spans="1:17" x14ac:dyDescent="0.25">
      <c r="A354" t="s">
        <v>355</v>
      </c>
      <c r="D354">
        <v>-1.54</v>
      </c>
      <c r="E354">
        <v>-1.68</v>
      </c>
      <c r="F354">
        <v>-2.1</v>
      </c>
      <c r="G354">
        <v>-2.5499999999999998</v>
      </c>
      <c r="H354">
        <v>-3.87</v>
      </c>
      <c r="I354">
        <v>-6</v>
      </c>
      <c r="P354">
        <v>-6.83</v>
      </c>
      <c r="Q354">
        <v>-5.33</v>
      </c>
    </row>
    <row r="355" spans="1:17" x14ac:dyDescent="0.25">
      <c r="A355" t="s">
        <v>356</v>
      </c>
      <c r="O355">
        <v>-0.95</v>
      </c>
      <c r="P355">
        <v>-1.98</v>
      </c>
      <c r="Q355">
        <v>-1.92</v>
      </c>
    </row>
    <row r="356" spans="1:17" x14ac:dyDescent="0.25">
      <c r="A356" t="s">
        <v>357</v>
      </c>
    </row>
    <row r="357" spans="1:17" x14ac:dyDescent="0.25">
      <c r="A357" t="s">
        <v>553</v>
      </c>
    </row>
    <row r="358" spans="1:17" x14ac:dyDescent="0.25">
      <c r="A358" t="s">
        <v>358</v>
      </c>
      <c r="B358">
        <v>-0.03</v>
      </c>
      <c r="C358">
        <v>-0.15</v>
      </c>
      <c r="D358">
        <v>-0.23</v>
      </c>
      <c r="E358">
        <v>-0.31</v>
      </c>
      <c r="F358">
        <v>-0.43</v>
      </c>
      <c r="G358">
        <v>-0.73</v>
      </c>
      <c r="H358">
        <v>-0.37</v>
      </c>
      <c r="I358">
        <v>-0.55000000000000004</v>
      </c>
      <c r="J358">
        <v>-4.0199999999999996</v>
      </c>
      <c r="K358">
        <v>-3.27</v>
      </c>
      <c r="L358">
        <v>-5.52</v>
      </c>
      <c r="M358">
        <v>-7.48</v>
      </c>
      <c r="N358">
        <v>-10.72</v>
      </c>
      <c r="O358">
        <v>-21.17</v>
      </c>
      <c r="P358">
        <v>-9.77</v>
      </c>
      <c r="Q358">
        <v>-15.02</v>
      </c>
    </row>
    <row r="359" spans="1:17" x14ac:dyDescent="0.25">
      <c r="A359" t="s">
        <v>359</v>
      </c>
      <c r="G359">
        <v>-15.93</v>
      </c>
      <c r="H359">
        <v>-19.12</v>
      </c>
      <c r="I359">
        <v>-22.31</v>
      </c>
      <c r="O359">
        <v>-30.54</v>
      </c>
      <c r="P359">
        <v>-38.17</v>
      </c>
      <c r="Q359">
        <v>-76.34</v>
      </c>
    </row>
    <row r="360" spans="1:17" x14ac:dyDescent="0.25">
      <c r="A360" t="s">
        <v>360</v>
      </c>
      <c r="J360">
        <v>0</v>
      </c>
      <c r="L360">
        <v>-22.54</v>
      </c>
      <c r="M360">
        <v>-199.06</v>
      </c>
      <c r="O360">
        <v>-11.64</v>
      </c>
      <c r="P360">
        <v>-13.97</v>
      </c>
      <c r="Q360">
        <v>-18.62</v>
      </c>
    </row>
    <row r="361" spans="1:17" x14ac:dyDescent="0.25">
      <c r="A361" t="s">
        <v>361</v>
      </c>
      <c r="J361">
        <v>-2.76</v>
      </c>
      <c r="K361">
        <v>-2.69</v>
      </c>
      <c r="L361">
        <v>-2.2400000000000002</v>
      </c>
      <c r="M361">
        <v>-0.28999999999999998</v>
      </c>
      <c r="O361">
        <v>-0.7</v>
      </c>
      <c r="P361">
        <v>-5.96</v>
      </c>
      <c r="Q361">
        <v>-4.21</v>
      </c>
    </row>
    <row r="362" spans="1:17" x14ac:dyDescent="0.25">
      <c r="A362" t="s">
        <v>362</v>
      </c>
    </row>
    <row r="363" spans="1:17" x14ac:dyDescent="0.25">
      <c r="A363" t="s">
        <v>363</v>
      </c>
    </row>
    <row r="364" spans="1:17" x14ac:dyDescent="0.25">
      <c r="A364" t="s">
        <v>364</v>
      </c>
      <c r="C364">
        <v>-5.14</v>
      </c>
      <c r="D364">
        <v>-7.51</v>
      </c>
      <c r="E364">
        <v>-8.4</v>
      </c>
      <c r="F364">
        <v>-18.309999999999999</v>
      </c>
      <c r="G364">
        <v>-2.0299999999999998</v>
      </c>
      <c r="H364">
        <v>-14.92</v>
      </c>
      <c r="I364">
        <v>-14.92</v>
      </c>
      <c r="J364">
        <v>-18.75</v>
      </c>
      <c r="K364">
        <v>-32.549999999999997</v>
      </c>
      <c r="L364">
        <v>-48.99</v>
      </c>
      <c r="M364">
        <v>-51.32</v>
      </c>
      <c r="N364">
        <v>-153.97</v>
      </c>
      <c r="O364">
        <v>-131.74</v>
      </c>
      <c r="Q364">
        <v>-72.819999999999993</v>
      </c>
    </row>
    <row r="365" spans="1:17" x14ac:dyDescent="0.25">
      <c r="A365" t="s">
        <v>365</v>
      </c>
      <c r="G365">
        <v>-68.28</v>
      </c>
      <c r="H365">
        <v>-71.2</v>
      </c>
      <c r="I365">
        <v>-84.85</v>
      </c>
      <c r="L365">
        <v>-149.88999999999999</v>
      </c>
      <c r="M365">
        <v>-219.84</v>
      </c>
      <c r="N365">
        <v>-228.59</v>
      </c>
      <c r="O365">
        <v>-372.86</v>
      </c>
      <c r="P365">
        <v>-217.64</v>
      </c>
      <c r="Q365">
        <v>-471.59</v>
      </c>
    </row>
    <row r="366" spans="1:17" x14ac:dyDescent="0.25">
      <c r="A366" t="s">
        <v>366</v>
      </c>
      <c r="C366">
        <v>-6.41</v>
      </c>
      <c r="D366">
        <v>-27.84</v>
      </c>
      <c r="E366">
        <v>-25.69</v>
      </c>
      <c r="F366">
        <v>-46.34</v>
      </c>
      <c r="G366">
        <v>-78.900000000000006</v>
      </c>
      <c r="H366">
        <v>-85.84</v>
      </c>
      <c r="I366">
        <v>-85.84</v>
      </c>
      <c r="J366">
        <v>-108.35</v>
      </c>
      <c r="K366">
        <v>-153.44999999999999</v>
      </c>
      <c r="L366">
        <v>-217.52</v>
      </c>
      <c r="M366">
        <v>-198.86</v>
      </c>
      <c r="N366">
        <v>-185.7</v>
      </c>
      <c r="O366">
        <v>-221.41</v>
      </c>
      <c r="P366">
        <v>-264.76</v>
      </c>
      <c r="Q366">
        <v>-610.64</v>
      </c>
    </row>
    <row r="367" spans="1:17" x14ac:dyDescent="0.25">
      <c r="A367" t="s">
        <v>554</v>
      </c>
    </row>
    <row r="368" spans="1:17" x14ac:dyDescent="0.25">
      <c r="A368" t="s">
        <v>367</v>
      </c>
      <c r="Q368">
        <v>-9.1</v>
      </c>
    </row>
    <row r="369" spans="1:17" x14ac:dyDescent="0.25">
      <c r="A369" t="s">
        <v>368</v>
      </c>
    </row>
    <row r="370" spans="1:17" x14ac:dyDescent="0.25">
      <c r="A370" t="s">
        <v>369</v>
      </c>
      <c r="C370">
        <v>-5.55</v>
      </c>
      <c r="D370">
        <v>-8.48</v>
      </c>
      <c r="E370">
        <v>-18.21</v>
      </c>
      <c r="F370">
        <v>-11.38</v>
      </c>
      <c r="G370">
        <v>-11.03</v>
      </c>
      <c r="H370">
        <v>-11.03</v>
      </c>
      <c r="I370">
        <v>-12.41</v>
      </c>
      <c r="J370">
        <v>-12.13</v>
      </c>
      <c r="K370">
        <v>-11.85</v>
      </c>
      <c r="L370">
        <v>-11.85</v>
      </c>
      <c r="M370">
        <v>-13.79</v>
      </c>
      <c r="N370">
        <v>-15.17</v>
      </c>
      <c r="O370">
        <v>-19.989999999999998</v>
      </c>
      <c r="P370">
        <v>-263.04000000000002</v>
      </c>
      <c r="Q370">
        <v>-17.84</v>
      </c>
    </row>
    <row r="371" spans="1:17" x14ac:dyDescent="0.25">
      <c r="A371" t="s">
        <v>370</v>
      </c>
    </row>
    <row r="372" spans="1:17" x14ac:dyDescent="0.25">
      <c r="A372" t="s">
        <v>555</v>
      </c>
    </row>
    <row r="373" spans="1:17" x14ac:dyDescent="0.25">
      <c r="A373" t="s">
        <v>371</v>
      </c>
    </row>
    <row r="374" spans="1:17" x14ac:dyDescent="0.25">
      <c r="A374" t="s">
        <v>372</v>
      </c>
      <c r="C374">
        <v>-9.25</v>
      </c>
      <c r="D374">
        <v>-31.03</v>
      </c>
      <c r="E374">
        <v>-37.380000000000003</v>
      </c>
      <c r="F374">
        <v>-14.2</v>
      </c>
      <c r="G374">
        <v>-30.08</v>
      </c>
      <c r="H374">
        <v>-72.97</v>
      </c>
      <c r="I374">
        <v>-80.25</v>
      </c>
      <c r="J374">
        <v>-114.8</v>
      </c>
      <c r="K374">
        <v>-144.16999999999999</v>
      </c>
      <c r="L374">
        <v>-148.16</v>
      </c>
      <c r="M374">
        <v>-155.19999999999999</v>
      </c>
      <c r="N374">
        <v>-187.26</v>
      </c>
      <c r="O374">
        <v>-293.47000000000003</v>
      </c>
      <c r="P374">
        <v>-379.98</v>
      </c>
      <c r="Q374">
        <v>-397.88</v>
      </c>
    </row>
    <row r="375" spans="1:17" x14ac:dyDescent="0.25">
      <c r="A375" t="s">
        <v>373</v>
      </c>
      <c r="F375">
        <v>-0.68</v>
      </c>
      <c r="G375">
        <v>-1.21</v>
      </c>
      <c r="H375">
        <v>-0.87</v>
      </c>
      <c r="I375">
        <v>-0.52</v>
      </c>
      <c r="N375">
        <v>-2.17</v>
      </c>
      <c r="O375">
        <v>-2.17</v>
      </c>
      <c r="P375">
        <v>-2.17</v>
      </c>
      <c r="Q375">
        <v>-2.17</v>
      </c>
    </row>
    <row r="376" spans="1:17" x14ac:dyDescent="0.25">
      <c r="A376" t="s">
        <v>374</v>
      </c>
    </row>
    <row r="377" spans="1:17" x14ac:dyDescent="0.25">
      <c r="A377" t="s">
        <v>375</v>
      </c>
    </row>
    <row r="378" spans="1:17" x14ac:dyDescent="0.25">
      <c r="A378" t="s">
        <v>376</v>
      </c>
    </row>
    <row r="379" spans="1:17" x14ac:dyDescent="0.25">
      <c r="A379" t="s">
        <v>377</v>
      </c>
      <c r="H379">
        <v>-8.1</v>
      </c>
      <c r="I379">
        <v>-8.1</v>
      </c>
      <c r="K379">
        <v>0</v>
      </c>
      <c r="L379">
        <v>-9.66</v>
      </c>
      <c r="M379">
        <v>-4.05</v>
      </c>
      <c r="O379">
        <v>-21.83</v>
      </c>
      <c r="Q379">
        <v>-14.4</v>
      </c>
    </row>
    <row r="380" spans="1:17" x14ac:dyDescent="0.25">
      <c r="A380" t="s">
        <v>556</v>
      </c>
      <c r="G380">
        <v>-0.26</v>
      </c>
      <c r="H380">
        <v>-0.26</v>
      </c>
      <c r="P380">
        <v>-1.2</v>
      </c>
      <c r="Q380">
        <v>-0.68</v>
      </c>
    </row>
    <row r="381" spans="1:17" x14ac:dyDescent="0.25">
      <c r="A381" t="s">
        <v>378</v>
      </c>
    </row>
    <row r="382" spans="1:17" x14ac:dyDescent="0.25">
      <c r="A382" t="s">
        <v>380</v>
      </c>
      <c r="C382">
        <v>-3.54</v>
      </c>
      <c r="D382">
        <v>-4.33</v>
      </c>
      <c r="E382">
        <v>-3.21</v>
      </c>
      <c r="F382">
        <v>-4.3</v>
      </c>
      <c r="G382">
        <v>-5.22</v>
      </c>
      <c r="H382">
        <v>-2.61</v>
      </c>
      <c r="K382">
        <v>-1</v>
      </c>
      <c r="L382">
        <v>-2.4900000000000002</v>
      </c>
      <c r="M382">
        <v>-1</v>
      </c>
      <c r="N382">
        <v>-0.88</v>
      </c>
      <c r="P382">
        <v>-3.75</v>
      </c>
      <c r="Q382">
        <v>-1.56</v>
      </c>
    </row>
    <row r="383" spans="1:17" x14ac:dyDescent="0.25">
      <c r="A383" t="s">
        <v>381</v>
      </c>
      <c r="G383">
        <v>-3.31</v>
      </c>
      <c r="H383">
        <v>-4.63</v>
      </c>
      <c r="P383">
        <v>-32.590000000000003</v>
      </c>
      <c r="Q383">
        <v>-14.32</v>
      </c>
    </row>
    <row r="384" spans="1:17" x14ac:dyDescent="0.25">
      <c r="A384" t="s">
        <v>382</v>
      </c>
      <c r="C384">
        <v>-0.12</v>
      </c>
      <c r="E384">
        <v>-0.13</v>
      </c>
      <c r="H384">
        <v>-0.15</v>
      </c>
      <c r="L384">
        <v>-0.28999999999999998</v>
      </c>
      <c r="M384">
        <v>-0.41</v>
      </c>
      <c r="N384">
        <v>-0.51</v>
      </c>
      <c r="O384">
        <v>-1.22</v>
      </c>
      <c r="P384">
        <v>-1.47</v>
      </c>
      <c r="Q384">
        <v>-2.4500000000000002</v>
      </c>
    </row>
    <row r="385" spans="1:17" x14ac:dyDescent="0.25">
      <c r="A385" t="s">
        <v>383</v>
      </c>
      <c r="L385">
        <v>-21</v>
      </c>
      <c r="Q385">
        <v>-25</v>
      </c>
    </row>
    <row r="386" spans="1:17" x14ac:dyDescent="0.25">
      <c r="A386" t="s">
        <v>384</v>
      </c>
    </row>
    <row r="387" spans="1:17" x14ac:dyDescent="0.25">
      <c r="A387" t="s">
        <v>557</v>
      </c>
    </row>
    <row r="388" spans="1:17" x14ac:dyDescent="0.25">
      <c r="A388" t="s">
        <v>385</v>
      </c>
      <c r="H388">
        <v>-277.23</v>
      </c>
      <c r="I388">
        <v>-322.39999999999998</v>
      </c>
      <c r="J388">
        <v>-346</v>
      </c>
      <c r="K388">
        <v>-387</v>
      </c>
      <c r="M388">
        <v>0</v>
      </c>
      <c r="N388">
        <v>-475</v>
      </c>
      <c r="O388">
        <v>-1220</v>
      </c>
      <c r="Q388">
        <v>-661</v>
      </c>
    </row>
    <row r="389" spans="1:17" x14ac:dyDescent="0.25">
      <c r="A389" t="s">
        <v>386</v>
      </c>
    </row>
    <row r="390" spans="1:17" x14ac:dyDescent="0.25">
      <c r="A390" t="s">
        <v>558</v>
      </c>
    </row>
    <row r="391" spans="1:17" x14ac:dyDescent="0.25">
      <c r="A391" t="s">
        <v>387</v>
      </c>
    </row>
    <row r="392" spans="1:17" x14ac:dyDescent="0.25">
      <c r="A392" t="s">
        <v>388</v>
      </c>
    </row>
    <row r="393" spans="1:17" x14ac:dyDescent="0.25">
      <c r="A393" t="s">
        <v>389</v>
      </c>
    </row>
    <row r="394" spans="1:17" x14ac:dyDescent="0.25">
      <c r="A394" t="s">
        <v>559</v>
      </c>
    </row>
    <row r="395" spans="1:17" x14ac:dyDescent="0.25">
      <c r="A395" t="s">
        <v>560</v>
      </c>
    </row>
    <row r="396" spans="1:17" x14ac:dyDescent="0.25">
      <c r="A396" t="s">
        <v>390</v>
      </c>
      <c r="Q396">
        <v>-5.16</v>
      </c>
    </row>
    <row r="397" spans="1:17" x14ac:dyDescent="0.25">
      <c r="A397" t="s">
        <v>391</v>
      </c>
      <c r="D397">
        <v>-4.5199999999999996</v>
      </c>
      <c r="E397">
        <v>-15.29</v>
      </c>
      <c r="F397">
        <v>-31.71</v>
      </c>
      <c r="G397">
        <v>-51.72</v>
      </c>
      <c r="H397">
        <v>-37.04</v>
      </c>
      <c r="I397">
        <v>-49.29</v>
      </c>
      <c r="J397">
        <v>-41.22</v>
      </c>
      <c r="K397">
        <v>-53.69</v>
      </c>
      <c r="L397">
        <v>-63.08</v>
      </c>
      <c r="M397">
        <v>-67.489999999999995</v>
      </c>
      <c r="N397">
        <v>-122.26</v>
      </c>
      <c r="O397">
        <v>-89.4</v>
      </c>
      <c r="P397">
        <v>-229.06</v>
      </c>
      <c r="Q397">
        <v>-202.11</v>
      </c>
    </row>
    <row r="398" spans="1:17" x14ac:dyDescent="0.25">
      <c r="A398" t="s">
        <v>392</v>
      </c>
      <c r="M398">
        <v>0</v>
      </c>
      <c r="N398">
        <v>-6.72</v>
      </c>
      <c r="O398">
        <v>-2.69</v>
      </c>
      <c r="P398">
        <v>-16.100000000000001</v>
      </c>
      <c r="Q398">
        <v>-10.45</v>
      </c>
    </row>
    <row r="399" spans="1:17" x14ac:dyDescent="0.25">
      <c r="A399" t="s">
        <v>393</v>
      </c>
      <c r="C399">
        <v>-0.68</v>
      </c>
      <c r="D399">
        <v>-1.03</v>
      </c>
      <c r="E399">
        <v>-2.25</v>
      </c>
      <c r="F399">
        <v>-2.52</v>
      </c>
      <c r="G399">
        <v>-1.85</v>
      </c>
      <c r="H399">
        <v>-2.37</v>
      </c>
      <c r="I399">
        <v>-1.97</v>
      </c>
      <c r="J399">
        <v>-2.31</v>
      </c>
      <c r="K399">
        <v>-6.12</v>
      </c>
      <c r="L399">
        <v>-4.08</v>
      </c>
      <c r="M399">
        <v>-4.28</v>
      </c>
      <c r="N399">
        <v>-4.2699999999999996</v>
      </c>
      <c r="O399">
        <v>-5.12</v>
      </c>
      <c r="P399">
        <v>-5.12</v>
      </c>
      <c r="Q399">
        <v>-5.12</v>
      </c>
    </row>
    <row r="400" spans="1:17" x14ac:dyDescent="0.25">
      <c r="A400" t="s">
        <v>394</v>
      </c>
      <c r="B400">
        <v>-1.65</v>
      </c>
      <c r="C400">
        <v>-2.0699999999999998</v>
      </c>
      <c r="D400">
        <v>-2.2599999999999998</v>
      </c>
      <c r="E400">
        <v>-2.2599999999999998</v>
      </c>
      <c r="F400">
        <v>-6.52</v>
      </c>
      <c r="G400">
        <v>-5.77</v>
      </c>
      <c r="H400">
        <v>-7.78</v>
      </c>
      <c r="I400">
        <v>-12.35</v>
      </c>
      <c r="J400">
        <v>-21.27</v>
      </c>
      <c r="K400">
        <v>-13.18</v>
      </c>
      <c r="L400">
        <v>-9.32</v>
      </c>
      <c r="M400">
        <v>-9.59</v>
      </c>
      <c r="N400">
        <v>-10.62</v>
      </c>
      <c r="O400">
        <v>-11.69</v>
      </c>
      <c r="P400">
        <v>-14.03</v>
      </c>
      <c r="Q400">
        <v>-14.03</v>
      </c>
    </row>
    <row r="401" spans="1:17" x14ac:dyDescent="0.25">
      <c r="A401" t="s">
        <v>395</v>
      </c>
      <c r="C401">
        <v>-0.03</v>
      </c>
      <c r="D401">
        <v>-0.03</v>
      </c>
      <c r="E401">
        <v>-0.06</v>
      </c>
      <c r="F401">
        <v>-0.31</v>
      </c>
      <c r="G401">
        <v>-0.74</v>
      </c>
      <c r="H401">
        <v>-0.85</v>
      </c>
      <c r="I401">
        <v>-0.85</v>
      </c>
      <c r="J401">
        <v>-0.83</v>
      </c>
      <c r="K401">
        <v>-1.49</v>
      </c>
      <c r="L401">
        <v>-1.41</v>
      </c>
      <c r="M401">
        <v>-1.54</v>
      </c>
      <c r="N401">
        <v>-1.81</v>
      </c>
      <c r="O401">
        <v>-2.44</v>
      </c>
      <c r="P401">
        <v>-2.4500000000000002</v>
      </c>
      <c r="Q401">
        <v>-2.62</v>
      </c>
    </row>
    <row r="402" spans="1:17" x14ac:dyDescent="0.25">
      <c r="A402" t="s">
        <v>561</v>
      </c>
    </row>
    <row r="403" spans="1:17" x14ac:dyDescent="0.25">
      <c r="A403" t="s">
        <v>396</v>
      </c>
      <c r="G403">
        <v>-10.58</v>
      </c>
      <c r="I403">
        <v>-6.26</v>
      </c>
      <c r="P403">
        <v>-30.5</v>
      </c>
      <c r="Q403">
        <v>-31.6</v>
      </c>
    </row>
    <row r="404" spans="1:17" x14ac:dyDescent="0.25">
      <c r="A404" t="s">
        <v>397</v>
      </c>
      <c r="C404">
        <v>-0.85</v>
      </c>
      <c r="D404">
        <v>-0.96</v>
      </c>
      <c r="E404">
        <v>-0.82</v>
      </c>
      <c r="F404">
        <v>-0.81</v>
      </c>
      <c r="G404">
        <v>-1.1299999999999999</v>
      </c>
      <c r="H404">
        <v>-1.1299999999999999</v>
      </c>
      <c r="I404">
        <v>-1.27</v>
      </c>
      <c r="J404">
        <v>-1.27</v>
      </c>
      <c r="K404">
        <v>-1.41</v>
      </c>
      <c r="L404">
        <v>-2.7</v>
      </c>
      <c r="M404">
        <v>-1.35</v>
      </c>
      <c r="N404">
        <v>-1.69</v>
      </c>
      <c r="O404">
        <v>-2.61</v>
      </c>
      <c r="P404">
        <v>-3.48</v>
      </c>
      <c r="Q404">
        <v>-4.18</v>
      </c>
    </row>
    <row r="405" spans="1:17" x14ac:dyDescent="0.25">
      <c r="A405" t="s">
        <v>399</v>
      </c>
      <c r="J405">
        <v>0</v>
      </c>
      <c r="L405">
        <v>-2.0699999999999998</v>
      </c>
      <c r="N405">
        <v>-0.91</v>
      </c>
      <c r="P405">
        <v>-3.93</v>
      </c>
      <c r="Q405">
        <v>-2.98</v>
      </c>
    </row>
    <row r="406" spans="1:17" x14ac:dyDescent="0.25">
      <c r="A406" t="s">
        <v>400</v>
      </c>
    </row>
    <row r="407" spans="1:17" x14ac:dyDescent="0.25">
      <c r="A407" t="s">
        <v>402</v>
      </c>
    </row>
    <row r="408" spans="1:17" x14ac:dyDescent="0.25">
      <c r="A408" t="s">
        <v>403</v>
      </c>
    </row>
    <row r="409" spans="1:17" x14ac:dyDescent="0.25">
      <c r="A409" t="s">
        <v>404</v>
      </c>
      <c r="F409">
        <v>-0.72</v>
      </c>
      <c r="G409">
        <v>-0.89</v>
      </c>
      <c r="H409">
        <v>-0.89</v>
      </c>
      <c r="O409">
        <v>-2.5499999999999998</v>
      </c>
      <c r="Q409">
        <v>-1.28</v>
      </c>
    </row>
    <row r="410" spans="1:17" x14ac:dyDescent="0.25">
      <c r="A410" t="s">
        <v>405</v>
      </c>
      <c r="C410">
        <v>-1.1200000000000001</v>
      </c>
      <c r="E410">
        <v>-1.95</v>
      </c>
      <c r="F410">
        <v>-5.37</v>
      </c>
      <c r="H410">
        <v>-4.74</v>
      </c>
      <c r="I410">
        <v>-8.8800000000000008</v>
      </c>
      <c r="O410">
        <v>-26.95</v>
      </c>
      <c r="P410">
        <v>-82.27</v>
      </c>
      <c r="Q410">
        <v>-31.2</v>
      </c>
    </row>
    <row r="411" spans="1:17" x14ac:dyDescent="0.25">
      <c r="A411" t="s">
        <v>562</v>
      </c>
    </row>
    <row r="412" spans="1:17" x14ac:dyDescent="0.25">
      <c r="A412" t="s">
        <v>406</v>
      </c>
      <c r="C412">
        <v>-0.62</v>
      </c>
      <c r="D412">
        <v>-0.91</v>
      </c>
      <c r="E412">
        <v>-1.17</v>
      </c>
      <c r="F412">
        <v>-1.34</v>
      </c>
      <c r="G412">
        <v>-2.25</v>
      </c>
      <c r="H412">
        <v>-3.22</v>
      </c>
      <c r="I412">
        <v>-4.01</v>
      </c>
      <c r="J412">
        <v>-4.5</v>
      </c>
      <c r="K412">
        <v>-4.84</v>
      </c>
      <c r="L412">
        <v>-5.53</v>
      </c>
      <c r="M412">
        <v>-9.99</v>
      </c>
      <c r="N412">
        <v>-12.65</v>
      </c>
      <c r="O412">
        <v>-20.8</v>
      </c>
      <c r="P412">
        <v>-20.13</v>
      </c>
      <c r="Q412">
        <v>-21.48</v>
      </c>
    </row>
    <row r="413" spans="1:17" x14ac:dyDescent="0.25">
      <c r="A413" t="s">
        <v>407</v>
      </c>
      <c r="C413">
        <v>-0.39</v>
      </c>
      <c r="D413">
        <v>-1.98</v>
      </c>
      <c r="E413">
        <v>-5.01</v>
      </c>
      <c r="F413">
        <v>-7.46</v>
      </c>
      <c r="G413">
        <v>-9.9499999999999993</v>
      </c>
      <c r="H413">
        <v>-17.29</v>
      </c>
      <c r="I413">
        <v>-21.62</v>
      </c>
      <c r="J413">
        <v>-24.35</v>
      </c>
      <c r="K413">
        <v>-23.85</v>
      </c>
      <c r="L413">
        <v>-25.75</v>
      </c>
      <c r="M413">
        <v>-26.99</v>
      </c>
      <c r="N413">
        <v>-33.57</v>
      </c>
      <c r="O413">
        <v>-46.19</v>
      </c>
      <c r="P413">
        <v>-46.19</v>
      </c>
      <c r="Q413">
        <v>-48.36</v>
      </c>
    </row>
    <row r="414" spans="1:17" x14ac:dyDescent="0.25">
      <c r="A414" t="s">
        <v>408</v>
      </c>
      <c r="P414">
        <v>-271.89999999999998</v>
      </c>
      <c r="Q414">
        <v>-43.5</v>
      </c>
    </row>
    <row r="415" spans="1:17" x14ac:dyDescent="0.25">
      <c r="A415" t="s">
        <v>563</v>
      </c>
    </row>
    <row r="416" spans="1:17" x14ac:dyDescent="0.25">
      <c r="A416" t="s">
        <v>409</v>
      </c>
    </row>
    <row r="417" spans="1:17" x14ac:dyDescent="0.25">
      <c r="A417" t="s">
        <v>410</v>
      </c>
      <c r="I417">
        <v>-2.06</v>
      </c>
      <c r="J417">
        <v>-1.19</v>
      </c>
      <c r="K417">
        <v>-1.45</v>
      </c>
      <c r="L417">
        <v>-1.95</v>
      </c>
      <c r="M417">
        <v>-2.17</v>
      </c>
      <c r="N417">
        <v>-3.32</v>
      </c>
      <c r="P417">
        <v>-3.68</v>
      </c>
      <c r="Q417">
        <v>-5.52</v>
      </c>
    </row>
    <row r="418" spans="1:17" x14ac:dyDescent="0.25">
      <c r="A418" t="s">
        <v>412</v>
      </c>
      <c r="J418">
        <v>-3.14</v>
      </c>
      <c r="K418">
        <v>-0.85</v>
      </c>
      <c r="L418">
        <v>-1.28</v>
      </c>
      <c r="M418">
        <v>-3.59</v>
      </c>
      <c r="N418">
        <v>-9.26</v>
      </c>
      <c r="O418">
        <v>-26.38</v>
      </c>
      <c r="P418">
        <v>-7.42</v>
      </c>
      <c r="Q418">
        <v>-18.579999999999998</v>
      </c>
    </row>
    <row r="419" spans="1:17" x14ac:dyDescent="0.25">
      <c r="A419" t="s">
        <v>413</v>
      </c>
    </row>
    <row r="420" spans="1:17" x14ac:dyDescent="0.25">
      <c r="A420" t="s">
        <v>415</v>
      </c>
    </row>
    <row r="421" spans="1:17" x14ac:dyDescent="0.25">
      <c r="A421" t="s">
        <v>416</v>
      </c>
    </row>
    <row r="422" spans="1:17" x14ac:dyDescent="0.25">
      <c r="A422" t="s">
        <v>417</v>
      </c>
    </row>
    <row r="423" spans="1:17" x14ac:dyDescent="0.25">
      <c r="A423" t="s">
        <v>418</v>
      </c>
      <c r="J423">
        <v>-2.96</v>
      </c>
      <c r="K423">
        <v>-3.2</v>
      </c>
      <c r="L423">
        <v>-1.9</v>
      </c>
      <c r="M423">
        <v>-2.0099999999999998</v>
      </c>
      <c r="N423">
        <v>-2.0099999999999998</v>
      </c>
      <c r="O423">
        <v>-4.82</v>
      </c>
      <c r="P423">
        <v>-12.13</v>
      </c>
      <c r="Q423">
        <v>-6.1</v>
      </c>
    </row>
    <row r="424" spans="1:17" x14ac:dyDescent="0.25">
      <c r="A424" t="s">
        <v>419</v>
      </c>
      <c r="E424">
        <v>-0.71</v>
      </c>
      <c r="F424">
        <v>-1.2</v>
      </c>
      <c r="G424">
        <v>-1.6</v>
      </c>
      <c r="L424">
        <v>-1.9</v>
      </c>
      <c r="M424">
        <v>-561.83000000000004</v>
      </c>
      <c r="N424">
        <v>-135.91999999999999</v>
      </c>
      <c r="O424">
        <v>-1.41</v>
      </c>
      <c r="P424">
        <v>-7.48</v>
      </c>
      <c r="Q424">
        <v>-4.05</v>
      </c>
    </row>
    <row r="425" spans="1:17" x14ac:dyDescent="0.25">
      <c r="A425" t="s">
        <v>420</v>
      </c>
    </row>
    <row r="426" spans="1:17" x14ac:dyDescent="0.25">
      <c r="A426" t="s">
        <v>421</v>
      </c>
    </row>
    <row r="427" spans="1:17" x14ac:dyDescent="0.25">
      <c r="A427" t="s">
        <v>422</v>
      </c>
      <c r="C427">
        <v>-5.39</v>
      </c>
      <c r="D427">
        <v>-7.23</v>
      </c>
      <c r="E427">
        <v>-9.77</v>
      </c>
      <c r="F427">
        <v>-32.61</v>
      </c>
      <c r="G427">
        <v>-0.24</v>
      </c>
      <c r="H427">
        <v>-35.26</v>
      </c>
      <c r="I427">
        <v>-48.4</v>
      </c>
      <c r="J427">
        <v>-47.3</v>
      </c>
      <c r="K427">
        <v>-57.18</v>
      </c>
      <c r="L427">
        <v>-71.400000000000006</v>
      </c>
      <c r="M427">
        <v>-88</v>
      </c>
      <c r="N427">
        <v>-52.8</v>
      </c>
      <c r="O427">
        <v>-146.97</v>
      </c>
      <c r="P427">
        <v>-7.47</v>
      </c>
      <c r="Q427">
        <v>-0.34</v>
      </c>
    </row>
    <row r="428" spans="1:17" x14ac:dyDescent="0.25">
      <c r="A428" t="s">
        <v>423</v>
      </c>
      <c r="E428">
        <v>-25.95</v>
      </c>
      <c r="F428">
        <v>-4.83</v>
      </c>
      <c r="G428">
        <v>-6.7</v>
      </c>
      <c r="H428">
        <v>-26.79</v>
      </c>
      <c r="I428">
        <v>-16.75</v>
      </c>
      <c r="J428">
        <v>-72</v>
      </c>
      <c r="K428">
        <v>-79.91</v>
      </c>
      <c r="L428">
        <v>-52.75</v>
      </c>
      <c r="M428">
        <v>-61.95</v>
      </c>
      <c r="N428">
        <v>-101.05</v>
      </c>
      <c r="O428">
        <v>-124.35</v>
      </c>
      <c r="P428">
        <v>-80.23</v>
      </c>
      <c r="Q428">
        <v>-80.23</v>
      </c>
    </row>
    <row r="429" spans="1:17" x14ac:dyDescent="0.25">
      <c r="A429" t="s">
        <v>564</v>
      </c>
    </row>
    <row r="430" spans="1:17" x14ac:dyDescent="0.25">
      <c r="A430" t="s">
        <v>425</v>
      </c>
      <c r="G430">
        <v>-1.61</v>
      </c>
      <c r="P430">
        <v>-7.22</v>
      </c>
      <c r="Q430">
        <v>-18.170000000000002</v>
      </c>
    </row>
    <row r="431" spans="1:17" x14ac:dyDescent="0.25">
      <c r="A431" t="s">
        <v>426</v>
      </c>
    </row>
    <row r="432" spans="1:17" x14ac:dyDescent="0.25">
      <c r="A432" t="s">
        <v>428</v>
      </c>
      <c r="E432">
        <v>-1.69</v>
      </c>
      <c r="I432">
        <v>-7.34</v>
      </c>
      <c r="P432">
        <v>-8</v>
      </c>
      <c r="Q432">
        <v>-38.76</v>
      </c>
    </row>
    <row r="433" spans="1:17" x14ac:dyDescent="0.25">
      <c r="A433" t="s">
        <v>430</v>
      </c>
      <c r="F433">
        <v>-0.35</v>
      </c>
      <c r="G433">
        <v>-0.49</v>
      </c>
      <c r="H433">
        <v>-0.49</v>
      </c>
      <c r="I433">
        <v>-0.49</v>
      </c>
      <c r="N433">
        <v>-4.96</v>
      </c>
      <c r="P433">
        <v>-2.59</v>
      </c>
      <c r="Q433">
        <v>-3.89</v>
      </c>
    </row>
    <row r="434" spans="1:17" x14ac:dyDescent="0.25">
      <c r="A434" t="s">
        <v>431</v>
      </c>
    </row>
    <row r="435" spans="1:17" x14ac:dyDescent="0.25">
      <c r="A435" t="s">
        <v>432</v>
      </c>
      <c r="I435">
        <v>-0.35</v>
      </c>
      <c r="J435">
        <v>-0.31</v>
      </c>
      <c r="K435">
        <v>-0.46</v>
      </c>
      <c r="L435">
        <v>-0.77</v>
      </c>
      <c r="M435">
        <v>-0.56000000000000005</v>
      </c>
      <c r="N435">
        <v>-0.68</v>
      </c>
      <c r="O435">
        <v>-0.68</v>
      </c>
      <c r="P435">
        <v>-0.23</v>
      </c>
      <c r="Q435">
        <v>-0.37</v>
      </c>
    </row>
    <row r="436" spans="1:17" x14ac:dyDescent="0.25">
      <c r="A436" t="s">
        <v>433</v>
      </c>
      <c r="J436">
        <v>-0.28999999999999998</v>
      </c>
      <c r="K436">
        <v>-1.1299999999999999</v>
      </c>
      <c r="L436">
        <v>-3.12</v>
      </c>
      <c r="M436">
        <v>-5.05</v>
      </c>
      <c r="N436">
        <v>-9.34</v>
      </c>
      <c r="O436">
        <v>-24.92</v>
      </c>
      <c r="P436">
        <v>-3.92</v>
      </c>
      <c r="Q436">
        <v>-5.7</v>
      </c>
    </row>
    <row r="437" spans="1:17" x14ac:dyDescent="0.25">
      <c r="A437" t="s">
        <v>434</v>
      </c>
    </row>
    <row r="438" spans="1:17" x14ac:dyDescent="0.25">
      <c r="A438" t="s">
        <v>435</v>
      </c>
    </row>
    <row r="439" spans="1:17" x14ac:dyDescent="0.25">
      <c r="A439" t="s">
        <v>436</v>
      </c>
    </row>
    <row r="440" spans="1:17" x14ac:dyDescent="0.25">
      <c r="A440" t="s">
        <v>437</v>
      </c>
      <c r="I440">
        <v>-0.96</v>
      </c>
      <c r="J440">
        <v>-1.88</v>
      </c>
      <c r="N440">
        <v>-3.96</v>
      </c>
      <c r="O440">
        <v>-11.62</v>
      </c>
      <c r="Q440">
        <v>-6.38</v>
      </c>
    </row>
    <row r="441" spans="1:17" x14ac:dyDescent="0.25">
      <c r="A441" t="s">
        <v>438</v>
      </c>
      <c r="F441">
        <v>-4.33</v>
      </c>
      <c r="G441">
        <v>-0.61</v>
      </c>
      <c r="H441">
        <v>-2.83</v>
      </c>
      <c r="P441">
        <v>-30.85</v>
      </c>
      <c r="Q441">
        <v>-22.51</v>
      </c>
    </row>
    <row r="442" spans="1:17" x14ac:dyDescent="0.25">
      <c r="A442" t="s">
        <v>439</v>
      </c>
    </row>
    <row r="443" spans="1:17" x14ac:dyDescent="0.25">
      <c r="A443" t="s">
        <v>440</v>
      </c>
      <c r="D443">
        <v>-0.56000000000000005</v>
      </c>
      <c r="E443">
        <v>-0.62</v>
      </c>
      <c r="F443">
        <v>-0.61</v>
      </c>
      <c r="G443">
        <v>-0.74</v>
      </c>
      <c r="H443">
        <v>-0.74</v>
      </c>
      <c r="I443">
        <v>-0.74</v>
      </c>
      <c r="L443">
        <v>-0.72</v>
      </c>
      <c r="M443">
        <v>-0.76</v>
      </c>
      <c r="N443">
        <v>-1.01</v>
      </c>
      <c r="O443">
        <v>-1.79</v>
      </c>
      <c r="P443">
        <v>-2.13</v>
      </c>
      <c r="Q443">
        <v>-2.4300000000000002</v>
      </c>
    </row>
    <row r="444" spans="1:17" x14ac:dyDescent="0.25">
      <c r="A444" t="s">
        <v>441</v>
      </c>
    </row>
    <row r="445" spans="1:17" x14ac:dyDescent="0.25">
      <c r="A445" t="s">
        <v>442</v>
      </c>
      <c r="D445">
        <v>-2.4900000000000002</v>
      </c>
      <c r="E445">
        <v>-4.1399999999999997</v>
      </c>
      <c r="F445">
        <v>-2.91</v>
      </c>
      <c r="G445">
        <v>-5.3</v>
      </c>
      <c r="H445">
        <v>-2.94</v>
      </c>
      <c r="I445">
        <v>-5.29</v>
      </c>
      <c r="J445">
        <v>-5.17</v>
      </c>
      <c r="K445">
        <v>-5.61</v>
      </c>
      <c r="L445">
        <v>-5.61</v>
      </c>
      <c r="M445">
        <v>-5.88</v>
      </c>
      <c r="N445">
        <v>-7.06</v>
      </c>
      <c r="O445">
        <v>-8.4499999999999993</v>
      </c>
      <c r="P445">
        <v>-10.57</v>
      </c>
      <c r="Q445">
        <v>-10.57</v>
      </c>
    </row>
    <row r="446" spans="1:17" x14ac:dyDescent="0.25">
      <c r="A446" t="s">
        <v>443</v>
      </c>
    </row>
    <row r="447" spans="1:17" x14ac:dyDescent="0.25">
      <c r="A447" t="s">
        <v>444</v>
      </c>
    </row>
    <row r="448" spans="1:17" x14ac:dyDescent="0.25">
      <c r="A448" t="s">
        <v>446</v>
      </c>
      <c r="I448">
        <v>-283.94</v>
      </c>
      <c r="O448">
        <v>-1486</v>
      </c>
      <c r="P448">
        <v>-1785</v>
      </c>
      <c r="Q448">
        <v>-1442</v>
      </c>
    </row>
    <row r="449" spans="1:17" x14ac:dyDescent="0.25">
      <c r="A449" t="s">
        <v>447</v>
      </c>
    </row>
    <row r="450" spans="1:17" x14ac:dyDescent="0.25">
      <c r="A450" t="s">
        <v>448</v>
      </c>
      <c r="C450">
        <v>-5.04</v>
      </c>
      <c r="D450">
        <v>-6.25</v>
      </c>
      <c r="E450">
        <v>-7.88</v>
      </c>
      <c r="F450">
        <v>-9.4600000000000009</v>
      </c>
      <c r="G450">
        <v>-15.76</v>
      </c>
      <c r="H450">
        <v>-35.51</v>
      </c>
      <c r="I450">
        <v>-17.3</v>
      </c>
      <c r="J450">
        <v>-19.2</v>
      </c>
      <c r="K450">
        <v>-18.32</v>
      </c>
      <c r="L450">
        <v>-19.649999999999999</v>
      </c>
      <c r="M450">
        <v>-20.32</v>
      </c>
      <c r="N450">
        <v>-13.7</v>
      </c>
      <c r="O450">
        <v>-22.36</v>
      </c>
      <c r="P450">
        <v>-26.3</v>
      </c>
      <c r="Q450">
        <v>-21.35</v>
      </c>
    </row>
    <row r="451" spans="1:17" x14ac:dyDescent="0.25">
      <c r="A451" t="s">
        <v>449</v>
      </c>
    </row>
    <row r="452" spans="1:17" x14ac:dyDescent="0.25">
      <c r="A452" t="s">
        <v>451</v>
      </c>
    </row>
    <row r="453" spans="1:17" x14ac:dyDescent="0.25">
      <c r="A453" t="s">
        <v>452</v>
      </c>
      <c r="C453">
        <v>-16.5</v>
      </c>
      <c r="D453">
        <v>-18.13</v>
      </c>
      <c r="E453">
        <v>-20.84</v>
      </c>
      <c r="F453">
        <v>-23.62</v>
      </c>
      <c r="G453">
        <v>-33.590000000000003</v>
      </c>
      <c r="H453">
        <v>-25.47</v>
      </c>
      <c r="I453">
        <v>-31.68</v>
      </c>
      <c r="J453">
        <v>-22.91</v>
      </c>
      <c r="K453">
        <v>-39.22</v>
      </c>
      <c r="L453">
        <v>-39.75</v>
      </c>
      <c r="O453">
        <v>-11.6</v>
      </c>
      <c r="P453">
        <v>-29.58</v>
      </c>
      <c r="Q453">
        <v>-33.81</v>
      </c>
    </row>
    <row r="454" spans="1:17" x14ac:dyDescent="0.25">
      <c r="A454" t="s">
        <v>565</v>
      </c>
      <c r="N454">
        <v>-2.62</v>
      </c>
      <c r="O454">
        <v>-3.14</v>
      </c>
      <c r="P454">
        <v>-3.14</v>
      </c>
      <c r="Q454">
        <v>-3.45</v>
      </c>
    </row>
    <row r="455" spans="1:17" x14ac:dyDescent="0.25">
      <c r="A455" t="s">
        <v>453</v>
      </c>
      <c r="K455">
        <v>-179.23</v>
      </c>
      <c r="L455">
        <v>-185.75</v>
      </c>
      <c r="M455">
        <v>-123.57</v>
      </c>
      <c r="N455">
        <v>-159.9</v>
      </c>
      <c r="O455">
        <v>-149.30000000000001</v>
      </c>
      <c r="P455">
        <v>-147.74</v>
      </c>
      <c r="Q455">
        <v>-188.41</v>
      </c>
    </row>
    <row r="456" spans="1:17" x14ac:dyDescent="0.25">
      <c r="A456" t="s">
        <v>454</v>
      </c>
    </row>
    <row r="457" spans="1:17" x14ac:dyDescent="0.25">
      <c r="A457" t="s">
        <v>455</v>
      </c>
    </row>
    <row r="458" spans="1:17" x14ac:dyDescent="0.25">
      <c r="A458" t="s">
        <v>566</v>
      </c>
      <c r="O458">
        <v>-1.07</v>
      </c>
      <c r="P458">
        <v>-1.07</v>
      </c>
      <c r="Q458">
        <v>-1.1200000000000001</v>
      </c>
    </row>
    <row r="459" spans="1:17" x14ac:dyDescent="0.25">
      <c r="A459" t="s">
        <v>457</v>
      </c>
    </row>
    <row r="460" spans="1:17" x14ac:dyDescent="0.25">
      <c r="A460" t="s">
        <v>458</v>
      </c>
      <c r="D460">
        <v>-0.7</v>
      </c>
      <c r="E460">
        <v>-0.71</v>
      </c>
      <c r="F460">
        <v>-0.77</v>
      </c>
      <c r="G460">
        <v>-1.37</v>
      </c>
      <c r="H460">
        <v>-2.16</v>
      </c>
      <c r="I460">
        <v>-1.53</v>
      </c>
      <c r="J460">
        <v>-1.32</v>
      </c>
      <c r="K460">
        <v>-1.29</v>
      </c>
      <c r="L460">
        <v>-1.29</v>
      </c>
      <c r="M460">
        <v>-1.58</v>
      </c>
      <c r="N460">
        <v>-1.62</v>
      </c>
      <c r="O460">
        <v>-1.54</v>
      </c>
      <c r="P460">
        <v>-2.8</v>
      </c>
      <c r="Q460">
        <v>-2.8</v>
      </c>
    </row>
    <row r="461" spans="1:17" x14ac:dyDescent="0.25">
      <c r="A461" t="s">
        <v>459</v>
      </c>
      <c r="J461">
        <v>-0.88</v>
      </c>
      <c r="K461">
        <v>0</v>
      </c>
      <c r="N461">
        <v>-3.89</v>
      </c>
      <c r="O461">
        <v>-7.05</v>
      </c>
      <c r="P461">
        <v>-8.1999999999999993</v>
      </c>
      <c r="Q461">
        <v>-11.01</v>
      </c>
    </row>
    <row r="462" spans="1:17" x14ac:dyDescent="0.25">
      <c r="A462" t="s">
        <v>460</v>
      </c>
      <c r="C462">
        <v>-7.0000000000000007E-2</v>
      </c>
      <c r="D462">
        <v>-7.0000000000000007E-2</v>
      </c>
      <c r="F462">
        <v>-0.34</v>
      </c>
      <c r="H462">
        <v>-1.06</v>
      </c>
      <c r="I462">
        <v>-1.25</v>
      </c>
      <c r="M462">
        <v>-1.61</v>
      </c>
      <c r="O462">
        <v>-1.9</v>
      </c>
      <c r="P462">
        <v>-2.0499999999999998</v>
      </c>
      <c r="Q462">
        <v>-2.64</v>
      </c>
    </row>
    <row r="463" spans="1:17" x14ac:dyDescent="0.25">
      <c r="A463" t="s">
        <v>461</v>
      </c>
      <c r="K463">
        <v>-20.68</v>
      </c>
      <c r="M463">
        <v>-9.82</v>
      </c>
      <c r="N463">
        <v>-4.18</v>
      </c>
      <c r="P463">
        <v>-1.42</v>
      </c>
      <c r="Q463">
        <v>-1.42</v>
      </c>
    </row>
    <row r="464" spans="1:17" x14ac:dyDescent="0.25">
      <c r="A464" t="s">
        <v>462</v>
      </c>
    </row>
    <row r="465" spans="1:17" x14ac:dyDescent="0.25">
      <c r="A465" t="s">
        <v>463</v>
      </c>
      <c r="P465">
        <v>-34.450000000000003</v>
      </c>
      <c r="Q465">
        <v>-44.78</v>
      </c>
    </row>
    <row r="466" spans="1:17" x14ac:dyDescent="0.25">
      <c r="A466" t="s">
        <v>464</v>
      </c>
      <c r="M466">
        <v>-16.059999999999999</v>
      </c>
      <c r="N466">
        <v>-4.0199999999999996</v>
      </c>
      <c r="O466">
        <v>-57.89</v>
      </c>
      <c r="Q466">
        <v>-21.12</v>
      </c>
    </row>
    <row r="467" spans="1:17" x14ac:dyDescent="0.25">
      <c r="A467" t="s">
        <v>465</v>
      </c>
    </row>
    <row r="468" spans="1:17" x14ac:dyDescent="0.25">
      <c r="A468" t="s">
        <v>466</v>
      </c>
    </row>
    <row r="469" spans="1:17" x14ac:dyDescent="0.25">
      <c r="A469" t="s">
        <v>567</v>
      </c>
    </row>
    <row r="470" spans="1:17" x14ac:dyDescent="0.25">
      <c r="A470" t="s">
        <v>468</v>
      </c>
    </row>
    <row r="471" spans="1:17" x14ac:dyDescent="0.25">
      <c r="A471" t="s">
        <v>469</v>
      </c>
    </row>
    <row r="472" spans="1:17" x14ac:dyDescent="0.25">
      <c r="A472" t="s">
        <v>470</v>
      </c>
    </row>
    <row r="473" spans="1:17" x14ac:dyDescent="0.25">
      <c r="A473" t="s">
        <v>471</v>
      </c>
      <c r="F473">
        <v>-1.45</v>
      </c>
      <c r="H473">
        <v>-4.42</v>
      </c>
      <c r="I473">
        <v>-4.42</v>
      </c>
      <c r="J473">
        <v>-5.39</v>
      </c>
      <c r="K473">
        <v>-8.8000000000000007</v>
      </c>
      <c r="L473">
        <v>-2.34</v>
      </c>
      <c r="M473">
        <v>-2.95</v>
      </c>
      <c r="N473">
        <v>-3.07</v>
      </c>
      <c r="O473">
        <v>-3.97</v>
      </c>
      <c r="P473">
        <v>-4.7</v>
      </c>
      <c r="Q473">
        <v>-5.15</v>
      </c>
    </row>
    <row r="474" spans="1:17" x14ac:dyDescent="0.25">
      <c r="A474" t="s">
        <v>472</v>
      </c>
      <c r="L474">
        <v>0</v>
      </c>
      <c r="M474">
        <v>-0.28000000000000003</v>
      </c>
      <c r="N474">
        <v>-0.56000000000000005</v>
      </c>
      <c r="O474">
        <v>-0.88</v>
      </c>
      <c r="Q474">
        <v>-1.95</v>
      </c>
    </row>
    <row r="475" spans="1:17" x14ac:dyDescent="0.25">
      <c r="A475" t="s">
        <v>473</v>
      </c>
      <c r="D475">
        <v>-0.8</v>
      </c>
      <c r="E475">
        <v>-1.33</v>
      </c>
      <c r="F475">
        <v>-10.039999999999999</v>
      </c>
      <c r="H475">
        <v>-10.58</v>
      </c>
      <c r="I475">
        <v>-10.58</v>
      </c>
      <c r="J475">
        <v>-20.02</v>
      </c>
      <c r="K475">
        <v>-26.67</v>
      </c>
      <c r="L475">
        <v>-35.57</v>
      </c>
      <c r="M475">
        <v>-41.94</v>
      </c>
      <c r="N475">
        <v>-41.95</v>
      </c>
      <c r="P475">
        <v>-50.28</v>
      </c>
      <c r="Q475">
        <v>-55.89</v>
      </c>
    </row>
    <row r="476" spans="1:17" x14ac:dyDescent="0.25">
      <c r="A476" t="s">
        <v>568</v>
      </c>
    </row>
    <row r="477" spans="1:17" x14ac:dyDescent="0.25">
      <c r="A477" t="s">
        <v>474</v>
      </c>
    </row>
    <row r="478" spans="1:17" x14ac:dyDescent="0.25">
      <c r="A478" t="s">
        <v>475</v>
      </c>
      <c r="O478">
        <v>-5.38</v>
      </c>
      <c r="P478">
        <v>-6.19</v>
      </c>
      <c r="Q478">
        <v>-6.14</v>
      </c>
    </row>
    <row r="479" spans="1:17" x14ac:dyDescent="0.25">
      <c r="A479" t="s">
        <v>569</v>
      </c>
    </row>
    <row r="480" spans="1:17" x14ac:dyDescent="0.25">
      <c r="A480" t="s">
        <v>476</v>
      </c>
      <c r="K480">
        <v>-1.72</v>
      </c>
      <c r="L480">
        <v>-2.58</v>
      </c>
      <c r="M480">
        <v>-3.16</v>
      </c>
      <c r="N480">
        <v>-3.63</v>
      </c>
      <c r="O480">
        <v>-4.45</v>
      </c>
      <c r="P480">
        <v>-4.5599999999999996</v>
      </c>
      <c r="Q480">
        <v>-4.21</v>
      </c>
    </row>
    <row r="481" spans="1:17" x14ac:dyDescent="0.25">
      <c r="A481" t="s">
        <v>477</v>
      </c>
      <c r="G481">
        <v>-1.08</v>
      </c>
      <c r="O481">
        <v>-4.6100000000000003</v>
      </c>
      <c r="P481">
        <v>-5.94</v>
      </c>
      <c r="Q481">
        <v>-7.27</v>
      </c>
    </row>
    <row r="482" spans="1:17" x14ac:dyDescent="0.25">
      <c r="A482" t="s">
        <v>570</v>
      </c>
    </row>
    <row r="483" spans="1:17" x14ac:dyDescent="0.25">
      <c r="A483" t="s">
        <v>478</v>
      </c>
      <c r="C483">
        <v>-0.3</v>
      </c>
      <c r="D483">
        <v>-0.38</v>
      </c>
      <c r="E483">
        <v>-0.59</v>
      </c>
      <c r="F483">
        <v>-1.43</v>
      </c>
      <c r="G483">
        <v>-1.48</v>
      </c>
      <c r="H483">
        <v>-1.27</v>
      </c>
      <c r="I483">
        <v>-1.27</v>
      </c>
      <c r="J483">
        <v>-1.49</v>
      </c>
      <c r="K483">
        <v>-1.69</v>
      </c>
      <c r="L483">
        <v>-1.69</v>
      </c>
      <c r="M483">
        <v>-1.77</v>
      </c>
      <c r="N483">
        <v>-2.2799999999999998</v>
      </c>
      <c r="O483">
        <v>-5.5</v>
      </c>
      <c r="P483">
        <v>-1.53</v>
      </c>
      <c r="Q483">
        <v>-6.05</v>
      </c>
    </row>
    <row r="484" spans="1:17" x14ac:dyDescent="0.25">
      <c r="A484" t="s">
        <v>479</v>
      </c>
      <c r="L484">
        <v>-0.05</v>
      </c>
      <c r="M484">
        <v>-0.31</v>
      </c>
      <c r="N484">
        <v>-0.31</v>
      </c>
      <c r="O484">
        <v>-0.55000000000000004</v>
      </c>
      <c r="P484">
        <v>-0.46</v>
      </c>
      <c r="Q484">
        <v>-0.46</v>
      </c>
    </row>
    <row r="485" spans="1:17" x14ac:dyDescent="0.25">
      <c r="A485" t="s">
        <v>571</v>
      </c>
      <c r="K485">
        <v>-0.81</v>
      </c>
      <c r="L485">
        <v>-1.62</v>
      </c>
      <c r="M485">
        <v>-1.83</v>
      </c>
      <c r="N485">
        <v>-2.52</v>
      </c>
      <c r="O485">
        <v>-2.65</v>
      </c>
      <c r="P485">
        <v>-13.47</v>
      </c>
      <c r="Q485">
        <v>-21.56</v>
      </c>
    </row>
    <row r="486" spans="1:17" x14ac:dyDescent="0.25">
      <c r="A486" t="s">
        <v>480</v>
      </c>
      <c r="C486">
        <v>-1.39</v>
      </c>
      <c r="Q486">
        <v>-15.79</v>
      </c>
    </row>
    <row r="487" spans="1:17" x14ac:dyDescent="0.25">
      <c r="A487" t="s">
        <v>481</v>
      </c>
      <c r="H487">
        <v>-6.5</v>
      </c>
      <c r="I487">
        <v>-10.220000000000001</v>
      </c>
      <c r="Q487">
        <v>-9.2899999999999991</v>
      </c>
    </row>
    <row r="488" spans="1:17" x14ac:dyDescent="0.25">
      <c r="A488" t="s">
        <v>482</v>
      </c>
    </row>
    <row r="489" spans="1:17" x14ac:dyDescent="0.25">
      <c r="A489" t="s">
        <v>483</v>
      </c>
    </row>
    <row r="490" spans="1:17" x14ac:dyDescent="0.25">
      <c r="A490" t="s">
        <v>484</v>
      </c>
    </row>
    <row r="491" spans="1:17" x14ac:dyDescent="0.25">
      <c r="A491" t="s">
        <v>485</v>
      </c>
    </row>
    <row r="492" spans="1:17" x14ac:dyDescent="0.25">
      <c r="A492" t="s">
        <v>486</v>
      </c>
    </row>
    <row r="493" spans="1:17" x14ac:dyDescent="0.25">
      <c r="A493" t="s">
        <v>487</v>
      </c>
      <c r="K493">
        <v>-10.74</v>
      </c>
      <c r="L493">
        <v>-8.59</v>
      </c>
      <c r="M493">
        <v>-4.8899999999999997</v>
      </c>
      <c r="N493">
        <v>-3.67</v>
      </c>
      <c r="O493">
        <v>-5.28</v>
      </c>
      <c r="Q493">
        <v>-13.72</v>
      </c>
    </row>
    <row r="494" spans="1:17" x14ac:dyDescent="0.25">
      <c r="A494" t="s">
        <v>488</v>
      </c>
      <c r="N494">
        <v>-1.61</v>
      </c>
      <c r="O494">
        <v>-1.98</v>
      </c>
      <c r="P494">
        <v>-2.3199999999999998</v>
      </c>
      <c r="Q494">
        <v>-2.71</v>
      </c>
    </row>
    <row r="495" spans="1:17" x14ac:dyDescent="0.25">
      <c r="A495" t="s">
        <v>489</v>
      </c>
    </row>
    <row r="496" spans="1:17" x14ac:dyDescent="0.25">
      <c r="A496" t="s">
        <v>490</v>
      </c>
      <c r="J496">
        <v>-1.76</v>
      </c>
      <c r="K496">
        <v>0</v>
      </c>
      <c r="L496">
        <v>-2.9</v>
      </c>
      <c r="M496">
        <v>-3.41</v>
      </c>
      <c r="N496">
        <v>-11.14</v>
      </c>
      <c r="O496">
        <v>-39.549999999999997</v>
      </c>
      <c r="P496">
        <v>-1.02</v>
      </c>
      <c r="Q496">
        <v>-13.3</v>
      </c>
    </row>
    <row r="497" spans="1:17" x14ac:dyDescent="0.25">
      <c r="A497" t="s">
        <v>492</v>
      </c>
      <c r="I497">
        <v>-7.1</v>
      </c>
      <c r="J497">
        <v>-5.82</v>
      </c>
      <c r="K497">
        <v>-1.1299999999999999</v>
      </c>
      <c r="Q497">
        <v>-7.75</v>
      </c>
    </row>
    <row r="498" spans="1:17" x14ac:dyDescent="0.25">
      <c r="A498" t="s">
        <v>493</v>
      </c>
    </row>
    <row r="499" spans="1:17" x14ac:dyDescent="0.25">
      <c r="A499" t="s">
        <v>494</v>
      </c>
    </row>
    <row r="500" spans="1:17" x14ac:dyDescent="0.25">
      <c r="A500" t="s">
        <v>495</v>
      </c>
      <c r="J500">
        <v>-8.5</v>
      </c>
      <c r="K500">
        <v>-14.12</v>
      </c>
      <c r="L500">
        <v>-23.03</v>
      </c>
      <c r="M500">
        <v>-36.64</v>
      </c>
      <c r="N500">
        <v>-49.07</v>
      </c>
      <c r="O500">
        <v>-76.59</v>
      </c>
      <c r="P500">
        <v>-85.72</v>
      </c>
      <c r="Q500">
        <v>-111.74</v>
      </c>
    </row>
    <row r="501" spans="1:17" x14ac:dyDescent="0.25">
      <c r="A501" t="s">
        <v>496</v>
      </c>
    </row>
    <row r="502" spans="1:17" x14ac:dyDescent="0.25">
      <c r="A502" t="s">
        <v>497</v>
      </c>
      <c r="I502">
        <v>-1.83</v>
      </c>
      <c r="P502">
        <v>-3.69</v>
      </c>
      <c r="Q502">
        <v>-8.69</v>
      </c>
    </row>
    <row r="503" spans="1:17" x14ac:dyDescent="0.25">
      <c r="A503" t="s">
        <v>498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03"/>
  <sheetViews>
    <sheetView workbookViewId="0">
      <selection activeCell="E13" sqref="E13"/>
    </sheetView>
  </sheetViews>
  <sheetFormatPr defaultRowHeight="15" x14ac:dyDescent="0.25"/>
  <sheetData>
    <row r="1" spans="1:62" x14ac:dyDescent="0.25">
      <c r="B1" t="s">
        <v>578</v>
      </c>
      <c r="C1" t="s">
        <v>578</v>
      </c>
      <c r="D1" t="s">
        <v>578</v>
      </c>
      <c r="E1" t="s">
        <v>578</v>
      </c>
      <c r="F1" t="s">
        <v>578</v>
      </c>
      <c r="G1" t="s">
        <v>578</v>
      </c>
      <c r="H1" t="s">
        <v>578</v>
      </c>
      <c r="I1" t="s">
        <v>578</v>
      </c>
      <c r="J1" t="s">
        <v>578</v>
      </c>
      <c r="K1" t="s">
        <v>578</v>
      </c>
      <c r="L1" t="s">
        <v>578</v>
      </c>
      <c r="M1" t="s">
        <v>578</v>
      </c>
      <c r="N1" t="s">
        <v>578</v>
      </c>
      <c r="O1" t="s">
        <v>578</v>
      </c>
      <c r="P1" t="s">
        <v>578</v>
      </c>
      <c r="Q1" t="s">
        <v>578</v>
      </c>
      <c r="R1" t="s">
        <v>578</v>
      </c>
      <c r="S1" t="s">
        <v>578</v>
      </c>
      <c r="T1" t="s">
        <v>578</v>
      </c>
      <c r="U1" t="s">
        <v>578</v>
      </c>
      <c r="V1" t="s">
        <v>578</v>
      </c>
      <c r="W1" t="s">
        <v>578</v>
      </c>
      <c r="X1" t="s">
        <v>578</v>
      </c>
      <c r="Y1" t="s">
        <v>578</v>
      </c>
      <c r="Z1" t="s">
        <v>578</v>
      </c>
      <c r="AA1" t="s">
        <v>578</v>
      </c>
      <c r="AB1" t="s">
        <v>578</v>
      </c>
      <c r="AC1" t="s">
        <v>578</v>
      </c>
      <c r="AD1" t="s">
        <v>578</v>
      </c>
      <c r="AE1" t="s">
        <v>578</v>
      </c>
      <c r="AF1" t="s">
        <v>578</v>
      </c>
      <c r="AG1" t="s">
        <v>578</v>
      </c>
      <c r="AH1" t="s">
        <v>578</v>
      </c>
      <c r="AI1" t="s">
        <v>578</v>
      </c>
      <c r="AJ1" t="s">
        <v>578</v>
      </c>
      <c r="AK1" t="s">
        <v>578</v>
      </c>
      <c r="AL1" t="s">
        <v>578</v>
      </c>
      <c r="AM1" t="s">
        <v>578</v>
      </c>
      <c r="AN1" t="s">
        <v>578</v>
      </c>
      <c r="AO1" t="s">
        <v>578</v>
      </c>
      <c r="AP1" t="s">
        <v>578</v>
      </c>
      <c r="AQ1" t="s">
        <v>578</v>
      </c>
      <c r="AR1" t="s">
        <v>578</v>
      </c>
      <c r="AS1" t="s">
        <v>578</v>
      </c>
      <c r="AT1" t="s">
        <v>578</v>
      </c>
      <c r="AU1" t="s">
        <v>578</v>
      </c>
      <c r="AV1" t="s">
        <v>578</v>
      </c>
      <c r="AW1" t="s">
        <v>578</v>
      </c>
      <c r="AX1" t="s">
        <v>578</v>
      </c>
      <c r="AY1" t="s">
        <v>578</v>
      </c>
      <c r="AZ1" t="s">
        <v>578</v>
      </c>
      <c r="BA1" t="s">
        <v>578</v>
      </c>
      <c r="BB1" t="s">
        <v>578</v>
      </c>
      <c r="BC1" t="s">
        <v>578</v>
      </c>
      <c r="BD1" t="s">
        <v>578</v>
      </c>
      <c r="BE1" t="s">
        <v>578</v>
      </c>
      <c r="BF1" t="s">
        <v>578</v>
      </c>
      <c r="BG1" t="s">
        <v>578</v>
      </c>
      <c r="BH1" t="s">
        <v>578</v>
      </c>
      <c r="BI1" t="s">
        <v>578</v>
      </c>
      <c r="BJ1" t="s">
        <v>578</v>
      </c>
    </row>
    <row r="2" spans="1:62" x14ac:dyDescent="0.25">
      <c r="B2" s="1">
        <v>37681</v>
      </c>
      <c r="C2" s="1">
        <v>37773</v>
      </c>
      <c r="D2" s="1">
        <v>37865</v>
      </c>
      <c r="E2" s="1">
        <v>37956</v>
      </c>
      <c r="F2" s="1">
        <v>38047</v>
      </c>
      <c r="G2" s="1">
        <v>38139</v>
      </c>
      <c r="H2" s="1">
        <v>38231</v>
      </c>
      <c r="I2" s="1">
        <v>38322</v>
      </c>
      <c r="J2" s="1">
        <v>38412</v>
      </c>
      <c r="K2" s="1">
        <v>38504</v>
      </c>
      <c r="L2" s="1">
        <v>38596</v>
      </c>
      <c r="M2" s="1">
        <v>38687</v>
      </c>
      <c r="N2" s="1">
        <v>38777</v>
      </c>
      <c r="O2" s="1">
        <v>38869</v>
      </c>
      <c r="P2" s="1">
        <v>38961</v>
      </c>
      <c r="Q2" s="1">
        <v>39052</v>
      </c>
      <c r="R2" s="1">
        <v>39142</v>
      </c>
      <c r="S2" s="1">
        <v>39234</v>
      </c>
      <c r="T2" s="1">
        <v>39326</v>
      </c>
      <c r="U2" s="1">
        <v>39417</v>
      </c>
      <c r="V2" s="1">
        <v>39508</v>
      </c>
      <c r="W2" s="1">
        <v>39600</v>
      </c>
      <c r="X2" s="1">
        <v>39692</v>
      </c>
      <c r="Y2" s="1">
        <v>39783</v>
      </c>
      <c r="Z2" s="1">
        <v>39873</v>
      </c>
      <c r="AA2" s="1">
        <v>39965</v>
      </c>
      <c r="AB2" s="1">
        <v>40057</v>
      </c>
      <c r="AC2" s="1">
        <v>40148</v>
      </c>
      <c r="AD2" s="1">
        <v>40238</v>
      </c>
      <c r="AE2" s="1">
        <v>40330</v>
      </c>
      <c r="AF2" s="1">
        <v>40422</v>
      </c>
      <c r="AG2" s="1">
        <v>40513</v>
      </c>
      <c r="AH2" s="1">
        <v>40603</v>
      </c>
      <c r="AI2" s="1">
        <v>40695</v>
      </c>
      <c r="AJ2" s="1">
        <v>40787</v>
      </c>
      <c r="AK2" s="1">
        <v>40878</v>
      </c>
      <c r="AL2" s="1">
        <v>40969</v>
      </c>
      <c r="AM2" s="1">
        <v>41061</v>
      </c>
      <c r="AN2" s="1">
        <v>41153</v>
      </c>
      <c r="AO2" s="1">
        <v>41244</v>
      </c>
      <c r="AP2" s="1">
        <v>41334</v>
      </c>
      <c r="AQ2" s="1">
        <v>41426</v>
      </c>
      <c r="AR2" s="1">
        <v>41518</v>
      </c>
      <c r="AS2" s="1">
        <v>41609</v>
      </c>
      <c r="AT2" s="1">
        <v>41699</v>
      </c>
      <c r="AU2" s="1">
        <v>41791</v>
      </c>
      <c r="AV2" s="1">
        <v>41883</v>
      </c>
      <c r="AW2" s="1">
        <v>41974</v>
      </c>
      <c r="AX2" s="1">
        <v>42064</v>
      </c>
      <c r="AY2" s="1">
        <v>42156</v>
      </c>
      <c r="AZ2" s="1">
        <v>42248</v>
      </c>
      <c r="BA2" s="1">
        <v>42339</v>
      </c>
      <c r="BB2" s="1">
        <v>42430</v>
      </c>
      <c r="BC2" s="1">
        <v>42522</v>
      </c>
      <c r="BD2" s="1">
        <v>42614</v>
      </c>
      <c r="BE2" s="1">
        <v>42705</v>
      </c>
      <c r="BF2" s="1">
        <v>42795</v>
      </c>
      <c r="BG2" s="1">
        <v>42887</v>
      </c>
      <c r="BH2" s="1">
        <v>42979</v>
      </c>
      <c r="BI2" s="1">
        <v>43070</v>
      </c>
      <c r="BJ2" s="1">
        <v>43160</v>
      </c>
    </row>
    <row r="3" spans="1:62" x14ac:dyDescent="0.25">
      <c r="A3" t="s">
        <v>14</v>
      </c>
      <c r="B3" t="s">
        <v>579</v>
      </c>
      <c r="C3" t="s">
        <v>579</v>
      </c>
      <c r="D3" t="s">
        <v>579</v>
      </c>
      <c r="E3" t="s">
        <v>579</v>
      </c>
      <c r="F3" t="s">
        <v>579</v>
      </c>
      <c r="G3" t="s">
        <v>579</v>
      </c>
      <c r="H3" t="s">
        <v>579</v>
      </c>
      <c r="I3" t="s">
        <v>579</v>
      </c>
      <c r="J3" t="s">
        <v>579</v>
      </c>
      <c r="K3" t="s">
        <v>579</v>
      </c>
      <c r="L3" t="s">
        <v>579</v>
      </c>
      <c r="M3" t="s">
        <v>579</v>
      </c>
      <c r="N3" t="s">
        <v>579</v>
      </c>
      <c r="O3" t="s">
        <v>579</v>
      </c>
      <c r="P3" t="s">
        <v>579</v>
      </c>
      <c r="Q3" t="s">
        <v>579</v>
      </c>
      <c r="R3" t="s">
        <v>579</v>
      </c>
      <c r="S3" t="s">
        <v>579</v>
      </c>
      <c r="T3" t="s">
        <v>579</v>
      </c>
      <c r="U3" t="s">
        <v>579</v>
      </c>
      <c r="V3" t="s">
        <v>579</v>
      </c>
      <c r="W3" t="s">
        <v>579</v>
      </c>
      <c r="X3" t="s">
        <v>579</v>
      </c>
      <c r="Y3" t="s">
        <v>579</v>
      </c>
      <c r="Z3" t="s">
        <v>579</v>
      </c>
      <c r="AA3" t="s">
        <v>579</v>
      </c>
      <c r="AB3" t="s">
        <v>579</v>
      </c>
      <c r="AC3" t="s">
        <v>579</v>
      </c>
      <c r="AD3" t="s">
        <v>579</v>
      </c>
      <c r="AE3" t="s">
        <v>579</v>
      </c>
      <c r="AF3" t="s">
        <v>579</v>
      </c>
      <c r="AG3" t="s">
        <v>579</v>
      </c>
      <c r="AH3" t="s">
        <v>579</v>
      </c>
      <c r="AI3" t="s">
        <v>579</v>
      </c>
      <c r="AJ3" t="s">
        <v>579</v>
      </c>
      <c r="AK3" t="s">
        <v>579</v>
      </c>
      <c r="AL3" t="s">
        <v>579</v>
      </c>
      <c r="AM3" t="s">
        <v>579</v>
      </c>
      <c r="AN3" t="s">
        <v>579</v>
      </c>
      <c r="AO3" t="s">
        <v>579</v>
      </c>
      <c r="AP3" t="s">
        <v>579</v>
      </c>
      <c r="AQ3" t="s">
        <v>579</v>
      </c>
      <c r="AR3" t="s">
        <v>579</v>
      </c>
      <c r="AS3" t="s">
        <v>579</v>
      </c>
      <c r="AT3" t="s">
        <v>579</v>
      </c>
      <c r="AU3" t="s">
        <v>579</v>
      </c>
      <c r="AV3" t="s">
        <v>579</v>
      </c>
      <c r="AW3" t="s">
        <v>579</v>
      </c>
      <c r="AX3" t="s">
        <v>579</v>
      </c>
      <c r="AY3" t="s">
        <v>579</v>
      </c>
      <c r="AZ3" t="s">
        <v>579</v>
      </c>
      <c r="BA3" t="s">
        <v>579</v>
      </c>
      <c r="BB3" t="s">
        <v>579</v>
      </c>
      <c r="BC3" t="s">
        <v>579</v>
      </c>
      <c r="BD3" t="s">
        <v>579</v>
      </c>
      <c r="BE3" t="s">
        <v>579</v>
      </c>
      <c r="BF3" t="s">
        <v>579</v>
      </c>
      <c r="BG3" t="s">
        <v>579</v>
      </c>
      <c r="BH3" t="s">
        <v>579</v>
      </c>
      <c r="BI3" t="s">
        <v>579</v>
      </c>
      <c r="BJ3" t="s">
        <v>579</v>
      </c>
    </row>
    <row r="4" spans="1:62" x14ac:dyDescent="0.25">
      <c r="A4" t="s">
        <v>21</v>
      </c>
      <c r="B4">
        <v>11265070</v>
      </c>
      <c r="C4">
        <v>11265070</v>
      </c>
      <c r="D4">
        <v>11265070</v>
      </c>
      <c r="E4">
        <v>11265070</v>
      </c>
      <c r="F4">
        <v>11265070</v>
      </c>
      <c r="G4">
        <v>11265070</v>
      </c>
      <c r="H4">
        <v>11265070</v>
      </c>
      <c r="I4">
        <v>11265070</v>
      </c>
      <c r="J4">
        <v>11265070</v>
      </c>
      <c r="K4">
        <v>11265070</v>
      </c>
      <c r="L4">
        <v>11265070</v>
      </c>
      <c r="M4">
        <v>11265070</v>
      </c>
      <c r="N4">
        <v>11265070</v>
      </c>
      <c r="O4">
        <v>11265070</v>
      </c>
      <c r="P4">
        <v>11265070</v>
      </c>
      <c r="Q4">
        <v>11265070</v>
      </c>
      <c r="R4">
        <v>11265070</v>
      </c>
      <c r="S4">
        <v>11265070</v>
      </c>
      <c r="T4">
        <v>11265070</v>
      </c>
      <c r="U4">
        <v>11265070</v>
      </c>
      <c r="V4">
        <v>11265070</v>
      </c>
      <c r="W4">
        <v>11265070</v>
      </c>
      <c r="X4">
        <v>11265070</v>
      </c>
      <c r="Y4">
        <v>11265070</v>
      </c>
      <c r="Z4">
        <v>11265070</v>
      </c>
      <c r="AA4">
        <v>11265070</v>
      </c>
      <c r="AB4">
        <v>11265070</v>
      </c>
      <c r="AC4">
        <v>11265070</v>
      </c>
      <c r="AD4">
        <v>11265070</v>
      </c>
      <c r="AE4">
        <v>11265070</v>
      </c>
      <c r="AF4">
        <v>11265070</v>
      </c>
      <c r="AG4">
        <v>11265070</v>
      </c>
      <c r="AH4">
        <v>11265070</v>
      </c>
      <c r="AI4">
        <v>11265070</v>
      </c>
      <c r="AJ4">
        <v>11265070</v>
      </c>
      <c r="AK4">
        <v>11265070</v>
      </c>
      <c r="AL4">
        <v>11265070</v>
      </c>
      <c r="AM4">
        <v>11265070</v>
      </c>
      <c r="AN4">
        <v>11265070</v>
      </c>
      <c r="AO4">
        <v>11265070</v>
      </c>
      <c r="AP4">
        <v>11265070</v>
      </c>
      <c r="AQ4">
        <v>11265070</v>
      </c>
      <c r="AR4">
        <v>11265070</v>
      </c>
      <c r="AS4">
        <v>11265070</v>
      </c>
      <c r="AT4">
        <v>11265070</v>
      </c>
      <c r="AU4">
        <v>11265070</v>
      </c>
      <c r="AV4">
        <v>11265070</v>
      </c>
      <c r="AW4">
        <v>11265070</v>
      </c>
      <c r="AX4">
        <v>11265070</v>
      </c>
      <c r="AY4">
        <v>11265070</v>
      </c>
      <c r="AZ4">
        <v>11265070</v>
      </c>
      <c r="BA4">
        <v>11265070</v>
      </c>
      <c r="BB4">
        <v>11265070</v>
      </c>
      <c r="BC4">
        <v>11265070</v>
      </c>
      <c r="BD4">
        <v>11265070</v>
      </c>
      <c r="BE4">
        <v>11265070</v>
      </c>
      <c r="BF4">
        <v>11265070</v>
      </c>
      <c r="BG4">
        <v>11265070</v>
      </c>
      <c r="BH4">
        <v>11265070</v>
      </c>
      <c r="BI4">
        <v>11265070</v>
      </c>
      <c r="BJ4">
        <v>11265070</v>
      </c>
    </row>
    <row r="5" spans="1:62" x14ac:dyDescent="0.25">
      <c r="A5" t="s">
        <v>509</v>
      </c>
      <c r="B5">
        <v>1560000</v>
      </c>
      <c r="D5">
        <v>1560000</v>
      </c>
      <c r="O5">
        <v>1560000</v>
      </c>
      <c r="P5">
        <v>1560000</v>
      </c>
      <c r="Q5">
        <v>1560000</v>
      </c>
      <c r="R5">
        <v>1560000</v>
      </c>
      <c r="S5">
        <v>1560000</v>
      </c>
      <c r="T5">
        <v>1560000</v>
      </c>
      <c r="U5">
        <v>1560000</v>
      </c>
      <c r="V5">
        <v>1560000</v>
      </c>
      <c r="W5">
        <v>1560000</v>
      </c>
      <c r="X5">
        <v>1560000</v>
      </c>
      <c r="Y5">
        <v>1560000</v>
      </c>
      <c r="Z5">
        <v>1560000</v>
      </c>
      <c r="AA5">
        <v>1560000</v>
      </c>
      <c r="AB5">
        <v>1560000</v>
      </c>
      <c r="AC5">
        <v>1560000</v>
      </c>
      <c r="AD5">
        <v>1560000</v>
      </c>
      <c r="AE5">
        <v>1560000</v>
      </c>
      <c r="AF5">
        <v>1560000</v>
      </c>
      <c r="AG5">
        <v>5554161</v>
      </c>
      <c r="AH5">
        <v>5554161</v>
      </c>
      <c r="AI5">
        <v>5554161</v>
      </c>
      <c r="AJ5">
        <v>5554161</v>
      </c>
      <c r="AK5">
        <v>5554161</v>
      </c>
      <c r="AL5">
        <v>5554161</v>
      </c>
      <c r="AM5">
        <v>10044102</v>
      </c>
      <c r="AN5">
        <v>10044102</v>
      </c>
      <c r="AO5">
        <v>10044102</v>
      </c>
      <c r="AP5">
        <v>10044102</v>
      </c>
      <c r="AQ5">
        <v>10044102</v>
      </c>
      <c r="AR5">
        <v>10044102</v>
      </c>
      <c r="AS5">
        <v>10044102</v>
      </c>
      <c r="AT5">
        <v>10044102</v>
      </c>
      <c r="AU5">
        <v>10044102</v>
      </c>
      <c r="AV5">
        <v>10044102</v>
      </c>
      <c r="AW5">
        <v>10044102</v>
      </c>
      <c r="AX5">
        <v>10344102</v>
      </c>
      <c r="AY5">
        <v>10744102</v>
      </c>
      <c r="AZ5">
        <v>10744102</v>
      </c>
      <c r="BA5">
        <v>10894102</v>
      </c>
      <c r="BB5">
        <v>10894102</v>
      </c>
      <c r="BC5">
        <v>11444102</v>
      </c>
      <c r="BD5">
        <v>11444102</v>
      </c>
      <c r="BE5">
        <v>30517605</v>
      </c>
      <c r="BF5">
        <v>30517605</v>
      </c>
      <c r="BG5">
        <v>30517605</v>
      </c>
      <c r="BH5">
        <v>30517605</v>
      </c>
      <c r="BI5">
        <v>30517605</v>
      </c>
      <c r="BJ5">
        <v>30517605</v>
      </c>
    </row>
    <row r="6" spans="1:62" x14ac:dyDescent="0.25">
      <c r="A6" t="s">
        <v>22</v>
      </c>
      <c r="B6">
        <v>42381675</v>
      </c>
      <c r="C6">
        <v>42381675</v>
      </c>
      <c r="D6">
        <v>42381675</v>
      </c>
      <c r="E6">
        <v>42381675</v>
      </c>
      <c r="F6">
        <v>42381675</v>
      </c>
      <c r="G6">
        <v>42381675</v>
      </c>
      <c r="H6">
        <v>42381675</v>
      </c>
      <c r="I6">
        <v>42381675</v>
      </c>
      <c r="J6">
        <v>42381675</v>
      </c>
      <c r="K6">
        <v>42381675</v>
      </c>
      <c r="L6">
        <v>42381675</v>
      </c>
      <c r="M6">
        <v>42381675</v>
      </c>
      <c r="N6">
        <v>42381675</v>
      </c>
      <c r="O6">
        <v>42381675</v>
      </c>
      <c r="P6">
        <v>42381675</v>
      </c>
      <c r="Q6">
        <v>42381675</v>
      </c>
      <c r="R6">
        <v>42381675</v>
      </c>
      <c r="S6">
        <v>42381675</v>
      </c>
      <c r="T6">
        <v>211908375</v>
      </c>
      <c r="U6">
        <v>211908375</v>
      </c>
      <c r="V6">
        <v>211908375</v>
      </c>
      <c r="W6">
        <v>211908375</v>
      </c>
      <c r="X6">
        <v>211908375</v>
      </c>
      <c r="Y6">
        <v>211908375</v>
      </c>
      <c r="Z6">
        <v>211908375</v>
      </c>
      <c r="AA6">
        <v>211908375</v>
      </c>
      <c r="AB6">
        <v>211908375</v>
      </c>
      <c r="AC6">
        <v>211908375</v>
      </c>
      <c r="AD6">
        <v>211908375</v>
      </c>
      <c r="AE6">
        <v>211908375</v>
      </c>
      <c r="AF6">
        <v>211908375</v>
      </c>
      <c r="AG6">
        <v>211908375</v>
      </c>
      <c r="AH6">
        <v>211908375</v>
      </c>
      <c r="AI6">
        <v>211908375</v>
      </c>
      <c r="AJ6">
        <v>211908375</v>
      </c>
      <c r="AK6">
        <v>211908375</v>
      </c>
      <c r="AL6">
        <v>211908375</v>
      </c>
      <c r="AM6">
        <v>211908375</v>
      </c>
      <c r="AN6">
        <v>211908375</v>
      </c>
      <c r="AO6">
        <v>211908375</v>
      </c>
      <c r="AP6">
        <v>211908375</v>
      </c>
      <c r="AQ6">
        <v>211908375</v>
      </c>
      <c r="AR6">
        <v>211908375</v>
      </c>
      <c r="AS6">
        <v>211908375</v>
      </c>
      <c r="AT6">
        <v>211908375</v>
      </c>
      <c r="AU6">
        <v>211908375</v>
      </c>
      <c r="AV6">
        <v>211908375</v>
      </c>
      <c r="AW6">
        <v>211908375</v>
      </c>
      <c r="AX6">
        <v>211908375</v>
      </c>
      <c r="AY6">
        <v>211908295</v>
      </c>
      <c r="AZ6">
        <v>211908375</v>
      </c>
      <c r="BA6">
        <v>211908375</v>
      </c>
      <c r="BB6">
        <v>211908375</v>
      </c>
      <c r="BC6">
        <v>211908375</v>
      </c>
      <c r="BD6">
        <v>211908375</v>
      </c>
      <c r="BE6">
        <v>211908375</v>
      </c>
      <c r="BF6">
        <v>211908375</v>
      </c>
      <c r="BG6">
        <v>211908375</v>
      </c>
      <c r="BH6">
        <v>211908375</v>
      </c>
      <c r="BI6">
        <v>211908375</v>
      </c>
      <c r="BJ6">
        <v>211908375</v>
      </c>
    </row>
    <row r="7" spans="1:62" x14ac:dyDescent="0.25">
      <c r="A7" t="s">
        <v>23</v>
      </c>
      <c r="B7">
        <v>170929944</v>
      </c>
      <c r="C7">
        <v>170960629</v>
      </c>
      <c r="D7">
        <v>171149756</v>
      </c>
      <c r="E7">
        <v>171354912</v>
      </c>
      <c r="F7">
        <v>177195530</v>
      </c>
      <c r="G7">
        <v>178188849</v>
      </c>
      <c r="H7">
        <v>178277669</v>
      </c>
      <c r="I7">
        <v>178416154</v>
      </c>
      <c r="J7">
        <v>178533611</v>
      </c>
      <c r="K7">
        <v>178937556</v>
      </c>
      <c r="L7">
        <v>183089081</v>
      </c>
      <c r="M7">
        <v>184508237</v>
      </c>
      <c r="N7">
        <v>186398725</v>
      </c>
      <c r="O7">
        <v>186896221</v>
      </c>
      <c r="P7">
        <v>187007595</v>
      </c>
      <c r="Q7">
        <v>187278108</v>
      </c>
      <c r="R7">
        <v>187369866</v>
      </c>
      <c r="S7">
        <v>187385363</v>
      </c>
      <c r="T7">
        <v>187539107</v>
      </c>
      <c r="U7">
        <v>187624404</v>
      </c>
      <c r="V7">
        <v>187634983</v>
      </c>
      <c r="W7">
        <v>187650204</v>
      </c>
      <c r="X7">
        <v>187653080</v>
      </c>
      <c r="Y7">
        <v>187681819</v>
      </c>
      <c r="Z7">
        <v>187684768</v>
      </c>
      <c r="AA7">
        <v>187694983</v>
      </c>
      <c r="AB7">
        <v>187702997</v>
      </c>
      <c r="AC7">
        <v>187740292</v>
      </c>
      <c r="AD7">
        <v>187744956</v>
      </c>
      <c r="AE7">
        <v>187744956</v>
      </c>
      <c r="AF7">
        <v>187744956</v>
      </c>
      <c r="AG7">
        <v>187745356</v>
      </c>
      <c r="AH7">
        <v>187745356</v>
      </c>
      <c r="AI7">
        <v>187745356</v>
      </c>
      <c r="AJ7">
        <v>187745356</v>
      </c>
      <c r="AK7">
        <v>187745356</v>
      </c>
      <c r="AL7">
        <v>187745356</v>
      </c>
      <c r="AM7">
        <v>187745356</v>
      </c>
      <c r="AN7">
        <v>187745356</v>
      </c>
      <c r="AO7">
        <v>187745356</v>
      </c>
      <c r="AP7">
        <v>187745356</v>
      </c>
      <c r="AQ7">
        <v>187745356</v>
      </c>
      <c r="AR7">
        <v>187745356</v>
      </c>
      <c r="AS7">
        <v>187745356</v>
      </c>
      <c r="AT7">
        <v>187745356</v>
      </c>
      <c r="AU7">
        <v>187745356</v>
      </c>
      <c r="AV7">
        <v>187745356</v>
      </c>
      <c r="AW7">
        <v>187745356</v>
      </c>
      <c r="AX7">
        <v>187745356</v>
      </c>
      <c r="AY7">
        <v>187745356</v>
      </c>
      <c r="AZ7">
        <v>187745356</v>
      </c>
      <c r="BA7">
        <v>187745356</v>
      </c>
      <c r="BB7">
        <v>187745356</v>
      </c>
      <c r="BC7">
        <v>187787263</v>
      </c>
      <c r="BD7">
        <v>187787263</v>
      </c>
      <c r="BE7">
        <v>187787263</v>
      </c>
      <c r="BF7">
        <v>187787263</v>
      </c>
      <c r="BG7">
        <v>187787263</v>
      </c>
      <c r="BH7">
        <v>187787263</v>
      </c>
      <c r="BI7">
        <v>187787263</v>
      </c>
      <c r="BJ7">
        <v>187787263</v>
      </c>
    </row>
    <row r="8" spans="1:62" x14ac:dyDescent="0.25">
      <c r="A8" t="s">
        <v>24</v>
      </c>
      <c r="M8">
        <v>17776380</v>
      </c>
      <c r="N8">
        <v>17776380</v>
      </c>
      <c r="O8">
        <v>17776380</v>
      </c>
      <c r="P8">
        <v>17776380</v>
      </c>
      <c r="Q8">
        <v>18796788</v>
      </c>
      <c r="R8">
        <v>18796788</v>
      </c>
      <c r="S8">
        <v>18796788</v>
      </c>
      <c r="T8">
        <v>18796788</v>
      </c>
      <c r="U8">
        <v>18796788</v>
      </c>
      <c r="V8">
        <v>18796788</v>
      </c>
      <c r="W8">
        <v>18796788</v>
      </c>
      <c r="X8">
        <v>18796788</v>
      </c>
      <c r="Y8">
        <v>93983940</v>
      </c>
      <c r="Z8">
        <v>93983940</v>
      </c>
      <c r="AA8">
        <v>93983940</v>
      </c>
      <c r="AB8">
        <v>94320370</v>
      </c>
      <c r="AC8">
        <v>94320370</v>
      </c>
      <c r="AD8">
        <v>94320370</v>
      </c>
      <c r="AE8">
        <v>94320370</v>
      </c>
      <c r="AF8">
        <v>94320370</v>
      </c>
      <c r="AG8">
        <v>94320370</v>
      </c>
      <c r="AH8">
        <v>94320370</v>
      </c>
      <c r="AI8">
        <v>94320370</v>
      </c>
      <c r="AJ8">
        <v>94320370</v>
      </c>
      <c r="AK8">
        <v>94320370</v>
      </c>
      <c r="AL8">
        <v>94320370</v>
      </c>
      <c r="AM8">
        <v>94320370</v>
      </c>
      <c r="AN8">
        <v>94320370</v>
      </c>
      <c r="AO8">
        <v>94320370</v>
      </c>
      <c r="AP8">
        <v>94320370</v>
      </c>
      <c r="AQ8">
        <v>94320370</v>
      </c>
      <c r="AR8">
        <v>94320370</v>
      </c>
      <c r="AS8">
        <v>94320370</v>
      </c>
      <c r="AT8">
        <v>94320370</v>
      </c>
      <c r="AU8">
        <v>94320370</v>
      </c>
      <c r="AV8">
        <v>94320370</v>
      </c>
      <c r="AW8">
        <v>94320370</v>
      </c>
      <c r="AX8">
        <v>94320370</v>
      </c>
      <c r="AY8">
        <v>94320370</v>
      </c>
      <c r="AZ8">
        <v>94320370</v>
      </c>
      <c r="BA8">
        <v>94320370</v>
      </c>
      <c r="BB8">
        <v>94320370</v>
      </c>
      <c r="BC8">
        <v>94320370</v>
      </c>
      <c r="BD8">
        <v>94320370</v>
      </c>
      <c r="BE8">
        <v>94320370</v>
      </c>
      <c r="BF8">
        <v>94320370</v>
      </c>
      <c r="BG8">
        <v>94320370</v>
      </c>
      <c r="BH8">
        <v>94320370</v>
      </c>
      <c r="BI8">
        <v>94320370</v>
      </c>
      <c r="BJ8">
        <v>94320370</v>
      </c>
    </row>
    <row r="9" spans="1:62" x14ac:dyDescent="0.25">
      <c r="A9" t="s">
        <v>25</v>
      </c>
      <c r="O9">
        <v>3198000</v>
      </c>
      <c r="P9">
        <v>3198000</v>
      </c>
      <c r="Q9">
        <v>3198000</v>
      </c>
      <c r="R9">
        <v>3198000</v>
      </c>
      <c r="S9">
        <v>6396000</v>
      </c>
      <c r="T9">
        <v>6396000</v>
      </c>
      <c r="U9">
        <v>6396000</v>
      </c>
      <c r="V9">
        <v>10677000</v>
      </c>
      <c r="W9">
        <v>16985533</v>
      </c>
      <c r="X9">
        <v>19926683</v>
      </c>
      <c r="Y9">
        <v>19926683</v>
      </c>
      <c r="Z9">
        <v>20296683</v>
      </c>
      <c r="AA9">
        <v>20296683</v>
      </c>
      <c r="AB9">
        <v>20296683</v>
      </c>
      <c r="AC9">
        <v>20296683</v>
      </c>
      <c r="AD9">
        <v>20296683</v>
      </c>
      <c r="AE9">
        <v>20296683</v>
      </c>
      <c r="AF9">
        <v>20296683</v>
      </c>
      <c r="AG9">
        <v>20296683</v>
      </c>
      <c r="AH9">
        <v>20296683</v>
      </c>
      <c r="AI9">
        <v>20296683</v>
      </c>
      <c r="AJ9">
        <v>20296683</v>
      </c>
      <c r="AK9">
        <v>20296683</v>
      </c>
      <c r="AL9">
        <v>21296683</v>
      </c>
      <c r="AM9">
        <v>21938636</v>
      </c>
      <c r="AN9">
        <v>21938636</v>
      </c>
      <c r="AO9">
        <v>21938636</v>
      </c>
      <c r="AP9">
        <v>22323636</v>
      </c>
      <c r="AQ9">
        <v>22323636</v>
      </c>
      <c r="AR9">
        <v>23438636</v>
      </c>
      <c r="AS9">
        <v>23438636</v>
      </c>
      <c r="AT9">
        <v>23438636</v>
      </c>
      <c r="AU9">
        <v>23438636</v>
      </c>
      <c r="AV9">
        <v>23438636</v>
      </c>
      <c r="AW9">
        <v>23438636</v>
      </c>
      <c r="AX9">
        <v>23438636</v>
      </c>
      <c r="AY9">
        <v>23438636</v>
      </c>
      <c r="AZ9">
        <v>23438636</v>
      </c>
      <c r="BA9">
        <v>23438636</v>
      </c>
      <c r="BB9">
        <v>23438636</v>
      </c>
      <c r="BC9">
        <v>23438636</v>
      </c>
      <c r="BD9">
        <v>23589955</v>
      </c>
      <c r="BE9">
        <v>23589955</v>
      </c>
      <c r="BF9">
        <v>23589955</v>
      </c>
      <c r="BG9">
        <v>23589955</v>
      </c>
      <c r="BH9">
        <v>23589955</v>
      </c>
      <c r="BI9">
        <v>23729805</v>
      </c>
      <c r="BJ9">
        <v>23729805</v>
      </c>
    </row>
    <row r="10" spans="1:62" x14ac:dyDescent="0.25">
      <c r="A10" t="s">
        <v>26</v>
      </c>
      <c r="BH10">
        <v>284250906</v>
      </c>
      <c r="BI10">
        <v>285622970</v>
      </c>
      <c r="BJ10">
        <v>285703620</v>
      </c>
    </row>
    <row r="11" spans="1:62" x14ac:dyDescent="0.25">
      <c r="A11" t="s">
        <v>27</v>
      </c>
      <c r="B11">
        <v>12134904</v>
      </c>
      <c r="C11">
        <v>12134904</v>
      </c>
      <c r="D11">
        <v>12134904</v>
      </c>
      <c r="E11">
        <v>12134904</v>
      </c>
      <c r="F11">
        <v>12134904</v>
      </c>
      <c r="G11">
        <v>12134904</v>
      </c>
      <c r="H11">
        <v>12134904</v>
      </c>
      <c r="I11">
        <v>12134904</v>
      </c>
      <c r="J11">
        <v>36404712</v>
      </c>
      <c r="K11">
        <v>36404712</v>
      </c>
      <c r="L11">
        <v>36404712</v>
      </c>
      <c r="M11">
        <v>36404712</v>
      </c>
      <c r="N11">
        <v>72809424</v>
      </c>
      <c r="O11">
        <v>72809424</v>
      </c>
      <c r="P11">
        <v>72809424</v>
      </c>
      <c r="Q11">
        <v>72809424</v>
      </c>
      <c r="R11">
        <v>72809424</v>
      </c>
      <c r="S11">
        <v>72809424</v>
      </c>
      <c r="T11">
        <v>72809424</v>
      </c>
      <c r="U11">
        <v>72809424</v>
      </c>
      <c r="V11">
        <v>72809424</v>
      </c>
      <c r="W11">
        <v>72809424</v>
      </c>
      <c r="X11">
        <v>72809424</v>
      </c>
      <c r="Y11">
        <v>72809424</v>
      </c>
      <c r="Z11">
        <v>72809424</v>
      </c>
      <c r="AA11">
        <v>72809424</v>
      </c>
      <c r="AB11">
        <v>73695073</v>
      </c>
      <c r="AC11">
        <v>76720073</v>
      </c>
      <c r="AD11">
        <v>76720073</v>
      </c>
      <c r="AE11">
        <v>76720073</v>
      </c>
      <c r="AF11">
        <v>76720073</v>
      </c>
      <c r="AG11">
        <v>76720073</v>
      </c>
      <c r="AH11">
        <v>76720073</v>
      </c>
      <c r="AI11">
        <v>76720073</v>
      </c>
      <c r="AJ11">
        <v>76720073</v>
      </c>
      <c r="AK11">
        <v>76720073</v>
      </c>
      <c r="AL11">
        <v>79120073</v>
      </c>
      <c r="AM11">
        <v>79120073</v>
      </c>
      <c r="AN11">
        <v>79120073</v>
      </c>
      <c r="AO11">
        <v>79120073</v>
      </c>
      <c r="AP11">
        <v>79120073</v>
      </c>
      <c r="AQ11">
        <v>88591687</v>
      </c>
      <c r="AR11">
        <v>88591687</v>
      </c>
      <c r="AS11">
        <v>88591687</v>
      </c>
      <c r="AT11">
        <v>88591687</v>
      </c>
      <c r="AU11">
        <v>88591687</v>
      </c>
      <c r="AV11">
        <v>88591687</v>
      </c>
      <c r="AW11">
        <v>88591687</v>
      </c>
      <c r="AX11">
        <v>88591687</v>
      </c>
      <c r="AY11">
        <v>88591687</v>
      </c>
      <c r="AZ11">
        <v>83320383</v>
      </c>
      <c r="BA11">
        <v>83320383</v>
      </c>
      <c r="BB11">
        <v>83320383</v>
      </c>
      <c r="BC11">
        <v>83320383</v>
      </c>
      <c r="BD11">
        <v>83320383</v>
      </c>
      <c r="BE11">
        <v>82120383</v>
      </c>
      <c r="BF11">
        <v>82120383</v>
      </c>
      <c r="BG11">
        <v>82120383</v>
      </c>
      <c r="BH11">
        <v>82120383</v>
      </c>
      <c r="BI11">
        <v>82120383</v>
      </c>
      <c r="BJ11">
        <v>81300000</v>
      </c>
    </row>
    <row r="12" spans="1:62" x14ac:dyDescent="0.25">
      <c r="A12" t="s">
        <v>29</v>
      </c>
      <c r="U12">
        <v>400678820</v>
      </c>
      <c r="V12">
        <v>400678820</v>
      </c>
      <c r="W12">
        <v>400678820</v>
      </c>
      <c r="X12">
        <v>400678820</v>
      </c>
      <c r="Y12">
        <v>400678820</v>
      </c>
      <c r="Z12">
        <v>400678820</v>
      </c>
      <c r="AA12">
        <v>400678820</v>
      </c>
      <c r="AB12">
        <v>400678820</v>
      </c>
      <c r="AC12">
        <v>400678820</v>
      </c>
      <c r="AD12">
        <v>400678820</v>
      </c>
      <c r="AE12">
        <v>400678820</v>
      </c>
      <c r="AF12">
        <v>2003394100</v>
      </c>
      <c r="AG12">
        <v>2003394100</v>
      </c>
      <c r="AH12">
        <v>2003394100</v>
      </c>
      <c r="AI12">
        <v>2003394100</v>
      </c>
      <c r="AJ12">
        <v>2003394100</v>
      </c>
      <c r="AK12">
        <v>2003394100</v>
      </c>
      <c r="AL12">
        <v>2003394100</v>
      </c>
      <c r="AM12">
        <v>2003394100</v>
      </c>
      <c r="AN12">
        <v>2003394100</v>
      </c>
      <c r="AO12">
        <v>2003394100</v>
      </c>
      <c r="AP12">
        <v>2003394100</v>
      </c>
      <c r="AQ12">
        <v>2070051620</v>
      </c>
      <c r="AR12">
        <v>2070051620</v>
      </c>
      <c r="AS12">
        <v>2070051620</v>
      </c>
      <c r="AT12">
        <v>2070051620</v>
      </c>
      <c r="AU12">
        <v>2070051620</v>
      </c>
      <c r="AV12">
        <v>2070051620</v>
      </c>
      <c r="AW12">
        <v>2070051620</v>
      </c>
      <c r="AX12">
        <v>2070051620</v>
      </c>
      <c r="AY12">
        <v>2070951761</v>
      </c>
      <c r="AZ12">
        <v>2070951761</v>
      </c>
      <c r="BA12">
        <v>2070951761</v>
      </c>
      <c r="BB12">
        <v>2070951761</v>
      </c>
      <c r="BC12">
        <v>2070951761</v>
      </c>
      <c r="BD12">
        <v>2070951761</v>
      </c>
      <c r="BE12">
        <v>2070951761</v>
      </c>
      <c r="BF12">
        <v>2070951761</v>
      </c>
      <c r="BG12">
        <v>2070951761</v>
      </c>
      <c r="BH12">
        <v>2070951761</v>
      </c>
      <c r="BI12">
        <v>2070951761</v>
      </c>
      <c r="BJ12">
        <v>2070951761</v>
      </c>
    </row>
    <row r="13" spans="1:62" x14ac:dyDescent="0.25">
      <c r="A13" t="s">
        <v>30</v>
      </c>
      <c r="AB13">
        <v>2180035200</v>
      </c>
      <c r="AC13">
        <v>2180035200</v>
      </c>
      <c r="AD13">
        <v>2180035200</v>
      </c>
      <c r="AE13">
        <v>2180035200</v>
      </c>
      <c r="AF13">
        <v>2180035200</v>
      </c>
      <c r="AG13">
        <v>2180035200</v>
      </c>
      <c r="AH13">
        <v>2180035200</v>
      </c>
      <c r="AI13">
        <v>2180035200</v>
      </c>
      <c r="AJ13">
        <v>2180035200</v>
      </c>
      <c r="AK13">
        <v>2180035200</v>
      </c>
      <c r="AL13">
        <v>2180035200</v>
      </c>
      <c r="AM13">
        <v>2180035200</v>
      </c>
      <c r="AN13">
        <v>2180035200</v>
      </c>
      <c r="AO13">
        <v>2393272110</v>
      </c>
      <c r="AP13">
        <v>2393272110</v>
      </c>
      <c r="AQ13">
        <v>2871922110</v>
      </c>
      <c r="AR13">
        <v>2871922110</v>
      </c>
      <c r="AS13">
        <v>2871922110</v>
      </c>
      <c r="AT13">
        <v>2871922110</v>
      </c>
      <c r="AU13">
        <v>2871922110</v>
      </c>
      <c r="AV13">
        <v>2871922110</v>
      </c>
      <c r="AW13">
        <v>2871922110</v>
      </c>
      <c r="AX13">
        <v>2871922110</v>
      </c>
      <c r="AY13">
        <v>2935838941</v>
      </c>
      <c r="AZ13">
        <v>2935838941</v>
      </c>
      <c r="BA13">
        <v>2935838941</v>
      </c>
      <c r="BB13">
        <v>3333938941</v>
      </c>
      <c r="BC13">
        <v>3333938941</v>
      </c>
      <c r="BD13">
        <v>3417454409</v>
      </c>
      <c r="BE13">
        <v>3500892183</v>
      </c>
      <c r="BF13">
        <v>3856938941</v>
      </c>
      <c r="BG13">
        <v>3856938941</v>
      </c>
      <c r="BH13">
        <v>3856938941</v>
      </c>
      <c r="BI13">
        <v>3856938941</v>
      </c>
      <c r="BJ13">
        <v>3856938941</v>
      </c>
    </row>
    <row r="14" spans="1:62" x14ac:dyDescent="0.25">
      <c r="A14" t="s">
        <v>510</v>
      </c>
      <c r="AZ14">
        <v>1099810083</v>
      </c>
      <c r="BA14">
        <v>1099810083</v>
      </c>
      <c r="BB14">
        <v>1099810083</v>
      </c>
      <c r="BC14">
        <v>1099810083</v>
      </c>
      <c r="BD14">
        <v>1099810083</v>
      </c>
      <c r="BE14">
        <v>1099810083</v>
      </c>
      <c r="BF14">
        <v>1099810083</v>
      </c>
      <c r="BG14">
        <v>1099810083</v>
      </c>
      <c r="BH14">
        <v>1099810083</v>
      </c>
      <c r="BI14">
        <v>1099810083</v>
      </c>
      <c r="BJ14">
        <v>1099810083</v>
      </c>
    </row>
    <row r="15" spans="1:62" x14ac:dyDescent="0.25">
      <c r="A15" t="s">
        <v>31</v>
      </c>
      <c r="BH15">
        <v>2200906951</v>
      </c>
      <c r="BI15">
        <v>2200906951</v>
      </c>
      <c r="BJ15">
        <v>2201039348</v>
      </c>
    </row>
    <row r="16" spans="1:62" x14ac:dyDescent="0.25">
      <c r="A16" t="s">
        <v>32</v>
      </c>
      <c r="AQ16">
        <v>92793529</v>
      </c>
      <c r="AR16">
        <v>92793529</v>
      </c>
      <c r="AS16">
        <v>92793529</v>
      </c>
      <c r="AT16">
        <v>92793529</v>
      </c>
      <c r="AU16">
        <v>92793529</v>
      </c>
      <c r="AV16">
        <v>92793529</v>
      </c>
      <c r="AW16">
        <v>92793529</v>
      </c>
      <c r="AX16">
        <v>92793529</v>
      </c>
      <c r="AY16">
        <v>92793529</v>
      </c>
      <c r="AZ16">
        <v>92793529</v>
      </c>
      <c r="BA16">
        <v>92793529</v>
      </c>
      <c r="BB16">
        <v>768842726</v>
      </c>
      <c r="BC16">
        <v>768842726</v>
      </c>
      <c r="BD16">
        <v>769093684</v>
      </c>
      <c r="BE16">
        <v>769885614</v>
      </c>
      <c r="BF16">
        <v>770527154</v>
      </c>
      <c r="BG16">
        <v>771528885</v>
      </c>
      <c r="BH16">
        <v>771636662</v>
      </c>
      <c r="BI16">
        <v>771683978</v>
      </c>
      <c r="BJ16">
        <v>771693984</v>
      </c>
    </row>
    <row r="17" spans="1:62" x14ac:dyDescent="0.25">
      <c r="A17" t="s">
        <v>33</v>
      </c>
      <c r="BD17">
        <v>22326005</v>
      </c>
      <c r="BE17">
        <v>22326005</v>
      </c>
      <c r="BF17">
        <v>22326005</v>
      </c>
      <c r="BG17">
        <v>111630025</v>
      </c>
      <c r="BH17">
        <v>111630025</v>
      </c>
      <c r="BI17">
        <v>111630025</v>
      </c>
      <c r="BJ17">
        <v>111630025</v>
      </c>
    </row>
    <row r="18" spans="1:62" x14ac:dyDescent="0.25">
      <c r="A18" t="s">
        <v>34</v>
      </c>
      <c r="B18">
        <v>16340584</v>
      </c>
      <c r="C18">
        <v>16340584</v>
      </c>
      <c r="D18">
        <v>16340584</v>
      </c>
      <c r="E18">
        <v>16340584</v>
      </c>
      <c r="F18">
        <v>16340584</v>
      </c>
      <c r="G18">
        <v>16340584</v>
      </c>
      <c r="H18">
        <v>16340584</v>
      </c>
      <c r="I18">
        <v>16340584</v>
      </c>
      <c r="J18">
        <v>16340584</v>
      </c>
      <c r="K18">
        <v>16340584</v>
      </c>
      <c r="L18">
        <v>16340584</v>
      </c>
      <c r="M18">
        <v>16340584</v>
      </c>
      <c r="N18">
        <v>16340584</v>
      </c>
      <c r="O18">
        <v>16340584</v>
      </c>
      <c r="P18">
        <v>16340584</v>
      </c>
      <c r="Q18">
        <v>16340584</v>
      </c>
      <c r="R18">
        <v>16340584</v>
      </c>
      <c r="S18">
        <v>16340584</v>
      </c>
      <c r="T18">
        <v>16340584</v>
      </c>
      <c r="U18">
        <v>16340584</v>
      </c>
      <c r="V18">
        <v>19940585</v>
      </c>
      <c r="W18">
        <v>19940585</v>
      </c>
      <c r="X18">
        <v>19940585</v>
      </c>
      <c r="Y18">
        <v>19940585</v>
      </c>
      <c r="Z18">
        <v>19940585</v>
      </c>
      <c r="AA18">
        <v>19823260</v>
      </c>
      <c r="AB18">
        <v>19771216</v>
      </c>
      <c r="AC18">
        <v>18802787</v>
      </c>
      <c r="AD18">
        <v>18802787</v>
      </c>
      <c r="AE18">
        <v>18802787</v>
      </c>
      <c r="AF18">
        <v>31309497</v>
      </c>
      <c r="AG18">
        <v>31279810</v>
      </c>
      <c r="AH18">
        <v>33400000</v>
      </c>
      <c r="AI18">
        <v>33400000</v>
      </c>
      <c r="AJ18">
        <v>33400000</v>
      </c>
      <c r="AK18">
        <v>33400000</v>
      </c>
      <c r="AL18">
        <v>33400000</v>
      </c>
      <c r="AM18">
        <v>33400000</v>
      </c>
      <c r="AN18">
        <v>33400000</v>
      </c>
      <c r="AO18">
        <v>33400000</v>
      </c>
      <c r="AP18">
        <v>33400000</v>
      </c>
      <c r="AQ18">
        <v>33400000</v>
      </c>
      <c r="AR18">
        <v>33400000</v>
      </c>
      <c r="AS18">
        <v>33400000</v>
      </c>
      <c r="AT18">
        <v>33400000</v>
      </c>
      <c r="AU18">
        <v>33400000</v>
      </c>
      <c r="AV18">
        <v>33400000</v>
      </c>
      <c r="AW18">
        <v>33400000</v>
      </c>
      <c r="AX18">
        <v>33400000</v>
      </c>
      <c r="AY18">
        <v>33400000</v>
      </c>
      <c r="AZ18">
        <v>334000000</v>
      </c>
      <c r="BA18">
        <v>334000000</v>
      </c>
      <c r="BB18">
        <v>334000000</v>
      </c>
      <c r="BC18">
        <v>334000000</v>
      </c>
      <c r="BD18">
        <v>334000000</v>
      </c>
      <c r="BE18">
        <v>334000000</v>
      </c>
      <c r="BF18">
        <v>334000000</v>
      </c>
      <c r="BG18">
        <v>334000000</v>
      </c>
      <c r="BH18">
        <v>334000000</v>
      </c>
      <c r="BI18">
        <v>334000000</v>
      </c>
      <c r="BJ18">
        <v>334000000</v>
      </c>
    </row>
    <row r="19" spans="1:62" x14ac:dyDescent="0.25">
      <c r="A19" t="s">
        <v>35</v>
      </c>
      <c r="B19">
        <v>11861800</v>
      </c>
      <c r="C19">
        <v>11861800</v>
      </c>
      <c r="D19">
        <v>11710150</v>
      </c>
      <c r="E19">
        <v>11710150</v>
      </c>
      <c r="F19">
        <v>11708500</v>
      </c>
      <c r="G19">
        <v>11708500</v>
      </c>
      <c r="H19">
        <v>11708500</v>
      </c>
      <c r="I19">
        <v>11708500</v>
      </c>
      <c r="J19">
        <v>11708500</v>
      </c>
      <c r="K19">
        <v>11708500</v>
      </c>
      <c r="L19">
        <v>11708500</v>
      </c>
      <c r="M19">
        <v>11708500</v>
      </c>
      <c r="N19">
        <v>11708500</v>
      </c>
      <c r="O19">
        <v>11708500</v>
      </c>
      <c r="P19">
        <v>11708500</v>
      </c>
      <c r="Q19">
        <v>11708500</v>
      </c>
      <c r="R19">
        <v>11708500</v>
      </c>
      <c r="S19">
        <v>11708500</v>
      </c>
      <c r="T19">
        <v>11708500</v>
      </c>
      <c r="U19">
        <v>11708500</v>
      </c>
      <c r="V19">
        <v>11708500</v>
      </c>
      <c r="W19">
        <v>11708500</v>
      </c>
      <c r="X19">
        <v>11708500</v>
      </c>
      <c r="Y19">
        <v>11708500</v>
      </c>
      <c r="Z19">
        <v>11718098</v>
      </c>
      <c r="AA19">
        <v>11708500</v>
      </c>
      <c r="AB19">
        <v>11708500</v>
      </c>
      <c r="AC19">
        <v>11708500</v>
      </c>
      <c r="AD19">
        <v>11708500</v>
      </c>
      <c r="AE19">
        <v>11708500</v>
      </c>
      <c r="AF19">
        <v>11708500</v>
      </c>
      <c r="AG19">
        <v>11708500</v>
      </c>
      <c r="AH19">
        <v>11708500</v>
      </c>
      <c r="AI19">
        <v>11708500</v>
      </c>
      <c r="AJ19">
        <v>11708500</v>
      </c>
      <c r="AK19">
        <v>11708500</v>
      </c>
      <c r="AL19">
        <v>11708500</v>
      </c>
      <c r="AM19">
        <v>11708500</v>
      </c>
      <c r="AN19">
        <v>23417000</v>
      </c>
      <c r="AO19">
        <v>23417000</v>
      </c>
      <c r="AP19">
        <v>23417000</v>
      </c>
      <c r="AQ19">
        <v>23433800</v>
      </c>
      <c r="AR19">
        <v>35150700</v>
      </c>
      <c r="AS19">
        <v>35150700</v>
      </c>
      <c r="AT19">
        <v>35150700</v>
      </c>
      <c r="AU19">
        <v>35177400</v>
      </c>
      <c r="AV19">
        <v>35177400</v>
      </c>
      <c r="AW19">
        <v>35177400</v>
      </c>
      <c r="AX19">
        <v>87943500</v>
      </c>
      <c r="AY19">
        <v>88001250</v>
      </c>
      <c r="AZ19">
        <v>88001250</v>
      </c>
      <c r="BA19">
        <v>88001250</v>
      </c>
      <c r="BB19">
        <v>88001250</v>
      </c>
      <c r="BC19">
        <v>88005000</v>
      </c>
      <c r="BD19">
        <v>88005000</v>
      </c>
      <c r="BE19">
        <v>88005000</v>
      </c>
      <c r="BF19">
        <v>88005000</v>
      </c>
      <c r="BG19">
        <v>88006000</v>
      </c>
      <c r="BH19">
        <v>88014500</v>
      </c>
      <c r="BI19">
        <v>88014500</v>
      </c>
      <c r="BJ19">
        <v>88014500</v>
      </c>
    </row>
    <row r="20" spans="1:62" x14ac:dyDescent="0.25">
      <c r="A20" t="s">
        <v>36</v>
      </c>
      <c r="B20">
        <v>40870612</v>
      </c>
      <c r="C20">
        <v>40870612</v>
      </c>
      <c r="D20">
        <v>40870612</v>
      </c>
      <c r="E20">
        <v>40870612</v>
      </c>
      <c r="F20">
        <v>40870612</v>
      </c>
      <c r="G20">
        <v>40870612</v>
      </c>
      <c r="H20">
        <v>40870612</v>
      </c>
      <c r="I20">
        <v>40870612</v>
      </c>
      <c r="J20">
        <v>40870612</v>
      </c>
      <c r="K20">
        <v>40870612</v>
      </c>
      <c r="L20">
        <v>40870612</v>
      </c>
      <c r="M20">
        <v>40870612</v>
      </c>
      <c r="N20">
        <v>40870612</v>
      </c>
      <c r="O20">
        <v>40870612</v>
      </c>
      <c r="P20">
        <v>40870612</v>
      </c>
      <c r="Q20">
        <v>40870612</v>
      </c>
      <c r="R20">
        <v>40870612</v>
      </c>
      <c r="S20">
        <v>40870612</v>
      </c>
      <c r="T20">
        <v>39283817</v>
      </c>
      <c r="U20">
        <v>38558198</v>
      </c>
      <c r="V20">
        <v>38379950</v>
      </c>
      <c r="W20">
        <v>38239381</v>
      </c>
      <c r="X20">
        <v>38219669</v>
      </c>
      <c r="Y20">
        <v>38219669</v>
      </c>
      <c r="Z20">
        <v>38206478</v>
      </c>
      <c r="AA20">
        <v>38026897</v>
      </c>
      <c r="AB20">
        <v>36864261</v>
      </c>
      <c r="AC20">
        <v>36834331</v>
      </c>
      <c r="AD20">
        <v>36834331</v>
      </c>
      <c r="AE20">
        <v>36834331</v>
      </c>
      <c r="AF20">
        <v>36834331</v>
      </c>
      <c r="AG20">
        <v>36834331</v>
      </c>
      <c r="AH20">
        <v>36834331</v>
      </c>
      <c r="AI20">
        <v>36834331</v>
      </c>
      <c r="AJ20">
        <v>36834331</v>
      </c>
      <c r="AK20">
        <v>36834331</v>
      </c>
      <c r="AL20">
        <v>36834331</v>
      </c>
      <c r="AM20">
        <v>47960314</v>
      </c>
      <c r="AN20">
        <v>46660314</v>
      </c>
      <c r="AO20">
        <v>46660314</v>
      </c>
      <c r="AP20">
        <v>46660314</v>
      </c>
      <c r="AQ20">
        <v>46660314</v>
      </c>
      <c r="AR20">
        <v>46660314</v>
      </c>
      <c r="AS20">
        <v>46660314</v>
      </c>
      <c r="AT20">
        <v>46660314</v>
      </c>
      <c r="AU20">
        <v>46660314</v>
      </c>
      <c r="AV20">
        <v>46660314</v>
      </c>
      <c r="AW20">
        <v>46660314</v>
      </c>
      <c r="AX20">
        <v>46660314</v>
      </c>
      <c r="AY20">
        <v>46660314</v>
      </c>
      <c r="AZ20">
        <v>46660314</v>
      </c>
      <c r="BA20">
        <v>46660314</v>
      </c>
      <c r="BB20">
        <v>46660314</v>
      </c>
      <c r="BC20">
        <v>46660314</v>
      </c>
      <c r="BD20">
        <v>46660314</v>
      </c>
      <c r="BE20">
        <v>46660314</v>
      </c>
      <c r="BF20">
        <v>46660314</v>
      </c>
      <c r="BG20">
        <v>46660314</v>
      </c>
      <c r="BH20">
        <v>46660314</v>
      </c>
      <c r="BI20">
        <v>46660314</v>
      </c>
      <c r="BJ20">
        <v>46660314</v>
      </c>
    </row>
    <row r="21" spans="1:62" x14ac:dyDescent="0.25">
      <c r="A21" t="s">
        <v>37</v>
      </c>
      <c r="AJ21">
        <v>188515914</v>
      </c>
      <c r="AK21">
        <v>188515914</v>
      </c>
      <c r="AL21">
        <v>188515914</v>
      </c>
      <c r="AM21">
        <v>188515914</v>
      </c>
      <c r="AN21">
        <v>188515914</v>
      </c>
      <c r="AO21">
        <v>188515914</v>
      </c>
      <c r="AP21">
        <v>188515914</v>
      </c>
      <c r="AQ21">
        <v>188515914</v>
      </c>
      <c r="AR21">
        <v>188515914</v>
      </c>
      <c r="AS21">
        <v>188515914</v>
      </c>
      <c r="AT21">
        <v>188515914</v>
      </c>
      <c r="AU21">
        <v>188515914</v>
      </c>
      <c r="AV21">
        <v>188515914</v>
      </c>
      <c r="AW21">
        <v>188515914</v>
      </c>
      <c r="AX21">
        <v>188515914</v>
      </c>
      <c r="AY21">
        <v>188515914</v>
      </c>
      <c r="AZ21">
        <v>188515914</v>
      </c>
      <c r="BA21">
        <v>188515914</v>
      </c>
      <c r="BB21">
        <v>188515914</v>
      </c>
      <c r="BC21">
        <v>188515914</v>
      </c>
      <c r="BD21">
        <v>188515914</v>
      </c>
      <c r="BE21">
        <v>188515914</v>
      </c>
      <c r="BF21">
        <v>188515914</v>
      </c>
      <c r="BG21">
        <v>188515914</v>
      </c>
      <c r="BH21">
        <v>188515914</v>
      </c>
      <c r="BI21">
        <v>188515914</v>
      </c>
      <c r="BJ21">
        <v>188515914</v>
      </c>
    </row>
    <row r="22" spans="1:62" x14ac:dyDescent="0.25">
      <c r="A22" t="s">
        <v>38</v>
      </c>
      <c r="BA22">
        <v>119565000</v>
      </c>
      <c r="BB22">
        <v>119565000</v>
      </c>
      <c r="BC22">
        <v>119565000</v>
      </c>
      <c r="BD22">
        <v>119565000</v>
      </c>
      <c r="BE22">
        <v>119565000</v>
      </c>
      <c r="BF22">
        <v>119565000</v>
      </c>
      <c r="BG22">
        <v>119565000</v>
      </c>
      <c r="BH22">
        <v>119565000</v>
      </c>
      <c r="BI22">
        <v>119565000</v>
      </c>
      <c r="BJ22">
        <v>119565000</v>
      </c>
    </row>
    <row r="23" spans="1:62" x14ac:dyDescent="0.25">
      <c r="A23" t="s">
        <v>39</v>
      </c>
      <c r="B23">
        <v>346700000</v>
      </c>
      <c r="C23">
        <v>346700000</v>
      </c>
      <c r="D23">
        <v>346700000</v>
      </c>
      <c r="E23">
        <v>346700000</v>
      </c>
      <c r="F23">
        <v>346700000</v>
      </c>
      <c r="G23">
        <v>346700000</v>
      </c>
      <c r="H23">
        <v>346700000</v>
      </c>
      <c r="I23">
        <v>346700000</v>
      </c>
      <c r="J23">
        <v>346700000</v>
      </c>
      <c r="K23">
        <v>446700000</v>
      </c>
      <c r="L23">
        <v>446700000</v>
      </c>
      <c r="M23">
        <v>446700000</v>
      </c>
      <c r="N23">
        <v>446700000</v>
      </c>
      <c r="O23">
        <v>446700000</v>
      </c>
      <c r="P23">
        <v>446700000</v>
      </c>
      <c r="Q23">
        <v>446700000</v>
      </c>
      <c r="R23">
        <v>446700000</v>
      </c>
      <c r="S23">
        <v>446700000</v>
      </c>
      <c r="T23">
        <v>446700000</v>
      </c>
      <c r="U23">
        <v>446700000</v>
      </c>
      <c r="V23">
        <v>446700000</v>
      </c>
      <c r="W23">
        <v>446700000</v>
      </c>
      <c r="X23">
        <v>446700000</v>
      </c>
      <c r="Y23">
        <v>446700000</v>
      </c>
      <c r="Z23">
        <v>446700000</v>
      </c>
      <c r="AA23">
        <v>446700000</v>
      </c>
      <c r="AB23">
        <v>446700000</v>
      </c>
      <c r="AC23">
        <v>446700000</v>
      </c>
      <c r="AD23">
        <v>446700000</v>
      </c>
      <c r="AE23">
        <v>446700000</v>
      </c>
      <c r="AF23">
        <v>446700000</v>
      </c>
      <c r="AG23">
        <v>446700000</v>
      </c>
      <c r="AH23">
        <v>476215418</v>
      </c>
      <c r="AI23">
        <v>476215418</v>
      </c>
      <c r="AJ23">
        <v>476215318</v>
      </c>
      <c r="AK23">
        <v>476215418</v>
      </c>
      <c r="AL23">
        <v>500026189</v>
      </c>
      <c r="AM23">
        <v>500026189</v>
      </c>
      <c r="AN23">
        <v>500026189</v>
      </c>
      <c r="AO23">
        <v>500026189</v>
      </c>
      <c r="AP23">
        <v>500026189</v>
      </c>
      <c r="AQ23">
        <v>500026189</v>
      </c>
      <c r="AR23">
        <v>500026189</v>
      </c>
      <c r="AS23">
        <v>544609336</v>
      </c>
      <c r="AT23">
        <v>544609336</v>
      </c>
      <c r="AU23">
        <v>544609336</v>
      </c>
      <c r="AV23">
        <v>544609336</v>
      </c>
      <c r="AW23">
        <v>544609336</v>
      </c>
      <c r="AX23">
        <v>571378618</v>
      </c>
      <c r="AY23">
        <v>571378618</v>
      </c>
      <c r="AZ23">
        <v>600559892</v>
      </c>
      <c r="BA23">
        <v>600559892</v>
      </c>
      <c r="BB23">
        <v>613804174</v>
      </c>
      <c r="BC23">
        <v>723033238</v>
      </c>
      <c r="BD23">
        <v>723033238</v>
      </c>
      <c r="BE23">
        <v>743689856</v>
      </c>
      <c r="BF23">
        <v>743689856</v>
      </c>
      <c r="BG23">
        <v>743689856</v>
      </c>
      <c r="BH23">
        <v>800214534</v>
      </c>
      <c r="BI23">
        <v>800214534</v>
      </c>
      <c r="BJ23">
        <v>844044312</v>
      </c>
    </row>
    <row r="24" spans="1:62" x14ac:dyDescent="0.25">
      <c r="A24" t="s">
        <v>40</v>
      </c>
      <c r="O24">
        <v>20255845</v>
      </c>
      <c r="P24">
        <v>20255845</v>
      </c>
      <c r="Q24">
        <v>20255845</v>
      </c>
      <c r="R24">
        <v>20255845</v>
      </c>
      <c r="S24">
        <v>20255845</v>
      </c>
      <c r="T24">
        <v>20255845</v>
      </c>
      <c r="U24">
        <v>20255845</v>
      </c>
      <c r="V24">
        <v>20258410</v>
      </c>
      <c r="W24">
        <v>22362529</v>
      </c>
      <c r="X24">
        <v>22363177</v>
      </c>
      <c r="Y24">
        <v>22363611</v>
      </c>
      <c r="Z24">
        <v>22365664</v>
      </c>
      <c r="AA24">
        <v>22367658</v>
      </c>
      <c r="AB24">
        <v>23448739</v>
      </c>
      <c r="AC24">
        <v>124811265</v>
      </c>
      <c r="AD24">
        <v>124845265</v>
      </c>
      <c r="AE24">
        <v>130508370</v>
      </c>
      <c r="AF24">
        <v>130516968</v>
      </c>
      <c r="AG24">
        <v>130516968</v>
      </c>
      <c r="AH24">
        <v>130529204</v>
      </c>
      <c r="AI24">
        <v>130529204</v>
      </c>
      <c r="AJ24">
        <v>130547322</v>
      </c>
      <c r="AK24">
        <v>130547322</v>
      </c>
      <c r="AL24">
        <v>130547322</v>
      </c>
      <c r="AM24">
        <v>130547322</v>
      </c>
      <c r="AN24">
        <v>127445922</v>
      </c>
      <c r="AO24">
        <v>126411813</v>
      </c>
      <c r="AP24">
        <v>126410873</v>
      </c>
      <c r="AQ24">
        <v>126416253</v>
      </c>
      <c r="AR24">
        <v>126416253</v>
      </c>
      <c r="AS24">
        <v>126421253</v>
      </c>
      <c r="AT24">
        <v>126047762</v>
      </c>
      <c r="AU24">
        <v>126047762</v>
      </c>
      <c r="AV24">
        <v>126047762</v>
      </c>
      <c r="AW24">
        <v>126047762</v>
      </c>
      <c r="AX24">
        <v>126047762</v>
      </c>
      <c r="AY24">
        <v>126047762</v>
      </c>
      <c r="AZ24">
        <v>126047762</v>
      </c>
      <c r="BA24">
        <v>126047762</v>
      </c>
      <c r="BB24">
        <v>252095524</v>
      </c>
      <c r="BC24">
        <v>252095524</v>
      </c>
      <c r="BD24">
        <v>252095524</v>
      </c>
      <c r="BE24">
        <v>252095524</v>
      </c>
      <c r="BF24">
        <v>245695524</v>
      </c>
      <c r="BG24">
        <v>245695524</v>
      </c>
      <c r="BH24">
        <v>245695524</v>
      </c>
      <c r="BI24">
        <v>245695524</v>
      </c>
      <c r="BJ24">
        <v>245695524</v>
      </c>
    </row>
    <row r="25" spans="1:62" x14ac:dyDescent="0.25">
      <c r="A25" t="s">
        <v>41</v>
      </c>
      <c r="B25">
        <v>11387500</v>
      </c>
      <c r="C25">
        <v>11387500</v>
      </c>
      <c r="D25">
        <v>11387500</v>
      </c>
      <c r="E25">
        <v>11387500</v>
      </c>
      <c r="F25">
        <v>11387500</v>
      </c>
      <c r="G25">
        <v>11387500</v>
      </c>
      <c r="H25">
        <v>11387500</v>
      </c>
      <c r="I25">
        <v>11387500</v>
      </c>
      <c r="J25">
        <v>11387500</v>
      </c>
      <c r="K25">
        <v>11387500</v>
      </c>
      <c r="L25">
        <v>11387500</v>
      </c>
      <c r="M25">
        <v>11387500</v>
      </c>
      <c r="N25">
        <v>11387500</v>
      </c>
      <c r="O25">
        <v>11387500</v>
      </c>
      <c r="P25">
        <v>11387500</v>
      </c>
      <c r="Q25">
        <v>11387500</v>
      </c>
      <c r="R25">
        <v>11387500</v>
      </c>
      <c r="S25">
        <v>11387500</v>
      </c>
      <c r="T25">
        <v>56937500</v>
      </c>
      <c r="U25">
        <v>56937500</v>
      </c>
      <c r="V25">
        <v>56937500</v>
      </c>
      <c r="W25">
        <v>56937500</v>
      </c>
      <c r="X25">
        <v>56937500</v>
      </c>
      <c r="Y25">
        <v>85406250</v>
      </c>
      <c r="Z25">
        <v>85406250</v>
      </c>
      <c r="AA25">
        <v>85406250</v>
      </c>
      <c r="AB25">
        <v>85406250</v>
      </c>
      <c r="AC25">
        <v>85406250</v>
      </c>
      <c r="AD25">
        <v>85406250</v>
      </c>
      <c r="AE25">
        <v>85406250</v>
      </c>
      <c r="AF25">
        <v>85406250</v>
      </c>
      <c r="AG25">
        <v>85406250</v>
      </c>
      <c r="AH25">
        <v>85406250</v>
      </c>
      <c r="AI25">
        <v>85406250</v>
      </c>
      <c r="AJ25">
        <v>85406250</v>
      </c>
      <c r="AK25">
        <v>85406250</v>
      </c>
      <c r="AL25">
        <v>85406250</v>
      </c>
      <c r="AM25">
        <v>85406250</v>
      </c>
      <c r="AN25">
        <v>170812500</v>
      </c>
      <c r="AO25">
        <v>170812500</v>
      </c>
      <c r="AP25">
        <v>170812500</v>
      </c>
      <c r="AQ25">
        <v>170812500</v>
      </c>
      <c r="AR25">
        <v>170812500</v>
      </c>
      <c r="AS25">
        <v>170812500</v>
      </c>
      <c r="AT25">
        <v>170812500</v>
      </c>
      <c r="AU25">
        <v>170812500</v>
      </c>
      <c r="AV25">
        <v>170812500</v>
      </c>
      <c r="AW25">
        <v>170812500</v>
      </c>
      <c r="AX25">
        <v>170812500</v>
      </c>
      <c r="AY25">
        <v>170812500</v>
      </c>
      <c r="AZ25">
        <v>170812500</v>
      </c>
      <c r="BA25">
        <v>170812500</v>
      </c>
      <c r="BB25">
        <v>170812500</v>
      </c>
      <c r="BC25">
        <v>170812500</v>
      </c>
      <c r="BD25">
        <v>170812500</v>
      </c>
      <c r="BE25">
        <v>170812500</v>
      </c>
      <c r="BF25">
        <v>170812500</v>
      </c>
      <c r="BG25">
        <v>170812500</v>
      </c>
      <c r="BH25">
        <v>170812500</v>
      </c>
      <c r="BI25">
        <v>170812500</v>
      </c>
      <c r="BJ25">
        <v>170812500</v>
      </c>
    </row>
    <row r="26" spans="1:62" x14ac:dyDescent="0.25">
      <c r="A26" t="s">
        <v>42</v>
      </c>
      <c r="B26">
        <v>155234596</v>
      </c>
      <c r="C26">
        <v>155317771</v>
      </c>
      <c r="D26">
        <v>155317771</v>
      </c>
      <c r="E26">
        <v>158312049</v>
      </c>
      <c r="F26">
        <v>166345531</v>
      </c>
      <c r="G26">
        <v>179399951</v>
      </c>
      <c r="H26">
        <v>179399951</v>
      </c>
      <c r="I26">
        <v>179587791</v>
      </c>
      <c r="J26">
        <v>179864716</v>
      </c>
      <c r="K26">
        <v>1351882623</v>
      </c>
      <c r="L26">
        <v>1351882623</v>
      </c>
      <c r="M26">
        <v>1352796500</v>
      </c>
      <c r="N26">
        <v>1355078153</v>
      </c>
      <c r="O26">
        <v>1358872409</v>
      </c>
      <c r="P26">
        <v>1359606851</v>
      </c>
      <c r="Q26">
        <v>1516828590</v>
      </c>
      <c r="R26">
        <v>1520703540</v>
      </c>
      <c r="S26">
        <v>1520909229</v>
      </c>
      <c r="T26">
        <v>1521656605</v>
      </c>
      <c r="U26">
        <v>1522375422</v>
      </c>
      <c r="V26">
        <v>1522375422</v>
      </c>
      <c r="W26">
        <v>1522547798</v>
      </c>
      <c r="X26">
        <v>1522579548</v>
      </c>
      <c r="Y26">
        <v>1522599424</v>
      </c>
      <c r="Z26">
        <v>1522600924</v>
      </c>
      <c r="AA26">
        <v>1522809049</v>
      </c>
      <c r="AB26">
        <v>1523035314</v>
      </c>
      <c r="AC26">
        <v>1523711380</v>
      </c>
      <c r="AD26">
        <v>1523711380</v>
      </c>
      <c r="AE26">
        <v>1524720311</v>
      </c>
      <c r="AF26">
        <v>1525617511</v>
      </c>
      <c r="AG26">
        <v>1529859086</v>
      </c>
      <c r="AH26">
        <v>1530178186</v>
      </c>
      <c r="AI26">
        <v>1531674911</v>
      </c>
      <c r="AJ26">
        <v>1532627161</v>
      </c>
      <c r="AK26">
        <v>1534369261</v>
      </c>
      <c r="AL26">
        <v>1535054961</v>
      </c>
      <c r="AM26">
        <v>1538148711</v>
      </c>
      <c r="AN26">
        <v>1539969436</v>
      </c>
      <c r="AO26">
        <v>1542184436</v>
      </c>
      <c r="AP26">
        <v>1542472136</v>
      </c>
      <c r="AQ26">
        <v>1543763286</v>
      </c>
      <c r="AR26">
        <v>1544911536</v>
      </c>
      <c r="AS26">
        <v>1545860286</v>
      </c>
      <c r="AT26">
        <v>1546262961</v>
      </c>
      <c r="AU26">
        <v>1547232161</v>
      </c>
      <c r="AV26">
        <v>1548529236</v>
      </c>
      <c r="AW26">
        <v>1549745786</v>
      </c>
      <c r="AX26">
        <v>1549988086</v>
      </c>
      <c r="AY26">
        <v>1551897421</v>
      </c>
      <c r="AZ26">
        <v>1551897421</v>
      </c>
      <c r="BA26">
        <v>1551897421</v>
      </c>
      <c r="BB26">
        <v>1551897421</v>
      </c>
      <c r="BC26">
        <v>1551897421</v>
      </c>
      <c r="BD26">
        <v>1985645229</v>
      </c>
      <c r="BE26">
        <v>1985645229</v>
      </c>
      <c r="BF26">
        <v>1985645229</v>
      </c>
      <c r="BG26">
        <v>1985645229</v>
      </c>
      <c r="BH26">
        <v>1985645229</v>
      </c>
      <c r="BI26">
        <v>1985645229</v>
      </c>
      <c r="BJ26">
        <v>1985645229</v>
      </c>
    </row>
    <row r="27" spans="1:62" x14ac:dyDescent="0.25">
      <c r="A27" t="s">
        <v>43</v>
      </c>
      <c r="B27">
        <v>400000000</v>
      </c>
      <c r="C27">
        <v>400000000</v>
      </c>
      <c r="D27">
        <v>400000000</v>
      </c>
      <c r="E27">
        <v>400000000</v>
      </c>
      <c r="F27">
        <v>400000000</v>
      </c>
      <c r="G27">
        <v>400000000</v>
      </c>
      <c r="H27">
        <v>400000000</v>
      </c>
      <c r="I27">
        <v>400000000</v>
      </c>
      <c r="J27">
        <v>400000000</v>
      </c>
      <c r="K27">
        <v>400000000</v>
      </c>
      <c r="L27">
        <v>400000000</v>
      </c>
      <c r="M27">
        <v>400000000</v>
      </c>
      <c r="N27">
        <v>485000000</v>
      </c>
      <c r="O27">
        <v>485000000</v>
      </c>
      <c r="P27">
        <v>485000000</v>
      </c>
      <c r="Q27">
        <v>485000000</v>
      </c>
      <c r="R27">
        <v>485000000</v>
      </c>
      <c r="S27">
        <v>485000000</v>
      </c>
      <c r="T27">
        <v>485000000</v>
      </c>
      <c r="U27">
        <v>485000000</v>
      </c>
      <c r="V27">
        <v>485000000</v>
      </c>
      <c r="W27">
        <v>485000000</v>
      </c>
      <c r="X27">
        <v>485000000</v>
      </c>
      <c r="Y27">
        <v>485000000</v>
      </c>
      <c r="Z27">
        <v>485000000</v>
      </c>
      <c r="AA27">
        <v>485000000</v>
      </c>
      <c r="AB27">
        <v>485000000</v>
      </c>
      <c r="AC27">
        <v>485000000</v>
      </c>
      <c r="AD27">
        <v>485000000</v>
      </c>
      <c r="AE27">
        <v>485000000</v>
      </c>
      <c r="AF27">
        <v>484999999</v>
      </c>
      <c r="AG27">
        <v>485000000</v>
      </c>
      <c r="AH27">
        <v>559580364</v>
      </c>
      <c r="AI27">
        <v>559580364</v>
      </c>
      <c r="AJ27">
        <v>559580364</v>
      </c>
      <c r="AK27">
        <v>559580364</v>
      </c>
      <c r="AL27">
        <v>559580364</v>
      </c>
      <c r="AM27">
        <v>559580364</v>
      </c>
      <c r="AN27">
        <v>559580364</v>
      </c>
      <c r="AO27">
        <v>559580364</v>
      </c>
      <c r="AP27">
        <v>559580364</v>
      </c>
      <c r="AQ27">
        <v>559580364</v>
      </c>
      <c r="AR27">
        <v>559580364</v>
      </c>
      <c r="AS27">
        <v>589614903</v>
      </c>
      <c r="AT27">
        <v>589614903</v>
      </c>
      <c r="AU27">
        <v>589614903</v>
      </c>
      <c r="AV27">
        <v>589614903</v>
      </c>
      <c r="AW27">
        <v>589614903</v>
      </c>
      <c r="AX27">
        <v>602846791</v>
      </c>
      <c r="AY27">
        <v>602846791</v>
      </c>
      <c r="AZ27">
        <v>652310282</v>
      </c>
      <c r="BA27">
        <v>652310282</v>
      </c>
      <c r="BB27">
        <v>681163492</v>
      </c>
      <c r="BC27">
        <v>681163492</v>
      </c>
      <c r="BD27">
        <v>681163492</v>
      </c>
      <c r="BE27">
        <v>681163492</v>
      </c>
      <c r="BF27">
        <v>681163492</v>
      </c>
      <c r="BG27">
        <v>681163492</v>
      </c>
      <c r="BH27">
        <v>872801122</v>
      </c>
      <c r="BI27">
        <v>872801122</v>
      </c>
      <c r="BJ27">
        <v>1198831827</v>
      </c>
    </row>
    <row r="28" spans="1:62" x14ac:dyDescent="0.25">
      <c r="A28" t="s">
        <v>45</v>
      </c>
      <c r="B28">
        <v>39518688</v>
      </c>
      <c r="C28">
        <v>39518688</v>
      </c>
      <c r="D28">
        <v>39518688</v>
      </c>
      <c r="E28">
        <v>39518688</v>
      </c>
      <c r="F28">
        <v>39518688</v>
      </c>
      <c r="G28">
        <v>39518688</v>
      </c>
      <c r="H28">
        <v>41598618</v>
      </c>
      <c r="I28">
        <v>41598618</v>
      </c>
      <c r="J28">
        <v>41598618</v>
      </c>
      <c r="K28">
        <v>41598618</v>
      </c>
      <c r="L28">
        <v>50598618</v>
      </c>
      <c r="M28">
        <v>50598618</v>
      </c>
      <c r="N28">
        <v>50598618</v>
      </c>
      <c r="O28">
        <v>50598618</v>
      </c>
      <c r="P28">
        <v>50598618</v>
      </c>
      <c r="Q28">
        <v>51638583</v>
      </c>
      <c r="R28">
        <v>51638583</v>
      </c>
      <c r="S28">
        <v>51638583</v>
      </c>
      <c r="T28">
        <v>51638583</v>
      </c>
      <c r="U28">
        <v>58685702</v>
      </c>
      <c r="V28">
        <v>58685702</v>
      </c>
      <c r="W28">
        <v>58685702</v>
      </c>
      <c r="X28">
        <v>60235702</v>
      </c>
      <c r="Y28">
        <v>60235702</v>
      </c>
      <c r="Z28">
        <v>60235702</v>
      </c>
      <c r="AA28">
        <v>61784859</v>
      </c>
      <c r="AB28">
        <v>61784859</v>
      </c>
      <c r="AC28">
        <v>61784859</v>
      </c>
      <c r="AD28">
        <v>61784859</v>
      </c>
      <c r="AE28">
        <v>61784859</v>
      </c>
      <c r="AF28">
        <v>123569718</v>
      </c>
      <c r="AG28">
        <v>124710710</v>
      </c>
      <c r="AH28">
        <v>124710710</v>
      </c>
      <c r="AI28">
        <v>124710710</v>
      </c>
      <c r="AJ28">
        <v>131377376</v>
      </c>
      <c r="AK28">
        <v>134466618</v>
      </c>
      <c r="AL28">
        <v>134466618</v>
      </c>
      <c r="AM28">
        <v>135848237</v>
      </c>
      <c r="AN28">
        <v>139125159</v>
      </c>
      <c r="AO28">
        <v>139125159</v>
      </c>
      <c r="AP28">
        <v>139125159</v>
      </c>
      <c r="AQ28">
        <v>139125159</v>
      </c>
      <c r="AR28">
        <v>139125159</v>
      </c>
      <c r="AS28">
        <v>139125159</v>
      </c>
      <c r="AT28">
        <v>139125159</v>
      </c>
      <c r="AU28">
        <v>139125159</v>
      </c>
      <c r="AV28">
        <v>139125159</v>
      </c>
      <c r="AW28">
        <v>139125159</v>
      </c>
      <c r="AX28">
        <v>139125159</v>
      </c>
      <c r="AY28">
        <v>139125159</v>
      </c>
      <c r="AZ28">
        <v>139125159</v>
      </c>
      <c r="BA28">
        <v>139125159</v>
      </c>
      <c r="BB28">
        <v>139125159</v>
      </c>
      <c r="BC28">
        <v>139125159</v>
      </c>
      <c r="BD28">
        <v>139125159</v>
      </c>
      <c r="BE28">
        <v>139125159</v>
      </c>
      <c r="BF28">
        <v>139125159</v>
      </c>
      <c r="BG28">
        <v>139125159</v>
      </c>
      <c r="BH28">
        <v>139125159</v>
      </c>
      <c r="BI28">
        <v>139125159</v>
      </c>
      <c r="BJ28">
        <v>139125159</v>
      </c>
    </row>
    <row r="29" spans="1:62" x14ac:dyDescent="0.25">
      <c r="A29" t="s">
        <v>46</v>
      </c>
      <c r="B29">
        <v>36315477</v>
      </c>
      <c r="C29">
        <v>32625477</v>
      </c>
      <c r="D29">
        <v>32625477</v>
      </c>
      <c r="E29">
        <v>32625477</v>
      </c>
      <c r="F29">
        <v>38337977</v>
      </c>
      <c r="G29">
        <v>38337977</v>
      </c>
      <c r="H29">
        <v>38337977</v>
      </c>
      <c r="I29">
        <v>38337977</v>
      </c>
      <c r="J29">
        <v>38337977</v>
      </c>
      <c r="K29">
        <v>38337977</v>
      </c>
      <c r="L29">
        <v>38337977</v>
      </c>
      <c r="M29">
        <v>38337977</v>
      </c>
      <c r="N29">
        <v>38337977</v>
      </c>
      <c r="O29">
        <v>38337977</v>
      </c>
      <c r="P29">
        <v>38337977</v>
      </c>
      <c r="Q29">
        <v>46402477</v>
      </c>
      <c r="R29">
        <v>46402477</v>
      </c>
      <c r="S29">
        <v>46402477</v>
      </c>
      <c r="T29">
        <v>464024770</v>
      </c>
      <c r="U29">
        <v>476024770</v>
      </c>
      <c r="V29">
        <v>488444770</v>
      </c>
      <c r="W29">
        <v>504024770</v>
      </c>
      <c r="X29">
        <v>504024770</v>
      </c>
      <c r="Y29">
        <v>504024770</v>
      </c>
      <c r="Z29">
        <v>504024770</v>
      </c>
      <c r="AA29">
        <v>504024770</v>
      </c>
      <c r="AB29">
        <v>504024770</v>
      </c>
      <c r="AC29">
        <v>504024770</v>
      </c>
      <c r="AD29">
        <v>504024770</v>
      </c>
      <c r="AE29">
        <v>504024770</v>
      </c>
      <c r="AF29">
        <v>504024770</v>
      </c>
      <c r="AG29">
        <v>504024770</v>
      </c>
      <c r="AH29">
        <v>504024770</v>
      </c>
      <c r="AI29">
        <v>504024770</v>
      </c>
      <c r="AJ29">
        <v>504024770</v>
      </c>
      <c r="AK29">
        <v>504024770</v>
      </c>
      <c r="AL29">
        <v>504024770</v>
      </c>
      <c r="AM29">
        <v>504024770</v>
      </c>
      <c r="AN29">
        <v>504024770</v>
      </c>
      <c r="AO29">
        <v>504024770</v>
      </c>
      <c r="AP29">
        <v>504024770</v>
      </c>
      <c r="AQ29">
        <v>504024770</v>
      </c>
      <c r="AR29">
        <v>504024770</v>
      </c>
      <c r="AS29">
        <v>504024770</v>
      </c>
      <c r="AT29">
        <v>504024770</v>
      </c>
      <c r="AU29">
        <v>509024770</v>
      </c>
      <c r="AV29">
        <v>509024770</v>
      </c>
      <c r="AW29">
        <v>509024770</v>
      </c>
      <c r="AX29">
        <v>509024770</v>
      </c>
      <c r="AY29">
        <v>509024770</v>
      </c>
      <c r="AZ29">
        <v>509024770</v>
      </c>
      <c r="BA29">
        <v>509024770</v>
      </c>
      <c r="BB29">
        <v>509024770</v>
      </c>
      <c r="BC29">
        <v>509024770</v>
      </c>
      <c r="BD29">
        <v>509024770</v>
      </c>
      <c r="BE29">
        <v>509024770</v>
      </c>
      <c r="BF29">
        <v>509024770</v>
      </c>
      <c r="BG29">
        <v>509024770</v>
      </c>
      <c r="BH29">
        <v>509024770</v>
      </c>
      <c r="BI29">
        <v>572049980</v>
      </c>
      <c r="BJ29">
        <v>572049980</v>
      </c>
    </row>
    <row r="30" spans="1:62" x14ac:dyDescent="0.25">
      <c r="A30" t="s">
        <v>48</v>
      </c>
      <c r="B30">
        <v>118929420</v>
      </c>
      <c r="C30">
        <v>118929420</v>
      </c>
      <c r="D30">
        <v>118929420</v>
      </c>
      <c r="E30">
        <v>118929420</v>
      </c>
      <c r="F30">
        <v>118929420</v>
      </c>
      <c r="G30">
        <v>118929420</v>
      </c>
      <c r="H30">
        <v>1189294200</v>
      </c>
      <c r="I30">
        <v>1189294200</v>
      </c>
      <c r="J30">
        <v>1189294200</v>
      </c>
      <c r="K30">
        <v>1189294200</v>
      </c>
      <c r="L30">
        <v>1189294200</v>
      </c>
      <c r="M30">
        <v>1189294200</v>
      </c>
      <c r="N30">
        <v>1221586776</v>
      </c>
      <c r="O30">
        <v>1309900579</v>
      </c>
      <c r="P30">
        <v>1309900579</v>
      </c>
      <c r="Q30">
        <v>1323301285</v>
      </c>
      <c r="R30">
        <v>1323870317</v>
      </c>
      <c r="S30">
        <v>1323870317</v>
      </c>
      <c r="T30">
        <v>1330338317</v>
      </c>
      <c r="U30">
        <v>1330338317</v>
      </c>
      <c r="V30">
        <v>1330338317</v>
      </c>
      <c r="W30">
        <v>1330338317</v>
      </c>
      <c r="X30">
        <v>1330338317</v>
      </c>
      <c r="Y30">
        <v>1330338317</v>
      </c>
      <c r="Z30">
        <v>1330338317</v>
      </c>
      <c r="AA30">
        <v>1330338317</v>
      </c>
      <c r="AB30">
        <v>1330338317</v>
      </c>
      <c r="AC30">
        <v>1330338317</v>
      </c>
      <c r="AD30">
        <v>1330338317</v>
      </c>
      <c r="AE30">
        <v>1330338317</v>
      </c>
      <c r="AF30">
        <v>1330338317</v>
      </c>
      <c r="AG30">
        <v>1330338317</v>
      </c>
      <c r="AH30">
        <v>1330338317</v>
      </c>
      <c r="AI30">
        <v>1330338317</v>
      </c>
      <c r="AJ30">
        <v>2660676634</v>
      </c>
      <c r="AK30">
        <v>2660676634</v>
      </c>
      <c r="AL30">
        <v>2660676634</v>
      </c>
      <c r="AM30">
        <v>2660676634</v>
      </c>
      <c r="AN30">
        <v>2660676634</v>
      </c>
      <c r="AO30">
        <v>2660676634</v>
      </c>
      <c r="AP30">
        <v>2660676634</v>
      </c>
      <c r="AQ30">
        <v>2660676634</v>
      </c>
      <c r="AR30">
        <v>2660676634</v>
      </c>
      <c r="AS30">
        <v>2660676634</v>
      </c>
      <c r="AT30">
        <v>2660676634</v>
      </c>
      <c r="AU30">
        <v>2660676634</v>
      </c>
      <c r="AV30">
        <v>2845876634</v>
      </c>
      <c r="AW30">
        <v>2845876634</v>
      </c>
      <c r="AX30">
        <v>2845876634</v>
      </c>
      <c r="AY30">
        <v>2845876634</v>
      </c>
      <c r="AZ30">
        <v>2845876634</v>
      </c>
      <c r="BA30">
        <v>2845876634</v>
      </c>
      <c r="BB30">
        <v>2845876634</v>
      </c>
      <c r="BC30">
        <v>2845876634</v>
      </c>
      <c r="BD30">
        <v>2845876634</v>
      </c>
      <c r="BE30">
        <v>2845876634</v>
      </c>
      <c r="BF30">
        <v>2845876634</v>
      </c>
      <c r="BG30">
        <v>2926534926</v>
      </c>
      <c r="BH30">
        <v>2926534926</v>
      </c>
      <c r="BI30">
        <v>2927104101</v>
      </c>
      <c r="BJ30">
        <v>2927104101</v>
      </c>
    </row>
    <row r="31" spans="1:62" x14ac:dyDescent="0.25">
      <c r="A31" t="s">
        <v>49</v>
      </c>
      <c r="AF31">
        <v>52636146</v>
      </c>
      <c r="AG31">
        <v>52636146</v>
      </c>
      <c r="AH31">
        <v>52636146</v>
      </c>
      <c r="AI31">
        <v>52643526</v>
      </c>
      <c r="AJ31">
        <v>52646321</v>
      </c>
      <c r="AK31">
        <v>52648021</v>
      </c>
      <c r="AL31">
        <v>52648021</v>
      </c>
      <c r="AM31">
        <v>52648021</v>
      </c>
      <c r="AN31">
        <v>52650860</v>
      </c>
      <c r="AO31">
        <v>52650860</v>
      </c>
      <c r="AP31">
        <v>52651030</v>
      </c>
      <c r="AQ31">
        <v>52651030</v>
      </c>
      <c r="AR31">
        <v>157953090</v>
      </c>
      <c r="AS31">
        <v>157953090</v>
      </c>
      <c r="AT31">
        <v>157953090</v>
      </c>
      <c r="AU31">
        <v>158149333</v>
      </c>
      <c r="AV31">
        <v>158390144</v>
      </c>
      <c r="AW31">
        <v>158543508</v>
      </c>
      <c r="AX31">
        <v>158626623</v>
      </c>
      <c r="AY31">
        <v>187077541</v>
      </c>
      <c r="AZ31">
        <v>187091800</v>
      </c>
      <c r="BA31">
        <v>187148811</v>
      </c>
      <c r="BB31">
        <v>187148811</v>
      </c>
      <c r="BC31">
        <v>187148811</v>
      </c>
      <c r="BD31">
        <v>187148811</v>
      </c>
      <c r="BE31">
        <v>187148811</v>
      </c>
      <c r="BF31">
        <v>187148811</v>
      </c>
      <c r="BG31">
        <v>187148811</v>
      </c>
      <c r="BH31">
        <v>187148811</v>
      </c>
      <c r="BI31">
        <v>187148811</v>
      </c>
      <c r="BJ31">
        <v>187148811</v>
      </c>
    </row>
    <row r="32" spans="1:62" x14ac:dyDescent="0.25">
      <c r="A32" t="s">
        <v>50</v>
      </c>
      <c r="B32">
        <v>64185952</v>
      </c>
      <c r="C32">
        <v>64185952</v>
      </c>
      <c r="D32">
        <v>96278928</v>
      </c>
      <c r="E32">
        <v>95919779</v>
      </c>
      <c r="F32">
        <v>95919779</v>
      </c>
      <c r="G32">
        <v>95919779</v>
      </c>
      <c r="H32">
        <v>95919779</v>
      </c>
      <c r="I32">
        <v>95919779</v>
      </c>
      <c r="J32">
        <v>95919779</v>
      </c>
      <c r="K32">
        <v>95919779</v>
      </c>
      <c r="L32">
        <v>95919779</v>
      </c>
      <c r="M32">
        <v>95919779</v>
      </c>
      <c r="N32">
        <v>95919779</v>
      </c>
      <c r="O32">
        <v>95919779</v>
      </c>
      <c r="P32">
        <v>95919779</v>
      </c>
      <c r="Q32">
        <v>95919779</v>
      </c>
      <c r="R32">
        <v>95919779</v>
      </c>
      <c r="S32">
        <v>95919779</v>
      </c>
      <c r="T32">
        <v>95919779</v>
      </c>
      <c r="U32">
        <v>95919779</v>
      </c>
      <c r="V32">
        <v>95919779</v>
      </c>
      <c r="W32">
        <v>95919779</v>
      </c>
      <c r="X32">
        <v>95919779</v>
      </c>
      <c r="Y32">
        <v>95919779</v>
      </c>
      <c r="Z32">
        <v>95919779</v>
      </c>
      <c r="AA32">
        <v>95919779</v>
      </c>
      <c r="AB32">
        <v>95919779</v>
      </c>
      <c r="AC32">
        <v>95919779</v>
      </c>
      <c r="AD32">
        <v>95919779</v>
      </c>
      <c r="AE32">
        <v>95919779</v>
      </c>
      <c r="AF32">
        <v>95919779</v>
      </c>
      <c r="AG32">
        <v>95919779</v>
      </c>
      <c r="AH32">
        <v>95919779</v>
      </c>
      <c r="AI32">
        <v>95919779</v>
      </c>
      <c r="AJ32">
        <v>95919779</v>
      </c>
      <c r="AK32">
        <v>95919779</v>
      </c>
      <c r="AL32">
        <v>95919779</v>
      </c>
      <c r="AM32">
        <v>95919779</v>
      </c>
      <c r="AN32">
        <v>95919779</v>
      </c>
      <c r="AO32">
        <v>95919779</v>
      </c>
      <c r="AP32">
        <v>95919779</v>
      </c>
      <c r="AQ32">
        <v>95919779</v>
      </c>
      <c r="AR32">
        <v>959197790</v>
      </c>
      <c r="AS32">
        <v>959197790</v>
      </c>
      <c r="AT32">
        <v>959197790</v>
      </c>
      <c r="AU32">
        <v>959197790</v>
      </c>
      <c r="AV32">
        <v>959197790</v>
      </c>
      <c r="AW32">
        <v>959197790</v>
      </c>
      <c r="AX32">
        <v>959197790</v>
      </c>
      <c r="AY32">
        <v>959197790</v>
      </c>
      <c r="AZ32">
        <v>959197790</v>
      </c>
      <c r="BA32">
        <v>959197790</v>
      </c>
      <c r="BB32">
        <v>959197790</v>
      </c>
      <c r="BC32">
        <v>959197790</v>
      </c>
      <c r="BD32">
        <v>959197790</v>
      </c>
      <c r="BE32">
        <v>959197790</v>
      </c>
      <c r="BF32">
        <v>959197790</v>
      </c>
      <c r="BG32">
        <v>959197790</v>
      </c>
      <c r="BH32">
        <v>959197790</v>
      </c>
      <c r="BI32">
        <v>959197790</v>
      </c>
      <c r="BJ32">
        <v>959197790</v>
      </c>
    </row>
    <row r="33" spans="1:62" x14ac:dyDescent="0.25">
      <c r="A33" t="s">
        <v>51</v>
      </c>
      <c r="BJ33">
        <v>505227345</v>
      </c>
    </row>
    <row r="34" spans="1:62" x14ac:dyDescent="0.25">
      <c r="A34" t="s">
        <v>52</v>
      </c>
      <c r="R34">
        <v>11238056</v>
      </c>
      <c r="S34">
        <v>11238056</v>
      </c>
      <c r="T34">
        <v>11238056</v>
      </c>
      <c r="U34">
        <v>11238056</v>
      </c>
      <c r="V34">
        <v>11238056</v>
      </c>
      <c r="W34">
        <v>11238056</v>
      </c>
      <c r="X34">
        <v>11238056</v>
      </c>
      <c r="Y34">
        <v>11238056</v>
      </c>
      <c r="Z34">
        <v>11238056</v>
      </c>
      <c r="AA34">
        <v>11238056</v>
      </c>
      <c r="AB34">
        <v>11238056</v>
      </c>
      <c r="AC34">
        <v>11238056</v>
      </c>
      <c r="AD34">
        <v>11238056</v>
      </c>
      <c r="AE34">
        <v>11238056</v>
      </c>
      <c r="AF34">
        <v>22476112</v>
      </c>
      <c r="AG34">
        <v>22476112</v>
      </c>
      <c r="AH34">
        <v>22476112</v>
      </c>
      <c r="AI34">
        <v>22476112</v>
      </c>
      <c r="AJ34">
        <v>22476112</v>
      </c>
      <c r="AK34">
        <v>22476112</v>
      </c>
      <c r="AL34">
        <v>22476112</v>
      </c>
      <c r="AM34">
        <v>22476112</v>
      </c>
      <c r="AN34">
        <v>22476112</v>
      </c>
      <c r="AO34">
        <v>22476112</v>
      </c>
      <c r="AP34">
        <v>22476112</v>
      </c>
      <c r="AQ34">
        <v>22476112</v>
      </c>
      <c r="AR34">
        <v>56190280</v>
      </c>
      <c r="AS34">
        <v>56190280</v>
      </c>
      <c r="AT34">
        <v>56190280</v>
      </c>
      <c r="AU34">
        <v>56190280</v>
      </c>
      <c r="AV34">
        <v>112380560</v>
      </c>
      <c r="AW34">
        <v>118365079</v>
      </c>
      <c r="AX34">
        <v>118365079</v>
      </c>
      <c r="AY34">
        <v>118365079</v>
      </c>
      <c r="AZ34">
        <v>118365079</v>
      </c>
      <c r="BA34">
        <v>119750283</v>
      </c>
      <c r="BB34">
        <v>119750283</v>
      </c>
      <c r="BC34">
        <v>119750283</v>
      </c>
      <c r="BD34">
        <v>119750283</v>
      </c>
      <c r="BE34">
        <v>119766565</v>
      </c>
      <c r="BF34">
        <v>119766565</v>
      </c>
      <c r="BG34">
        <v>119766565</v>
      </c>
      <c r="BH34">
        <v>119766565</v>
      </c>
      <c r="BI34">
        <v>119766565</v>
      </c>
      <c r="BJ34">
        <v>119766565</v>
      </c>
    </row>
    <row r="35" spans="1:62" x14ac:dyDescent="0.25">
      <c r="A35" t="s">
        <v>54</v>
      </c>
      <c r="B35">
        <v>29661733</v>
      </c>
      <c r="C35">
        <v>29661733</v>
      </c>
      <c r="D35">
        <v>29661733</v>
      </c>
      <c r="E35">
        <v>29661733</v>
      </c>
      <c r="F35">
        <v>29661733</v>
      </c>
      <c r="G35">
        <v>29661733</v>
      </c>
      <c r="H35">
        <v>29661733</v>
      </c>
      <c r="I35">
        <v>29661733</v>
      </c>
      <c r="J35">
        <v>29661733</v>
      </c>
      <c r="K35">
        <v>29661733</v>
      </c>
      <c r="L35">
        <v>29661733</v>
      </c>
      <c r="M35">
        <v>29661733</v>
      </c>
      <c r="N35">
        <v>29661733</v>
      </c>
      <c r="O35">
        <v>29661733</v>
      </c>
      <c r="P35">
        <v>29661733</v>
      </c>
      <c r="Q35">
        <v>29661733</v>
      </c>
      <c r="R35">
        <v>29661733</v>
      </c>
      <c r="S35">
        <v>29661733</v>
      </c>
      <c r="T35">
        <v>29661733</v>
      </c>
      <c r="U35">
        <v>29661733</v>
      </c>
      <c r="V35">
        <v>29661733</v>
      </c>
      <c r="W35">
        <v>29661733</v>
      </c>
      <c r="X35">
        <v>29661733</v>
      </c>
      <c r="Y35">
        <v>29661733</v>
      </c>
      <c r="Z35">
        <v>29661733</v>
      </c>
      <c r="AA35">
        <v>29661733</v>
      </c>
      <c r="AB35">
        <v>29661733</v>
      </c>
      <c r="AC35">
        <v>29661733</v>
      </c>
      <c r="AD35">
        <v>29661733</v>
      </c>
      <c r="AE35">
        <v>29661733</v>
      </c>
      <c r="AF35">
        <v>29661733</v>
      </c>
      <c r="AG35">
        <v>29661733</v>
      </c>
      <c r="AH35">
        <v>29661733</v>
      </c>
      <c r="AI35">
        <v>29661733</v>
      </c>
      <c r="AJ35">
        <v>29661733</v>
      </c>
      <c r="AK35">
        <v>29661733</v>
      </c>
      <c r="AL35">
        <v>29661733</v>
      </c>
      <c r="AM35">
        <v>29661733</v>
      </c>
      <c r="AN35">
        <v>29661733</v>
      </c>
      <c r="AO35">
        <v>29661733</v>
      </c>
      <c r="AP35">
        <v>29661733</v>
      </c>
      <c r="AQ35">
        <v>29661733</v>
      </c>
      <c r="AR35">
        <v>29661733</v>
      </c>
      <c r="AS35">
        <v>29661733</v>
      </c>
      <c r="AT35">
        <v>29661733</v>
      </c>
      <c r="AU35">
        <v>29661733</v>
      </c>
      <c r="AV35">
        <v>29661733</v>
      </c>
      <c r="AW35">
        <v>29661733</v>
      </c>
      <c r="AX35">
        <v>29661733</v>
      </c>
      <c r="AY35">
        <v>29661733</v>
      </c>
      <c r="AZ35">
        <v>29661733</v>
      </c>
      <c r="BA35">
        <v>29661733</v>
      </c>
      <c r="BB35">
        <v>29661733</v>
      </c>
      <c r="BC35">
        <v>29661733</v>
      </c>
      <c r="BD35">
        <v>29661733</v>
      </c>
      <c r="BE35">
        <v>29661733</v>
      </c>
      <c r="BF35">
        <v>29661733</v>
      </c>
      <c r="BG35">
        <v>29661733</v>
      </c>
      <c r="BH35">
        <v>29661733</v>
      </c>
      <c r="BI35">
        <v>29661733</v>
      </c>
      <c r="BJ35">
        <v>29661733</v>
      </c>
    </row>
    <row r="36" spans="1:62" x14ac:dyDescent="0.25">
      <c r="A36" t="s">
        <v>55</v>
      </c>
      <c r="B36">
        <v>23250000</v>
      </c>
      <c r="C36">
        <v>23250000</v>
      </c>
      <c r="D36">
        <v>24200000</v>
      </c>
      <c r="E36">
        <v>48400000</v>
      </c>
      <c r="F36">
        <v>50770000</v>
      </c>
      <c r="G36">
        <v>50770000</v>
      </c>
      <c r="H36">
        <v>50770000</v>
      </c>
      <c r="I36">
        <v>50770000</v>
      </c>
      <c r="J36">
        <v>50770000</v>
      </c>
      <c r="K36">
        <v>50770000</v>
      </c>
      <c r="L36">
        <v>53270000</v>
      </c>
      <c r="M36">
        <v>53270000</v>
      </c>
      <c r="N36">
        <v>53270000</v>
      </c>
      <c r="O36">
        <v>53270000</v>
      </c>
      <c r="P36">
        <v>53294661</v>
      </c>
      <c r="Q36">
        <v>53348637</v>
      </c>
      <c r="R36">
        <v>53348637</v>
      </c>
      <c r="S36">
        <v>53348637</v>
      </c>
      <c r="T36">
        <v>53739321</v>
      </c>
      <c r="U36">
        <v>53765268</v>
      </c>
      <c r="V36">
        <v>53765268</v>
      </c>
      <c r="W36">
        <v>53765268</v>
      </c>
      <c r="X36">
        <v>53765268</v>
      </c>
      <c r="Y36">
        <v>53765268</v>
      </c>
      <c r="Z36">
        <v>53765268</v>
      </c>
      <c r="AA36">
        <v>53765268</v>
      </c>
      <c r="AB36">
        <v>53765268</v>
      </c>
      <c r="AC36">
        <v>53998419</v>
      </c>
      <c r="AD36">
        <v>55728837</v>
      </c>
      <c r="AE36">
        <v>56453157</v>
      </c>
      <c r="AF36">
        <v>58221558</v>
      </c>
      <c r="AG36">
        <v>58224258</v>
      </c>
      <c r="AH36">
        <v>291121290</v>
      </c>
      <c r="AI36">
        <v>291121290</v>
      </c>
      <c r="AJ36">
        <v>291121290</v>
      </c>
      <c r="AK36">
        <v>291121290</v>
      </c>
      <c r="AL36">
        <v>291121290</v>
      </c>
      <c r="AM36">
        <v>291121290</v>
      </c>
      <c r="AN36">
        <v>291121290</v>
      </c>
      <c r="AO36">
        <v>291121290</v>
      </c>
      <c r="AP36">
        <v>291211290</v>
      </c>
      <c r="AQ36">
        <v>291211290</v>
      </c>
      <c r="AR36">
        <v>291211290</v>
      </c>
      <c r="AS36">
        <v>291211290</v>
      </c>
      <c r="AT36">
        <v>291457021</v>
      </c>
      <c r="AU36">
        <v>291457021</v>
      </c>
      <c r="AV36">
        <v>291457021</v>
      </c>
      <c r="AW36">
        <v>291464721</v>
      </c>
      <c r="AX36">
        <v>291982275</v>
      </c>
      <c r="AY36">
        <v>291982275</v>
      </c>
      <c r="AZ36">
        <v>583964550</v>
      </c>
      <c r="BA36">
        <v>583964550</v>
      </c>
      <c r="BB36">
        <v>585169586</v>
      </c>
      <c r="BC36">
        <v>585169586</v>
      </c>
      <c r="BD36">
        <v>585169586</v>
      </c>
      <c r="BE36">
        <v>585169586</v>
      </c>
      <c r="BF36">
        <v>585882409</v>
      </c>
      <c r="BG36">
        <v>585882409</v>
      </c>
      <c r="BH36">
        <v>585882409</v>
      </c>
      <c r="BI36">
        <v>585882409</v>
      </c>
      <c r="BJ36">
        <v>585907609</v>
      </c>
    </row>
    <row r="37" spans="1:62" x14ac:dyDescent="0.25">
      <c r="A37" t="s">
        <v>56</v>
      </c>
      <c r="E37">
        <v>6540000</v>
      </c>
      <c r="F37">
        <v>6540000</v>
      </c>
      <c r="G37">
        <v>6540000</v>
      </c>
      <c r="H37">
        <v>6540000</v>
      </c>
      <c r="I37">
        <v>6540000</v>
      </c>
      <c r="J37">
        <v>6540000</v>
      </c>
      <c r="K37">
        <v>6540000</v>
      </c>
      <c r="L37">
        <v>6540000</v>
      </c>
      <c r="N37">
        <v>6540000</v>
      </c>
      <c r="O37">
        <v>6540000</v>
      </c>
      <c r="P37">
        <v>6540000</v>
      </c>
      <c r="Q37">
        <v>6540000</v>
      </c>
      <c r="R37">
        <v>6540000</v>
      </c>
      <c r="S37">
        <v>6540000</v>
      </c>
      <c r="T37">
        <v>6540000</v>
      </c>
      <c r="U37">
        <v>6540000</v>
      </c>
      <c r="V37">
        <v>6540000</v>
      </c>
      <c r="W37">
        <v>6540000</v>
      </c>
      <c r="X37">
        <v>6540000</v>
      </c>
      <c r="Y37">
        <v>8000000</v>
      </c>
      <c r="Z37">
        <v>8000000</v>
      </c>
      <c r="AA37">
        <v>8000000</v>
      </c>
      <c r="AB37">
        <v>8000000</v>
      </c>
      <c r="AC37">
        <v>8000000</v>
      </c>
      <c r="AD37">
        <v>8000000</v>
      </c>
      <c r="AE37">
        <v>8000000</v>
      </c>
      <c r="AF37">
        <v>8000000</v>
      </c>
      <c r="AG37">
        <v>8000000</v>
      </c>
      <c r="AH37">
        <v>8000000</v>
      </c>
      <c r="AI37">
        <v>8000000</v>
      </c>
      <c r="AJ37">
        <v>8000000</v>
      </c>
      <c r="AK37">
        <v>8000000</v>
      </c>
      <c r="AL37">
        <v>8000000</v>
      </c>
      <c r="AM37">
        <v>8000000</v>
      </c>
      <c r="AN37">
        <v>9083042</v>
      </c>
      <c r="AO37">
        <v>9083042</v>
      </c>
      <c r="AP37">
        <v>9083042</v>
      </c>
      <c r="AQ37">
        <v>9083042</v>
      </c>
      <c r="AR37">
        <v>9083042</v>
      </c>
      <c r="AS37">
        <v>9083042</v>
      </c>
      <c r="AT37">
        <v>9083042</v>
      </c>
      <c r="AU37">
        <v>9083042</v>
      </c>
      <c r="AV37">
        <v>9083042</v>
      </c>
      <c r="AW37">
        <v>9083042</v>
      </c>
      <c r="AX37">
        <v>9083042</v>
      </c>
      <c r="AY37">
        <v>9083042</v>
      </c>
      <c r="AZ37">
        <v>9083042</v>
      </c>
      <c r="BA37">
        <v>45415210</v>
      </c>
      <c r="BB37">
        <v>45415210</v>
      </c>
      <c r="BC37">
        <v>45415210</v>
      </c>
      <c r="BD37">
        <v>45415210</v>
      </c>
      <c r="BE37">
        <v>45415210</v>
      </c>
      <c r="BF37">
        <v>45415210</v>
      </c>
      <c r="BG37">
        <v>45415210</v>
      </c>
      <c r="BH37">
        <v>45415210</v>
      </c>
      <c r="BI37">
        <v>45415210</v>
      </c>
      <c r="BJ37">
        <v>45415210</v>
      </c>
    </row>
    <row r="38" spans="1:62" x14ac:dyDescent="0.25">
      <c r="A38" t="s">
        <v>57</v>
      </c>
      <c r="BF38">
        <v>624084486</v>
      </c>
      <c r="BG38">
        <v>624084486</v>
      </c>
      <c r="BH38">
        <v>624084486</v>
      </c>
      <c r="BI38">
        <v>624084486</v>
      </c>
      <c r="BJ38">
        <v>624084486</v>
      </c>
    </row>
    <row r="39" spans="1:62" x14ac:dyDescent="0.25">
      <c r="A39" t="s">
        <v>58</v>
      </c>
      <c r="B39">
        <v>230185579</v>
      </c>
      <c r="C39">
        <v>230293894</v>
      </c>
      <c r="D39">
        <v>230824603</v>
      </c>
      <c r="E39">
        <v>231001474</v>
      </c>
      <c r="F39">
        <v>231580570</v>
      </c>
      <c r="G39">
        <v>232298235</v>
      </c>
      <c r="H39">
        <v>232556437</v>
      </c>
      <c r="I39">
        <v>232819500</v>
      </c>
      <c r="J39">
        <v>273796444</v>
      </c>
      <c r="K39">
        <v>278123865</v>
      </c>
      <c r="L39">
        <v>278455983</v>
      </c>
      <c r="M39">
        <v>278571000</v>
      </c>
      <c r="N39">
        <v>278690727</v>
      </c>
      <c r="O39">
        <v>280127537</v>
      </c>
      <c r="P39">
        <v>280513806</v>
      </c>
      <c r="Q39">
        <v>281193673</v>
      </c>
      <c r="R39">
        <v>281630787</v>
      </c>
      <c r="S39">
        <v>282649779</v>
      </c>
      <c r="T39">
        <v>356510561</v>
      </c>
      <c r="U39">
        <v>357368397</v>
      </c>
      <c r="V39">
        <v>357709669</v>
      </c>
      <c r="W39">
        <v>358564531</v>
      </c>
      <c r="X39">
        <v>358893960</v>
      </c>
      <c r="Y39">
        <v>358975929</v>
      </c>
      <c r="Z39">
        <v>359005118</v>
      </c>
      <c r="AA39">
        <v>359763733</v>
      </c>
      <c r="AB39">
        <v>401947302</v>
      </c>
      <c r="AC39">
        <v>403632764</v>
      </c>
      <c r="AD39">
        <v>405174119</v>
      </c>
      <c r="AE39">
        <v>407442475</v>
      </c>
      <c r="AF39">
        <v>408841213</v>
      </c>
      <c r="AG39">
        <v>409900520</v>
      </c>
      <c r="AH39">
        <v>410545843</v>
      </c>
      <c r="AI39">
        <v>411880820</v>
      </c>
      <c r="AJ39">
        <v>412326295</v>
      </c>
      <c r="AK39">
        <v>412574800</v>
      </c>
      <c r="AL39">
        <v>413203952</v>
      </c>
      <c r="AM39">
        <v>414290946</v>
      </c>
      <c r="AN39">
        <v>414526594</v>
      </c>
      <c r="AO39">
        <v>427155633</v>
      </c>
      <c r="AP39">
        <v>467954468</v>
      </c>
      <c r="AQ39">
        <v>468853528</v>
      </c>
      <c r="AR39">
        <v>469189786</v>
      </c>
      <c r="AS39">
        <v>469246304</v>
      </c>
      <c r="AT39">
        <v>469844553</v>
      </c>
      <c r="AU39">
        <v>471370004</v>
      </c>
      <c r="AV39">
        <v>2359655993</v>
      </c>
      <c r="AW39">
        <v>2363268873</v>
      </c>
      <c r="AX39">
        <v>2370522199</v>
      </c>
      <c r="AY39">
        <v>2375296362</v>
      </c>
      <c r="AZ39">
        <v>2377944450</v>
      </c>
      <c r="BA39">
        <v>2378914765</v>
      </c>
      <c r="BB39">
        <v>2382831826</v>
      </c>
      <c r="BC39">
        <v>2387277223</v>
      </c>
      <c r="BD39">
        <v>2389758663</v>
      </c>
      <c r="BE39">
        <v>2391383843</v>
      </c>
      <c r="BF39">
        <v>2395036109</v>
      </c>
      <c r="BG39">
        <v>2397013564</v>
      </c>
      <c r="BH39">
        <v>2397664774</v>
      </c>
      <c r="BI39">
        <v>2564124342</v>
      </c>
      <c r="BJ39">
        <v>2566538936</v>
      </c>
    </row>
    <row r="40" spans="1:62" x14ac:dyDescent="0.25">
      <c r="A40" t="s">
        <v>59</v>
      </c>
      <c r="B40">
        <v>28190148</v>
      </c>
      <c r="C40">
        <v>28190148</v>
      </c>
      <c r="D40">
        <v>28190148</v>
      </c>
      <c r="E40">
        <v>28190148</v>
      </c>
      <c r="F40">
        <v>28190148</v>
      </c>
      <c r="G40">
        <v>28190148</v>
      </c>
      <c r="H40">
        <v>28190148</v>
      </c>
      <c r="I40">
        <v>28190148</v>
      </c>
      <c r="J40">
        <v>28190148</v>
      </c>
      <c r="K40">
        <v>28190148</v>
      </c>
      <c r="L40">
        <v>28190148</v>
      </c>
      <c r="M40">
        <v>28190148</v>
      </c>
      <c r="N40">
        <v>28190148</v>
      </c>
      <c r="O40">
        <v>28190148</v>
      </c>
      <c r="P40">
        <v>28190148</v>
      </c>
      <c r="Q40">
        <v>28190148</v>
      </c>
      <c r="R40">
        <v>28190148</v>
      </c>
      <c r="S40">
        <v>28190148</v>
      </c>
      <c r="T40">
        <v>28190148</v>
      </c>
      <c r="U40">
        <v>28190148</v>
      </c>
      <c r="V40">
        <v>28190148</v>
      </c>
      <c r="W40">
        <v>28190148</v>
      </c>
      <c r="X40">
        <v>28190148</v>
      </c>
      <c r="Y40">
        <v>28190148</v>
      </c>
      <c r="Z40">
        <v>28190148</v>
      </c>
      <c r="AA40">
        <v>28190148</v>
      </c>
      <c r="AB40">
        <v>28190148</v>
      </c>
      <c r="AC40">
        <v>28190148</v>
      </c>
      <c r="AD40">
        <v>40769987</v>
      </c>
      <c r="AE40">
        <v>40769987</v>
      </c>
      <c r="AF40">
        <v>40769987</v>
      </c>
      <c r="AG40">
        <v>40769987</v>
      </c>
      <c r="AH40">
        <v>43285640</v>
      </c>
      <c r="AI40">
        <v>43285640</v>
      </c>
      <c r="AJ40">
        <v>43285640</v>
      </c>
      <c r="AK40">
        <v>43285640</v>
      </c>
      <c r="AL40">
        <v>43285640</v>
      </c>
      <c r="AM40">
        <v>43285640</v>
      </c>
      <c r="AN40">
        <v>43285640</v>
      </c>
      <c r="AO40">
        <v>43285640</v>
      </c>
      <c r="AP40">
        <v>43285640</v>
      </c>
      <c r="AQ40">
        <v>43285640</v>
      </c>
      <c r="AR40">
        <v>43285640</v>
      </c>
      <c r="AS40">
        <v>43285640</v>
      </c>
      <c r="AT40">
        <v>43285640</v>
      </c>
      <c r="AU40">
        <v>43285640</v>
      </c>
      <c r="AV40">
        <v>43285640</v>
      </c>
      <c r="AW40">
        <v>43285640</v>
      </c>
      <c r="AX40">
        <v>43285640</v>
      </c>
      <c r="AY40">
        <v>43285640</v>
      </c>
      <c r="AZ40">
        <v>43285640</v>
      </c>
      <c r="BA40">
        <v>43285640</v>
      </c>
      <c r="BB40">
        <v>43285640</v>
      </c>
      <c r="BC40">
        <v>43285640</v>
      </c>
      <c r="BD40">
        <v>43285640</v>
      </c>
      <c r="BE40">
        <v>43285640</v>
      </c>
      <c r="BF40">
        <v>43285640</v>
      </c>
      <c r="BG40">
        <v>43285640</v>
      </c>
      <c r="BH40">
        <v>43285640</v>
      </c>
      <c r="BI40">
        <v>43285640</v>
      </c>
      <c r="BJ40">
        <v>43285640</v>
      </c>
    </row>
    <row r="41" spans="1:62" x14ac:dyDescent="0.25">
      <c r="A41" t="s">
        <v>60</v>
      </c>
      <c r="B41">
        <v>36744500</v>
      </c>
      <c r="C41">
        <v>36744500</v>
      </c>
      <c r="D41">
        <v>36744500</v>
      </c>
      <c r="E41">
        <v>36744500</v>
      </c>
      <c r="F41">
        <v>36744500</v>
      </c>
      <c r="G41">
        <v>36744500</v>
      </c>
      <c r="H41">
        <v>36744500</v>
      </c>
      <c r="I41">
        <v>36744500</v>
      </c>
      <c r="J41">
        <v>36744500</v>
      </c>
      <c r="K41">
        <v>36744500</v>
      </c>
      <c r="L41">
        <v>36744500</v>
      </c>
      <c r="M41">
        <v>36744500</v>
      </c>
      <c r="N41">
        <v>36744500</v>
      </c>
      <c r="O41">
        <v>36744500</v>
      </c>
      <c r="P41">
        <v>36744500</v>
      </c>
      <c r="Q41">
        <v>36744500</v>
      </c>
      <c r="R41">
        <v>36744500</v>
      </c>
      <c r="S41">
        <v>36744500</v>
      </c>
      <c r="T41">
        <v>41644500</v>
      </c>
      <c r="U41">
        <v>41644500</v>
      </c>
      <c r="V41">
        <v>41644500</v>
      </c>
      <c r="W41">
        <v>41644500</v>
      </c>
      <c r="X41">
        <v>41644500</v>
      </c>
      <c r="Y41">
        <v>41644500</v>
      </c>
      <c r="Z41">
        <v>41644500</v>
      </c>
      <c r="AA41">
        <v>41644500</v>
      </c>
      <c r="AB41">
        <v>41644500</v>
      </c>
      <c r="AC41">
        <v>41644500</v>
      </c>
      <c r="AD41">
        <v>41644500</v>
      </c>
      <c r="AE41">
        <v>41644500</v>
      </c>
      <c r="AF41">
        <v>41644500</v>
      </c>
      <c r="AG41">
        <v>41644500</v>
      </c>
      <c r="AH41">
        <v>41644500</v>
      </c>
      <c r="AI41">
        <v>41644500</v>
      </c>
      <c r="AJ41">
        <v>41644500</v>
      </c>
      <c r="AK41">
        <v>41644500</v>
      </c>
      <c r="AL41">
        <v>41644500</v>
      </c>
      <c r="AM41">
        <v>41644500</v>
      </c>
      <c r="AN41">
        <v>41644500</v>
      </c>
      <c r="AO41">
        <v>41644500</v>
      </c>
      <c r="AP41">
        <v>41644500</v>
      </c>
      <c r="AQ41">
        <v>41644500</v>
      </c>
      <c r="AR41">
        <v>41644500</v>
      </c>
      <c r="AS41">
        <v>41644500</v>
      </c>
      <c r="AT41">
        <v>41644500</v>
      </c>
      <c r="AU41">
        <v>41644500</v>
      </c>
      <c r="AV41">
        <v>41644500</v>
      </c>
      <c r="AW41">
        <v>41644500</v>
      </c>
      <c r="AX41">
        <v>41644500</v>
      </c>
      <c r="AY41">
        <v>41644500</v>
      </c>
      <c r="AZ41">
        <v>41644500</v>
      </c>
      <c r="BA41">
        <v>41644500</v>
      </c>
      <c r="BB41">
        <v>41644500</v>
      </c>
      <c r="BC41">
        <v>41644500</v>
      </c>
      <c r="BD41">
        <v>41644500</v>
      </c>
      <c r="BE41">
        <v>41644500</v>
      </c>
      <c r="BF41">
        <v>41644500</v>
      </c>
      <c r="BG41">
        <v>41644500</v>
      </c>
      <c r="BH41">
        <v>41644500</v>
      </c>
      <c r="BI41">
        <v>41644500</v>
      </c>
      <c r="BJ41">
        <v>41644500</v>
      </c>
    </row>
    <row r="42" spans="1:62" x14ac:dyDescent="0.25">
      <c r="A42" t="s">
        <v>511</v>
      </c>
      <c r="BF42">
        <v>53678172</v>
      </c>
      <c r="BG42">
        <v>53808172</v>
      </c>
      <c r="BH42">
        <v>53808172</v>
      </c>
      <c r="BI42">
        <v>53808172</v>
      </c>
      <c r="BJ42">
        <v>53305252</v>
      </c>
    </row>
    <row r="43" spans="1:62" x14ac:dyDescent="0.25">
      <c r="A43" t="s">
        <v>61</v>
      </c>
      <c r="W43">
        <v>144683510</v>
      </c>
      <c r="X43">
        <v>144683510</v>
      </c>
      <c r="Y43">
        <v>144683510</v>
      </c>
      <c r="Z43">
        <v>144683510</v>
      </c>
      <c r="AA43">
        <v>144683510</v>
      </c>
      <c r="AB43">
        <v>144683510</v>
      </c>
      <c r="AC43">
        <v>144683510</v>
      </c>
      <c r="AD43">
        <v>144683510</v>
      </c>
      <c r="AE43">
        <v>144683510</v>
      </c>
      <c r="AF43">
        <v>289367020</v>
      </c>
      <c r="AG43">
        <v>289367020</v>
      </c>
      <c r="AH43">
        <v>289367020</v>
      </c>
      <c r="AI43">
        <v>289367020</v>
      </c>
      <c r="AJ43">
        <v>289367020</v>
      </c>
      <c r="AK43">
        <v>289367020</v>
      </c>
      <c r="AL43">
        <v>289367020</v>
      </c>
      <c r="AM43">
        <v>289367020</v>
      </c>
      <c r="AN43">
        <v>289367020</v>
      </c>
      <c r="AO43">
        <v>289367020</v>
      </c>
      <c r="AP43">
        <v>289367020</v>
      </c>
      <c r="AQ43">
        <v>289367020</v>
      </c>
      <c r="AR43">
        <v>289367020</v>
      </c>
      <c r="AS43">
        <v>289367020</v>
      </c>
      <c r="AT43">
        <v>289367020</v>
      </c>
      <c r="AU43">
        <v>289367020</v>
      </c>
      <c r="AV43">
        <v>289367020</v>
      </c>
      <c r="AW43">
        <v>289367020</v>
      </c>
      <c r="AX43">
        <v>289367020</v>
      </c>
      <c r="AY43">
        <v>289367020</v>
      </c>
      <c r="AZ43">
        <v>289367020</v>
      </c>
      <c r="BA43">
        <v>289367020</v>
      </c>
      <c r="BB43">
        <v>289367020</v>
      </c>
      <c r="BC43">
        <v>289367020</v>
      </c>
      <c r="BD43">
        <v>289367020</v>
      </c>
      <c r="BE43">
        <v>289367020</v>
      </c>
      <c r="BF43">
        <v>289367020</v>
      </c>
      <c r="BG43">
        <v>289367020</v>
      </c>
      <c r="BH43">
        <v>289367020</v>
      </c>
      <c r="BI43">
        <v>289367020</v>
      </c>
      <c r="BJ43">
        <v>289367020</v>
      </c>
    </row>
    <row r="44" spans="1:62" x14ac:dyDescent="0.25">
      <c r="A44" t="s">
        <v>62</v>
      </c>
      <c r="AF44">
        <v>29500000</v>
      </c>
      <c r="AG44">
        <v>29500000</v>
      </c>
      <c r="AH44">
        <v>29500000</v>
      </c>
      <c r="AI44">
        <v>147500000</v>
      </c>
      <c r="AJ44">
        <v>147500000</v>
      </c>
      <c r="AK44">
        <v>147500000</v>
      </c>
      <c r="AL44">
        <v>147500000</v>
      </c>
      <c r="AM44">
        <v>147500000</v>
      </c>
      <c r="AN44">
        <v>147500000</v>
      </c>
      <c r="AO44">
        <v>147500000</v>
      </c>
      <c r="AP44">
        <v>147500000</v>
      </c>
      <c r="AQ44">
        <v>147500000</v>
      </c>
      <c r="AR44">
        <v>147500000</v>
      </c>
      <c r="AS44">
        <v>147500000</v>
      </c>
      <c r="AT44">
        <v>147500000</v>
      </c>
      <c r="AU44">
        <v>147500000</v>
      </c>
      <c r="AV44">
        <v>147500000</v>
      </c>
      <c r="AW44">
        <v>147500000</v>
      </c>
      <c r="AX44">
        <v>147500000</v>
      </c>
      <c r="AY44">
        <v>147500000</v>
      </c>
      <c r="AZ44">
        <v>147500000</v>
      </c>
      <c r="BA44">
        <v>147500000</v>
      </c>
      <c r="BB44">
        <v>147500000</v>
      </c>
      <c r="BC44">
        <v>147500000</v>
      </c>
      <c r="BD44">
        <v>147500000</v>
      </c>
      <c r="BE44">
        <v>147500000</v>
      </c>
      <c r="BF44">
        <v>147500000</v>
      </c>
      <c r="BG44">
        <v>147500000</v>
      </c>
      <c r="BH44">
        <v>147500000</v>
      </c>
      <c r="BI44">
        <v>147500000</v>
      </c>
      <c r="BJ44">
        <v>147500000</v>
      </c>
    </row>
    <row r="45" spans="1:62" x14ac:dyDescent="0.25">
      <c r="A45" t="s">
        <v>63</v>
      </c>
      <c r="B45">
        <v>4321440</v>
      </c>
      <c r="C45">
        <v>4321440</v>
      </c>
      <c r="D45">
        <v>4321440</v>
      </c>
      <c r="E45">
        <v>8642880</v>
      </c>
      <c r="F45">
        <v>8642880</v>
      </c>
      <c r="G45">
        <v>8642880</v>
      </c>
      <c r="H45">
        <v>8642880</v>
      </c>
      <c r="I45">
        <v>8642880</v>
      </c>
      <c r="J45">
        <v>8642880</v>
      </c>
      <c r="K45">
        <v>8642880</v>
      </c>
      <c r="L45">
        <v>8642880</v>
      </c>
      <c r="M45">
        <v>8642880</v>
      </c>
      <c r="N45">
        <v>8642880</v>
      </c>
      <c r="O45">
        <v>8642880</v>
      </c>
      <c r="P45">
        <v>8642880</v>
      </c>
      <c r="Q45">
        <v>8642880</v>
      </c>
      <c r="R45">
        <v>8642880</v>
      </c>
      <c r="S45">
        <v>8642880</v>
      </c>
      <c r="T45">
        <v>17285760</v>
      </c>
      <c r="U45">
        <v>17285760</v>
      </c>
      <c r="V45">
        <v>17285760</v>
      </c>
      <c r="W45">
        <v>17285760</v>
      </c>
      <c r="X45">
        <v>17285760</v>
      </c>
      <c r="Y45">
        <v>17285760</v>
      </c>
      <c r="Z45">
        <v>17285760</v>
      </c>
      <c r="AA45">
        <v>17285760</v>
      </c>
      <c r="AB45">
        <v>17440810</v>
      </c>
      <c r="AC45">
        <v>19508899</v>
      </c>
      <c r="AD45">
        <v>97544495</v>
      </c>
      <c r="AE45">
        <v>97833988</v>
      </c>
      <c r="AF45">
        <v>98180495</v>
      </c>
      <c r="AG45">
        <v>98844807</v>
      </c>
      <c r="AH45">
        <v>98844807</v>
      </c>
      <c r="AI45">
        <v>99485681</v>
      </c>
      <c r="AJ45">
        <v>99617260</v>
      </c>
      <c r="AK45">
        <v>99640329</v>
      </c>
      <c r="AL45">
        <v>99640329</v>
      </c>
      <c r="AM45">
        <v>99640329</v>
      </c>
      <c r="AN45">
        <v>99700671</v>
      </c>
      <c r="AO45">
        <v>99716171</v>
      </c>
      <c r="AP45">
        <v>99755331</v>
      </c>
      <c r="AQ45">
        <v>99755331</v>
      </c>
      <c r="AR45">
        <v>99755331</v>
      </c>
      <c r="AS45">
        <v>99783331</v>
      </c>
      <c r="AT45">
        <v>99969178</v>
      </c>
      <c r="AU45">
        <v>100273314</v>
      </c>
      <c r="AV45">
        <v>100706926</v>
      </c>
      <c r="AW45">
        <v>100734926</v>
      </c>
      <c r="AX45">
        <v>100762426</v>
      </c>
      <c r="AY45">
        <v>100813996</v>
      </c>
      <c r="AZ45">
        <v>100902426</v>
      </c>
      <c r="BA45">
        <v>100948976</v>
      </c>
      <c r="BB45">
        <v>100948976</v>
      </c>
      <c r="BC45">
        <v>101050076</v>
      </c>
      <c r="BD45">
        <v>101088076</v>
      </c>
      <c r="BE45">
        <v>101223926</v>
      </c>
      <c r="BF45">
        <v>101290176</v>
      </c>
      <c r="BG45">
        <v>101410676</v>
      </c>
      <c r="BH45">
        <v>101525351</v>
      </c>
      <c r="BI45">
        <v>101888351</v>
      </c>
      <c r="BJ45">
        <v>102037501</v>
      </c>
    </row>
    <row r="46" spans="1:62" x14ac:dyDescent="0.25">
      <c r="A46" t="s">
        <v>64</v>
      </c>
      <c r="B46">
        <v>16490200</v>
      </c>
      <c r="C46">
        <v>16490200</v>
      </c>
      <c r="D46">
        <v>16490200</v>
      </c>
      <c r="E46">
        <v>16490200</v>
      </c>
      <c r="F46">
        <v>16490200</v>
      </c>
      <c r="G46">
        <v>16490200</v>
      </c>
      <c r="H46">
        <v>16490200</v>
      </c>
      <c r="I46">
        <v>16490200</v>
      </c>
      <c r="J46">
        <v>16490200</v>
      </c>
      <c r="K46">
        <v>16490200</v>
      </c>
      <c r="L46">
        <v>16490200</v>
      </c>
      <c r="M46">
        <v>16490200</v>
      </c>
      <c r="N46">
        <v>20993460</v>
      </c>
      <c r="O46">
        <v>20993460</v>
      </c>
      <c r="P46">
        <v>20993460</v>
      </c>
      <c r="Q46">
        <v>20993460</v>
      </c>
      <c r="R46">
        <v>35348136</v>
      </c>
      <c r="S46">
        <v>35348136</v>
      </c>
      <c r="T46">
        <v>36596076</v>
      </c>
      <c r="U46">
        <v>36596076</v>
      </c>
      <c r="V46">
        <v>36596076</v>
      </c>
      <c r="W46">
        <v>36596076</v>
      </c>
      <c r="X46">
        <v>36596076</v>
      </c>
      <c r="Y46">
        <v>36596076</v>
      </c>
      <c r="Z46">
        <v>36596076</v>
      </c>
      <c r="AA46">
        <v>36596076</v>
      </c>
      <c r="AB46">
        <v>36596076</v>
      </c>
      <c r="AC46">
        <v>36596076</v>
      </c>
      <c r="AD46">
        <v>36596076</v>
      </c>
      <c r="AE46">
        <v>36596076</v>
      </c>
      <c r="AF46">
        <v>36596076</v>
      </c>
      <c r="AG46">
        <v>36629076</v>
      </c>
      <c r="AH46">
        <v>36629076</v>
      </c>
      <c r="AI46">
        <v>36629076</v>
      </c>
      <c r="AJ46">
        <v>36629076</v>
      </c>
      <c r="AK46">
        <v>36629076</v>
      </c>
      <c r="AL46">
        <v>41319076</v>
      </c>
      <c r="AM46">
        <v>41319076</v>
      </c>
      <c r="AN46">
        <v>41394076</v>
      </c>
      <c r="AO46">
        <v>42814076</v>
      </c>
      <c r="AP46">
        <v>49778334</v>
      </c>
      <c r="AQ46">
        <v>49778334</v>
      </c>
      <c r="AR46">
        <v>49778334</v>
      </c>
      <c r="AS46">
        <v>49778334</v>
      </c>
      <c r="AT46">
        <v>50142334</v>
      </c>
      <c r="AU46">
        <v>50142334</v>
      </c>
      <c r="AV46">
        <v>50142334</v>
      </c>
      <c r="AW46">
        <v>50147259</v>
      </c>
      <c r="AX46">
        <v>50147259</v>
      </c>
      <c r="AY46">
        <v>53632775</v>
      </c>
      <c r="AZ46">
        <v>53632775</v>
      </c>
      <c r="BA46">
        <v>53632775</v>
      </c>
      <c r="BB46">
        <v>53872190</v>
      </c>
      <c r="BC46">
        <v>53872190</v>
      </c>
      <c r="BD46">
        <v>538721900</v>
      </c>
      <c r="BE46">
        <v>547971900</v>
      </c>
      <c r="BF46">
        <v>549890090</v>
      </c>
      <c r="BG46">
        <v>549890090</v>
      </c>
      <c r="BH46">
        <v>576517308</v>
      </c>
      <c r="BI46">
        <v>576517308</v>
      </c>
      <c r="BJ46">
        <v>577968388</v>
      </c>
    </row>
    <row r="47" spans="1:62" x14ac:dyDescent="0.25">
      <c r="A47" t="s">
        <v>65</v>
      </c>
      <c r="W47">
        <v>144683510</v>
      </c>
      <c r="X47">
        <v>144683510</v>
      </c>
      <c r="Y47">
        <v>144683510</v>
      </c>
      <c r="Z47">
        <v>144683510</v>
      </c>
      <c r="AA47">
        <v>144683510</v>
      </c>
      <c r="AB47">
        <v>144683510</v>
      </c>
      <c r="AC47">
        <v>144683510</v>
      </c>
      <c r="AD47">
        <v>144683510</v>
      </c>
      <c r="AE47">
        <v>144683510</v>
      </c>
      <c r="AF47">
        <v>144683510</v>
      </c>
      <c r="AG47">
        <v>144683510</v>
      </c>
      <c r="AH47">
        <v>144683510</v>
      </c>
      <c r="AI47">
        <v>144683510</v>
      </c>
      <c r="AJ47">
        <v>144683510</v>
      </c>
      <c r="AK47">
        <v>144683510</v>
      </c>
      <c r="AL47">
        <v>144683510</v>
      </c>
      <c r="AM47">
        <v>144683510</v>
      </c>
      <c r="AN47">
        <v>144683510</v>
      </c>
      <c r="AO47">
        <v>159122352</v>
      </c>
      <c r="AP47">
        <v>159122352</v>
      </c>
      <c r="AQ47">
        <v>159122352</v>
      </c>
      <c r="AR47">
        <v>159122352</v>
      </c>
      <c r="AS47">
        <v>159122352</v>
      </c>
      <c r="AT47">
        <v>159122352</v>
      </c>
      <c r="AU47">
        <v>159122352</v>
      </c>
      <c r="AV47">
        <v>159125184</v>
      </c>
      <c r="AW47">
        <v>159125184</v>
      </c>
      <c r="AX47">
        <v>159125184</v>
      </c>
      <c r="AY47">
        <v>159125184</v>
      </c>
      <c r="AZ47">
        <v>159125184</v>
      </c>
      <c r="BA47">
        <v>159131453</v>
      </c>
      <c r="BB47">
        <v>159131453</v>
      </c>
      <c r="BC47">
        <v>159131453</v>
      </c>
      <c r="BD47">
        <v>159131780</v>
      </c>
      <c r="BE47">
        <v>159131780</v>
      </c>
      <c r="BF47">
        <v>159131780</v>
      </c>
      <c r="BG47">
        <v>159131780</v>
      </c>
      <c r="BH47">
        <v>159131780</v>
      </c>
      <c r="BI47">
        <v>159135097</v>
      </c>
      <c r="BJ47">
        <v>159135097</v>
      </c>
    </row>
    <row r="48" spans="1:62" x14ac:dyDescent="0.25">
      <c r="A48" t="s">
        <v>66</v>
      </c>
      <c r="B48">
        <v>101183510</v>
      </c>
      <c r="C48">
        <v>101183510</v>
      </c>
      <c r="D48">
        <v>101183510</v>
      </c>
      <c r="E48">
        <v>101183510</v>
      </c>
      <c r="F48">
        <v>101183510</v>
      </c>
      <c r="G48">
        <v>101183510</v>
      </c>
      <c r="H48">
        <v>101183510</v>
      </c>
      <c r="I48">
        <v>101183510</v>
      </c>
      <c r="J48">
        <v>101183510</v>
      </c>
      <c r="K48">
        <v>101183510</v>
      </c>
      <c r="L48">
        <v>101183510</v>
      </c>
      <c r="M48">
        <v>101183510</v>
      </c>
      <c r="N48">
        <v>101183510</v>
      </c>
      <c r="O48">
        <v>101183510</v>
      </c>
      <c r="P48">
        <v>101183510</v>
      </c>
      <c r="Q48">
        <v>101183510</v>
      </c>
      <c r="R48">
        <v>101183510</v>
      </c>
      <c r="S48">
        <v>101183510</v>
      </c>
      <c r="T48">
        <v>101183510</v>
      </c>
      <c r="U48">
        <v>101183510</v>
      </c>
      <c r="V48">
        <v>101183510</v>
      </c>
      <c r="W48">
        <v>101183510</v>
      </c>
      <c r="X48">
        <v>101183510</v>
      </c>
      <c r="Y48">
        <v>101183510</v>
      </c>
      <c r="Z48">
        <v>101183510</v>
      </c>
      <c r="AA48">
        <v>101183510</v>
      </c>
      <c r="AB48">
        <v>101183510</v>
      </c>
      <c r="AC48">
        <v>101183510</v>
      </c>
      <c r="AD48">
        <v>106042510</v>
      </c>
      <c r="AE48">
        <v>106042510</v>
      </c>
      <c r="AF48">
        <v>106042510</v>
      </c>
      <c r="AG48">
        <v>106042510</v>
      </c>
      <c r="AH48">
        <v>111293510</v>
      </c>
      <c r="AI48">
        <v>111293510</v>
      </c>
      <c r="AJ48">
        <v>111293510</v>
      </c>
      <c r="AK48">
        <v>111293510</v>
      </c>
      <c r="AL48">
        <v>111293510</v>
      </c>
      <c r="AM48">
        <v>111293510</v>
      </c>
      <c r="AN48">
        <v>111293510</v>
      </c>
      <c r="AO48">
        <v>111293510</v>
      </c>
      <c r="AP48">
        <v>111293510</v>
      </c>
      <c r="AQ48">
        <v>111293510</v>
      </c>
      <c r="AR48">
        <v>111293510</v>
      </c>
      <c r="AS48">
        <v>111293510</v>
      </c>
      <c r="AT48">
        <v>111293510</v>
      </c>
      <c r="AU48">
        <v>111293510</v>
      </c>
      <c r="AV48">
        <v>111293510</v>
      </c>
      <c r="AW48">
        <v>111293510</v>
      </c>
      <c r="AX48">
        <v>111293510</v>
      </c>
      <c r="AY48">
        <v>111293510</v>
      </c>
      <c r="AZ48">
        <v>111293510</v>
      </c>
      <c r="BA48">
        <v>111293510</v>
      </c>
      <c r="BB48">
        <v>111293510</v>
      </c>
      <c r="BC48">
        <v>111293510</v>
      </c>
      <c r="BD48">
        <v>111293510</v>
      </c>
      <c r="BE48">
        <v>111293510</v>
      </c>
      <c r="BF48">
        <v>111293510</v>
      </c>
      <c r="BG48">
        <v>111293510</v>
      </c>
      <c r="BH48">
        <v>111293510</v>
      </c>
      <c r="BI48">
        <v>111293510</v>
      </c>
      <c r="BJ48">
        <v>111293510</v>
      </c>
    </row>
    <row r="49" spans="1:62" x14ac:dyDescent="0.25">
      <c r="A49" t="s">
        <v>67</v>
      </c>
      <c r="B49">
        <v>6190240</v>
      </c>
      <c r="C49">
        <v>6190240</v>
      </c>
      <c r="D49">
        <v>6190240</v>
      </c>
      <c r="E49">
        <v>6190240</v>
      </c>
      <c r="F49">
        <v>12380480</v>
      </c>
      <c r="G49">
        <v>12380480</v>
      </c>
      <c r="H49">
        <v>12380480</v>
      </c>
      <c r="I49">
        <v>12380480</v>
      </c>
      <c r="J49">
        <v>12380480</v>
      </c>
      <c r="K49">
        <v>12380480</v>
      </c>
      <c r="L49">
        <v>18570720</v>
      </c>
      <c r="M49">
        <v>18570720</v>
      </c>
      <c r="N49">
        <v>19331719</v>
      </c>
      <c r="O49">
        <v>19331719</v>
      </c>
      <c r="P49">
        <v>19331719</v>
      </c>
      <c r="Q49">
        <v>19331719</v>
      </c>
      <c r="R49">
        <v>19331719</v>
      </c>
      <c r="S49">
        <v>19331719</v>
      </c>
      <c r="T49">
        <v>19331719</v>
      </c>
      <c r="U49">
        <v>19331719</v>
      </c>
      <c r="V49">
        <v>19331719</v>
      </c>
      <c r="W49">
        <v>19331719</v>
      </c>
      <c r="X49">
        <v>19331719</v>
      </c>
      <c r="Y49">
        <v>19331719</v>
      </c>
      <c r="Z49">
        <v>19331719</v>
      </c>
      <c r="AA49">
        <v>19331719</v>
      </c>
      <c r="AB49">
        <v>19331719</v>
      </c>
      <c r="AC49">
        <v>19331719</v>
      </c>
      <c r="AD49">
        <v>19331719</v>
      </c>
      <c r="AE49">
        <v>19331719</v>
      </c>
      <c r="AF49">
        <v>19331719</v>
      </c>
      <c r="AG49">
        <v>96658595</v>
      </c>
      <c r="AH49">
        <v>96658595</v>
      </c>
      <c r="AI49">
        <v>96658595</v>
      </c>
      <c r="AJ49">
        <v>96658595</v>
      </c>
      <c r="AK49">
        <v>96658595</v>
      </c>
      <c r="AL49">
        <v>96658595</v>
      </c>
      <c r="AM49">
        <v>96658595</v>
      </c>
      <c r="AN49">
        <v>96658595</v>
      </c>
      <c r="AO49">
        <v>96658595</v>
      </c>
      <c r="AP49">
        <v>96658595</v>
      </c>
      <c r="AQ49">
        <v>96658595</v>
      </c>
      <c r="AR49">
        <v>96658595</v>
      </c>
      <c r="AS49">
        <v>96658595</v>
      </c>
      <c r="AT49">
        <v>96658595</v>
      </c>
      <c r="AU49">
        <v>96658595</v>
      </c>
      <c r="AV49">
        <v>96658595</v>
      </c>
      <c r="AW49">
        <v>96658595</v>
      </c>
      <c r="AX49">
        <v>96658595</v>
      </c>
      <c r="AY49">
        <v>96658595</v>
      </c>
      <c r="AZ49">
        <v>96658595</v>
      </c>
      <c r="BA49">
        <v>96658595</v>
      </c>
      <c r="BB49">
        <v>96658595</v>
      </c>
      <c r="BC49">
        <v>96658595</v>
      </c>
      <c r="BD49">
        <v>96658595</v>
      </c>
      <c r="BE49">
        <v>96658595</v>
      </c>
      <c r="BF49">
        <v>96658595</v>
      </c>
      <c r="BG49">
        <v>96658595</v>
      </c>
      <c r="BH49">
        <v>96658595</v>
      </c>
      <c r="BI49">
        <v>193317190</v>
      </c>
      <c r="BJ49">
        <v>193317190</v>
      </c>
    </row>
    <row r="50" spans="1:62" x14ac:dyDescent="0.25">
      <c r="A50" t="s">
        <v>68</v>
      </c>
      <c r="B50">
        <v>16286081</v>
      </c>
      <c r="C50">
        <v>16286081</v>
      </c>
      <c r="D50">
        <v>16286081</v>
      </c>
      <c r="E50">
        <v>16286081</v>
      </c>
      <c r="F50">
        <v>16286081</v>
      </c>
      <c r="G50">
        <v>16286081</v>
      </c>
      <c r="H50">
        <v>16286081</v>
      </c>
      <c r="I50">
        <v>16286081</v>
      </c>
      <c r="J50">
        <v>16286081</v>
      </c>
      <c r="K50">
        <v>16286081</v>
      </c>
      <c r="L50">
        <v>16286081</v>
      </c>
      <c r="M50">
        <v>16286081</v>
      </c>
      <c r="N50">
        <v>16286081</v>
      </c>
      <c r="O50">
        <v>16286081</v>
      </c>
      <c r="P50">
        <v>16286081</v>
      </c>
      <c r="Q50">
        <v>16286081</v>
      </c>
      <c r="R50">
        <v>16286081</v>
      </c>
      <c r="S50">
        <v>16286081</v>
      </c>
      <c r="T50">
        <v>16286081</v>
      </c>
      <c r="U50">
        <v>16286081</v>
      </c>
      <c r="V50">
        <v>16286081</v>
      </c>
      <c r="W50">
        <v>16286081</v>
      </c>
      <c r="X50">
        <v>16286081</v>
      </c>
      <c r="Y50">
        <v>16286081</v>
      </c>
      <c r="Z50">
        <v>16286081</v>
      </c>
      <c r="AA50">
        <v>16286081</v>
      </c>
      <c r="AB50">
        <v>16286081</v>
      </c>
      <c r="AC50">
        <v>16286081</v>
      </c>
      <c r="AD50">
        <v>16286081</v>
      </c>
      <c r="AE50">
        <v>16286081</v>
      </c>
      <c r="AF50">
        <v>16286081</v>
      </c>
      <c r="AG50">
        <v>16286081</v>
      </c>
      <c r="AH50">
        <v>16286081</v>
      </c>
      <c r="AI50">
        <v>16286081</v>
      </c>
      <c r="AJ50">
        <v>16286081</v>
      </c>
      <c r="AK50">
        <v>16286081</v>
      </c>
      <c r="AL50">
        <v>16286081</v>
      </c>
      <c r="AM50">
        <v>16286081</v>
      </c>
      <c r="AN50">
        <v>16286081</v>
      </c>
      <c r="AO50">
        <v>16286081</v>
      </c>
      <c r="AP50">
        <v>16286081</v>
      </c>
      <c r="AQ50">
        <v>28500641</v>
      </c>
      <c r="AR50">
        <v>28500641</v>
      </c>
      <c r="AS50">
        <v>28500641</v>
      </c>
      <c r="AT50">
        <v>28500641</v>
      </c>
      <c r="AU50">
        <v>28500641</v>
      </c>
      <c r="AV50">
        <v>28500641</v>
      </c>
      <c r="AW50">
        <v>28500641</v>
      </c>
      <c r="AX50">
        <v>28500641</v>
      </c>
      <c r="AY50">
        <v>28500641</v>
      </c>
      <c r="AZ50">
        <v>28500641</v>
      </c>
      <c r="BA50">
        <v>28500641</v>
      </c>
      <c r="BB50">
        <v>28500641</v>
      </c>
      <c r="BC50">
        <v>28500641</v>
      </c>
      <c r="BD50">
        <v>28500641</v>
      </c>
      <c r="BE50">
        <v>114002564</v>
      </c>
      <c r="BF50">
        <v>114002555</v>
      </c>
      <c r="BG50">
        <v>114002564</v>
      </c>
      <c r="BH50">
        <v>114002564</v>
      </c>
      <c r="BI50">
        <v>114002564</v>
      </c>
      <c r="BJ50">
        <v>114002564</v>
      </c>
    </row>
    <row r="51" spans="1:62" x14ac:dyDescent="0.25">
      <c r="A51" t="s">
        <v>512</v>
      </c>
      <c r="B51">
        <v>18972315</v>
      </c>
      <c r="C51">
        <v>18972315</v>
      </c>
      <c r="D51">
        <v>18972315</v>
      </c>
      <c r="E51">
        <v>18972315</v>
      </c>
      <c r="F51">
        <v>18972315</v>
      </c>
      <c r="G51">
        <v>18972315</v>
      </c>
      <c r="H51">
        <v>18972315</v>
      </c>
      <c r="I51">
        <v>21247200</v>
      </c>
      <c r="J51">
        <v>231802000</v>
      </c>
      <c r="K51">
        <v>231802000</v>
      </c>
      <c r="L51">
        <v>231802000</v>
      </c>
      <c r="M51">
        <v>231802000</v>
      </c>
      <c r="N51">
        <v>248154000</v>
      </c>
      <c r="O51">
        <v>248154000</v>
      </c>
      <c r="P51">
        <v>248154660</v>
      </c>
      <c r="Q51">
        <v>248154660</v>
      </c>
      <c r="R51">
        <v>248154660</v>
      </c>
      <c r="S51">
        <v>248154660</v>
      </c>
      <c r="T51">
        <v>248154660</v>
      </c>
      <c r="U51">
        <v>248154660</v>
      </c>
      <c r="V51">
        <v>255502710</v>
      </c>
      <c r="W51">
        <v>255513560</v>
      </c>
      <c r="X51">
        <v>255536310</v>
      </c>
      <c r="Y51">
        <v>255536310</v>
      </c>
      <c r="Z51">
        <v>255536310</v>
      </c>
      <c r="AA51">
        <v>255536310</v>
      </c>
      <c r="AB51">
        <v>256755060</v>
      </c>
      <c r="AC51">
        <v>258402910</v>
      </c>
      <c r="AD51">
        <v>258472910</v>
      </c>
      <c r="AE51">
        <v>259317460</v>
      </c>
      <c r="AF51">
        <v>259629658</v>
      </c>
      <c r="AG51">
        <v>259629658</v>
      </c>
      <c r="AH51">
        <v>256274911</v>
      </c>
      <c r="AI51">
        <v>246840423</v>
      </c>
      <c r="AJ51">
        <v>244313923</v>
      </c>
      <c r="AK51">
        <v>244313923</v>
      </c>
      <c r="AL51">
        <v>244313923</v>
      </c>
      <c r="AM51">
        <v>244313923</v>
      </c>
      <c r="AN51">
        <v>244313923</v>
      </c>
      <c r="AO51">
        <v>244313923</v>
      </c>
      <c r="AP51">
        <v>244313923</v>
      </c>
      <c r="AQ51">
        <v>244313923</v>
      </c>
      <c r="AR51">
        <v>244313923</v>
      </c>
      <c r="AS51">
        <v>244840817</v>
      </c>
      <c r="AT51">
        <v>244840817</v>
      </c>
      <c r="AU51">
        <v>244916267</v>
      </c>
      <c r="AV51">
        <v>244916267</v>
      </c>
      <c r="AW51">
        <v>244916267</v>
      </c>
      <c r="AX51">
        <v>244916267</v>
      </c>
      <c r="AY51">
        <v>244916267</v>
      </c>
      <c r="AZ51">
        <v>244916267</v>
      </c>
      <c r="BA51">
        <v>244934267</v>
      </c>
      <c r="BB51">
        <v>244949767</v>
      </c>
      <c r="BC51">
        <v>244949767</v>
      </c>
      <c r="BD51">
        <v>245006967</v>
      </c>
      <c r="BE51">
        <v>245010467</v>
      </c>
      <c r="BF51">
        <v>235010467</v>
      </c>
      <c r="BG51">
        <v>235010467</v>
      </c>
      <c r="BH51">
        <v>235022827</v>
      </c>
      <c r="BI51">
        <v>235028327</v>
      </c>
      <c r="BJ51">
        <v>235028327</v>
      </c>
    </row>
    <row r="52" spans="1:62" x14ac:dyDescent="0.25">
      <c r="A52" t="s">
        <v>513</v>
      </c>
      <c r="BJ52">
        <v>1192804944</v>
      </c>
    </row>
    <row r="53" spans="1:62" x14ac:dyDescent="0.25">
      <c r="A53" t="s">
        <v>69</v>
      </c>
      <c r="B53">
        <v>296000000</v>
      </c>
      <c r="C53">
        <v>296000000</v>
      </c>
      <c r="D53">
        <v>293261700</v>
      </c>
      <c r="E53">
        <v>293261700</v>
      </c>
      <c r="F53">
        <v>293261700</v>
      </c>
      <c r="G53">
        <v>293263000</v>
      </c>
      <c r="H53">
        <v>293263600</v>
      </c>
      <c r="I53">
        <v>293263600</v>
      </c>
      <c r="J53">
        <v>293265400</v>
      </c>
      <c r="K53">
        <v>293265400</v>
      </c>
      <c r="L53">
        <v>293265400</v>
      </c>
      <c r="M53">
        <v>293265500</v>
      </c>
      <c r="N53">
        <v>364265500</v>
      </c>
      <c r="O53">
        <v>364265600</v>
      </c>
      <c r="P53">
        <v>364265600</v>
      </c>
      <c r="Q53">
        <v>364266000</v>
      </c>
      <c r="R53">
        <v>364266000</v>
      </c>
      <c r="S53">
        <v>364266000</v>
      </c>
      <c r="T53">
        <v>364266400</v>
      </c>
      <c r="U53">
        <v>364266400</v>
      </c>
      <c r="V53">
        <v>364266400</v>
      </c>
      <c r="W53">
        <v>364266400</v>
      </c>
      <c r="X53">
        <v>364266500</v>
      </c>
      <c r="Y53">
        <v>364266500</v>
      </c>
      <c r="Z53">
        <v>364266500</v>
      </c>
      <c r="AA53">
        <v>364266500</v>
      </c>
      <c r="AB53">
        <v>364266500</v>
      </c>
      <c r="AC53">
        <v>364266500</v>
      </c>
      <c r="AD53">
        <v>364266500</v>
      </c>
      <c r="AE53">
        <v>364266500</v>
      </c>
      <c r="AF53">
        <v>364266500</v>
      </c>
      <c r="AG53">
        <v>364266500</v>
      </c>
      <c r="AH53">
        <v>391546079</v>
      </c>
      <c r="AI53">
        <v>391546079</v>
      </c>
      <c r="AJ53">
        <v>391546079</v>
      </c>
      <c r="AK53">
        <v>391546079</v>
      </c>
      <c r="AL53">
        <v>411123383</v>
      </c>
      <c r="AM53">
        <v>411123383</v>
      </c>
      <c r="AN53">
        <v>411123383</v>
      </c>
      <c r="AO53">
        <v>411123383</v>
      </c>
      <c r="AP53">
        <v>421256303</v>
      </c>
      <c r="AQ53">
        <v>421256303</v>
      </c>
      <c r="AR53">
        <v>421256303</v>
      </c>
      <c r="AS53">
        <v>421256303</v>
      </c>
      <c r="AT53">
        <v>429415087</v>
      </c>
      <c r="AU53">
        <v>429415087</v>
      </c>
      <c r="AV53">
        <v>429415087</v>
      </c>
      <c r="AW53">
        <v>429415087</v>
      </c>
      <c r="AX53">
        <v>2211495906</v>
      </c>
      <c r="AY53">
        <v>2211495906</v>
      </c>
      <c r="AZ53">
        <v>2304159598</v>
      </c>
      <c r="BA53">
        <v>2304159598</v>
      </c>
      <c r="BB53">
        <v>2304159598</v>
      </c>
      <c r="BC53">
        <v>2304159598</v>
      </c>
      <c r="BD53">
        <v>2304159598</v>
      </c>
      <c r="BE53">
        <v>2304159598</v>
      </c>
      <c r="BF53">
        <v>2304159598</v>
      </c>
      <c r="BG53">
        <v>2304159598</v>
      </c>
      <c r="BH53">
        <v>2304159598</v>
      </c>
      <c r="BI53">
        <v>2304159598</v>
      </c>
      <c r="BJ53">
        <v>2645516132</v>
      </c>
    </row>
    <row r="54" spans="1:62" x14ac:dyDescent="0.25">
      <c r="A54" t="s">
        <v>70</v>
      </c>
      <c r="B54">
        <v>488580000</v>
      </c>
      <c r="C54">
        <v>487394700</v>
      </c>
      <c r="D54">
        <v>487398600</v>
      </c>
      <c r="E54">
        <v>487398600</v>
      </c>
      <c r="F54">
        <v>487398800</v>
      </c>
      <c r="G54">
        <v>487398800</v>
      </c>
      <c r="H54">
        <v>487399000</v>
      </c>
      <c r="I54">
        <v>487399300</v>
      </c>
      <c r="J54">
        <v>487399600</v>
      </c>
      <c r="K54">
        <v>487399600</v>
      </c>
      <c r="L54">
        <v>487400200</v>
      </c>
      <c r="M54">
        <v>487400200</v>
      </c>
      <c r="N54">
        <v>487400200</v>
      </c>
      <c r="O54">
        <v>487400500</v>
      </c>
      <c r="P54">
        <v>487401600</v>
      </c>
      <c r="Q54">
        <v>487401800</v>
      </c>
      <c r="R54">
        <v>487401800</v>
      </c>
      <c r="S54">
        <v>487401800</v>
      </c>
      <c r="T54">
        <v>487401900</v>
      </c>
      <c r="U54">
        <v>487402200</v>
      </c>
      <c r="V54">
        <v>525174800</v>
      </c>
      <c r="W54">
        <v>525175300</v>
      </c>
      <c r="X54">
        <v>525175300</v>
      </c>
      <c r="Y54">
        <v>525175300</v>
      </c>
      <c r="Z54">
        <v>525175300</v>
      </c>
      <c r="AA54">
        <v>525175300</v>
      </c>
      <c r="AB54">
        <v>525175300</v>
      </c>
      <c r="AC54">
        <v>525175300</v>
      </c>
      <c r="AD54">
        <v>525175500</v>
      </c>
      <c r="AE54">
        <v>525175500</v>
      </c>
      <c r="AF54">
        <v>525175500</v>
      </c>
      <c r="AG54">
        <v>525175500</v>
      </c>
      <c r="AH54">
        <v>546480370</v>
      </c>
      <c r="AI54">
        <v>546480370</v>
      </c>
      <c r="AJ54">
        <v>546480370</v>
      </c>
      <c r="AK54">
        <v>546480370</v>
      </c>
      <c r="AL54">
        <v>573780370</v>
      </c>
      <c r="AM54">
        <v>573780370</v>
      </c>
      <c r="AN54">
        <v>573780370</v>
      </c>
      <c r="AO54">
        <v>573780370</v>
      </c>
      <c r="AP54">
        <v>595902327</v>
      </c>
      <c r="AQ54">
        <v>595902327</v>
      </c>
      <c r="AR54">
        <v>595902327</v>
      </c>
      <c r="AS54">
        <v>642263013</v>
      </c>
      <c r="AT54">
        <v>642263013</v>
      </c>
      <c r="AU54">
        <v>642263013</v>
      </c>
      <c r="AV54">
        <v>642263013</v>
      </c>
      <c r="AW54">
        <v>642263013</v>
      </c>
      <c r="AX54">
        <v>664908515</v>
      </c>
      <c r="AY54">
        <v>664908515</v>
      </c>
      <c r="AZ54">
        <v>791913170</v>
      </c>
      <c r="BA54">
        <v>791913170</v>
      </c>
      <c r="BB54">
        <v>816552464</v>
      </c>
      <c r="BC54">
        <v>934034991</v>
      </c>
      <c r="BD54">
        <v>1054695104</v>
      </c>
      <c r="BE54">
        <v>1054695104</v>
      </c>
      <c r="BF54">
        <v>1054695104</v>
      </c>
      <c r="BG54">
        <v>1072195104</v>
      </c>
      <c r="BH54">
        <v>1184546238</v>
      </c>
      <c r="BI54">
        <v>1184546238</v>
      </c>
      <c r="BJ54">
        <v>1742978369</v>
      </c>
    </row>
    <row r="55" spans="1:62" x14ac:dyDescent="0.25">
      <c r="A55" t="s">
        <v>72</v>
      </c>
      <c r="B55">
        <v>51422097</v>
      </c>
      <c r="C55">
        <v>51422097</v>
      </c>
      <c r="D55">
        <v>51422097</v>
      </c>
      <c r="E55">
        <v>51422097</v>
      </c>
      <c r="F55">
        <v>51422097</v>
      </c>
      <c r="G55">
        <v>51422097</v>
      </c>
      <c r="H55">
        <v>51422097</v>
      </c>
      <c r="I55">
        <v>51422097</v>
      </c>
      <c r="J55">
        <v>51422097</v>
      </c>
      <c r="K55">
        <v>51422097</v>
      </c>
      <c r="L55">
        <v>64263770</v>
      </c>
      <c r="M55">
        <v>64263770</v>
      </c>
      <c r="N55">
        <v>64263770</v>
      </c>
      <c r="O55">
        <v>64263770</v>
      </c>
      <c r="P55">
        <v>64263770</v>
      </c>
      <c r="Q55">
        <v>64263770</v>
      </c>
      <c r="R55">
        <v>64263770</v>
      </c>
      <c r="S55">
        <v>64263770</v>
      </c>
      <c r="T55">
        <v>64263770</v>
      </c>
      <c r="U55">
        <v>64263770</v>
      </c>
      <c r="V55">
        <v>64263770</v>
      </c>
      <c r="W55">
        <v>64263770</v>
      </c>
      <c r="X55">
        <v>64263770</v>
      </c>
      <c r="Y55">
        <v>64263770</v>
      </c>
      <c r="Z55">
        <v>64263770</v>
      </c>
      <c r="AA55">
        <v>64263770</v>
      </c>
      <c r="AB55">
        <v>64263770</v>
      </c>
      <c r="AC55">
        <v>64263770</v>
      </c>
      <c r="AD55">
        <v>64263770</v>
      </c>
      <c r="AE55">
        <v>64263770</v>
      </c>
      <c r="AF55">
        <v>64263770</v>
      </c>
      <c r="AG55">
        <v>64263770</v>
      </c>
      <c r="AH55">
        <v>64263770</v>
      </c>
      <c r="AI55">
        <v>64263770</v>
      </c>
      <c r="AJ55">
        <v>64263770</v>
      </c>
      <c r="AK55">
        <v>64263770</v>
      </c>
      <c r="AL55">
        <v>64263770</v>
      </c>
      <c r="AM55">
        <v>64263770</v>
      </c>
      <c r="AN55">
        <v>64263770</v>
      </c>
      <c r="AO55">
        <v>64263770</v>
      </c>
      <c r="AP55">
        <v>64263770</v>
      </c>
      <c r="AQ55">
        <v>64263770</v>
      </c>
      <c r="AR55">
        <v>64263770</v>
      </c>
      <c r="AS55">
        <v>64263770</v>
      </c>
      <c r="AT55">
        <v>64263770</v>
      </c>
      <c r="AU55">
        <v>64263770</v>
      </c>
      <c r="AV55">
        <v>64263770</v>
      </c>
      <c r="AW55">
        <v>64263770</v>
      </c>
      <c r="AX55">
        <v>64263770</v>
      </c>
      <c r="AY55">
        <v>64263770</v>
      </c>
      <c r="AZ55">
        <v>64263770</v>
      </c>
      <c r="BA55">
        <v>128527540</v>
      </c>
      <c r="BB55">
        <v>128527540</v>
      </c>
      <c r="BC55">
        <v>128527540</v>
      </c>
      <c r="BD55">
        <v>128527540</v>
      </c>
      <c r="BE55">
        <v>128527540</v>
      </c>
      <c r="BF55">
        <v>128527540</v>
      </c>
      <c r="BG55">
        <v>128527540</v>
      </c>
      <c r="BH55">
        <v>128527540</v>
      </c>
      <c r="BI55">
        <v>128527540</v>
      </c>
      <c r="BJ55">
        <v>128527540</v>
      </c>
    </row>
    <row r="56" spans="1:62" x14ac:dyDescent="0.25">
      <c r="A56" t="s">
        <v>74</v>
      </c>
      <c r="B56">
        <v>26572532</v>
      </c>
      <c r="C56">
        <v>26572532</v>
      </c>
      <c r="D56">
        <v>26572532</v>
      </c>
      <c r="E56">
        <v>26572532</v>
      </c>
      <c r="F56">
        <v>26572532</v>
      </c>
      <c r="G56">
        <v>39858798</v>
      </c>
      <c r="H56">
        <v>199293990</v>
      </c>
      <c r="I56">
        <v>199293990</v>
      </c>
      <c r="J56">
        <v>199293990</v>
      </c>
      <c r="K56">
        <v>199289790</v>
      </c>
      <c r="L56">
        <v>199289790</v>
      </c>
      <c r="M56">
        <v>199289790</v>
      </c>
      <c r="N56">
        <v>199289790</v>
      </c>
      <c r="O56">
        <v>199289790</v>
      </c>
      <c r="P56">
        <v>199295290</v>
      </c>
      <c r="Q56">
        <v>318872464</v>
      </c>
      <c r="R56">
        <v>318872464</v>
      </c>
      <c r="S56">
        <v>318872464</v>
      </c>
      <c r="T56">
        <v>318872464</v>
      </c>
      <c r="U56">
        <v>318872464</v>
      </c>
      <c r="V56">
        <v>318872464</v>
      </c>
      <c r="W56">
        <v>318872464</v>
      </c>
      <c r="X56">
        <v>318872464</v>
      </c>
      <c r="Y56">
        <v>318872464</v>
      </c>
      <c r="Z56">
        <v>318872464</v>
      </c>
      <c r="AA56">
        <v>318872464</v>
      </c>
      <c r="AB56">
        <v>318872464</v>
      </c>
      <c r="AC56">
        <v>346072464</v>
      </c>
      <c r="AD56">
        <v>346072464</v>
      </c>
      <c r="AE56">
        <v>346072464</v>
      </c>
      <c r="AF56">
        <v>346072464</v>
      </c>
      <c r="AG56">
        <v>346072464</v>
      </c>
      <c r="AH56">
        <v>346072464</v>
      </c>
      <c r="AI56">
        <v>346072464</v>
      </c>
      <c r="AJ56">
        <v>346131964</v>
      </c>
      <c r="AK56">
        <v>346141964</v>
      </c>
      <c r="AL56">
        <v>346153264</v>
      </c>
      <c r="AM56">
        <v>346164514</v>
      </c>
      <c r="AN56">
        <v>346289948</v>
      </c>
      <c r="AO56">
        <v>346289948</v>
      </c>
      <c r="AP56">
        <v>346289948</v>
      </c>
      <c r="AQ56">
        <v>346303616</v>
      </c>
      <c r="AR56">
        <v>346472925</v>
      </c>
      <c r="AS56">
        <v>346481317</v>
      </c>
      <c r="AT56">
        <v>346481317</v>
      </c>
      <c r="AU56">
        <v>346492153</v>
      </c>
      <c r="AV56">
        <v>346641226</v>
      </c>
      <c r="AW56">
        <v>346642060</v>
      </c>
      <c r="AX56">
        <v>693284120</v>
      </c>
      <c r="AY56">
        <v>693288350</v>
      </c>
      <c r="AZ56">
        <v>693477912</v>
      </c>
      <c r="BA56">
        <v>693477912</v>
      </c>
      <c r="BB56">
        <v>693477912</v>
      </c>
      <c r="BC56">
        <v>693477912</v>
      </c>
      <c r="BD56">
        <v>970953019</v>
      </c>
      <c r="BE56">
        <v>970953019</v>
      </c>
      <c r="BF56">
        <v>970986647</v>
      </c>
      <c r="BG56">
        <v>970986647</v>
      </c>
      <c r="BH56">
        <v>970986647</v>
      </c>
      <c r="BI56">
        <v>971031428</v>
      </c>
      <c r="BJ56">
        <v>971031428</v>
      </c>
    </row>
    <row r="57" spans="1:62" x14ac:dyDescent="0.25">
      <c r="A57" t="s">
        <v>75</v>
      </c>
      <c r="BJ57">
        <v>183281250</v>
      </c>
    </row>
    <row r="58" spans="1:62" x14ac:dyDescent="0.25">
      <c r="A58" t="s">
        <v>76</v>
      </c>
      <c r="B58">
        <v>80000000</v>
      </c>
      <c r="C58">
        <v>80000000</v>
      </c>
      <c r="D58">
        <v>80000000</v>
      </c>
      <c r="E58">
        <v>80000000</v>
      </c>
      <c r="F58">
        <v>80000000</v>
      </c>
      <c r="G58">
        <v>80000000</v>
      </c>
      <c r="H58">
        <v>80000000</v>
      </c>
      <c r="I58">
        <v>80000000</v>
      </c>
      <c r="J58">
        <v>80000000</v>
      </c>
      <c r="K58">
        <v>80000000</v>
      </c>
      <c r="L58">
        <v>80000000</v>
      </c>
      <c r="M58">
        <v>80000000</v>
      </c>
      <c r="N58">
        <v>80000000</v>
      </c>
      <c r="O58">
        <v>80000000</v>
      </c>
      <c r="P58">
        <v>80000000</v>
      </c>
      <c r="Q58">
        <v>80000000</v>
      </c>
      <c r="R58">
        <v>80000000</v>
      </c>
      <c r="S58">
        <v>80000000</v>
      </c>
      <c r="T58">
        <v>80000000</v>
      </c>
      <c r="U58">
        <v>80000000</v>
      </c>
      <c r="V58">
        <v>80000000</v>
      </c>
      <c r="W58">
        <v>80000000</v>
      </c>
      <c r="X58">
        <v>80000000</v>
      </c>
      <c r="Y58">
        <v>80000000</v>
      </c>
      <c r="Z58">
        <v>80000000</v>
      </c>
      <c r="AA58">
        <v>80000000</v>
      </c>
      <c r="AB58">
        <v>80000000</v>
      </c>
      <c r="AC58">
        <v>80000000</v>
      </c>
      <c r="AD58">
        <v>80000000</v>
      </c>
      <c r="AE58">
        <v>80000000</v>
      </c>
      <c r="AF58">
        <v>80000000</v>
      </c>
      <c r="AG58">
        <v>80000000</v>
      </c>
      <c r="AH58">
        <v>80000000</v>
      </c>
      <c r="AI58">
        <v>80000000</v>
      </c>
      <c r="AJ58">
        <v>80000000</v>
      </c>
      <c r="AK58">
        <v>80000000</v>
      </c>
      <c r="AL58">
        <v>80000000</v>
      </c>
      <c r="AM58">
        <v>80000000</v>
      </c>
      <c r="AN58">
        <v>80000000</v>
      </c>
      <c r="AO58">
        <v>80000000</v>
      </c>
      <c r="AP58">
        <v>80000000</v>
      </c>
      <c r="AQ58">
        <v>80000000</v>
      </c>
      <c r="AR58">
        <v>80000000</v>
      </c>
      <c r="AS58">
        <v>80000000</v>
      </c>
      <c r="AT58">
        <v>80000000</v>
      </c>
      <c r="AU58">
        <v>80000000</v>
      </c>
      <c r="AV58">
        <v>80000000</v>
      </c>
      <c r="AW58">
        <v>80000000</v>
      </c>
      <c r="AX58">
        <v>80000000</v>
      </c>
      <c r="AY58">
        <v>80000000</v>
      </c>
      <c r="AZ58">
        <v>240000000</v>
      </c>
      <c r="BA58">
        <v>240000000</v>
      </c>
      <c r="BB58">
        <v>240000000</v>
      </c>
      <c r="BC58">
        <v>240000000</v>
      </c>
      <c r="BD58">
        <v>240000000</v>
      </c>
      <c r="BE58">
        <v>223362793</v>
      </c>
      <c r="BF58">
        <v>2233627930</v>
      </c>
      <c r="BG58">
        <v>2233627930</v>
      </c>
      <c r="BH58">
        <v>2233627930</v>
      </c>
      <c r="BI58">
        <v>2456990723</v>
      </c>
      <c r="BJ58">
        <v>2436592943</v>
      </c>
    </row>
    <row r="59" spans="1:62" x14ac:dyDescent="0.25">
      <c r="A59" t="s">
        <v>77</v>
      </c>
      <c r="AF59">
        <v>71998542</v>
      </c>
      <c r="AG59">
        <v>72126766</v>
      </c>
      <c r="AH59">
        <v>72323910</v>
      </c>
      <c r="AI59">
        <v>72344974</v>
      </c>
      <c r="AJ59">
        <v>72355785</v>
      </c>
      <c r="AK59">
        <v>72356895</v>
      </c>
      <c r="AL59">
        <v>72356895</v>
      </c>
      <c r="AM59">
        <v>73263629</v>
      </c>
      <c r="AN59">
        <v>108211698</v>
      </c>
      <c r="AO59">
        <v>108212698</v>
      </c>
      <c r="AP59">
        <v>108212698</v>
      </c>
      <c r="AQ59">
        <v>108212698</v>
      </c>
      <c r="AR59">
        <v>108212698</v>
      </c>
      <c r="AS59">
        <v>108212698</v>
      </c>
      <c r="AT59">
        <v>108212962</v>
      </c>
      <c r="AU59">
        <v>125920243</v>
      </c>
      <c r="AV59">
        <v>125997166</v>
      </c>
      <c r="AW59">
        <v>126089383</v>
      </c>
      <c r="AX59">
        <v>126292493</v>
      </c>
      <c r="AY59">
        <v>126466395</v>
      </c>
      <c r="AZ59">
        <v>126754091</v>
      </c>
      <c r="BA59">
        <v>127093793</v>
      </c>
      <c r="BB59">
        <v>127311106</v>
      </c>
      <c r="BC59">
        <v>127529475</v>
      </c>
      <c r="BD59">
        <v>137551594</v>
      </c>
      <c r="BE59">
        <v>137925683</v>
      </c>
      <c r="BF59">
        <v>137981298</v>
      </c>
      <c r="BG59">
        <v>138028604</v>
      </c>
      <c r="BH59">
        <v>138491979</v>
      </c>
      <c r="BI59">
        <v>138954201</v>
      </c>
      <c r="BJ59">
        <v>139321140</v>
      </c>
    </row>
    <row r="60" spans="1:62" x14ac:dyDescent="0.25">
      <c r="A60" t="s">
        <v>78</v>
      </c>
      <c r="B60">
        <v>37667628</v>
      </c>
      <c r="C60">
        <v>37667628</v>
      </c>
      <c r="D60">
        <v>37667628</v>
      </c>
      <c r="E60">
        <v>37667628</v>
      </c>
      <c r="F60">
        <v>37667628</v>
      </c>
      <c r="G60">
        <v>37667628</v>
      </c>
      <c r="H60">
        <v>37667628</v>
      </c>
      <c r="I60">
        <v>39550542</v>
      </c>
      <c r="J60">
        <v>39550542</v>
      </c>
      <c r="K60">
        <v>43187042</v>
      </c>
      <c r="L60">
        <v>215935210</v>
      </c>
      <c r="M60">
        <v>220509415</v>
      </c>
      <c r="N60">
        <v>222262661</v>
      </c>
      <c r="O60">
        <v>222652271</v>
      </c>
      <c r="P60">
        <v>222652271</v>
      </c>
      <c r="Q60">
        <v>222652271</v>
      </c>
      <c r="R60">
        <v>222652271</v>
      </c>
      <c r="S60">
        <v>222652271</v>
      </c>
      <c r="T60">
        <v>222652271</v>
      </c>
      <c r="U60">
        <v>222652271</v>
      </c>
      <c r="V60">
        <v>222652271</v>
      </c>
      <c r="W60">
        <v>222652271</v>
      </c>
      <c r="X60">
        <v>222652271</v>
      </c>
      <c r="Y60">
        <v>222652271</v>
      </c>
      <c r="Z60">
        <v>222652271</v>
      </c>
      <c r="AA60">
        <v>222652271</v>
      </c>
      <c r="AB60">
        <v>222652271</v>
      </c>
      <c r="AC60">
        <v>222652271</v>
      </c>
      <c r="AD60">
        <v>222652271</v>
      </c>
      <c r="AE60">
        <v>232794316</v>
      </c>
      <c r="AF60">
        <v>232794316</v>
      </c>
      <c r="AG60">
        <v>232794316</v>
      </c>
      <c r="AH60">
        <v>232794316</v>
      </c>
      <c r="AI60">
        <v>232794316</v>
      </c>
      <c r="AJ60">
        <v>232794316</v>
      </c>
      <c r="AK60">
        <v>232794316</v>
      </c>
      <c r="AL60">
        <v>232794316</v>
      </c>
      <c r="AM60">
        <v>232794316</v>
      </c>
      <c r="AN60">
        <v>232794316</v>
      </c>
      <c r="AO60">
        <v>232794316</v>
      </c>
      <c r="AP60">
        <v>232794316</v>
      </c>
      <c r="AQ60">
        <v>232794316</v>
      </c>
      <c r="AR60">
        <v>232794316</v>
      </c>
      <c r="AS60">
        <v>232794316</v>
      </c>
      <c r="AT60">
        <v>232794316</v>
      </c>
      <c r="AU60">
        <v>232794316</v>
      </c>
      <c r="AV60">
        <v>232794316</v>
      </c>
      <c r="AW60">
        <v>232794316</v>
      </c>
      <c r="AX60">
        <v>232794316</v>
      </c>
      <c r="AY60">
        <v>232794316</v>
      </c>
      <c r="AZ60">
        <v>232794316</v>
      </c>
      <c r="BA60">
        <v>232794316</v>
      </c>
      <c r="BB60">
        <v>232794316</v>
      </c>
      <c r="BC60">
        <v>232794316</v>
      </c>
      <c r="BD60">
        <v>232794316</v>
      </c>
      <c r="BE60">
        <v>232794316</v>
      </c>
      <c r="BF60">
        <v>232794316</v>
      </c>
      <c r="BG60">
        <v>232794316</v>
      </c>
      <c r="BH60">
        <v>232794316</v>
      </c>
      <c r="BI60">
        <v>465588632</v>
      </c>
      <c r="BJ60">
        <v>465588632</v>
      </c>
    </row>
    <row r="61" spans="1:62" x14ac:dyDescent="0.25">
      <c r="A61" t="s">
        <v>79</v>
      </c>
      <c r="B61">
        <v>244760000</v>
      </c>
      <c r="C61">
        <v>244760000</v>
      </c>
      <c r="D61">
        <v>244760000</v>
      </c>
      <c r="E61">
        <v>244760000</v>
      </c>
      <c r="F61">
        <v>244760000</v>
      </c>
      <c r="G61">
        <v>244760000</v>
      </c>
      <c r="H61">
        <v>244760000</v>
      </c>
      <c r="I61">
        <v>244760000</v>
      </c>
      <c r="J61">
        <v>244760000</v>
      </c>
      <c r="K61">
        <v>244760000</v>
      </c>
      <c r="L61">
        <v>244760000</v>
      </c>
      <c r="M61">
        <v>244760000</v>
      </c>
      <c r="N61">
        <v>244760000</v>
      </c>
      <c r="O61">
        <v>244760000</v>
      </c>
      <c r="P61">
        <v>244760000</v>
      </c>
      <c r="Q61">
        <v>244760000</v>
      </c>
      <c r="R61">
        <v>244760000</v>
      </c>
      <c r="S61">
        <v>489520000</v>
      </c>
      <c r="T61">
        <v>489520000</v>
      </c>
      <c r="U61">
        <v>489520000</v>
      </c>
      <c r="V61">
        <v>489520000</v>
      </c>
      <c r="W61">
        <v>489520000</v>
      </c>
      <c r="X61">
        <v>489520000</v>
      </c>
      <c r="Y61">
        <v>489520000</v>
      </c>
      <c r="Z61">
        <v>489520000</v>
      </c>
      <c r="AA61">
        <v>489520000</v>
      </c>
      <c r="AB61">
        <v>489520000</v>
      </c>
      <c r="AC61">
        <v>489520000</v>
      </c>
      <c r="AD61">
        <v>489520000</v>
      </c>
      <c r="AE61">
        <v>489520000</v>
      </c>
      <c r="AF61">
        <v>489520000</v>
      </c>
      <c r="AG61">
        <v>489520000</v>
      </c>
      <c r="AH61">
        <v>489520000</v>
      </c>
      <c r="AI61">
        <v>489520000</v>
      </c>
      <c r="AJ61">
        <v>489520000</v>
      </c>
      <c r="AK61">
        <v>2447600000</v>
      </c>
      <c r="AL61">
        <v>2447600000</v>
      </c>
      <c r="AM61">
        <v>2447600000</v>
      </c>
      <c r="AN61">
        <v>2447600000</v>
      </c>
      <c r="AO61">
        <v>2447600000</v>
      </c>
      <c r="AP61">
        <v>2447600000</v>
      </c>
      <c r="AQ61">
        <v>2447600000</v>
      </c>
      <c r="AR61">
        <v>2447600000</v>
      </c>
      <c r="AS61">
        <v>2447600000</v>
      </c>
      <c r="AT61">
        <v>2447600000</v>
      </c>
      <c r="AU61">
        <v>2447600000</v>
      </c>
      <c r="AV61">
        <v>2447600000</v>
      </c>
      <c r="AW61">
        <v>2447600000</v>
      </c>
      <c r="AX61">
        <v>2447600000</v>
      </c>
      <c r="AY61">
        <v>2447600000</v>
      </c>
      <c r="AZ61">
        <v>2447600000</v>
      </c>
      <c r="BA61">
        <v>2447600000</v>
      </c>
      <c r="BB61">
        <v>2447600000</v>
      </c>
      <c r="BC61">
        <v>2447600000</v>
      </c>
      <c r="BD61">
        <v>2447600000</v>
      </c>
      <c r="BE61">
        <v>2447600000</v>
      </c>
      <c r="BF61">
        <v>2447600000</v>
      </c>
      <c r="BG61">
        <v>2447600000</v>
      </c>
      <c r="BH61">
        <v>2447600000</v>
      </c>
      <c r="BI61">
        <v>3671400000</v>
      </c>
      <c r="BJ61">
        <v>3671400000</v>
      </c>
    </row>
    <row r="62" spans="1:62" x14ac:dyDescent="0.25">
      <c r="A62" t="s">
        <v>80</v>
      </c>
      <c r="B62">
        <v>300000000</v>
      </c>
      <c r="C62">
        <v>300000000</v>
      </c>
      <c r="D62">
        <v>300000000</v>
      </c>
      <c r="E62">
        <v>300000000</v>
      </c>
      <c r="F62">
        <v>300000000</v>
      </c>
      <c r="G62">
        <v>300000000</v>
      </c>
      <c r="H62">
        <v>300000000</v>
      </c>
      <c r="I62">
        <v>300000000</v>
      </c>
      <c r="J62">
        <v>300000000</v>
      </c>
      <c r="K62">
        <v>300000000</v>
      </c>
      <c r="L62">
        <v>300000000</v>
      </c>
      <c r="M62">
        <v>300000000</v>
      </c>
      <c r="N62">
        <v>300000000</v>
      </c>
      <c r="O62">
        <v>300000000</v>
      </c>
      <c r="P62">
        <v>300000000</v>
      </c>
      <c r="Q62">
        <v>361542124</v>
      </c>
      <c r="R62">
        <v>361542124</v>
      </c>
      <c r="S62">
        <v>361542124</v>
      </c>
      <c r="T62">
        <v>361542124</v>
      </c>
      <c r="U62">
        <v>361542124</v>
      </c>
      <c r="V62">
        <v>361542124</v>
      </c>
      <c r="W62">
        <v>361542124</v>
      </c>
      <c r="X62">
        <v>361542124</v>
      </c>
      <c r="Y62">
        <v>361542124</v>
      </c>
      <c r="Z62">
        <v>361542124</v>
      </c>
      <c r="AA62">
        <v>361542124</v>
      </c>
      <c r="AB62">
        <v>361542124</v>
      </c>
      <c r="AC62">
        <v>361542124</v>
      </c>
      <c r="AD62">
        <v>361542124</v>
      </c>
      <c r="AE62">
        <v>361542124</v>
      </c>
      <c r="AF62">
        <v>361542124</v>
      </c>
      <c r="AG62">
        <v>361542124</v>
      </c>
      <c r="AH62">
        <v>361542124</v>
      </c>
      <c r="AI62">
        <v>361542124</v>
      </c>
      <c r="AJ62">
        <v>361542124</v>
      </c>
      <c r="AK62">
        <v>361542124</v>
      </c>
      <c r="AL62">
        <v>361542124</v>
      </c>
      <c r="AM62">
        <v>361542124</v>
      </c>
      <c r="AN62">
        <v>723084248</v>
      </c>
      <c r="AO62">
        <v>723084248</v>
      </c>
      <c r="AP62">
        <v>723084248</v>
      </c>
      <c r="AQ62">
        <v>723084248</v>
      </c>
      <c r="AR62">
        <v>723084248</v>
      </c>
      <c r="AS62">
        <v>723084248</v>
      </c>
      <c r="AT62">
        <v>723084248</v>
      </c>
      <c r="AU62">
        <v>723084248</v>
      </c>
      <c r="AV62">
        <v>723084248</v>
      </c>
      <c r="AW62">
        <v>723084248</v>
      </c>
      <c r="AX62">
        <v>723084248</v>
      </c>
      <c r="AY62">
        <v>723084248</v>
      </c>
      <c r="AZ62">
        <v>723084248</v>
      </c>
      <c r="BA62">
        <v>723084248</v>
      </c>
      <c r="BB62">
        <v>723084248</v>
      </c>
      <c r="BC62">
        <v>723084248</v>
      </c>
      <c r="BD62">
        <v>1446168496</v>
      </c>
      <c r="BE62">
        <v>1446168496</v>
      </c>
      <c r="BF62">
        <v>1446168496</v>
      </c>
      <c r="BG62">
        <v>1446168496</v>
      </c>
      <c r="BH62">
        <v>2169252744</v>
      </c>
      <c r="BI62">
        <v>2169252744</v>
      </c>
      <c r="BJ62">
        <v>2169252744</v>
      </c>
    </row>
    <row r="63" spans="1:62" x14ac:dyDescent="0.25">
      <c r="A63" t="s">
        <v>81</v>
      </c>
      <c r="B63">
        <v>1853366767</v>
      </c>
      <c r="C63">
        <v>1853366767</v>
      </c>
      <c r="D63">
        <v>1853366767</v>
      </c>
      <c r="E63">
        <v>1853366767</v>
      </c>
      <c r="F63">
        <v>1853366767</v>
      </c>
      <c r="G63">
        <v>1853366767</v>
      </c>
      <c r="H63">
        <v>1853366767</v>
      </c>
      <c r="I63">
        <v>1853366767</v>
      </c>
      <c r="J63">
        <v>1853366767</v>
      </c>
      <c r="K63">
        <v>1873455212</v>
      </c>
      <c r="L63">
        <v>1884057624</v>
      </c>
      <c r="M63">
        <v>1890061154</v>
      </c>
      <c r="N63">
        <v>1893879304</v>
      </c>
      <c r="O63">
        <v>1895241565</v>
      </c>
      <c r="P63">
        <v>1895485173</v>
      </c>
      <c r="Q63">
        <v>1895743597</v>
      </c>
      <c r="R63">
        <v>1895934157</v>
      </c>
      <c r="S63">
        <v>1897148464</v>
      </c>
      <c r="T63">
        <v>1897708229</v>
      </c>
      <c r="U63">
        <v>1897836596</v>
      </c>
      <c r="V63">
        <v>1897907446</v>
      </c>
      <c r="W63">
        <v>1898020804</v>
      </c>
      <c r="X63">
        <v>1898101604</v>
      </c>
      <c r="Y63">
        <v>1898216194</v>
      </c>
      <c r="Z63">
        <v>1898239796</v>
      </c>
      <c r="AA63">
        <v>1898373280</v>
      </c>
      <c r="AB63">
        <v>3796842330</v>
      </c>
      <c r="AC63">
        <v>3796951980</v>
      </c>
      <c r="AD63">
        <v>3797530096</v>
      </c>
      <c r="AE63">
        <v>3797530096</v>
      </c>
      <c r="AF63">
        <v>3797530096</v>
      </c>
      <c r="AG63">
        <v>3797530096</v>
      </c>
      <c r="AH63">
        <v>3797530096</v>
      </c>
      <c r="AI63">
        <v>3797530096</v>
      </c>
      <c r="AJ63">
        <v>3797530096</v>
      </c>
      <c r="AK63">
        <v>3797530096</v>
      </c>
      <c r="AL63">
        <v>3797530096</v>
      </c>
      <c r="AM63">
        <v>3797530096</v>
      </c>
      <c r="AN63">
        <v>3797530096</v>
      </c>
      <c r="AO63">
        <v>3797530096</v>
      </c>
      <c r="AP63">
        <v>3797530096</v>
      </c>
      <c r="AQ63">
        <v>3997400102</v>
      </c>
      <c r="AR63">
        <v>3997400102</v>
      </c>
      <c r="AS63">
        <v>3997400102</v>
      </c>
      <c r="AT63">
        <v>3997400102</v>
      </c>
      <c r="AU63">
        <v>3997400102</v>
      </c>
      <c r="AV63">
        <v>3997400102</v>
      </c>
      <c r="AW63">
        <v>3997400102</v>
      </c>
      <c r="AX63">
        <v>3997400102</v>
      </c>
      <c r="AY63">
        <v>3997400102</v>
      </c>
      <c r="AZ63">
        <v>3997400102</v>
      </c>
      <c r="BA63">
        <v>3997400102</v>
      </c>
      <c r="BB63">
        <v>3997400102</v>
      </c>
      <c r="BC63">
        <v>3997400102</v>
      </c>
      <c r="BD63">
        <v>3997400102</v>
      </c>
      <c r="BE63">
        <v>3997400102</v>
      </c>
      <c r="BF63">
        <v>3997400102</v>
      </c>
      <c r="BG63">
        <v>3997400102</v>
      </c>
      <c r="BH63">
        <v>3997400102</v>
      </c>
      <c r="BI63">
        <v>3997400102</v>
      </c>
      <c r="BJ63">
        <v>3997400102</v>
      </c>
    </row>
    <row r="64" spans="1:62" x14ac:dyDescent="0.25">
      <c r="A64" t="s">
        <v>82</v>
      </c>
      <c r="AO64">
        <v>1888642842</v>
      </c>
      <c r="AP64">
        <v>1888743054</v>
      </c>
      <c r="AQ64">
        <v>1888787263</v>
      </c>
      <c r="AR64">
        <v>1888848304</v>
      </c>
      <c r="AS64">
        <v>1888918924</v>
      </c>
      <c r="AT64">
        <v>1889301113</v>
      </c>
      <c r="AU64">
        <v>1890040009</v>
      </c>
      <c r="AV64">
        <v>1890282111</v>
      </c>
      <c r="AW64">
        <v>1890553005</v>
      </c>
      <c r="AX64">
        <v>1893769293</v>
      </c>
      <c r="AY64">
        <v>1896307136</v>
      </c>
      <c r="AZ64">
        <v>1896667069</v>
      </c>
      <c r="BA64">
        <v>1896667069</v>
      </c>
      <c r="BB64">
        <v>1896667069</v>
      </c>
      <c r="BC64">
        <v>1896667069</v>
      </c>
      <c r="BD64">
        <v>1849608246</v>
      </c>
      <c r="BE64">
        <v>1849608246</v>
      </c>
      <c r="BF64">
        <v>1849608246</v>
      </c>
      <c r="BG64">
        <v>1849608246</v>
      </c>
      <c r="BH64">
        <v>1849608246</v>
      </c>
      <c r="BI64">
        <v>1849608246</v>
      </c>
      <c r="BJ64">
        <v>1849608246</v>
      </c>
    </row>
    <row r="65" spans="1:62" x14ac:dyDescent="0.25">
      <c r="A65" t="s">
        <v>83</v>
      </c>
      <c r="G65">
        <v>100000000</v>
      </c>
      <c r="H65">
        <v>100000000</v>
      </c>
      <c r="I65">
        <v>100000000</v>
      </c>
      <c r="J65">
        <v>100000000</v>
      </c>
      <c r="K65">
        <v>100000000</v>
      </c>
      <c r="L65">
        <v>100000000</v>
      </c>
      <c r="M65">
        <v>100000000</v>
      </c>
      <c r="N65">
        <v>100000000</v>
      </c>
      <c r="O65">
        <v>100000000</v>
      </c>
      <c r="P65">
        <v>100000000</v>
      </c>
      <c r="Q65">
        <v>100000000</v>
      </c>
      <c r="R65">
        <v>100000000</v>
      </c>
      <c r="S65">
        <v>100000000</v>
      </c>
      <c r="T65">
        <v>100000000</v>
      </c>
      <c r="U65">
        <v>100000000</v>
      </c>
      <c r="V65">
        <v>100000000</v>
      </c>
      <c r="W65">
        <v>100000000</v>
      </c>
      <c r="X65">
        <v>200000000</v>
      </c>
      <c r="Y65">
        <v>200000000</v>
      </c>
      <c r="Z65">
        <v>200000000</v>
      </c>
      <c r="AA65">
        <v>200000000</v>
      </c>
      <c r="AB65">
        <v>200000000</v>
      </c>
      <c r="AC65">
        <v>200000000</v>
      </c>
      <c r="AD65">
        <v>200000000</v>
      </c>
      <c r="AE65">
        <v>200000000</v>
      </c>
      <c r="AF65">
        <v>200000000</v>
      </c>
      <c r="AG65">
        <v>200000000</v>
      </c>
      <c r="AH65">
        <v>200000000</v>
      </c>
      <c r="AI65">
        <v>200000000</v>
      </c>
      <c r="AJ65">
        <v>200000000</v>
      </c>
      <c r="AK65">
        <v>200000000</v>
      </c>
      <c r="AL65">
        <v>200000000</v>
      </c>
      <c r="AM65">
        <v>200000000</v>
      </c>
      <c r="AN65">
        <v>200000000</v>
      </c>
      <c r="AO65">
        <v>200000000</v>
      </c>
      <c r="AP65">
        <v>200000000</v>
      </c>
      <c r="AQ65">
        <v>200000000</v>
      </c>
      <c r="AR65">
        <v>200000000</v>
      </c>
      <c r="AS65">
        <v>200000000</v>
      </c>
      <c r="AT65">
        <v>200000000</v>
      </c>
      <c r="AU65">
        <v>200000000</v>
      </c>
      <c r="AV65">
        <v>200000000</v>
      </c>
      <c r="AW65">
        <v>200000000</v>
      </c>
      <c r="AX65">
        <v>200000000</v>
      </c>
      <c r="AY65">
        <v>200000000</v>
      </c>
      <c r="AZ65">
        <v>200000000</v>
      </c>
      <c r="BA65">
        <v>200000000</v>
      </c>
      <c r="BB65">
        <v>200000000</v>
      </c>
      <c r="BC65">
        <v>200000000</v>
      </c>
      <c r="BD65">
        <v>200000000</v>
      </c>
      <c r="BE65">
        <v>200000000</v>
      </c>
      <c r="BF65">
        <v>200000000</v>
      </c>
      <c r="BG65">
        <v>600000000</v>
      </c>
      <c r="BH65">
        <v>600000000</v>
      </c>
      <c r="BI65">
        <v>600000000</v>
      </c>
      <c r="BJ65">
        <v>600000000</v>
      </c>
    </row>
    <row r="66" spans="1:62" x14ac:dyDescent="0.25">
      <c r="A66" t="s">
        <v>84</v>
      </c>
      <c r="B66">
        <v>77005347</v>
      </c>
      <c r="C66">
        <v>77005347</v>
      </c>
      <c r="D66">
        <v>77005347</v>
      </c>
      <c r="E66">
        <v>77005347</v>
      </c>
      <c r="F66">
        <v>77005347</v>
      </c>
      <c r="G66">
        <v>77005347</v>
      </c>
      <c r="H66">
        <v>77005347</v>
      </c>
      <c r="I66">
        <v>77005347</v>
      </c>
      <c r="J66">
        <v>77005347</v>
      </c>
      <c r="K66">
        <v>77005347</v>
      </c>
      <c r="L66">
        <v>77005347</v>
      </c>
      <c r="M66">
        <v>77005347</v>
      </c>
      <c r="N66">
        <v>77005347</v>
      </c>
      <c r="O66">
        <v>77005347</v>
      </c>
      <c r="P66">
        <v>77005347</v>
      </c>
      <c r="Q66">
        <v>77005347</v>
      </c>
      <c r="R66">
        <v>77005347</v>
      </c>
      <c r="S66">
        <v>77005347</v>
      </c>
      <c r="T66">
        <v>77005347</v>
      </c>
      <c r="U66">
        <v>77005347</v>
      </c>
      <c r="V66">
        <v>77005347</v>
      </c>
      <c r="W66">
        <v>77005347</v>
      </c>
      <c r="X66">
        <v>77005347</v>
      </c>
      <c r="Y66">
        <v>77005347</v>
      </c>
      <c r="Z66">
        <v>77005347</v>
      </c>
      <c r="AA66">
        <v>77005347</v>
      </c>
      <c r="AB66">
        <v>77005347</v>
      </c>
      <c r="AC66">
        <v>77005347</v>
      </c>
      <c r="AD66">
        <v>77005347</v>
      </c>
      <c r="AE66">
        <v>77005347</v>
      </c>
      <c r="AF66">
        <v>77005347</v>
      </c>
      <c r="AG66">
        <v>77005347</v>
      </c>
      <c r="AH66">
        <v>77005347</v>
      </c>
      <c r="AI66">
        <v>77005347</v>
      </c>
      <c r="AJ66">
        <v>77005347</v>
      </c>
      <c r="AK66">
        <v>77005347</v>
      </c>
      <c r="AL66">
        <v>77005347</v>
      </c>
      <c r="AM66">
        <v>77005347</v>
      </c>
      <c r="AN66">
        <v>77005347</v>
      </c>
      <c r="AO66">
        <v>77005347</v>
      </c>
      <c r="AP66">
        <v>77005347</v>
      </c>
      <c r="AQ66">
        <v>77005347</v>
      </c>
      <c r="AR66">
        <v>77005347</v>
      </c>
      <c r="AS66">
        <v>77005347</v>
      </c>
      <c r="AT66">
        <v>77005347</v>
      </c>
      <c r="AU66">
        <v>77005347</v>
      </c>
      <c r="AV66">
        <v>77005347</v>
      </c>
      <c r="AW66">
        <v>77005347</v>
      </c>
      <c r="AX66">
        <v>77005347</v>
      </c>
      <c r="AY66">
        <v>77005347</v>
      </c>
      <c r="AZ66">
        <v>77005347</v>
      </c>
      <c r="BA66">
        <v>77005347</v>
      </c>
      <c r="BB66">
        <v>77005347</v>
      </c>
      <c r="BC66">
        <v>77005347</v>
      </c>
      <c r="BD66">
        <v>77005347</v>
      </c>
      <c r="BE66">
        <v>77005347</v>
      </c>
      <c r="BF66">
        <v>77005347</v>
      </c>
      <c r="BG66">
        <v>77005347</v>
      </c>
      <c r="BH66">
        <v>77005347</v>
      </c>
      <c r="BI66">
        <v>77005347</v>
      </c>
      <c r="BJ66">
        <v>77005347</v>
      </c>
    </row>
    <row r="67" spans="1:62" x14ac:dyDescent="0.25">
      <c r="A67" t="s">
        <v>85</v>
      </c>
      <c r="B67">
        <v>2600000</v>
      </c>
      <c r="C67">
        <v>2600000</v>
      </c>
      <c r="D67">
        <v>2600000</v>
      </c>
      <c r="E67">
        <v>2600000</v>
      </c>
      <c r="F67">
        <v>2600000</v>
      </c>
      <c r="G67">
        <v>2600000</v>
      </c>
      <c r="H67">
        <v>2600000</v>
      </c>
      <c r="I67">
        <v>2600000</v>
      </c>
      <c r="J67">
        <v>2600000</v>
      </c>
      <c r="K67">
        <v>2600000</v>
      </c>
      <c r="L67">
        <v>2600000</v>
      </c>
      <c r="M67">
        <v>3640000</v>
      </c>
      <c r="N67">
        <v>3640000</v>
      </c>
      <c r="O67">
        <v>3640000</v>
      </c>
      <c r="P67">
        <v>3640000</v>
      </c>
      <c r="Q67">
        <v>3640000</v>
      </c>
      <c r="R67">
        <v>6306667</v>
      </c>
      <c r="S67">
        <v>6306667</v>
      </c>
      <c r="T67">
        <v>6306667</v>
      </c>
      <c r="U67">
        <v>6306667</v>
      </c>
      <c r="V67">
        <v>64466670</v>
      </c>
      <c r="W67">
        <v>64466670</v>
      </c>
      <c r="X67">
        <v>64466670</v>
      </c>
      <c r="Y67">
        <v>103146672</v>
      </c>
      <c r="Z67">
        <v>103146672</v>
      </c>
      <c r="AA67">
        <v>103146672</v>
      </c>
      <c r="AB67">
        <v>103146672</v>
      </c>
      <c r="AC67">
        <v>103146672</v>
      </c>
      <c r="AD67">
        <v>103146672</v>
      </c>
      <c r="AE67">
        <v>103146672</v>
      </c>
      <c r="AF67">
        <v>103146672</v>
      </c>
      <c r="AG67">
        <v>103146672</v>
      </c>
      <c r="AH67">
        <v>103146672</v>
      </c>
      <c r="AI67">
        <v>103146672</v>
      </c>
      <c r="AJ67">
        <v>103146672</v>
      </c>
      <c r="AK67">
        <v>103146672</v>
      </c>
      <c r="AL67">
        <v>103146672</v>
      </c>
      <c r="AM67">
        <v>103146672</v>
      </c>
      <c r="AN67">
        <v>103146672</v>
      </c>
      <c r="AO67">
        <v>103146672</v>
      </c>
      <c r="AP67">
        <v>103146672</v>
      </c>
      <c r="AQ67">
        <v>103146672</v>
      </c>
      <c r="AR67">
        <v>103146672</v>
      </c>
      <c r="AS67">
        <v>103146672</v>
      </c>
      <c r="AT67">
        <v>103146672</v>
      </c>
      <c r="AU67">
        <v>103146672</v>
      </c>
      <c r="AV67">
        <v>103146672</v>
      </c>
      <c r="AW67">
        <v>103146672</v>
      </c>
      <c r="AX67">
        <v>103146672</v>
      </c>
      <c r="AY67">
        <v>103146672</v>
      </c>
      <c r="AZ67">
        <v>103146672</v>
      </c>
      <c r="BA67">
        <v>103146672</v>
      </c>
      <c r="BB67">
        <v>103146672</v>
      </c>
      <c r="BC67">
        <v>103146672</v>
      </c>
      <c r="BD67">
        <v>103146672</v>
      </c>
      <c r="BE67">
        <v>103146672</v>
      </c>
      <c r="BF67">
        <v>103146672</v>
      </c>
      <c r="BG67">
        <v>103146672</v>
      </c>
      <c r="BH67">
        <v>103146672</v>
      </c>
      <c r="BI67">
        <v>103146672</v>
      </c>
      <c r="BJ67">
        <v>103146672</v>
      </c>
    </row>
    <row r="68" spans="1:62" x14ac:dyDescent="0.25">
      <c r="A68" t="s">
        <v>86</v>
      </c>
      <c r="B68">
        <v>23727934</v>
      </c>
      <c r="C68">
        <v>23727934</v>
      </c>
      <c r="D68">
        <v>23727934</v>
      </c>
      <c r="E68">
        <v>23727934</v>
      </c>
      <c r="F68">
        <v>23727934</v>
      </c>
      <c r="G68">
        <v>23727934</v>
      </c>
      <c r="H68">
        <v>23727934</v>
      </c>
      <c r="I68">
        <v>23727934</v>
      </c>
      <c r="J68">
        <v>23727934</v>
      </c>
      <c r="K68">
        <v>23727934</v>
      </c>
      <c r="L68">
        <v>23727934</v>
      </c>
      <c r="M68">
        <v>23727934</v>
      </c>
      <c r="N68">
        <v>23727934</v>
      </c>
      <c r="O68">
        <v>23727934</v>
      </c>
      <c r="P68">
        <v>23727934</v>
      </c>
      <c r="Q68">
        <v>23727934</v>
      </c>
      <c r="R68">
        <v>23727934</v>
      </c>
      <c r="S68">
        <v>23727934</v>
      </c>
      <c r="T68">
        <v>23727934</v>
      </c>
      <c r="U68">
        <v>23727934</v>
      </c>
      <c r="V68">
        <v>23727934</v>
      </c>
      <c r="W68">
        <v>23727934</v>
      </c>
      <c r="X68">
        <v>23727934</v>
      </c>
      <c r="Y68">
        <v>23727934</v>
      </c>
      <c r="Z68">
        <v>23727934</v>
      </c>
      <c r="AA68">
        <v>23727934</v>
      </c>
      <c r="AB68">
        <v>23727934</v>
      </c>
      <c r="AC68">
        <v>23727934</v>
      </c>
      <c r="AD68">
        <v>23727934</v>
      </c>
      <c r="AE68">
        <v>23727934</v>
      </c>
      <c r="AF68">
        <v>23727934</v>
      </c>
      <c r="AG68">
        <v>23727934</v>
      </c>
      <c r="AH68">
        <v>23727934</v>
      </c>
      <c r="AI68">
        <v>23727934</v>
      </c>
      <c r="AJ68">
        <v>23727934</v>
      </c>
      <c r="AK68">
        <v>23727934</v>
      </c>
      <c r="AL68">
        <v>23727934</v>
      </c>
      <c r="AM68">
        <v>23727934</v>
      </c>
      <c r="AN68">
        <v>23727934</v>
      </c>
      <c r="AO68">
        <v>23727934</v>
      </c>
      <c r="AP68">
        <v>23727934</v>
      </c>
      <c r="AQ68">
        <v>23727934</v>
      </c>
      <c r="AR68">
        <v>23727934</v>
      </c>
      <c r="AS68">
        <v>23727934</v>
      </c>
      <c r="AT68">
        <v>23727934</v>
      </c>
      <c r="AU68">
        <v>23727934</v>
      </c>
      <c r="AV68">
        <v>23727934</v>
      </c>
      <c r="AW68">
        <v>23727934</v>
      </c>
      <c r="AX68">
        <v>23727934</v>
      </c>
      <c r="AY68">
        <v>23727934</v>
      </c>
      <c r="AZ68">
        <v>23727934</v>
      </c>
      <c r="BA68">
        <v>23727934</v>
      </c>
      <c r="BB68">
        <v>23727934</v>
      </c>
      <c r="BC68">
        <v>23727934</v>
      </c>
      <c r="BD68">
        <v>23727934</v>
      </c>
      <c r="BE68">
        <v>23727934</v>
      </c>
      <c r="BF68">
        <v>23727934</v>
      </c>
      <c r="BG68">
        <v>23727934</v>
      </c>
      <c r="BH68">
        <v>23727934</v>
      </c>
      <c r="BI68">
        <v>23727934</v>
      </c>
      <c r="BJ68">
        <v>23727934</v>
      </c>
    </row>
    <row r="69" spans="1:62" x14ac:dyDescent="0.25">
      <c r="A69" t="s">
        <v>87</v>
      </c>
      <c r="B69">
        <v>17987221</v>
      </c>
      <c r="C69">
        <v>17987221</v>
      </c>
      <c r="D69">
        <v>17987221</v>
      </c>
      <c r="E69">
        <v>17987221</v>
      </c>
      <c r="F69">
        <v>17987221</v>
      </c>
      <c r="G69">
        <v>17987221</v>
      </c>
      <c r="H69">
        <v>17987221</v>
      </c>
      <c r="I69">
        <v>17987221</v>
      </c>
      <c r="J69">
        <v>17987221</v>
      </c>
      <c r="K69">
        <v>17987221</v>
      </c>
      <c r="L69">
        <v>17987221</v>
      </c>
      <c r="M69">
        <v>17987221</v>
      </c>
      <c r="N69">
        <v>17987221</v>
      </c>
      <c r="O69">
        <v>17987221</v>
      </c>
      <c r="P69">
        <v>89936105</v>
      </c>
      <c r="Q69">
        <v>89936105</v>
      </c>
      <c r="R69">
        <v>89936105</v>
      </c>
      <c r="S69">
        <v>89936105</v>
      </c>
      <c r="T69">
        <v>89936105</v>
      </c>
      <c r="U69">
        <v>89936105</v>
      </c>
      <c r="V69">
        <v>89936105</v>
      </c>
      <c r="W69">
        <v>89936105</v>
      </c>
      <c r="X69">
        <v>89936105</v>
      </c>
      <c r="Y69">
        <v>89936105</v>
      </c>
      <c r="Z69">
        <v>89936105</v>
      </c>
      <c r="AA69">
        <v>89936105</v>
      </c>
      <c r="AB69">
        <v>89936105</v>
      </c>
      <c r="AC69">
        <v>89936105</v>
      </c>
      <c r="AD69">
        <v>89936105</v>
      </c>
      <c r="AE69">
        <v>89936105</v>
      </c>
      <c r="AF69">
        <v>89936105</v>
      </c>
      <c r="AG69">
        <v>89936105</v>
      </c>
      <c r="AH69">
        <v>89936105</v>
      </c>
      <c r="AI69">
        <v>89936105</v>
      </c>
      <c r="AJ69">
        <v>89936105</v>
      </c>
      <c r="AK69">
        <v>89936105</v>
      </c>
      <c r="AL69">
        <v>89936105</v>
      </c>
      <c r="AM69">
        <v>89936105</v>
      </c>
      <c r="AN69">
        <v>89936105</v>
      </c>
      <c r="AO69">
        <v>89936105</v>
      </c>
      <c r="AP69">
        <v>89936105</v>
      </c>
      <c r="AQ69">
        <v>89936105</v>
      </c>
      <c r="AR69">
        <v>89936105</v>
      </c>
      <c r="AS69">
        <v>89936105</v>
      </c>
      <c r="AT69">
        <v>89936105</v>
      </c>
      <c r="AU69">
        <v>89936105</v>
      </c>
      <c r="AV69">
        <v>89936105</v>
      </c>
      <c r="AW69">
        <v>89936105</v>
      </c>
      <c r="AX69">
        <v>89936105</v>
      </c>
      <c r="AY69">
        <v>89936105</v>
      </c>
      <c r="AZ69">
        <v>89936105</v>
      </c>
      <c r="BA69">
        <v>89936105</v>
      </c>
      <c r="BB69">
        <v>89951105</v>
      </c>
      <c r="BC69">
        <v>95356488</v>
      </c>
      <c r="BD69">
        <v>95436388</v>
      </c>
      <c r="BE69">
        <v>95523888</v>
      </c>
      <c r="BF69">
        <v>95580388</v>
      </c>
      <c r="BG69">
        <v>95656988</v>
      </c>
      <c r="BH69">
        <v>95825088</v>
      </c>
      <c r="BI69">
        <v>95886388</v>
      </c>
      <c r="BJ69">
        <v>95999788</v>
      </c>
    </row>
    <row r="70" spans="1:62" x14ac:dyDescent="0.25">
      <c r="A70" t="s">
        <v>88</v>
      </c>
      <c r="B70">
        <v>13954380</v>
      </c>
      <c r="C70">
        <v>13954380</v>
      </c>
      <c r="D70">
        <v>13954380</v>
      </c>
      <c r="E70">
        <v>13954380</v>
      </c>
      <c r="F70">
        <v>13954380</v>
      </c>
      <c r="G70">
        <v>13954380</v>
      </c>
      <c r="H70">
        <v>13954380</v>
      </c>
      <c r="I70">
        <v>13954380</v>
      </c>
      <c r="J70">
        <v>13954380</v>
      </c>
      <c r="K70">
        <v>13954380</v>
      </c>
      <c r="L70">
        <v>13954380</v>
      </c>
      <c r="M70">
        <v>13954380</v>
      </c>
      <c r="N70">
        <v>13954380</v>
      </c>
      <c r="O70">
        <v>13954380</v>
      </c>
      <c r="P70">
        <v>13954380</v>
      </c>
      <c r="Q70">
        <v>13954380</v>
      </c>
      <c r="R70">
        <v>13954380</v>
      </c>
      <c r="S70">
        <v>13954380</v>
      </c>
      <c r="T70">
        <v>13954380</v>
      </c>
      <c r="U70">
        <v>13954380</v>
      </c>
      <c r="V70">
        <v>13954380</v>
      </c>
      <c r="W70">
        <v>13954380</v>
      </c>
      <c r="X70">
        <v>13954380</v>
      </c>
      <c r="Y70">
        <v>13954380</v>
      </c>
      <c r="Z70">
        <v>13954380</v>
      </c>
      <c r="AA70">
        <v>13954380</v>
      </c>
      <c r="AB70">
        <v>13954380</v>
      </c>
      <c r="AC70">
        <v>13954380</v>
      </c>
      <c r="AD70">
        <v>13954380</v>
      </c>
      <c r="AE70">
        <v>13954380</v>
      </c>
      <c r="AF70">
        <v>13954380</v>
      </c>
      <c r="AG70">
        <v>13954380</v>
      </c>
      <c r="AH70">
        <v>13954380</v>
      </c>
      <c r="AI70">
        <v>13954380</v>
      </c>
      <c r="AJ70">
        <v>13954380</v>
      </c>
      <c r="AK70">
        <v>13954380</v>
      </c>
      <c r="AL70">
        <v>13954380</v>
      </c>
      <c r="AM70">
        <v>13954380</v>
      </c>
      <c r="AN70">
        <v>13954380</v>
      </c>
      <c r="AO70">
        <v>69771900</v>
      </c>
      <c r="AP70">
        <v>69771900</v>
      </c>
      <c r="AQ70">
        <v>69771900</v>
      </c>
      <c r="AR70">
        <v>69771900</v>
      </c>
      <c r="AS70">
        <v>69771900</v>
      </c>
      <c r="AT70">
        <v>69771900</v>
      </c>
      <c r="AU70">
        <v>69771900</v>
      </c>
      <c r="AV70">
        <v>69771900</v>
      </c>
      <c r="AW70">
        <v>69771900</v>
      </c>
      <c r="AX70">
        <v>69771900</v>
      </c>
      <c r="AY70">
        <v>69771900</v>
      </c>
      <c r="AZ70">
        <v>69771900</v>
      </c>
      <c r="BA70">
        <v>69771900</v>
      </c>
      <c r="BB70">
        <v>69771900</v>
      </c>
      <c r="BC70">
        <v>69771900</v>
      </c>
      <c r="BD70">
        <v>69771900</v>
      </c>
      <c r="BE70">
        <v>69771900</v>
      </c>
      <c r="BF70">
        <v>69771900</v>
      </c>
      <c r="BG70">
        <v>69771900</v>
      </c>
      <c r="BH70">
        <v>69771900</v>
      </c>
      <c r="BI70">
        <v>69771900</v>
      </c>
      <c r="BJ70">
        <v>69771900</v>
      </c>
    </row>
    <row r="71" spans="1:62" x14ac:dyDescent="0.25">
      <c r="A71" t="s">
        <v>89</v>
      </c>
      <c r="B71">
        <v>39006551</v>
      </c>
      <c r="C71">
        <v>38456570</v>
      </c>
      <c r="D71">
        <v>38526570</v>
      </c>
      <c r="E71">
        <v>38526570</v>
      </c>
      <c r="F71">
        <v>38526570</v>
      </c>
      <c r="G71">
        <v>38526570</v>
      </c>
      <c r="H71">
        <v>38526570</v>
      </c>
      <c r="I71">
        <v>38581570</v>
      </c>
      <c r="J71">
        <v>38581570</v>
      </c>
      <c r="K71">
        <v>38605270</v>
      </c>
      <c r="L71">
        <v>38605270</v>
      </c>
      <c r="M71">
        <v>38605270</v>
      </c>
      <c r="N71">
        <v>38605270</v>
      </c>
      <c r="O71">
        <v>38605270</v>
      </c>
      <c r="P71">
        <v>38613270</v>
      </c>
      <c r="Q71">
        <v>38613270</v>
      </c>
      <c r="R71">
        <v>38613270</v>
      </c>
      <c r="S71">
        <v>38613270</v>
      </c>
      <c r="T71">
        <v>38614480</v>
      </c>
      <c r="U71">
        <v>38615140</v>
      </c>
      <c r="V71">
        <v>38615140</v>
      </c>
      <c r="W71">
        <v>38616720</v>
      </c>
      <c r="X71">
        <v>38616720</v>
      </c>
      <c r="Y71">
        <v>38616980</v>
      </c>
      <c r="Z71">
        <v>38616980</v>
      </c>
      <c r="AA71">
        <v>38616980</v>
      </c>
      <c r="AB71">
        <v>38616980</v>
      </c>
      <c r="AC71">
        <v>38616980</v>
      </c>
      <c r="AD71">
        <v>38616980</v>
      </c>
      <c r="AE71">
        <v>38616980</v>
      </c>
      <c r="AF71">
        <v>38616980</v>
      </c>
      <c r="AG71">
        <v>38616980</v>
      </c>
      <c r="AH71">
        <v>40546980</v>
      </c>
      <c r="AI71">
        <v>40546980</v>
      </c>
      <c r="AJ71">
        <v>40546980</v>
      </c>
      <c r="AK71">
        <v>40546980</v>
      </c>
      <c r="AL71">
        <v>41306980</v>
      </c>
      <c r="AM71">
        <v>41306980</v>
      </c>
      <c r="AN71">
        <v>41306980</v>
      </c>
      <c r="AO71">
        <v>206534900</v>
      </c>
      <c r="AP71">
        <v>206534900</v>
      </c>
      <c r="AQ71">
        <v>206534900</v>
      </c>
      <c r="AR71">
        <v>206534900</v>
      </c>
      <c r="AS71">
        <v>206534900</v>
      </c>
      <c r="AT71">
        <v>206534900</v>
      </c>
      <c r="AU71">
        <v>206534900</v>
      </c>
      <c r="AV71">
        <v>206534900</v>
      </c>
      <c r="AW71">
        <v>206534900</v>
      </c>
      <c r="AX71">
        <v>206534900</v>
      </c>
      <c r="AY71">
        <v>206534900</v>
      </c>
      <c r="AZ71">
        <v>206534900</v>
      </c>
      <c r="BA71">
        <v>206534900</v>
      </c>
      <c r="BB71">
        <v>206534900</v>
      </c>
      <c r="BC71">
        <v>206534900</v>
      </c>
      <c r="BD71">
        <v>206534900</v>
      </c>
      <c r="BE71">
        <v>206534900</v>
      </c>
      <c r="BF71">
        <v>206534900</v>
      </c>
      <c r="BG71">
        <v>206534900</v>
      </c>
      <c r="BH71">
        <v>206534900</v>
      </c>
      <c r="BI71">
        <v>206534900</v>
      </c>
      <c r="BJ71">
        <v>206534900</v>
      </c>
    </row>
    <row r="72" spans="1:62" x14ac:dyDescent="0.25">
      <c r="A72" t="s">
        <v>90</v>
      </c>
      <c r="B72">
        <v>3205146</v>
      </c>
      <c r="C72">
        <v>3205146</v>
      </c>
      <c r="D72">
        <v>3205146</v>
      </c>
      <c r="E72">
        <v>3205146</v>
      </c>
      <c r="F72">
        <v>3205146</v>
      </c>
      <c r="G72">
        <v>3205146</v>
      </c>
      <c r="H72">
        <v>32051460</v>
      </c>
      <c r="I72">
        <v>32051460</v>
      </c>
      <c r="J72">
        <v>32051460</v>
      </c>
      <c r="K72">
        <v>32051460</v>
      </c>
      <c r="L72">
        <v>32051460</v>
      </c>
      <c r="M72">
        <v>32051460</v>
      </c>
      <c r="N72">
        <v>32051460</v>
      </c>
      <c r="O72">
        <v>32051460</v>
      </c>
      <c r="P72">
        <v>32051460</v>
      </c>
      <c r="Q72">
        <v>32051460</v>
      </c>
      <c r="R72">
        <v>32051460</v>
      </c>
      <c r="S72">
        <v>32051460</v>
      </c>
      <c r="T72">
        <v>32051460</v>
      </c>
      <c r="U72">
        <v>32051460</v>
      </c>
      <c r="V72">
        <v>32051460</v>
      </c>
      <c r="W72">
        <v>32051460</v>
      </c>
      <c r="X72">
        <v>32051460</v>
      </c>
      <c r="Y72">
        <v>32024871</v>
      </c>
      <c r="Z72">
        <v>31659244</v>
      </c>
      <c r="AA72">
        <v>31457123</v>
      </c>
      <c r="AB72">
        <v>31398900</v>
      </c>
      <c r="AC72">
        <v>31398900</v>
      </c>
      <c r="AD72">
        <v>31398900</v>
      </c>
      <c r="AE72">
        <v>31398900</v>
      </c>
      <c r="AF72">
        <v>31398900</v>
      </c>
      <c r="AG72">
        <v>31398900</v>
      </c>
      <c r="AH72">
        <v>31398900</v>
      </c>
      <c r="AI72">
        <v>31398900</v>
      </c>
      <c r="AJ72">
        <v>31398900</v>
      </c>
      <c r="AK72">
        <v>31398900</v>
      </c>
      <c r="AL72">
        <v>31398900</v>
      </c>
      <c r="AM72">
        <v>31398900</v>
      </c>
      <c r="AN72">
        <v>31398900</v>
      </c>
      <c r="AO72">
        <v>31398900</v>
      </c>
      <c r="AP72">
        <v>31398900</v>
      </c>
      <c r="AQ72">
        <v>31398900</v>
      </c>
      <c r="AR72">
        <v>31398900</v>
      </c>
      <c r="AS72">
        <v>31398900</v>
      </c>
      <c r="AT72">
        <v>31398900</v>
      </c>
      <c r="AU72">
        <v>31398900</v>
      </c>
      <c r="AV72">
        <v>31398900</v>
      </c>
      <c r="AW72">
        <v>31398900</v>
      </c>
      <c r="AX72">
        <v>31398900</v>
      </c>
      <c r="AY72">
        <v>31398900</v>
      </c>
      <c r="AZ72">
        <v>31398900</v>
      </c>
      <c r="BA72">
        <v>31398900</v>
      </c>
      <c r="BB72">
        <v>31398900</v>
      </c>
      <c r="BC72">
        <v>31398900</v>
      </c>
      <c r="BD72">
        <v>31398900</v>
      </c>
      <c r="BE72">
        <v>30520740</v>
      </c>
      <c r="BF72">
        <v>30520740</v>
      </c>
      <c r="BG72">
        <v>30520740</v>
      </c>
      <c r="BH72">
        <v>30520740</v>
      </c>
      <c r="BI72">
        <v>30520740</v>
      </c>
      <c r="BJ72">
        <v>30520740</v>
      </c>
    </row>
    <row r="73" spans="1:62" x14ac:dyDescent="0.25">
      <c r="A73" t="s">
        <v>514</v>
      </c>
      <c r="U73">
        <v>110831455</v>
      </c>
      <c r="V73">
        <v>112251940</v>
      </c>
      <c r="W73">
        <v>112251940</v>
      </c>
      <c r="X73">
        <v>112251940</v>
      </c>
      <c r="Y73">
        <v>112256940</v>
      </c>
      <c r="Z73">
        <v>112251940</v>
      </c>
      <c r="AA73">
        <v>112251940</v>
      </c>
      <c r="AB73">
        <v>112251940</v>
      </c>
      <c r="AC73">
        <v>112251940</v>
      </c>
      <c r="AD73">
        <v>112251940</v>
      </c>
      <c r="AE73">
        <v>112251940</v>
      </c>
      <c r="AF73">
        <v>112251940</v>
      </c>
      <c r="AG73">
        <v>112251940</v>
      </c>
      <c r="AH73">
        <v>112251940</v>
      </c>
      <c r="AI73">
        <v>112251940</v>
      </c>
      <c r="AJ73">
        <v>112251940</v>
      </c>
      <c r="AK73">
        <v>112251940</v>
      </c>
      <c r="AL73">
        <v>112251940</v>
      </c>
      <c r="AM73">
        <v>112251940</v>
      </c>
      <c r="AN73">
        <v>112251940</v>
      </c>
      <c r="AO73">
        <v>112251940</v>
      </c>
      <c r="AP73">
        <v>112251940</v>
      </c>
      <c r="AQ73">
        <v>112251940</v>
      </c>
      <c r="AR73">
        <v>112251940</v>
      </c>
      <c r="AS73">
        <v>112251940</v>
      </c>
      <c r="AT73">
        <v>112251940</v>
      </c>
      <c r="AU73">
        <v>112251940</v>
      </c>
      <c r="AV73">
        <v>112251940</v>
      </c>
      <c r="AW73">
        <v>112654765</v>
      </c>
      <c r="AX73">
        <v>112743640</v>
      </c>
      <c r="AY73">
        <v>112751640</v>
      </c>
      <c r="AZ73">
        <v>112751640</v>
      </c>
      <c r="BA73">
        <v>113080540</v>
      </c>
      <c r="BB73">
        <v>113178615</v>
      </c>
      <c r="BC73">
        <v>113217665</v>
      </c>
      <c r="BD73">
        <v>113217665</v>
      </c>
      <c r="BE73">
        <v>113635990</v>
      </c>
      <c r="BF73">
        <v>113664740</v>
      </c>
      <c r="BG73">
        <v>135690561</v>
      </c>
      <c r="BH73">
        <v>135690561</v>
      </c>
      <c r="BI73">
        <v>136074611</v>
      </c>
      <c r="BJ73">
        <v>136074611</v>
      </c>
    </row>
    <row r="74" spans="1:62" x14ac:dyDescent="0.25">
      <c r="A74" t="s">
        <v>91</v>
      </c>
      <c r="B74">
        <v>25904276</v>
      </c>
      <c r="C74">
        <v>25112050</v>
      </c>
      <c r="D74">
        <v>25112050</v>
      </c>
      <c r="E74">
        <v>25112050</v>
      </c>
      <c r="F74">
        <v>25112050</v>
      </c>
      <c r="G74">
        <v>25063892</v>
      </c>
      <c r="H74">
        <v>23890163</v>
      </c>
      <c r="I74">
        <v>23890163</v>
      </c>
      <c r="J74">
        <v>23890163</v>
      </c>
      <c r="K74">
        <v>23890163</v>
      </c>
      <c r="L74">
        <v>23890163</v>
      </c>
      <c r="M74">
        <v>23890163</v>
      </c>
      <c r="N74">
        <v>23890163</v>
      </c>
      <c r="O74">
        <v>23890163</v>
      </c>
      <c r="P74">
        <v>23890163</v>
      </c>
      <c r="Q74">
        <v>23890163</v>
      </c>
      <c r="R74">
        <v>23890163</v>
      </c>
      <c r="S74">
        <v>23890163</v>
      </c>
      <c r="T74">
        <v>23890163</v>
      </c>
      <c r="U74">
        <v>23890163</v>
      </c>
      <c r="V74">
        <v>23890163</v>
      </c>
      <c r="W74">
        <v>23890163</v>
      </c>
      <c r="X74">
        <v>23890163</v>
      </c>
      <c r="Y74">
        <v>23890163</v>
      </c>
      <c r="Z74">
        <v>23890163</v>
      </c>
      <c r="AA74">
        <v>23890163</v>
      </c>
      <c r="AB74">
        <v>23890163</v>
      </c>
      <c r="AC74">
        <v>23890163</v>
      </c>
      <c r="AD74">
        <v>23890163</v>
      </c>
      <c r="AE74">
        <v>23890163</v>
      </c>
      <c r="AF74">
        <v>119450815</v>
      </c>
      <c r="AG74">
        <v>119450815</v>
      </c>
      <c r="AH74">
        <v>119450815</v>
      </c>
      <c r="AI74">
        <v>119450815</v>
      </c>
      <c r="AJ74">
        <v>119450815</v>
      </c>
      <c r="AK74">
        <v>119450815</v>
      </c>
      <c r="AL74">
        <v>119450815</v>
      </c>
      <c r="AM74">
        <v>119450815</v>
      </c>
      <c r="AN74">
        <v>119525815</v>
      </c>
      <c r="AO74">
        <v>119525815</v>
      </c>
      <c r="AP74">
        <v>119525815</v>
      </c>
      <c r="AQ74">
        <v>119700815</v>
      </c>
      <c r="AR74">
        <v>119825815</v>
      </c>
      <c r="AS74">
        <v>119925815</v>
      </c>
      <c r="AT74">
        <v>119925815</v>
      </c>
      <c r="AU74">
        <v>119925815</v>
      </c>
      <c r="AV74">
        <v>119925815</v>
      </c>
      <c r="AW74">
        <v>119925815</v>
      </c>
      <c r="AX74">
        <v>119925815</v>
      </c>
      <c r="AY74">
        <v>119975815</v>
      </c>
      <c r="AZ74">
        <v>119975815</v>
      </c>
      <c r="BA74">
        <v>119975815</v>
      </c>
      <c r="BB74">
        <v>119975815</v>
      </c>
      <c r="BC74">
        <v>119975815</v>
      </c>
      <c r="BD74">
        <v>120000815</v>
      </c>
      <c r="BE74">
        <v>120000815</v>
      </c>
      <c r="BF74">
        <v>120000815</v>
      </c>
      <c r="BG74">
        <v>120059148</v>
      </c>
      <c r="BH74">
        <v>120059148</v>
      </c>
      <c r="BI74">
        <v>120059148</v>
      </c>
      <c r="BJ74">
        <v>120059148</v>
      </c>
    </row>
    <row r="75" spans="1:62" x14ac:dyDescent="0.25">
      <c r="A75" t="s">
        <v>92</v>
      </c>
      <c r="B75">
        <v>13302792</v>
      </c>
      <c r="C75">
        <v>13302792</v>
      </c>
      <c r="D75">
        <v>13302792</v>
      </c>
      <c r="E75">
        <v>13302792</v>
      </c>
      <c r="F75">
        <v>13302792</v>
      </c>
      <c r="G75">
        <v>13302792</v>
      </c>
      <c r="H75">
        <v>13302792</v>
      </c>
      <c r="I75">
        <v>13302792</v>
      </c>
      <c r="J75">
        <v>13302792</v>
      </c>
      <c r="K75">
        <v>13302792</v>
      </c>
      <c r="L75">
        <v>13302792</v>
      </c>
      <c r="M75">
        <v>13302792</v>
      </c>
      <c r="N75">
        <v>13302792</v>
      </c>
      <c r="O75">
        <v>13302792</v>
      </c>
      <c r="P75">
        <v>13302792</v>
      </c>
      <c r="Q75">
        <v>13302792</v>
      </c>
      <c r="R75">
        <v>13302792</v>
      </c>
      <c r="S75">
        <v>13302792</v>
      </c>
      <c r="T75">
        <v>13302792</v>
      </c>
      <c r="U75">
        <v>13302792</v>
      </c>
      <c r="V75">
        <v>13302792</v>
      </c>
      <c r="W75">
        <v>13302792</v>
      </c>
      <c r="X75">
        <v>13302792</v>
      </c>
      <c r="Y75">
        <v>13302792</v>
      </c>
      <c r="Z75">
        <v>13302792</v>
      </c>
      <c r="AA75">
        <v>13302792</v>
      </c>
      <c r="AB75">
        <v>13302792</v>
      </c>
      <c r="AC75">
        <v>13302792</v>
      </c>
      <c r="AD75">
        <v>13302792</v>
      </c>
      <c r="AE75">
        <v>13302792</v>
      </c>
      <c r="AF75">
        <v>13302792</v>
      </c>
      <c r="AG75">
        <v>13302792</v>
      </c>
      <c r="AH75">
        <v>13302792</v>
      </c>
      <c r="AI75">
        <v>13302792</v>
      </c>
      <c r="AJ75">
        <v>13302792</v>
      </c>
      <c r="AK75">
        <v>13302792</v>
      </c>
      <c r="AL75">
        <v>13302792</v>
      </c>
      <c r="AM75">
        <v>13302792</v>
      </c>
      <c r="AN75">
        <v>13302792</v>
      </c>
      <c r="AO75">
        <v>13302792</v>
      </c>
      <c r="AP75">
        <v>13302792</v>
      </c>
      <c r="AQ75">
        <v>13302792</v>
      </c>
      <c r="AR75">
        <v>133027920</v>
      </c>
      <c r="AS75">
        <v>133027920</v>
      </c>
      <c r="AT75">
        <v>133027920</v>
      </c>
      <c r="AU75">
        <v>133027920</v>
      </c>
      <c r="AV75">
        <v>133027920</v>
      </c>
      <c r="AW75">
        <v>133027920</v>
      </c>
      <c r="AX75">
        <v>133027920</v>
      </c>
      <c r="AY75">
        <v>133027920</v>
      </c>
      <c r="AZ75">
        <v>133027920</v>
      </c>
      <c r="BA75">
        <v>133027920</v>
      </c>
      <c r="BB75">
        <v>133027920</v>
      </c>
      <c r="BC75">
        <v>133027920</v>
      </c>
      <c r="BD75">
        <v>133027920</v>
      </c>
      <c r="BE75">
        <v>133027920</v>
      </c>
      <c r="BF75">
        <v>133027920</v>
      </c>
      <c r="BG75">
        <v>133027920</v>
      </c>
      <c r="BH75">
        <v>133027920</v>
      </c>
      <c r="BI75">
        <v>133027920</v>
      </c>
      <c r="BJ75">
        <v>133027920</v>
      </c>
    </row>
    <row r="76" spans="1:62" x14ac:dyDescent="0.25">
      <c r="A76" t="s">
        <v>93</v>
      </c>
      <c r="B76">
        <v>52366656</v>
      </c>
      <c r="C76">
        <v>52366656</v>
      </c>
      <c r="D76">
        <v>52366656</v>
      </c>
      <c r="E76">
        <v>52366656</v>
      </c>
      <c r="F76">
        <v>52366656</v>
      </c>
      <c r="G76">
        <v>52366656</v>
      </c>
      <c r="H76">
        <v>52366656</v>
      </c>
      <c r="I76">
        <v>52366656</v>
      </c>
      <c r="J76">
        <v>52366656</v>
      </c>
      <c r="K76">
        <v>52366656</v>
      </c>
      <c r="L76">
        <v>52366656</v>
      </c>
      <c r="M76">
        <v>52366656</v>
      </c>
      <c r="N76">
        <v>52366656</v>
      </c>
      <c r="O76">
        <v>52366656</v>
      </c>
      <c r="P76">
        <v>261833280</v>
      </c>
      <c r="Q76">
        <v>366566592</v>
      </c>
      <c r="R76">
        <v>366566592</v>
      </c>
      <c r="S76">
        <v>366566592</v>
      </c>
      <c r="T76">
        <v>366566592</v>
      </c>
      <c r="U76">
        <v>366566592</v>
      </c>
      <c r="V76">
        <v>366566592</v>
      </c>
      <c r="W76">
        <v>366566592</v>
      </c>
      <c r="X76">
        <v>366566592</v>
      </c>
      <c r="Y76">
        <v>366566592</v>
      </c>
      <c r="Z76">
        <v>366566592</v>
      </c>
      <c r="AA76">
        <v>366566592</v>
      </c>
      <c r="AB76">
        <v>366566592</v>
      </c>
      <c r="AC76">
        <v>366566592</v>
      </c>
      <c r="AD76">
        <v>641491536</v>
      </c>
      <c r="AE76">
        <v>641491536</v>
      </c>
      <c r="AF76">
        <v>641491536</v>
      </c>
      <c r="AG76">
        <v>641491536</v>
      </c>
      <c r="AH76">
        <v>641491536</v>
      </c>
      <c r="AI76">
        <v>641491536</v>
      </c>
      <c r="AJ76">
        <v>641491536</v>
      </c>
      <c r="AK76">
        <v>641491536</v>
      </c>
      <c r="AL76">
        <v>641491536</v>
      </c>
      <c r="AM76">
        <v>641491536</v>
      </c>
      <c r="AN76">
        <v>641491536</v>
      </c>
      <c r="AO76">
        <v>641491536</v>
      </c>
      <c r="AP76">
        <v>641491536</v>
      </c>
      <c r="AQ76">
        <v>641491536</v>
      </c>
      <c r="AR76">
        <v>629700191</v>
      </c>
      <c r="AS76">
        <v>629100087</v>
      </c>
      <c r="AT76">
        <v>626746142</v>
      </c>
      <c r="AU76">
        <v>626746142</v>
      </c>
      <c r="AV76">
        <v>626746142</v>
      </c>
      <c r="AW76">
        <v>626746142</v>
      </c>
      <c r="AX76">
        <v>626746142</v>
      </c>
      <c r="AY76">
        <v>626746142</v>
      </c>
      <c r="AZ76">
        <v>626746142</v>
      </c>
      <c r="BA76">
        <v>626746142</v>
      </c>
      <c r="BB76">
        <v>626746142</v>
      </c>
      <c r="BC76">
        <v>626746142</v>
      </c>
      <c r="BD76">
        <v>626746142</v>
      </c>
      <c r="BE76">
        <v>626746142</v>
      </c>
      <c r="BF76">
        <v>626746142</v>
      </c>
      <c r="BG76">
        <v>626746142</v>
      </c>
      <c r="BH76">
        <v>626746142</v>
      </c>
      <c r="BI76">
        <v>626746142</v>
      </c>
      <c r="BJ76">
        <v>626746142</v>
      </c>
    </row>
    <row r="77" spans="1:62" x14ac:dyDescent="0.25">
      <c r="A77" t="s">
        <v>94</v>
      </c>
      <c r="B77">
        <v>59541368</v>
      </c>
      <c r="C77">
        <v>59541368</v>
      </c>
      <c r="D77">
        <v>62806854</v>
      </c>
      <c r="E77">
        <v>62806854</v>
      </c>
      <c r="F77">
        <v>62806854</v>
      </c>
      <c r="G77">
        <v>62806854</v>
      </c>
      <c r="H77">
        <v>62806854</v>
      </c>
      <c r="I77">
        <v>62806854</v>
      </c>
      <c r="J77">
        <v>62806854</v>
      </c>
      <c r="K77">
        <v>62806854</v>
      </c>
      <c r="L77">
        <v>62806854</v>
      </c>
      <c r="M77">
        <v>62806854</v>
      </c>
      <c r="N77">
        <v>62806854</v>
      </c>
      <c r="O77">
        <v>62806854</v>
      </c>
      <c r="P77">
        <v>125613708</v>
      </c>
      <c r="Q77">
        <v>125613708</v>
      </c>
      <c r="R77">
        <v>125613708</v>
      </c>
      <c r="S77">
        <v>125613708</v>
      </c>
      <c r="T77">
        <v>125613708</v>
      </c>
      <c r="U77">
        <v>125613708</v>
      </c>
      <c r="V77">
        <v>125613708</v>
      </c>
      <c r="W77">
        <v>125613708</v>
      </c>
      <c r="X77">
        <v>125613708</v>
      </c>
      <c r="Y77">
        <v>125613708</v>
      </c>
      <c r="Z77">
        <v>136499013</v>
      </c>
      <c r="AA77">
        <v>136499013</v>
      </c>
      <c r="AB77">
        <v>136499013</v>
      </c>
      <c r="AC77">
        <v>136499013</v>
      </c>
      <c r="AD77">
        <v>136499013</v>
      </c>
      <c r="AE77">
        <v>204748520</v>
      </c>
      <c r="AF77">
        <v>204748520</v>
      </c>
      <c r="AG77">
        <v>204748520</v>
      </c>
      <c r="AH77">
        <v>204748520</v>
      </c>
      <c r="AI77">
        <v>204748520</v>
      </c>
      <c r="AJ77">
        <v>204748520</v>
      </c>
      <c r="AK77">
        <v>204748520</v>
      </c>
      <c r="AL77">
        <v>204748520</v>
      </c>
      <c r="AM77">
        <v>204748520</v>
      </c>
      <c r="AN77">
        <v>204748520</v>
      </c>
      <c r="AO77">
        <v>204748520</v>
      </c>
      <c r="AP77">
        <v>204748520</v>
      </c>
      <c r="AQ77">
        <v>204748520</v>
      </c>
      <c r="AR77">
        <v>204748520</v>
      </c>
      <c r="AS77">
        <v>204748520</v>
      </c>
      <c r="AT77">
        <v>204748520</v>
      </c>
      <c r="AU77">
        <v>204748520</v>
      </c>
      <c r="AV77">
        <v>204748520</v>
      </c>
      <c r="AW77">
        <v>204748520</v>
      </c>
      <c r="AX77">
        <v>204748520</v>
      </c>
      <c r="AY77">
        <v>204748520</v>
      </c>
      <c r="AZ77">
        <v>204748520</v>
      </c>
      <c r="BA77">
        <v>1023742600</v>
      </c>
      <c r="BB77">
        <v>1023742600</v>
      </c>
      <c r="BC77">
        <v>1023742600</v>
      </c>
      <c r="BD77">
        <v>1023742600</v>
      </c>
      <c r="BE77">
        <v>1023742600</v>
      </c>
      <c r="BF77">
        <v>1023742600</v>
      </c>
      <c r="BG77">
        <v>1023742600</v>
      </c>
      <c r="BH77">
        <v>1023742600</v>
      </c>
      <c r="BI77">
        <v>1023742600</v>
      </c>
      <c r="BJ77">
        <v>1023742600</v>
      </c>
    </row>
    <row r="78" spans="1:62" x14ac:dyDescent="0.25">
      <c r="A78" t="s">
        <v>95</v>
      </c>
      <c r="B78">
        <v>20485250</v>
      </c>
      <c r="C78">
        <v>20485250</v>
      </c>
      <c r="D78">
        <v>20485250</v>
      </c>
      <c r="E78">
        <v>20485250</v>
      </c>
      <c r="F78">
        <v>20485250</v>
      </c>
      <c r="G78">
        <v>20485250</v>
      </c>
      <c r="H78">
        <v>20485250</v>
      </c>
      <c r="I78">
        <v>20485250</v>
      </c>
      <c r="J78">
        <v>20485250</v>
      </c>
      <c r="K78">
        <v>20485250</v>
      </c>
      <c r="L78">
        <v>20485250</v>
      </c>
      <c r="M78">
        <v>20485250</v>
      </c>
      <c r="N78">
        <v>20485250</v>
      </c>
      <c r="O78">
        <v>20485250</v>
      </c>
      <c r="P78">
        <v>20485250</v>
      </c>
      <c r="Q78">
        <v>20485250</v>
      </c>
      <c r="R78">
        <v>20485250</v>
      </c>
      <c r="S78">
        <v>20485250</v>
      </c>
      <c r="T78">
        <v>20485250</v>
      </c>
      <c r="U78">
        <v>20485250</v>
      </c>
      <c r="V78">
        <v>20485250</v>
      </c>
      <c r="W78">
        <v>20485250</v>
      </c>
      <c r="X78">
        <v>20485250</v>
      </c>
      <c r="Y78">
        <v>20485250</v>
      </c>
      <c r="Z78">
        <v>20485250</v>
      </c>
      <c r="AA78">
        <v>20485250</v>
      </c>
      <c r="AB78">
        <v>20485250</v>
      </c>
      <c r="AC78">
        <v>20485250</v>
      </c>
      <c r="AD78">
        <v>20485250</v>
      </c>
      <c r="AE78">
        <v>20485250</v>
      </c>
      <c r="AF78">
        <v>20485250</v>
      </c>
      <c r="AG78">
        <v>20485250</v>
      </c>
      <c r="AH78">
        <v>20485250</v>
      </c>
      <c r="AI78">
        <v>20485250</v>
      </c>
      <c r="AJ78">
        <v>20485250</v>
      </c>
      <c r="AK78">
        <v>20485250</v>
      </c>
      <c r="AL78">
        <v>20485250</v>
      </c>
      <c r="AM78">
        <v>20485250</v>
      </c>
      <c r="AN78">
        <v>20485250</v>
      </c>
      <c r="AO78">
        <v>20485250</v>
      </c>
      <c r="AP78">
        <v>20485250</v>
      </c>
      <c r="AQ78">
        <v>20485250</v>
      </c>
      <c r="AR78">
        <v>20485250</v>
      </c>
      <c r="AS78">
        <v>20485250</v>
      </c>
      <c r="AT78">
        <v>20485250</v>
      </c>
      <c r="AU78">
        <v>20485250</v>
      </c>
      <c r="AV78">
        <v>20485250</v>
      </c>
      <c r="AW78">
        <v>20485250</v>
      </c>
      <c r="AX78">
        <v>26620242</v>
      </c>
      <c r="AY78">
        <v>26620242</v>
      </c>
      <c r="AZ78">
        <v>26620242</v>
      </c>
      <c r="BA78">
        <v>26620242</v>
      </c>
      <c r="BB78">
        <v>26620242</v>
      </c>
      <c r="BC78">
        <v>26620242</v>
      </c>
      <c r="BD78">
        <v>26620242</v>
      </c>
      <c r="BE78">
        <v>26620242</v>
      </c>
      <c r="BF78">
        <v>26620242</v>
      </c>
      <c r="BG78">
        <v>26620242</v>
      </c>
      <c r="BH78">
        <v>26620242</v>
      </c>
      <c r="BI78">
        <v>133101210</v>
      </c>
      <c r="BJ78">
        <v>133154125</v>
      </c>
    </row>
    <row r="79" spans="1:62" x14ac:dyDescent="0.25">
      <c r="A79" t="s">
        <v>96</v>
      </c>
      <c r="B79">
        <v>410000000</v>
      </c>
      <c r="C79">
        <v>410000000</v>
      </c>
      <c r="D79">
        <v>410000000</v>
      </c>
      <c r="E79">
        <v>410000000</v>
      </c>
      <c r="F79">
        <v>410000000</v>
      </c>
      <c r="G79">
        <v>410000000</v>
      </c>
      <c r="H79">
        <v>410000000</v>
      </c>
      <c r="I79">
        <v>410000000</v>
      </c>
      <c r="J79">
        <v>410000000</v>
      </c>
      <c r="K79">
        <v>410000000</v>
      </c>
      <c r="L79">
        <v>410000000</v>
      </c>
      <c r="M79">
        <v>410000000</v>
      </c>
      <c r="N79">
        <v>410000000</v>
      </c>
      <c r="O79">
        <v>410000000</v>
      </c>
      <c r="P79">
        <v>410000000</v>
      </c>
      <c r="Q79">
        <v>410000000</v>
      </c>
      <c r="R79">
        <v>410000000</v>
      </c>
      <c r="S79">
        <v>410000000</v>
      </c>
      <c r="T79">
        <v>410000000</v>
      </c>
      <c r="U79">
        <v>410000000</v>
      </c>
      <c r="V79">
        <v>410000000</v>
      </c>
      <c r="W79">
        <v>410000000</v>
      </c>
      <c r="X79">
        <v>410000000</v>
      </c>
      <c r="Y79">
        <v>410000000</v>
      </c>
      <c r="Z79">
        <v>410000000</v>
      </c>
      <c r="AA79">
        <v>410000000</v>
      </c>
      <c r="AB79">
        <v>410000000</v>
      </c>
      <c r="AC79">
        <v>410000000</v>
      </c>
      <c r="AD79">
        <v>410000000</v>
      </c>
      <c r="AE79">
        <v>410000000</v>
      </c>
      <c r="AF79">
        <v>410000000</v>
      </c>
      <c r="AG79">
        <v>410000000</v>
      </c>
      <c r="AH79">
        <v>443000000</v>
      </c>
      <c r="AI79">
        <v>443000000</v>
      </c>
      <c r="AJ79">
        <v>443000000</v>
      </c>
      <c r="AK79">
        <v>443000000</v>
      </c>
      <c r="AL79">
        <v>443000000</v>
      </c>
      <c r="AM79">
        <v>443000000</v>
      </c>
      <c r="AN79">
        <v>443000000</v>
      </c>
      <c r="AO79">
        <v>443000000</v>
      </c>
      <c r="AP79">
        <v>443000000</v>
      </c>
      <c r="AQ79">
        <v>443000000</v>
      </c>
      <c r="AR79">
        <v>443000000</v>
      </c>
      <c r="AS79">
        <v>461258837</v>
      </c>
      <c r="AT79">
        <v>461258837</v>
      </c>
      <c r="AU79">
        <v>461258837</v>
      </c>
      <c r="AV79">
        <v>461258837</v>
      </c>
      <c r="AW79">
        <v>461258837</v>
      </c>
      <c r="AX79">
        <v>475196971</v>
      </c>
      <c r="AY79">
        <v>515196971</v>
      </c>
      <c r="AZ79">
        <v>542991054</v>
      </c>
      <c r="BA79">
        <v>542991054</v>
      </c>
      <c r="BB79">
        <v>542991054</v>
      </c>
      <c r="BC79">
        <v>542991054</v>
      </c>
      <c r="BD79">
        <v>542991054</v>
      </c>
      <c r="BE79">
        <v>542991054</v>
      </c>
      <c r="BF79">
        <v>597290159</v>
      </c>
      <c r="BG79">
        <v>597290159</v>
      </c>
      <c r="BH79">
        <v>597290159</v>
      </c>
      <c r="BI79">
        <v>597290159</v>
      </c>
      <c r="BJ79">
        <v>733244775</v>
      </c>
    </row>
    <row r="80" spans="1:62" x14ac:dyDescent="0.25">
      <c r="A80" t="s">
        <v>97</v>
      </c>
      <c r="V80">
        <v>63227984</v>
      </c>
      <c r="W80">
        <v>63227984</v>
      </c>
      <c r="X80">
        <v>63527984</v>
      </c>
      <c r="Y80">
        <v>63527984</v>
      </c>
      <c r="Z80">
        <v>63527984</v>
      </c>
      <c r="AA80">
        <v>63527984</v>
      </c>
      <c r="AB80">
        <v>63527984</v>
      </c>
      <c r="AC80">
        <v>63527984</v>
      </c>
      <c r="AD80">
        <v>63527984</v>
      </c>
      <c r="AE80">
        <v>63602984</v>
      </c>
      <c r="AF80">
        <v>64248484</v>
      </c>
      <c r="AG80">
        <v>64783484</v>
      </c>
      <c r="AH80">
        <v>64783484</v>
      </c>
      <c r="AI80">
        <v>64798484</v>
      </c>
      <c r="AJ80">
        <v>64798484</v>
      </c>
      <c r="AK80">
        <v>64798484</v>
      </c>
      <c r="AL80">
        <v>64798484</v>
      </c>
      <c r="AM80">
        <v>64798484</v>
      </c>
      <c r="AN80">
        <v>67884904</v>
      </c>
      <c r="AO80">
        <v>67884904</v>
      </c>
      <c r="AP80">
        <v>71024324</v>
      </c>
      <c r="AQ80">
        <v>71024324</v>
      </c>
      <c r="AR80">
        <v>71024324</v>
      </c>
      <c r="AS80">
        <v>71024324</v>
      </c>
      <c r="AT80">
        <v>82631469</v>
      </c>
      <c r="AU80">
        <v>82815219</v>
      </c>
      <c r="AV80">
        <v>83006969</v>
      </c>
      <c r="AW80">
        <v>83130844</v>
      </c>
      <c r="AX80">
        <v>90982269</v>
      </c>
      <c r="AY80">
        <v>91098224</v>
      </c>
      <c r="AZ80">
        <v>91143974</v>
      </c>
      <c r="BA80">
        <v>91191724</v>
      </c>
      <c r="BB80">
        <v>91237744</v>
      </c>
      <c r="BC80">
        <v>91367244</v>
      </c>
      <c r="BD80">
        <v>92338294</v>
      </c>
      <c r="BE80">
        <v>97378319</v>
      </c>
      <c r="BF80">
        <v>97422069</v>
      </c>
      <c r="BG80">
        <v>97725424</v>
      </c>
      <c r="BH80">
        <v>97824594</v>
      </c>
      <c r="BI80">
        <v>98890084</v>
      </c>
      <c r="BJ80">
        <v>98965244</v>
      </c>
    </row>
    <row r="81" spans="1:62" x14ac:dyDescent="0.25">
      <c r="A81" t="s">
        <v>98</v>
      </c>
      <c r="B81">
        <v>5090000</v>
      </c>
      <c r="C81">
        <v>5090000</v>
      </c>
      <c r="D81">
        <v>5090000</v>
      </c>
      <c r="E81">
        <v>5090000</v>
      </c>
      <c r="F81">
        <v>5090000</v>
      </c>
      <c r="G81">
        <v>5090000</v>
      </c>
      <c r="H81">
        <v>5090000</v>
      </c>
      <c r="I81">
        <v>5090000</v>
      </c>
      <c r="J81">
        <v>5090000</v>
      </c>
      <c r="K81">
        <v>5090000</v>
      </c>
      <c r="L81">
        <v>5090000</v>
      </c>
      <c r="M81">
        <v>5090000</v>
      </c>
      <c r="N81">
        <v>5090000</v>
      </c>
      <c r="O81">
        <v>5090000</v>
      </c>
      <c r="P81">
        <v>5090000</v>
      </c>
      <c r="Q81">
        <v>5090000</v>
      </c>
      <c r="R81">
        <v>13010000</v>
      </c>
      <c r="S81">
        <v>13010000</v>
      </c>
      <c r="T81">
        <v>13010000</v>
      </c>
      <c r="U81">
        <v>13010000</v>
      </c>
      <c r="V81">
        <v>13010000</v>
      </c>
      <c r="W81">
        <v>13010000</v>
      </c>
      <c r="X81">
        <v>13010000</v>
      </c>
      <c r="Y81">
        <v>15110000</v>
      </c>
      <c r="Z81">
        <v>15110000</v>
      </c>
      <c r="AA81">
        <v>15110000</v>
      </c>
      <c r="AB81">
        <v>15110000</v>
      </c>
      <c r="AC81">
        <v>15110000</v>
      </c>
      <c r="AD81">
        <v>15110000</v>
      </c>
      <c r="AE81">
        <v>15110000</v>
      </c>
      <c r="AF81">
        <v>15110000</v>
      </c>
      <c r="AH81">
        <v>15110000</v>
      </c>
      <c r="AI81">
        <v>15110000</v>
      </c>
      <c r="AJ81">
        <v>15110000</v>
      </c>
      <c r="AK81">
        <v>15110000</v>
      </c>
      <c r="AL81">
        <v>15110000</v>
      </c>
      <c r="AM81">
        <v>15110000</v>
      </c>
      <c r="AN81">
        <v>15110000</v>
      </c>
      <c r="AO81">
        <v>15110000</v>
      </c>
      <c r="AP81">
        <v>15110000</v>
      </c>
      <c r="AQ81">
        <v>15110000</v>
      </c>
      <c r="AR81">
        <v>15110000</v>
      </c>
      <c r="AS81">
        <v>15110000</v>
      </c>
      <c r="AT81">
        <v>15110000</v>
      </c>
      <c r="AU81">
        <v>15110000</v>
      </c>
      <c r="AV81">
        <v>15110000</v>
      </c>
      <c r="AW81">
        <v>15110000</v>
      </c>
      <c r="AX81">
        <v>15110000</v>
      </c>
      <c r="AY81">
        <v>15110000</v>
      </c>
      <c r="AZ81">
        <v>15110000</v>
      </c>
      <c r="BA81">
        <v>15110000</v>
      </c>
      <c r="BB81">
        <v>15110000</v>
      </c>
      <c r="BC81">
        <v>15110000</v>
      </c>
      <c r="BD81">
        <v>15110000</v>
      </c>
      <c r="BE81">
        <v>75550000</v>
      </c>
      <c r="BF81">
        <v>75576750</v>
      </c>
      <c r="BG81">
        <v>75576750</v>
      </c>
      <c r="BH81">
        <v>75576750</v>
      </c>
      <c r="BI81">
        <v>75576750</v>
      </c>
      <c r="BJ81">
        <v>75603500</v>
      </c>
    </row>
    <row r="82" spans="1:62" x14ac:dyDescent="0.25">
      <c r="A82" t="s">
        <v>99</v>
      </c>
      <c r="B82">
        <v>9335360</v>
      </c>
      <c r="C82">
        <v>9335360</v>
      </c>
      <c r="D82">
        <v>9335360</v>
      </c>
      <c r="E82">
        <v>9335360</v>
      </c>
      <c r="F82">
        <v>9335400</v>
      </c>
      <c r="G82">
        <v>9335400</v>
      </c>
      <c r="H82">
        <v>46677000</v>
      </c>
      <c r="I82">
        <v>46677000</v>
      </c>
      <c r="J82">
        <v>46677000</v>
      </c>
      <c r="K82">
        <v>93354000</v>
      </c>
      <c r="L82">
        <v>93354000</v>
      </c>
      <c r="M82">
        <v>93354000</v>
      </c>
      <c r="N82">
        <v>93354000</v>
      </c>
      <c r="O82">
        <v>93354000</v>
      </c>
      <c r="P82">
        <v>93354000</v>
      </c>
      <c r="Q82">
        <v>93354000</v>
      </c>
      <c r="R82">
        <v>93354000</v>
      </c>
      <c r="S82">
        <v>93354000</v>
      </c>
      <c r="T82">
        <v>93354000</v>
      </c>
      <c r="U82">
        <v>93354000</v>
      </c>
      <c r="V82">
        <v>93354000</v>
      </c>
      <c r="W82">
        <v>93354000</v>
      </c>
      <c r="X82">
        <v>93354000</v>
      </c>
      <c r="Y82">
        <v>93354000</v>
      </c>
      <c r="Z82">
        <v>93354000</v>
      </c>
      <c r="AA82">
        <v>93354000</v>
      </c>
      <c r="AB82">
        <v>93354000</v>
      </c>
      <c r="AC82">
        <v>93354000</v>
      </c>
      <c r="AD82">
        <v>93356232</v>
      </c>
      <c r="AE82">
        <v>93356232</v>
      </c>
      <c r="AF82">
        <v>93368232</v>
      </c>
      <c r="AG82">
        <v>93368232</v>
      </c>
      <c r="AH82">
        <v>93470993</v>
      </c>
      <c r="AI82">
        <v>93567699</v>
      </c>
      <c r="AJ82">
        <v>93627015</v>
      </c>
      <c r="AK82">
        <v>187374562</v>
      </c>
      <c r="AL82">
        <v>187395562</v>
      </c>
      <c r="AM82">
        <v>187403178</v>
      </c>
      <c r="AN82">
        <v>187422994</v>
      </c>
      <c r="AO82">
        <v>187468344</v>
      </c>
      <c r="AP82">
        <v>187468344</v>
      </c>
      <c r="AQ82">
        <v>187489490</v>
      </c>
      <c r="AR82">
        <v>187583882</v>
      </c>
      <c r="AS82">
        <v>187588882</v>
      </c>
      <c r="AT82">
        <v>187756218</v>
      </c>
      <c r="AU82">
        <v>187852724</v>
      </c>
      <c r="AV82">
        <v>187920508</v>
      </c>
      <c r="AW82">
        <v>188053896</v>
      </c>
      <c r="AX82">
        <v>188179042</v>
      </c>
      <c r="AY82">
        <v>188237362</v>
      </c>
      <c r="AZ82">
        <v>188291012</v>
      </c>
      <c r="BA82">
        <v>188324452</v>
      </c>
      <c r="BB82">
        <v>188379560</v>
      </c>
      <c r="BC82">
        <v>188410382</v>
      </c>
      <c r="BD82">
        <v>188581142</v>
      </c>
      <c r="BE82">
        <v>188624590</v>
      </c>
      <c r="BF82">
        <v>188658090</v>
      </c>
      <c r="BG82">
        <v>188666090</v>
      </c>
      <c r="BH82">
        <v>188843949</v>
      </c>
      <c r="BI82">
        <v>188883553</v>
      </c>
      <c r="BJ82">
        <v>188955751</v>
      </c>
    </row>
    <row r="83" spans="1:62" x14ac:dyDescent="0.25">
      <c r="A83" t="s">
        <v>100</v>
      </c>
      <c r="AO83">
        <v>28552812</v>
      </c>
      <c r="AP83">
        <v>28552812</v>
      </c>
      <c r="AQ83">
        <v>28552812</v>
      </c>
      <c r="AR83">
        <v>28999122</v>
      </c>
      <c r="AS83">
        <v>28999122</v>
      </c>
      <c r="AT83">
        <v>28999122</v>
      </c>
      <c r="AU83">
        <v>28999122</v>
      </c>
      <c r="AV83">
        <v>28999122</v>
      </c>
      <c r="AW83">
        <v>28999122</v>
      </c>
      <c r="AX83">
        <v>28999122</v>
      </c>
      <c r="AY83">
        <v>28999122</v>
      </c>
      <c r="AZ83">
        <v>28999122</v>
      </c>
      <c r="BA83">
        <v>28999122</v>
      </c>
      <c r="BB83">
        <v>29401096</v>
      </c>
      <c r="BC83">
        <v>29401096</v>
      </c>
      <c r="BD83">
        <v>29440354</v>
      </c>
      <c r="BE83">
        <v>29440354</v>
      </c>
      <c r="BF83">
        <v>29451201</v>
      </c>
      <c r="BG83">
        <v>29451201</v>
      </c>
      <c r="BH83">
        <v>29461214</v>
      </c>
      <c r="BI83">
        <v>29461214</v>
      </c>
      <c r="BJ83">
        <v>29461214</v>
      </c>
    </row>
    <row r="84" spans="1:62" x14ac:dyDescent="0.25">
      <c r="A84" t="s">
        <v>101</v>
      </c>
      <c r="B84">
        <v>123640298</v>
      </c>
      <c r="C84">
        <v>123640298</v>
      </c>
      <c r="D84">
        <v>123640298</v>
      </c>
      <c r="E84">
        <v>123640298</v>
      </c>
      <c r="F84">
        <v>123640298</v>
      </c>
      <c r="G84">
        <v>123640298</v>
      </c>
      <c r="H84">
        <v>123640298</v>
      </c>
      <c r="I84">
        <v>123640298</v>
      </c>
      <c r="J84">
        <v>123640298</v>
      </c>
      <c r="K84">
        <v>123640298</v>
      </c>
      <c r="L84">
        <v>123640298</v>
      </c>
      <c r="M84">
        <v>123640298</v>
      </c>
      <c r="N84">
        <v>123640298</v>
      </c>
      <c r="O84">
        <v>123640298</v>
      </c>
      <c r="P84">
        <v>123640298</v>
      </c>
      <c r="Q84">
        <v>123640298</v>
      </c>
      <c r="R84">
        <v>123640298</v>
      </c>
      <c r="S84">
        <v>123640298</v>
      </c>
      <c r="T84">
        <v>123640298</v>
      </c>
      <c r="U84">
        <v>123640298</v>
      </c>
      <c r="V84">
        <v>123640298</v>
      </c>
      <c r="W84">
        <v>123640298</v>
      </c>
      <c r="X84">
        <v>123640298</v>
      </c>
      <c r="Y84">
        <v>123640304</v>
      </c>
      <c r="Z84">
        <v>123640298</v>
      </c>
      <c r="AA84">
        <v>123640298</v>
      </c>
      <c r="AB84">
        <v>123640298</v>
      </c>
      <c r="AC84">
        <v>123640298</v>
      </c>
      <c r="AD84">
        <v>123640298</v>
      </c>
      <c r="AE84">
        <v>247280596</v>
      </c>
      <c r="AF84">
        <v>247280596</v>
      </c>
      <c r="AG84">
        <v>247280596</v>
      </c>
      <c r="AH84">
        <v>247280596</v>
      </c>
      <c r="AI84">
        <v>247280596</v>
      </c>
      <c r="AJ84">
        <v>247280596</v>
      </c>
      <c r="AK84">
        <v>247280596</v>
      </c>
      <c r="AL84">
        <v>247280596</v>
      </c>
      <c r="AM84">
        <v>247280596</v>
      </c>
      <c r="AN84">
        <v>494561192</v>
      </c>
      <c r="AO84">
        <v>494561192</v>
      </c>
      <c r="AP84">
        <v>494561192</v>
      </c>
      <c r="AQ84">
        <v>494561192</v>
      </c>
      <c r="AR84">
        <v>494561192</v>
      </c>
      <c r="AS84">
        <v>494561192</v>
      </c>
      <c r="AT84">
        <v>494561192</v>
      </c>
      <c r="AU84">
        <v>494561192</v>
      </c>
      <c r="AV84">
        <v>494561192</v>
      </c>
      <c r="AW84">
        <v>494561192</v>
      </c>
      <c r="AX84">
        <v>494561192</v>
      </c>
      <c r="AY84">
        <v>494561192</v>
      </c>
      <c r="AZ84">
        <v>494561192</v>
      </c>
      <c r="BA84">
        <v>494561192</v>
      </c>
      <c r="BB84">
        <v>494561192</v>
      </c>
      <c r="BC84">
        <v>494561192</v>
      </c>
      <c r="BD84">
        <v>494561192</v>
      </c>
      <c r="BE84">
        <v>494561192</v>
      </c>
      <c r="BF84">
        <v>494561192</v>
      </c>
      <c r="BG84">
        <v>494561192</v>
      </c>
      <c r="BH84">
        <v>494561192</v>
      </c>
      <c r="BI84">
        <v>494561192</v>
      </c>
      <c r="BJ84">
        <v>989122384</v>
      </c>
    </row>
    <row r="85" spans="1:62" x14ac:dyDescent="0.25">
      <c r="A85" t="s">
        <v>102</v>
      </c>
      <c r="B85">
        <v>35213320</v>
      </c>
      <c r="C85">
        <v>35213320</v>
      </c>
      <c r="D85">
        <v>35213320</v>
      </c>
      <c r="E85">
        <v>35213320</v>
      </c>
      <c r="F85">
        <v>35213320</v>
      </c>
      <c r="G85">
        <v>35213320</v>
      </c>
      <c r="H85">
        <v>35213320</v>
      </c>
      <c r="I85">
        <v>35213320</v>
      </c>
      <c r="J85">
        <v>35213320</v>
      </c>
      <c r="K85">
        <v>35213320</v>
      </c>
      <c r="L85">
        <v>35122279</v>
      </c>
      <c r="M85">
        <v>35122279</v>
      </c>
      <c r="N85">
        <v>45656626</v>
      </c>
      <c r="O85">
        <v>45656626</v>
      </c>
      <c r="P85">
        <v>45656626</v>
      </c>
      <c r="Q85">
        <v>45656626</v>
      </c>
      <c r="R85">
        <v>45656626</v>
      </c>
      <c r="S85">
        <v>45657012</v>
      </c>
      <c r="T85">
        <v>45657012</v>
      </c>
      <c r="U85">
        <v>45657012</v>
      </c>
      <c r="V85">
        <v>34242759</v>
      </c>
      <c r="W85">
        <v>34242759</v>
      </c>
      <c r="X85">
        <v>34243534</v>
      </c>
      <c r="Y85">
        <v>34243534</v>
      </c>
      <c r="Z85">
        <v>34243534</v>
      </c>
      <c r="AA85">
        <v>34243534</v>
      </c>
      <c r="AB85">
        <v>34243534</v>
      </c>
      <c r="AC85">
        <v>34243534</v>
      </c>
      <c r="AD85">
        <v>34243534</v>
      </c>
      <c r="AE85">
        <v>34243534</v>
      </c>
      <c r="AF85">
        <v>34243534</v>
      </c>
      <c r="AG85">
        <v>34243534</v>
      </c>
      <c r="AH85">
        <v>34243534</v>
      </c>
      <c r="AI85">
        <v>34243534</v>
      </c>
      <c r="AJ85">
        <v>34243534</v>
      </c>
      <c r="AK85">
        <v>34243534</v>
      </c>
      <c r="AL85">
        <v>34243534</v>
      </c>
      <c r="AM85">
        <v>34243534</v>
      </c>
      <c r="AN85">
        <v>34243534</v>
      </c>
      <c r="AO85">
        <v>34243534</v>
      </c>
      <c r="AP85">
        <v>34243534</v>
      </c>
      <c r="AQ85">
        <v>34243534</v>
      </c>
      <c r="AR85">
        <v>35955710</v>
      </c>
      <c r="AS85">
        <v>35955710</v>
      </c>
      <c r="AT85">
        <v>35955710</v>
      </c>
      <c r="AU85">
        <v>35955710</v>
      </c>
      <c r="AV85">
        <v>35955710</v>
      </c>
      <c r="AW85">
        <v>40450092</v>
      </c>
      <c r="AX85">
        <v>40450092</v>
      </c>
      <c r="AY85">
        <v>40450092</v>
      </c>
      <c r="AZ85">
        <v>40450092</v>
      </c>
      <c r="BA85">
        <v>40450092</v>
      </c>
      <c r="BB85">
        <v>40450092</v>
      </c>
      <c r="BC85">
        <v>40450092</v>
      </c>
      <c r="BD85">
        <v>40450092</v>
      </c>
      <c r="BE85">
        <v>40450092</v>
      </c>
      <c r="BF85">
        <v>40450092</v>
      </c>
      <c r="BG85">
        <v>40450092</v>
      </c>
      <c r="BH85">
        <v>40450092</v>
      </c>
      <c r="BI85">
        <v>40450092</v>
      </c>
      <c r="BJ85">
        <v>40450092</v>
      </c>
    </row>
    <row r="86" spans="1:62" x14ac:dyDescent="0.25">
      <c r="A86" t="s">
        <v>103</v>
      </c>
      <c r="T86">
        <v>404141460</v>
      </c>
      <c r="U86">
        <v>404141460</v>
      </c>
      <c r="V86">
        <v>404141460</v>
      </c>
      <c r="W86">
        <v>404141460</v>
      </c>
      <c r="X86">
        <v>404141460</v>
      </c>
      <c r="Y86">
        <v>404141460</v>
      </c>
      <c r="Z86">
        <v>404141460</v>
      </c>
      <c r="AA86">
        <v>404141460</v>
      </c>
      <c r="AB86">
        <v>404141460</v>
      </c>
      <c r="AC86">
        <v>404141460</v>
      </c>
      <c r="AD86">
        <v>404141460</v>
      </c>
      <c r="AE86">
        <v>404141460</v>
      </c>
      <c r="AF86">
        <v>404141460</v>
      </c>
      <c r="AG86">
        <v>404141460</v>
      </c>
      <c r="AH86">
        <v>404141460</v>
      </c>
      <c r="AI86">
        <v>646606326</v>
      </c>
      <c r="AJ86">
        <v>646606326</v>
      </c>
      <c r="AK86">
        <v>646606326</v>
      </c>
      <c r="AL86">
        <v>736115416</v>
      </c>
      <c r="AM86">
        <v>736115416</v>
      </c>
      <c r="AN86">
        <v>736115416</v>
      </c>
      <c r="AO86">
        <v>736115416</v>
      </c>
      <c r="AP86">
        <v>1044576954</v>
      </c>
      <c r="AQ86">
        <v>1044576954</v>
      </c>
      <c r="AR86">
        <v>1044576954</v>
      </c>
      <c r="AS86">
        <v>1350439315</v>
      </c>
      <c r="AT86">
        <v>1350439315</v>
      </c>
      <c r="AU86">
        <v>1350439315</v>
      </c>
      <c r="AV86">
        <v>1421515068</v>
      </c>
      <c r="AW86">
        <v>1421515068</v>
      </c>
      <c r="AX86">
        <v>1658273181</v>
      </c>
      <c r="AY86">
        <v>1658273181</v>
      </c>
      <c r="AZ86">
        <v>1658273181</v>
      </c>
      <c r="BA86">
        <v>1658273181</v>
      </c>
      <c r="BB86">
        <v>1689714269</v>
      </c>
      <c r="BC86">
        <v>1761219214</v>
      </c>
      <c r="BD86">
        <v>1885026010</v>
      </c>
      <c r="BE86">
        <v>1902170964</v>
      </c>
      <c r="BF86">
        <v>1902170964</v>
      </c>
      <c r="BG86">
        <v>1902170964</v>
      </c>
      <c r="BH86">
        <v>1911772500</v>
      </c>
      <c r="BI86">
        <v>1967749456</v>
      </c>
      <c r="BJ86">
        <v>2618155755</v>
      </c>
    </row>
    <row r="87" spans="1:62" x14ac:dyDescent="0.25">
      <c r="A87" t="s">
        <v>515</v>
      </c>
      <c r="BG87">
        <v>104500000</v>
      </c>
      <c r="BH87">
        <v>104500000</v>
      </c>
      <c r="BI87">
        <v>104500000</v>
      </c>
      <c r="BJ87">
        <v>104500000</v>
      </c>
    </row>
    <row r="88" spans="1:62" x14ac:dyDescent="0.25">
      <c r="A88" t="s">
        <v>105</v>
      </c>
      <c r="I88">
        <v>10243548</v>
      </c>
      <c r="J88">
        <v>10243548</v>
      </c>
      <c r="K88">
        <v>10243548</v>
      </c>
      <c r="L88">
        <v>10243548</v>
      </c>
      <c r="M88">
        <v>10243548</v>
      </c>
      <c r="N88">
        <v>10243548</v>
      </c>
      <c r="O88">
        <v>10243548</v>
      </c>
      <c r="P88">
        <v>10243548</v>
      </c>
      <c r="Q88">
        <v>10243548</v>
      </c>
      <c r="R88">
        <v>19765413</v>
      </c>
      <c r="S88">
        <v>19765413</v>
      </c>
      <c r="T88">
        <v>19765413</v>
      </c>
      <c r="U88">
        <v>19765413</v>
      </c>
      <c r="V88">
        <v>19765413</v>
      </c>
      <c r="W88">
        <v>222172990</v>
      </c>
      <c r="X88">
        <v>222172990</v>
      </c>
      <c r="Y88">
        <v>222172990</v>
      </c>
      <c r="Z88">
        <v>222172990</v>
      </c>
      <c r="AA88">
        <v>222172990</v>
      </c>
      <c r="AB88">
        <v>222172990</v>
      </c>
      <c r="AC88">
        <v>222172990</v>
      </c>
      <c r="AD88">
        <v>222172990</v>
      </c>
      <c r="AE88">
        <v>222172990</v>
      </c>
      <c r="AF88">
        <v>222172990</v>
      </c>
      <c r="AG88">
        <v>222172990</v>
      </c>
      <c r="AH88">
        <v>222172990</v>
      </c>
      <c r="AI88">
        <v>222172990</v>
      </c>
      <c r="AJ88">
        <v>222172990</v>
      </c>
      <c r="AK88">
        <v>222172990</v>
      </c>
      <c r="AL88">
        <v>222172990</v>
      </c>
      <c r="AM88">
        <v>222172990</v>
      </c>
      <c r="AN88">
        <v>222172990</v>
      </c>
      <c r="AO88">
        <v>222172990</v>
      </c>
      <c r="AP88">
        <v>222172990</v>
      </c>
      <c r="AQ88">
        <v>222172990</v>
      </c>
      <c r="AR88">
        <v>222172990</v>
      </c>
      <c r="AS88">
        <v>222172990</v>
      </c>
      <c r="AT88">
        <v>222172990</v>
      </c>
      <c r="AU88">
        <v>222172990</v>
      </c>
      <c r="AV88">
        <v>222172990</v>
      </c>
      <c r="AW88">
        <v>222172990</v>
      </c>
      <c r="AX88">
        <v>222172990</v>
      </c>
      <c r="AY88">
        <v>222172990</v>
      </c>
      <c r="AZ88">
        <v>222172990</v>
      </c>
      <c r="BA88">
        <v>222172990</v>
      </c>
      <c r="BB88">
        <v>222172990</v>
      </c>
      <c r="BC88">
        <v>222172990</v>
      </c>
      <c r="BD88">
        <v>222172990</v>
      </c>
      <c r="BE88">
        <v>222172990</v>
      </c>
      <c r="BF88">
        <v>222172990</v>
      </c>
      <c r="BG88">
        <v>222172990</v>
      </c>
      <c r="BH88">
        <v>222172990</v>
      </c>
      <c r="BI88">
        <v>222172990</v>
      </c>
      <c r="BJ88">
        <v>222172990</v>
      </c>
    </row>
    <row r="89" spans="1:62" x14ac:dyDescent="0.25">
      <c r="A89" t="s">
        <v>106</v>
      </c>
      <c r="B89">
        <v>93045680</v>
      </c>
      <c r="C89">
        <v>93045680</v>
      </c>
      <c r="D89">
        <v>93045680</v>
      </c>
      <c r="E89">
        <v>93045680</v>
      </c>
      <c r="F89">
        <v>93045680</v>
      </c>
      <c r="G89">
        <v>93045680</v>
      </c>
      <c r="H89">
        <v>93045680</v>
      </c>
      <c r="I89">
        <v>93045680</v>
      </c>
      <c r="J89">
        <v>93045680</v>
      </c>
      <c r="K89">
        <v>93045680</v>
      </c>
      <c r="L89">
        <v>93045680</v>
      </c>
      <c r="M89">
        <v>93045680</v>
      </c>
      <c r="N89">
        <v>93045680</v>
      </c>
      <c r="O89">
        <v>93045680</v>
      </c>
      <c r="P89">
        <v>93045680</v>
      </c>
      <c r="Q89">
        <v>93045680</v>
      </c>
      <c r="R89">
        <v>93045680</v>
      </c>
      <c r="S89">
        <v>93045680</v>
      </c>
      <c r="T89">
        <v>93045680</v>
      </c>
      <c r="U89">
        <v>93045680</v>
      </c>
      <c r="V89">
        <v>93045680</v>
      </c>
      <c r="W89">
        <v>93045680</v>
      </c>
      <c r="X89">
        <v>93045680</v>
      </c>
      <c r="Y89">
        <v>93045680</v>
      </c>
      <c r="Z89">
        <v>93045680</v>
      </c>
      <c r="AA89">
        <v>93045680</v>
      </c>
      <c r="AB89">
        <v>93045680</v>
      </c>
      <c r="AC89">
        <v>93045680</v>
      </c>
      <c r="AD89">
        <v>93045680</v>
      </c>
      <c r="AE89">
        <v>93045680</v>
      </c>
      <c r="AF89">
        <v>93045680</v>
      </c>
      <c r="AG89">
        <v>93045680</v>
      </c>
      <c r="AH89">
        <v>93045680</v>
      </c>
      <c r="AI89">
        <v>93045680</v>
      </c>
      <c r="AJ89">
        <v>93045680</v>
      </c>
      <c r="AK89">
        <v>93045680</v>
      </c>
      <c r="AL89">
        <v>93045680</v>
      </c>
      <c r="AM89">
        <v>93045680</v>
      </c>
      <c r="AN89">
        <v>93045680</v>
      </c>
      <c r="AO89">
        <v>93045680</v>
      </c>
      <c r="AP89">
        <v>93045680</v>
      </c>
      <c r="AQ89">
        <v>93045680</v>
      </c>
      <c r="AR89">
        <v>93045680</v>
      </c>
      <c r="AS89">
        <v>93045680</v>
      </c>
      <c r="AT89">
        <v>93045680</v>
      </c>
      <c r="AU89">
        <v>93045680</v>
      </c>
      <c r="AV89">
        <v>93045680</v>
      </c>
      <c r="AW89">
        <v>93045680</v>
      </c>
      <c r="AX89">
        <v>101515680</v>
      </c>
      <c r="AY89">
        <v>101515680</v>
      </c>
      <c r="AZ89">
        <v>101515680</v>
      </c>
      <c r="BA89">
        <v>111695680</v>
      </c>
      <c r="BB89">
        <v>111695680</v>
      </c>
      <c r="BC89">
        <v>111695680</v>
      </c>
      <c r="BD89">
        <v>111695680</v>
      </c>
      <c r="BE89">
        <v>111695680</v>
      </c>
      <c r="BF89">
        <v>111695680</v>
      </c>
      <c r="BG89">
        <v>111695680</v>
      </c>
      <c r="BH89">
        <v>111695680</v>
      </c>
      <c r="BI89">
        <v>111695680</v>
      </c>
      <c r="BJ89">
        <v>111695680</v>
      </c>
    </row>
    <row r="90" spans="1:62" x14ac:dyDescent="0.25">
      <c r="A90" t="s">
        <v>107</v>
      </c>
      <c r="B90">
        <v>5375014</v>
      </c>
      <c r="C90">
        <v>5375014</v>
      </c>
      <c r="D90">
        <v>5375014</v>
      </c>
      <c r="E90">
        <v>5375014</v>
      </c>
      <c r="F90">
        <v>5375014</v>
      </c>
      <c r="G90">
        <v>5379614</v>
      </c>
      <c r="H90">
        <v>5375014</v>
      </c>
      <c r="I90">
        <v>5375014</v>
      </c>
      <c r="J90">
        <v>5375014</v>
      </c>
      <c r="K90">
        <v>5375014</v>
      </c>
      <c r="L90">
        <v>5375014</v>
      </c>
      <c r="M90">
        <v>5375014</v>
      </c>
      <c r="N90">
        <v>5375014</v>
      </c>
      <c r="O90">
        <v>5375014</v>
      </c>
      <c r="P90">
        <v>5375014</v>
      </c>
      <c r="Q90">
        <v>5375014</v>
      </c>
      <c r="R90">
        <v>6075014</v>
      </c>
      <c r="S90">
        <v>6075014</v>
      </c>
      <c r="T90">
        <v>6185014</v>
      </c>
      <c r="U90">
        <v>6185014</v>
      </c>
      <c r="V90">
        <v>6185014</v>
      </c>
      <c r="W90">
        <v>6185014</v>
      </c>
      <c r="X90">
        <v>6185014</v>
      </c>
      <c r="Y90">
        <v>6210864</v>
      </c>
      <c r="Z90">
        <v>6210864</v>
      </c>
      <c r="AA90">
        <v>6210864</v>
      </c>
      <c r="AB90">
        <v>6210864</v>
      </c>
      <c r="AC90">
        <v>6210864</v>
      </c>
      <c r="AD90">
        <v>6289822</v>
      </c>
      <c r="AE90">
        <v>6289822</v>
      </c>
      <c r="AF90">
        <v>12654874</v>
      </c>
      <c r="AG90">
        <v>12654874</v>
      </c>
      <c r="AH90">
        <v>12654874</v>
      </c>
      <c r="AI90">
        <v>12654874</v>
      </c>
      <c r="AJ90">
        <v>12654874</v>
      </c>
      <c r="AK90">
        <v>12654874</v>
      </c>
      <c r="AL90">
        <v>12654874</v>
      </c>
      <c r="AM90">
        <v>12654874</v>
      </c>
      <c r="AN90">
        <v>12654874</v>
      </c>
      <c r="AO90">
        <v>12654874</v>
      </c>
      <c r="AP90">
        <v>12654874</v>
      </c>
      <c r="AQ90">
        <v>12654874</v>
      </c>
      <c r="AR90">
        <v>12654874</v>
      </c>
      <c r="AS90">
        <v>12654874</v>
      </c>
      <c r="AT90">
        <v>12654874</v>
      </c>
      <c r="AU90">
        <v>12654874</v>
      </c>
      <c r="AV90">
        <v>12654874</v>
      </c>
      <c r="AW90">
        <v>12654874</v>
      </c>
      <c r="AX90">
        <v>13005874</v>
      </c>
      <c r="AY90">
        <v>13005874</v>
      </c>
      <c r="AZ90">
        <v>13005874</v>
      </c>
      <c r="BA90">
        <v>13005874</v>
      </c>
      <c r="BB90">
        <v>13005874</v>
      </c>
      <c r="BC90">
        <v>13005874</v>
      </c>
      <c r="BD90">
        <v>13005874</v>
      </c>
      <c r="BE90">
        <v>13005874</v>
      </c>
      <c r="BF90">
        <v>13005874</v>
      </c>
      <c r="BG90">
        <v>13005874</v>
      </c>
      <c r="BH90">
        <v>13005874</v>
      </c>
      <c r="BI90">
        <v>13005874</v>
      </c>
      <c r="BJ90">
        <v>13005874</v>
      </c>
    </row>
    <row r="91" spans="1:62" x14ac:dyDescent="0.25">
      <c r="A91" t="s">
        <v>108</v>
      </c>
      <c r="B91">
        <v>406000000</v>
      </c>
      <c r="C91">
        <v>406000000</v>
      </c>
      <c r="D91">
        <v>406000000</v>
      </c>
      <c r="E91">
        <v>406000000</v>
      </c>
      <c r="F91">
        <v>406000000</v>
      </c>
      <c r="G91">
        <v>406000000</v>
      </c>
      <c r="H91">
        <v>406000000</v>
      </c>
      <c r="I91">
        <v>406000000</v>
      </c>
      <c r="J91">
        <v>406000000</v>
      </c>
      <c r="K91">
        <v>406000000</v>
      </c>
      <c r="L91">
        <v>416207852</v>
      </c>
      <c r="M91">
        <v>416207852</v>
      </c>
      <c r="N91">
        <v>416207852</v>
      </c>
      <c r="O91">
        <v>416207852</v>
      </c>
      <c r="P91">
        <v>416207852</v>
      </c>
      <c r="Q91">
        <v>416207852</v>
      </c>
      <c r="R91">
        <v>416207852</v>
      </c>
      <c r="S91">
        <v>416207852</v>
      </c>
      <c r="T91">
        <v>416207852</v>
      </c>
      <c r="U91">
        <v>416207852</v>
      </c>
      <c r="V91">
        <v>416207852</v>
      </c>
      <c r="W91">
        <v>416207852</v>
      </c>
      <c r="X91">
        <v>416207852</v>
      </c>
      <c r="Y91">
        <v>416207852</v>
      </c>
      <c r="Z91">
        <v>416207852</v>
      </c>
      <c r="AA91">
        <v>416207852</v>
      </c>
      <c r="AB91">
        <v>416207852</v>
      </c>
      <c r="AC91">
        <v>416207852</v>
      </c>
      <c r="AD91">
        <v>416207852</v>
      </c>
      <c r="AE91">
        <v>416207852</v>
      </c>
      <c r="AF91">
        <v>416207852</v>
      </c>
      <c r="AG91">
        <v>416207852</v>
      </c>
      <c r="AH91">
        <v>416207852</v>
      </c>
      <c r="AI91">
        <v>416207852</v>
      </c>
      <c r="AJ91">
        <v>416207852</v>
      </c>
      <c r="AK91">
        <v>416207852</v>
      </c>
      <c r="AL91">
        <v>416207852</v>
      </c>
      <c r="AM91">
        <v>416207852</v>
      </c>
      <c r="AN91">
        <v>416207852</v>
      </c>
      <c r="AO91">
        <v>416207852</v>
      </c>
      <c r="AP91">
        <v>416207852</v>
      </c>
      <c r="AQ91">
        <v>416207852</v>
      </c>
      <c r="AR91">
        <v>416207852</v>
      </c>
      <c r="AS91">
        <v>416207852</v>
      </c>
      <c r="AT91">
        <v>416207852</v>
      </c>
      <c r="AU91">
        <v>416207852</v>
      </c>
      <c r="AV91">
        <v>416207852</v>
      </c>
      <c r="AW91">
        <v>416207852</v>
      </c>
      <c r="AX91">
        <v>416207852</v>
      </c>
      <c r="AY91">
        <v>416207852</v>
      </c>
      <c r="AZ91">
        <v>416207852</v>
      </c>
      <c r="BA91">
        <v>416207852</v>
      </c>
      <c r="BB91">
        <v>416207852</v>
      </c>
      <c r="BC91">
        <v>416207852</v>
      </c>
      <c r="BD91">
        <v>416207852</v>
      </c>
      <c r="BE91">
        <v>416207852</v>
      </c>
      <c r="BF91">
        <v>416207852</v>
      </c>
      <c r="BG91">
        <v>416207852</v>
      </c>
      <c r="BH91">
        <v>416207852</v>
      </c>
      <c r="BI91">
        <v>416207852</v>
      </c>
      <c r="BJ91">
        <v>416207852</v>
      </c>
    </row>
    <row r="92" spans="1:62" x14ac:dyDescent="0.25">
      <c r="A92" t="s">
        <v>109</v>
      </c>
      <c r="B92">
        <v>149131100</v>
      </c>
      <c r="C92">
        <v>149131100</v>
      </c>
      <c r="D92">
        <v>148943200</v>
      </c>
      <c r="E92">
        <v>148943200</v>
      </c>
      <c r="F92">
        <v>148943200</v>
      </c>
      <c r="G92">
        <v>148943200</v>
      </c>
      <c r="H92">
        <v>147943200</v>
      </c>
      <c r="I92">
        <v>148943200</v>
      </c>
      <c r="J92">
        <v>148943200</v>
      </c>
      <c r="K92">
        <v>148943200</v>
      </c>
      <c r="L92">
        <v>148943200</v>
      </c>
      <c r="M92">
        <v>148943200</v>
      </c>
      <c r="N92">
        <v>148943200</v>
      </c>
      <c r="O92">
        <v>148943200</v>
      </c>
      <c r="P92">
        <v>148943200</v>
      </c>
      <c r="Q92">
        <v>148911400</v>
      </c>
      <c r="R92">
        <v>148911400</v>
      </c>
      <c r="S92">
        <v>148911400</v>
      </c>
      <c r="T92">
        <v>148911400</v>
      </c>
      <c r="U92">
        <v>148911400</v>
      </c>
      <c r="V92">
        <v>148911400</v>
      </c>
      <c r="W92">
        <v>148911400</v>
      </c>
      <c r="X92">
        <v>148911400</v>
      </c>
      <c r="Y92">
        <v>148911400</v>
      </c>
      <c r="Z92">
        <v>148911400</v>
      </c>
      <c r="AA92">
        <v>148911400</v>
      </c>
      <c r="AB92">
        <v>148911400</v>
      </c>
      <c r="AC92">
        <v>148911400</v>
      </c>
      <c r="AD92">
        <v>148911400</v>
      </c>
      <c r="AE92">
        <v>148911400</v>
      </c>
      <c r="AF92">
        <v>148911400</v>
      </c>
      <c r="AG92">
        <v>148911400</v>
      </c>
      <c r="AH92">
        <v>148911400</v>
      </c>
      <c r="AI92">
        <v>148911400</v>
      </c>
      <c r="AJ92">
        <v>148911400</v>
      </c>
      <c r="AK92">
        <v>148911400</v>
      </c>
      <c r="AL92">
        <v>148911400</v>
      </c>
      <c r="AM92">
        <v>148911400</v>
      </c>
      <c r="AN92">
        <v>148911400</v>
      </c>
      <c r="AO92">
        <v>148911400</v>
      </c>
      <c r="AP92">
        <v>148911400</v>
      </c>
      <c r="AQ92">
        <v>148911400</v>
      </c>
      <c r="AR92">
        <v>148911400</v>
      </c>
      <c r="AS92">
        <v>148911400</v>
      </c>
      <c r="AT92">
        <v>148911400</v>
      </c>
      <c r="AU92">
        <v>148911400</v>
      </c>
      <c r="AV92">
        <v>148911400</v>
      </c>
      <c r="AW92">
        <v>148911400</v>
      </c>
      <c r="AX92">
        <v>148911400</v>
      </c>
      <c r="AY92">
        <v>148911400</v>
      </c>
      <c r="AZ92">
        <v>148911400</v>
      </c>
      <c r="BA92">
        <v>148911400</v>
      </c>
      <c r="BB92">
        <v>148911400</v>
      </c>
      <c r="BC92">
        <v>148911400</v>
      </c>
      <c r="BD92">
        <v>148911400</v>
      </c>
      <c r="BE92">
        <v>148911400</v>
      </c>
      <c r="BF92">
        <v>148911400</v>
      </c>
      <c r="BG92">
        <v>148911400</v>
      </c>
      <c r="BH92">
        <v>148911400</v>
      </c>
      <c r="BI92">
        <v>148911400</v>
      </c>
      <c r="BJ92">
        <v>148911400</v>
      </c>
    </row>
    <row r="93" spans="1:62" x14ac:dyDescent="0.25">
      <c r="A93" t="s">
        <v>110</v>
      </c>
      <c r="B93">
        <v>16868225</v>
      </c>
      <c r="C93">
        <v>25299033</v>
      </c>
      <c r="D93">
        <v>25299033</v>
      </c>
      <c r="E93">
        <v>25299033</v>
      </c>
      <c r="F93">
        <v>25299033</v>
      </c>
      <c r="G93">
        <v>37946476</v>
      </c>
      <c r="H93">
        <v>37946476</v>
      </c>
      <c r="I93">
        <v>37946476</v>
      </c>
      <c r="J93">
        <v>37946476</v>
      </c>
      <c r="K93">
        <v>37946476</v>
      </c>
      <c r="L93">
        <v>37946476</v>
      </c>
      <c r="M93">
        <v>37946476</v>
      </c>
      <c r="N93">
        <v>37946476</v>
      </c>
      <c r="O93">
        <v>37946476</v>
      </c>
      <c r="P93">
        <v>37946476</v>
      </c>
      <c r="Q93">
        <v>37946476</v>
      </c>
      <c r="R93">
        <v>37946476</v>
      </c>
      <c r="S93">
        <v>37946476</v>
      </c>
      <c r="T93">
        <v>37946476</v>
      </c>
      <c r="U93">
        <v>52176405</v>
      </c>
      <c r="V93">
        <v>52176405</v>
      </c>
      <c r="W93">
        <v>52176405</v>
      </c>
      <c r="X93">
        <v>66406334</v>
      </c>
      <c r="Y93">
        <v>66406334</v>
      </c>
      <c r="Z93">
        <v>66406334</v>
      </c>
      <c r="AA93">
        <v>66406334</v>
      </c>
      <c r="AB93">
        <v>66406334</v>
      </c>
      <c r="AC93">
        <v>66406334</v>
      </c>
      <c r="AD93">
        <v>66406334</v>
      </c>
      <c r="AE93">
        <v>109908881</v>
      </c>
      <c r="AF93">
        <v>109908881</v>
      </c>
      <c r="AG93">
        <v>119283881</v>
      </c>
      <c r="AH93">
        <v>119283881</v>
      </c>
      <c r="AI93">
        <v>119289009</v>
      </c>
      <c r="AJ93">
        <v>119291797</v>
      </c>
      <c r="AK93">
        <v>119294421</v>
      </c>
      <c r="AL93">
        <v>132554549</v>
      </c>
      <c r="AM93">
        <v>132556549</v>
      </c>
      <c r="AN93">
        <v>132557982</v>
      </c>
      <c r="AO93">
        <v>132566568</v>
      </c>
      <c r="AP93">
        <v>143107741</v>
      </c>
      <c r="AQ93">
        <v>143145957</v>
      </c>
      <c r="AR93">
        <v>143155067</v>
      </c>
      <c r="AS93">
        <v>143155067</v>
      </c>
      <c r="AT93">
        <v>143191034</v>
      </c>
      <c r="AU93">
        <v>143378679</v>
      </c>
      <c r="AV93">
        <v>143555536</v>
      </c>
      <c r="AW93">
        <v>143615876</v>
      </c>
      <c r="AX93">
        <v>143669203</v>
      </c>
      <c r="AY93">
        <v>143752414</v>
      </c>
      <c r="AZ93">
        <v>156103923</v>
      </c>
      <c r="BA93">
        <v>156109221</v>
      </c>
      <c r="BB93">
        <v>156145644</v>
      </c>
      <c r="BC93">
        <v>156190114</v>
      </c>
      <c r="BD93">
        <v>156255140</v>
      </c>
      <c r="BE93">
        <v>156265329</v>
      </c>
      <c r="BF93">
        <v>156277533</v>
      </c>
      <c r="BG93">
        <v>156292453</v>
      </c>
      <c r="BH93">
        <v>156300624</v>
      </c>
      <c r="BI93">
        <v>156301624</v>
      </c>
      <c r="BJ93">
        <v>156331371</v>
      </c>
    </row>
    <row r="94" spans="1:62" x14ac:dyDescent="0.25">
      <c r="A94" t="s">
        <v>111</v>
      </c>
      <c r="B94">
        <v>59972349</v>
      </c>
      <c r="C94">
        <v>59972349</v>
      </c>
      <c r="D94">
        <v>59972349</v>
      </c>
      <c r="E94">
        <v>59972349</v>
      </c>
      <c r="F94">
        <v>59972349</v>
      </c>
      <c r="G94">
        <v>299861745</v>
      </c>
      <c r="H94">
        <v>299870233</v>
      </c>
      <c r="I94">
        <v>299870233</v>
      </c>
      <c r="J94">
        <v>299870233</v>
      </c>
      <c r="K94">
        <v>299870233</v>
      </c>
      <c r="L94">
        <v>299870233</v>
      </c>
      <c r="M94">
        <v>299870233</v>
      </c>
      <c r="N94">
        <v>299870233</v>
      </c>
      <c r="O94">
        <v>777291357</v>
      </c>
      <c r="P94">
        <v>777291357</v>
      </c>
      <c r="Q94">
        <v>777291357</v>
      </c>
      <c r="R94">
        <v>777291357</v>
      </c>
      <c r="S94">
        <v>777291357</v>
      </c>
      <c r="T94">
        <v>777291357</v>
      </c>
      <c r="U94">
        <v>777291357</v>
      </c>
      <c r="V94">
        <v>777291357</v>
      </c>
      <c r="W94">
        <v>777291357</v>
      </c>
      <c r="X94">
        <v>777291357</v>
      </c>
      <c r="Y94">
        <v>777291357</v>
      </c>
      <c r="Z94">
        <v>777291357</v>
      </c>
      <c r="AA94">
        <v>777291357</v>
      </c>
      <c r="AB94">
        <v>802921357</v>
      </c>
      <c r="AC94">
        <v>802921357</v>
      </c>
      <c r="AD94">
        <v>802921357</v>
      </c>
      <c r="AE94">
        <v>802921357</v>
      </c>
      <c r="AF94">
        <v>802921357</v>
      </c>
      <c r="AG94">
        <v>802921357</v>
      </c>
      <c r="AH94">
        <v>802921357</v>
      </c>
      <c r="AI94">
        <v>802921357</v>
      </c>
      <c r="AJ94">
        <v>802921357</v>
      </c>
      <c r="AK94">
        <v>802921357</v>
      </c>
      <c r="AL94">
        <v>802921357</v>
      </c>
      <c r="AM94">
        <v>802921357</v>
      </c>
      <c r="AN94">
        <v>802921357</v>
      </c>
      <c r="AO94">
        <v>802921357</v>
      </c>
      <c r="AP94">
        <v>802921357</v>
      </c>
      <c r="AQ94">
        <v>802921357</v>
      </c>
      <c r="AR94">
        <v>802921357</v>
      </c>
      <c r="AS94">
        <v>802921357</v>
      </c>
      <c r="AT94">
        <v>802921357</v>
      </c>
      <c r="AU94">
        <v>802921357</v>
      </c>
      <c r="AV94">
        <v>802921357</v>
      </c>
      <c r="AW94">
        <v>802921357</v>
      </c>
      <c r="AX94">
        <v>802960440</v>
      </c>
      <c r="AY94">
        <v>803090988</v>
      </c>
      <c r="AZ94">
        <v>803104806</v>
      </c>
      <c r="BA94">
        <v>803238846</v>
      </c>
      <c r="BB94">
        <v>803384282</v>
      </c>
      <c r="BC94">
        <v>803604792</v>
      </c>
      <c r="BD94">
        <v>804210471</v>
      </c>
      <c r="BE94">
        <v>804394380</v>
      </c>
      <c r="BF94">
        <v>804510074</v>
      </c>
      <c r="BG94">
        <v>804557624</v>
      </c>
      <c r="BH94">
        <v>804692821</v>
      </c>
      <c r="BI94">
        <v>804944690</v>
      </c>
      <c r="BJ94">
        <v>805119164</v>
      </c>
    </row>
    <row r="95" spans="1:62" x14ac:dyDescent="0.25">
      <c r="A95" t="s">
        <v>112</v>
      </c>
      <c r="B95">
        <v>24000000</v>
      </c>
      <c r="C95">
        <v>24000000</v>
      </c>
      <c r="D95">
        <v>24000000</v>
      </c>
      <c r="E95">
        <v>24000000</v>
      </c>
      <c r="F95">
        <v>24000000</v>
      </c>
      <c r="G95">
        <v>24000000</v>
      </c>
      <c r="H95">
        <v>24000000</v>
      </c>
      <c r="I95">
        <v>24000000</v>
      </c>
      <c r="J95">
        <v>24000000</v>
      </c>
      <c r="K95">
        <v>24000000</v>
      </c>
      <c r="L95">
        <v>24000000</v>
      </c>
      <c r="M95">
        <v>24000000</v>
      </c>
      <c r="N95">
        <v>24000000</v>
      </c>
      <c r="O95">
        <v>24000000</v>
      </c>
      <c r="P95">
        <v>24000000</v>
      </c>
      <c r="Q95">
        <v>24000000</v>
      </c>
      <c r="R95">
        <v>25200000</v>
      </c>
      <c r="S95">
        <v>25200000</v>
      </c>
      <c r="T95">
        <v>25200000</v>
      </c>
      <c r="U95">
        <v>32000000</v>
      </c>
      <c r="V95">
        <v>320000000</v>
      </c>
      <c r="W95">
        <v>320000000</v>
      </c>
      <c r="X95">
        <v>320000000</v>
      </c>
      <c r="Y95">
        <v>320000000</v>
      </c>
      <c r="Z95">
        <v>320000000</v>
      </c>
      <c r="AA95">
        <v>320000000</v>
      </c>
      <c r="AB95">
        <v>320000000</v>
      </c>
      <c r="AC95">
        <v>400000000</v>
      </c>
      <c r="AD95">
        <v>399044264</v>
      </c>
      <c r="AE95">
        <v>399924254</v>
      </c>
      <c r="AF95">
        <v>401663116</v>
      </c>
      <c r="AG95">
        <v>403548255</v>
      </c>
      <c r="AH95">
        <v>405031003</v>
      </c>
      <c r="AI95">
        <v>406714649</v>
      </c>
      <c r="AJ95">
        <v>406714649</v>
      </c>
      <c r="AK95">
        <v>407355395</v>
      </c>
      <c r="AL95">
        <v>408212649</v>
      </c>
      <c r="AM95">
        <v>408212649</v>
      </c>
      <c r="AN95">
        <v>409951886</v>
      </c>
      <c r="AO95">
        <v>409951886</v>
      </c>
      <c r="AP95">
        <v>538939858</v>
      </c>
      <c r="AQ95">
        <v>538939858</v>
      </c>
      <c r="AR95">
        <v>538939858</v>
      </c>
      <c r="AS95">
        <v>538939858</v>
      </c>
      <c r="AT95">
        <v>542740263</v>
      </c>
      <c r="AU95">
        <v>542740263</v>
      </c>
      <c r="AV95">
        <v>594864363</v>
      </c>
      <c r="AW95">
        <v>596567800</v>
      </c>
      <c r="AX95">
        <v>596567800</v>
      </c>
      <c r="AY95">
        <v>596567800</v>
      </c>
      <c r="AZ95">
        <v>598191279</v>
      </c>
      <c r="BA95">
        <v>598191279</v>
      </c>
      <c r="BB95">
        <v>598191279</v>
      </c>
      <c r="BC95">
        <v>598191279</v>
      </c>
      <c r="BD95">
        <v>598191279</v>
      </c>
      <c r="BE95">
        <v>601064881</v>
      </c>
      <c r="BF95">
        <v>601064881</v>
      </c>
      <c r="BG95">
        <v>601064881</v>
      </c>
      <c r="BH95">
        <v>663474122</v>
      </c>
      <c r="BI95">
        <v>663474122</v>
      </c>
      <c r="BJ95">
        <v>664729209</v>
      </c>
    </row>
    <row r="96" spans="1:62" x14ac:dyDescent="0.25">
      <c r="A96" t="s">
        <v>113</v>
      </c>
      <c r="AG96">
        <v>6316364400</v>
      </c>
      <c r="AH96">
        <v>6316364400</v>
      </c>
      <c r="AI96">
        <v>6316364400</v>
      </c>
      <c r="AJ96">
        <v>6316364400</v>
      </c>
      <c r="AK96">
        <v>6316364400</v>
      </c>
      <c r="AL96">
        <v>6316364400</v>
      </c>
      <c r="AM96">
        <v>6316364400</v>
      </c>
      <c r="AN96">
        <v>6316364400</v>
      </c>
      <c r="AO96">
        <v>6316364400</v>
      </c>
      <c r="AP96">
        <v>6316364400</v>
      </c>
      <c r="AQ96">
        <v>6316364400</v>
      </c>
      <c r="AR96">
        <v>6316364400</v>
      </c>
      <c r="AS96">
        <v>6316364400</v>
      </c>
      <c r="AT96">
        <v>6316364400</v>
      </c>
      <c r="AU96">
        <v>6316364400</v>
      </c>
      <c r="AV96">
        <v>6316364400</v>
      </c>
      <c r="AW96">
        <v>6316364400</v>
      </c>
      <c r="AX96">
        <v>6316364400</v>
      </c>
      <c r="AY96">
        <v>6316364400</v>
      </c>
      <c r="AZ96">
        <v>6316364400</v>
      </c>
      <c r="BA96">
        <v>6316364400</v>
      </c>
      <c r="BB96">
        <v>6316364400</v>
      </c>
      <c r="BC96">
        <v>6316364400</v>
      </c>
      <c r="BD96">
        <v>6316364400</v>
      </c>
      <c r="BE96">
        <v>6207409177</v>
      </c>
      <c r="BF96">
        <v>6207409177</v>
      </c>
      <c r="BG96">
        <v>6207409177</v>
      </c>
      <c r="BH96">
        <v>6207409177</v>
      </c>
      <c r="BI96">
        <v>6207409177</v>
      </c>
      <c r="BJ96">
        <v>6207409177</v>
      </c>
    </row>
    <row r="97" spans="1:62" x14ac:dyDescent="0.25">
      <c r="A97" t="s">
        <v>114</v>
      </c>
      <c r="BH97">
        <v>135936000</v>
      </c>
      <c r="BI97">
        <v>135936000</v>
      </c>
      <c r="BJ97">
        <v>135936000</v>
      </c>
    </row>
    <row r="98" spans="1:62" x14ac:dyDescent="0.25">
      <c r="A98" t="s">
        <v>516</v>
      </c>
      <c r="BA98">
        <v>206001719</v>
      </c>
      <c r="BB98">
        <v>206001719</v>
      </c>
      <c r="BC98">
        <v>206001719</v>
      </c>
      <c r="BD98">
        <v>206001719</v>
      </c>
      <c r="BE98">
        <v>206001719</v>
      </c>
      <c r="BF98">
        <v>206001719</v>
      </c>
      <c r="BG98">
        <v>206001719</v>
      </c>
      <c r="BH98">
        <v>206001719</v>
      </c>
      <c r="BI98">
        <v>211251719</v>
      </c>
      <c r="BJ98">
        <v>211251719</v>
      </c>
    </row>
    <row r="99" spans="1:62" x14ac:dyDescent="0.25">
      <c r="A99" t="s">
        <v>115</v>
      </c>
      <c r="B99">
        <v>135992817</v>
      </c>
      <c r="C99">
        <v>135992817</v>
      </c>
      <c r="D99">
        <v>135992817</v>
      </c>
      <c r="E99">
        <v>135992817</v>
      </c>
      <c r="F99">
        <v>135992817</v>
      </c>
      <c r="G99">
        <v>135992817</v>
      </c>
      <c r="H99">
        <v>135992817</v>
      </c>
      <c r="I99">
        <v>135992817</v>
      </c>
      <c r="J99">
        <v>135992817</v>
      </c>
      <c r="K99">
        <v>135992817</v>
      </c>
      <c r="L99">
        <v>135992817</v>
      </c>
      <c r="M99">
        <v>135992817</v>
      </c>
      <c r="N99">
        <v>135992817</v>
      </c>
      <c r="O99">
        <v>135992817</v>
      </c>
      <c r="P99">
        <v>135992817</v>
      </c>
      <c r="Q99">
        <v>135992817</v>
      </c>
      <c r="R99">
        <v>135992817</v>
      </c>
      <c r="S99">
        <v>135992817</v>
      </c>
      <c r="T99">
        <v>135992817</v>
      </c>
      <c r="U99">
        <v>135992817</v>
      </c>
      <c r="V99">
        <v>135992817</v>
      </c>
      <c r="W99">
        <v>135992817</v>
      </c>
      <c r="X99">
        <v>135992817</v>
      </c>
      <c r="Y99">
        <v>135992817</v>
      </c>
      <c r="Z99">
        <v>135992817</v>
      </c>
      <c r="AA99">
        <v>135992817</v>
      </c>
      <c r="AB99">
        <v>135992817</v>
      </c>
      <c r="AC99">
        <v>135992817</v>
      </c>
      <c r="AD99">
        <v>135992817</v>
      </c>
      <c r="AE99">
        <v>135992817</v>
      </c>
      <c r="AF99">
        <v>135992817</v>
      </c>
      <c r="AG99">
        <v>135992817</v>
      </c>
      <c r="AH99">
        <v>135992817</v>
      </c>
      <c r="AI99">
        <v>135992817</v>
      </c>
      <c r="AJ99">
        <v>135992817</v>
      </c>
      <c r="AK99">
        <v>135992817</v>
      </c>
      <c r="AL99">
        <v>135992817</v>
      </c>
      <c r="AM99">
        <v>135992817</v>
      </c>
      <c r="AN99">
        <v>135992817</v>
      </c>
      <c r="AO99">
        <v>135992817</v>
      </c>
      <c r="AP99">
        <v>135992817</v>
      </c>
      <c r="AQ99">
        <v>135992817</v>
      </c>
      <c r="AR99">
        <v>135992817</v>
      </c>
      <c r="AS99">
        <v>135992817</v>
      </c>
      <c r="AT99">
        <v>135992817</v>
      </c>
      <c r="AU99">
        <v>135992817</v>
      </c>
      <c r="AV99">
        <v>135992817</v>
      </c>
      <c r="AW99">
        <v>135992817</v>
      </c>
      <c r="AX99">
        <v>135992817</v>
      </c>
      <c r="AY99">
        <v>135992817</v>
      </c>
      <c r="AZ99">
        <v>271985634</v>
      </c>
      <c r="BA99">
        <v>271985634</v>
      </c>
      <c r="BB99">
        <v>271985634</v>
      </c>
      <c r="BC99">
        <v>271985634</v>
      </c>
      <c r="BD99">
        <v>271985634</v>
      </c>
      <c r="BE99">
        <v>271985634</v>
      </c>
      <c r="BF99">
        <v>271985634</v>
      </c>
      <c r="BG99">
        <v>271985634</v>
      </c>
      <c r="BH99">
        <v>271985634</v>
      </c>
      <c r="BI99">
        <v>271985634</v>
      </c>
      <c r="BJ99">
        <v>271985634</v>
      </c>
    </row>
    <row r="100" spans="1:62" x14ac:dyDescent="0.25">
      <c r="A100" t="s">
        <v>116</v>
      </c>
      <c r="B100">
        <v>64991397</v>
      </c>
      <c r="C100">
        <v>64991397</v>
      </c>
      <c r="D100">
        <v>64991397</v>
      </c>
      <c r="E100">
        <v>64991397</v>
      </c>
      <c r="F100">
        <v>64991397</v>
      </c>
      <c r="G100">
        <v>64991397</v>
      </c>
      <c r="H100">
        <v>64991397</v>
      </c>
      <c r="I100">
        <v>64991397</v>
      </c>
      <c r="J100">
        <v>64991397</v>
      </c>
      <c r="K100">
        <v>64991397</v>
      </c>
      <c r="L100">
        <v>64991397</v>
      </c>
      <c r="M100">
        <v>64991397</v>
      </c>
      <c r="N100">
        <v>64991397</v>
      </c>
      <c r="O100">
        <v>64991397</v>
      </c>
      <c r="P100">
        <v>64991397</v>
      </c>
      <c r="Q100">
        <v>64991397</v>
      </c>
      <c r="R100">
        <v>64991397</v>
      </c>
      <c r="S100">
        <v>64991397</v>
      </c>
      <c r="T100">
        <v>64991397</v>
      </c>
      <c r="U100">
        <v>64991397</v>
      </c>
      <c r="V100">
        <v>64991397</v>
      </c>
      <c r="W100">
        <v>129982794</v>
      </c>
      <c r="X100">
        <v>129982794</v>
      </c>
      <c r="Y100">
        <v>129982794</v>
      </c>
      <c r="Z100">
        <v>129982794</v>
      </c>
      <c r="AA100">
        <v>129982794</v>
      </c>
      <c r="AB100">
        <v>129982794</v>
      </c>
      <c r="AC100">
        <v>129982794</v>
      </c>
      <c r="AD100">
        <v>129982794</v>
      </c>
      <c r="AE100">
        <v>129982794</v>
      </c>
      <c r="AF100">
        <v>129982794</v>
      </c>
      <c r="AG100">
        <v>129982794</v>
      </c>
      <c r="AH100">
        <v>129982794</v>
      </c>
      <c r="AI100">
        <v>129982794</v>
      </c>
      <c r="AJ100">
        <v>129982794</v>
      </c>
      <c r="AK100">
        <v>129982794</v>
      </c>
      <c r="AL100">
        <v>129982794</v>
      </c>
      <c r="AM100">
        <v>129982794</v>
      </c>
      <c r="AN100">
        <v>129982794</v>
      </c>
      <c r="AO100">
        <v>129982794</v>
      </c>
      <c r="AP100">
        <v>129982794</v>
      </c>
      <c r="AQ100">
        <v>129982794</v>
      </c>
      <c r="AR100">
        <v>194974191</v>
      </c>
      <c r="AS100">
        <v>194974191</v>
      </c>
      <c r="AT100">
        <v>194974191</v>
      </c>
      <c r="AU100">
        <v>194974191</v>
      </c>
      <c r="AV100">
        <v>194974191</v>
      </c>
      <c r="AW100">
        <v>194974191</v>
      </c>
      <c r="AX100">
        <v>194974191</v>
      </c>
      <c r="AY100">
        <v>194974191</v>
      </c>
      <c r="AZ100">
        <v>194974191</v>
      </c>
      <c r="BA100">
        <v>194974191</v>
      </c>
      <c r="BB100">
        <v>194974191</v>
      </c>
      <c r="BC100">
        <v>194974191</v>
      </c>
      <c r="BD100">
        <v>194974191</v>
      </c>
      <c r="BE100">
        <v>194974191</v>
      </c>
      <c r="BF100">
        <v>194974191</v>
      </c>
      <c r="BG100">
        <v>243717739</v>
      </c>
      <c r="BH100">
        <v>243717739</v>
      </c>
      <c r="BI100">
        <v>243717739</v>
      </c>
      <c r="BJ100">
        <v>243717739</v>
      </c>
    </row>
    <row r="101" spans="1:62" x14ac:dyDescent="0.25">
      <c r="A101" t="s">
        <v>117</v>
      </c>
      <c r="B101">
        <v>19455656</v>
      </c>
      <c r="C101">
        <v>19455656</v>
      </c>
      <c r="D101">
        <v>19455656</v>
      </c>
      <c r="E101">
        <v>19455656</v>
      </c>
      <c r="F101">
        <v>25405557</v>
      </c>
      <c r="G101">
        <v>25405557</v>
      </c>
      <c r="H101">
        <v>25405557</v>
      </c>
      <c r="I101">
        <v>25405557</v>
      </c>
      <c r="J101">
        <v>25405557</v>
      </c>
      <c r="K101">
        <v>25405557</v>
      </c>
      <c r="L101">
        <v>25405557</v>
      </c>
      <c r="M101">
        <v>25405557</v>
      </c>
      <c r="N101">
        <v>127027785</v>
      </c>
      <c r="O101">
        <v>127027785</v>
      </c>
      <c r="P101">
        <v>127027785</v>
      </c>
      <c r="Q101">
        <v>127027785</v>
      </c>
      <c r="R101">
        <v>127027785</v>
      </c>
      <c r="S101">
        <v>127859766</v>
      </c>
      <c r="T101">
        <v>127859766</v>
      </c>
      <c r="U101">
        <v>127859766</v>
      </c>
      <c r="V101">
        <v>139896948</v>
      </c>
      <c r="W101">
        <v>139896948</v>
      </c>
      <c r="X101">
        <v>139896948</v>
      </c>
      <c r="Y101">
        <v>139896948</v>
      </c>
      <c r="Z101">
        <v>139896948</v>
      </c>
      <c r="AA101">
        <v>139939746</v>
      </c>
      <c r="AB101">
        <v>140027522</v>
      </c>
      <c r="AC101">
        <v>140141186</v>
      </c>
      <c r="AD101">
        <v>140273244</v>
      </c>
      <c r="AE101">
        <v>140478378</v>
      </c>
      <c r="AF101">
        <v>140665362</v>
      </c>
      <c r="AG101">
        <v>281659126</v>
      </c>
      <c r="AH101">
        <v>281834198</v>
      </c>
      <c r="AI101">
        <v>281999680</v>
      </c>
      <c r="AJ101">
        <v>282200166</v>
      </c>
      <c r="AK101">
        <v>282391058</v>
      </c>
      <c r="AL101">
        <v>282569542</v>
      </c>
      <c r="AM101">
        <v>282685582</v>
      </c>
      <c r="AN101">
        <v>282873858</v>
      </c>
      <c r="AO101">
        <v>282949218</v>
      </c>
      <c r="AP101">
        <v>283057818</v>
      </c>
      <c r="AQ101">
        <v>283057818</v>
      </c>
      <c r="AR101">
        <v>283139418</v>
      </c>
      <c r="AS101">
        <v>283169822</v>
      </c>
      <c r="AT101">
        <v>283181822</v>
      </c>
      <c r="AU101">
        <v>285756015</v>
      </c>
      <c r="AV101">
        <v>285791033</v>
      </c>
      <c r="AW101">
        <v>285881262</v>
      </c>
      <c r="AX101">
        <v>291250357</v>
      </c>
      <c r="AY101">
        <v>291253465</v>
      </c>
      <c r="AZ101">
        <v>291294165</v>
      </c>
      <c r="BA101">
        <v>291298465</v>
      </c>
      <c r="BB101">
        <v>291320465</v>
      </c>
      <c r="BC101">
        <v>291433393</v>
      </c>
      <c r="BD101">
        <v>291621327</v>
      </c>
      <c r="BE101">
        <v>291641127</v>
      </c>
      <c r="BF101">
        <v>291669127</v>
      </c>
      <c r="BG101">
        <v>291941673</v>
      </c>
      <c r="BH101">
        <v>292227849</v>
      </c>
      <c r="BI101">
        <v>292245289</v>
      </c>
      <c r="BJ101">
        <v>292383409</v>
      </c>
    </row>
    <row r="102" spans="1:62" x14ac:dyDescent="0.25">
      <c r="A102" t="s">
        <v>119</v>
      </c>
      <c r="B102">
        <v>6243500</v>
      </c>
      <c r="C102">
        <v>6243500</v>
      </c>
      <c r="D102">
        <v>6243500</v>
      </c>
      <c r="E102">
        <v>6266800</v>
      </c>
      <c r="F102">
        <v>6293450</v>
      </c>
      <c r="G102">
        <v>6328950</v>
      </c>
      <c r="H102">
        <v>6328950</v>
      </c>
      <c r="I102">
        <v>6349150</v>
      </c>
      <c r="J102">
        <v>6365500</v>
      </c>
      <c r="K102">
        <v>6442550</v>
      </c>
      <c r="L102">
        <v>6442550</v>
      </c>
      <c r="M102">
        <v>6583000</v>
      </c>
      <c r="N102">
        <v>6583000</v>
      </c>
      <c r="O102">
        <v>6626735</v>
      </c>
      <c r="P102">
        <v>6626735</v>
      </c>
      <c r="Q102">
        <v>6755440</v>
      </c>
      <c r="R102">
        <v>7207500</v>
      </c>
      <c r="S102">
        <v>7207500</v>
      </c>
      <c r="T102">
        <v>7225000</v>
      </c>
      <c r="U102">
        <v>7225000</v>
      </c>
      <c r="V102">
        <v>7225000</v>
      </c>
      <c r="W102">
        <v>7225000</v>
      </c>
      <c r="X102">
        <v>7225000</v>
      </c>
      <c r="Y102">
        <v>7225000</v>
      </c>
      <c r="Z102">
        <v>7225000</v>
      </c>
      <c r="AA102">
        <v>7225000</v>
      </c>
      <c r="AB102">
        <v>7225000</v>
      </c>
      <c r="AC102">
        <v>7225000</v>
      </c>
      <c r="AD102">
        <v>7225000</v>
      </c>
      <c r="AE102">
        <v>7225000</v>
      </c>
      <c r="AF102">
        <v>7225000</v>
      </c>
      <c r="AG102">
        <v>7096844</v>
      </c>
      <c r="AH102">
        <v>7096844</v>
      </c>
      <c r="AI102">
        <v>7096844</v>
      </c>
      <c r="AJ102">
        <v>7096844</v>
      </c>
      <c r="AK102">
        <v>70968440</v>
      </c>
      <c r="AL102">
        <v>70058440</v>
      </c>
      <c r="AM102">
        <v>70168390</v>
      </c>
      <c r="AN102">
        <v>70168390</v>
      </c>
      <c r="AO102">
        <v>70235740</v>
      </c>
      <c r="AP102">
        <v>70235740</v>
      </c>
      <c r="AQ102">
        <v>70506470</v>
      </c>
      <c r="AR102">
        <v>70506470</v>
      </c>
      <c r="AS102">
        <v>70652890</v>
      </c>
      <c r="AT102">
        <v>70652890</v>
      </c>
      <c r="AU102">
        <v>70962030</v>
      </c>
      <c r="AV102">
        <v>70962030</v>
      </c>
      <c r="AW102">
        <v>71357055</v>
      </c>
      <c r="AX102">
        <v>71357055</v>
      </c>
      <c r="AY102">
        <v>71450520</v>
      </c>
      <c r="AZ102">
        <v>70938588</v>
      </c>
      <c r="BA102">
        <v>71209103</v>
      </c>
      <c r="BB102">
        <v>71209103</v>
      </c>
      <c r="BC102">
        <v>71276678</v>
      </c>
      <c r="BD102">
        <v>71276678</v>
      </c>
      <c r="BE102">
        <v>71335358</v>
      </c>
      <c r="BF102">
        <v>71335358</v>
      </c>
      <c r="BG102">
        <v>71357108</v>
      </c>
      <c r="BH102">
        <v>71627525</v>
      </c>
      <c r="BI102">
        <v>71704928</v>
      </c>
      <c r="BJ102">
        <v>71726029</v>
      </c>
    </row>
    <row r="103" spans="1:62" x14ac:dyDescent="0.25">
      <c r="A103" t="s">
        <v>517</v>
      </c>
      <c r="BC103">
        <v>626746142</v>
      </c>
      <c r="BD103">
        <v>626746142</v>
      </c>
      <c r="BE103">
        <v>626746142</v>
      </c>
      <c r="BF103">
        <v>626746142</v>
      </c>
      <c r="BG103">
        <v>626746142</v>
      </c>
      <c r="BH103">
        <v>626746142</v>
      </c>
      <c r="BI103">
        <v>626762417</v>
      </c>
      <c r="BJ103">
        <v>626785105</v>
      </c>
    </row>
    <row r="104" spans="1:62" x14ac:dyDescent="0.25">
      <c r="A104" t="s">
        <v>120</v>
      </c>
      <c r="B104">
        <v>198000000</v>
      </c>
      <c r="C104">
        <v>198000000</v>
      </c>
      <c r="D104">
        <v>198000000</v>
      </c>
      <c r="E104">
        <v>198000000</v>
      </c>
      <c r="F104">
        <v>198000000</v>
      </c>
      <c r="G104">
        <v>198000000</v>
      </c>
      <c r="H104">
        <v>198000000</v>
      </c>
      <c r="I104">
        <v>198000000</v>
      </c>
      <c r="J104">
        <v>198000000</v>
      </c>
      <c r="K104">
        <v>198000000</v>
      </c>
      <c r="L104">
        <v>198000000</v>
      </c>
      <c r="M104">
        <v>198000000</v>
      </c>
      <c r="N104">
        <v>198000000</v>
      </c>
      <c r="O104">
        <v>198000000</v>
      </c>
      <c r="P104">
        <v>198000000</v>
      </c>
      <c r="Q104">
        <v>198000000</v>
      </c>
      <c r="R104">
        <v>198000000</v>
      </c>
      <c r="S104">
        <v>198000000</v>
      </c>
      <c r="T104">
        <v>198000000</v>
      </c>
      <c r="U104">
        <v>198000000</v>
      </c>
      <c r="V104">
        <v>198000000</v>
      </c>
      <c r="W104">
        <v>198000000</v>
      </c>
      <c r="X104">
        <v>198000000</v>
      </c>
      <c r="Y104">
        <v>198000000</v>
      </c>
      <c r="Z104">
        <v>198000000</v>
      </c>
      <c r="AA104">
        <v>198000000</v>
      </c>
      <c r="AB104">
        <v>198000000</v>
      </c>
      <c r="AC104">
        <v>198000000</v>
      </c>
      <c r="AD104">
        <v>198000000</v>
      </c>
      <c r="AE104">
        <v>198000000</v>
      </c>
      <c r="AF104">
        <v>198000000</v>
      </c>
      <c r="AG104">
        <v>198000000</v>
      </c>
      <c r="AH104">
        <v>198000000</v>
      </c>
      <c r="AI104">
        <v>198000000</v>
      </c>
      <c r="AJ104">
        <v>277200000</v>
      </c>
      <c r="AK104">
        <v>277200000</v>
      </c>
      <c r="AL104">
        <v>277200000</v>
      </c>
      <c r="AM104">
        <v>277200000</v>
      </c>
      <c r="AN104">
        <v>277200000</v>
      </c>
      <c r="AO104">
        <v>277200000</v>
      </c>
      <c r="AP104">
        <v>277200000</v>
      </c>
      <c r="AQ104">
        <v>277200000</v>
      </c>
      <c r="AR104">
        <v>277200000</v>
      </c>
      <c r="AS104">
        <v>277200000</v>
      </c>
      <c r="AT104">
        <v>277200000</v>
      </c>
      <c r="AU104">
        <v>277200000</v>
      </c>
      <c r="AV104">
        <v>277200000</v>
      </c>
      <c r="AW104">
        <v>277200000</v>
      </c>
      <c r="AX104">
        <v>277200000</v>
      </c>
      <c r="AY104">
        <v>277200000</v>
      </c>
      <c r="AZ104">
        <v>277200000</v>
      </c>
      <c r="BA104">
        <v>277200000</v>
      </c>
      <c r="BB104">
        <v>277200000</v>
      </c>
      <c r="BC104">
        <v>277200000</v>
      </c>
      <c r="BD104">
        <v>277200000</v>
      </c>
      <c r="BE104">
        <v>277200000</v>
      </c>
      <c r="BF104">
        <v>277200000</v>
      </c>
      <c r="BG104">
        <v>277200000</v>
      </c>
      <c r="BH104">
        <v>277200000</v>
      </c>
      <c r="BI104">
        <v>277200000</v>
      </c>
      <c r="BJ104">
        <v>277200000</v>
      </c>
    </row>
    <row r="105" spans="1:62" x14ac:dyDescent="0.25">
      <c r="A105" t="s">
        <v>121</v>
      </c>
      <c r="B105">
        <v>14469800</v>
      </c>
      <c r="C105">
        <v>14469800</v>
      </c>
      <c r="D105">
        <v>14519520</v>
      </c>
      <c r="E105">
        <v>14519520</v>
      </c>
      <c r="F105">
        <v>14581130</v>
      </c>
      <c r="G105">
        <v>14581130</v>
      </c>
      <c r="H105">
        <v>14639265</v>
      </c>
      <c r="I105">
        <v>14690597</v>
      </c>
      <c r="J105">
        <v>14727038</v>
      </c>
      <c r="K105">
        <v>15042697</v>
      </c>
      <c r="L105">
        <v>15084422</v>
      </c>
      <c r="M105">
        <v>15178857</v>
      </c>
      <c r="N105">
        <v>15219202</v>
      </c>
      <c r="O105">
        <v>15260787</v>
      </c>
      <c r="P105">
        <v>45877221</v>
      </c>
      <c r="Q105">
        <v>45877221</v>
      </c>
      <c r="R105">
        <v>46153892</v>
      </c>
      <c r="S105">
        <v>46153892</v>
      </c>
      <c r="T105">
        <v>51909433</v>
      </c>
      <c r="U105">
        <v>51909433</v>
      </c>
      <c r="V105">
        <v>52127999</v>
      </c>
      <c r="W105">
        <v>52490195</v>
      </c>
      <c r="X105">
        <v>52490195</v>
      </c>
      <c r="Y105">
        <v>55229796</v>
      </c>
      <c r="Z105">
        <v>55229796</v>
      </c>
      <c r="AA105">
        <v>55244699</v>
      </c>
      <c r="AB105">
        <v>55244699</v>
      </c>
      <c r="AC105">
        <v>55440831</v>
      </c>
      <c r="AD105">
        <v>55499524</v>
      </c>
      <c r="AE105">
        <v>111104696</v>
      </c>
      <c r="AF105">
        <v>111104696</v>
      </c>
      <c r="AG105">
        <v>111272719</v>
      </c>
      <c r="AH105">
        <v>111276269</v>
      </c>
      <c r="AI105">
        <v>111399132</v>
      </c>
      <c r="AJ105">
        <v>111399132</v>
      </c>
      <c r="AK105">
        <v>111399132</v>
      </c>
      <c r="AL105">
        <v>111415262</v>
      </c>
      <c r="AM105">
        <v>111415262</v>
      </c>
      <c r="AN105">
        <v>111464284</v>
      </c>
      <c r="AO105">
        <v>111602967</v>
      </c>
      <c r="AP105">
        <v>111602967</v>
      </c>
      <c r="AQ105">
        <v>111634333</v>
      </c>
      <c r="AR105">
        <v>111677119</v>
      </c>
      <c r="AS105">
        <v>111909230</v>
      </c>
      <c r="AT105">
        <v>111964613</v>
      </c>
      <c r="AU105">
        <v>112132423</v>
      </c>
      <c r="AV105">
        <v>112132423</v>
      </c>
      <c r="AW105">
        <v>112271334</v>
      </c>
      <c r="AX105">
        <v>112361065</v>
      </c>
      <c r="AY105">
        <v>112361065</v>
      </c>
      <c r="AZ105">
        <v>112476377</v>
      </c>
      <c r="BA105">
        <v>112483377</v>
      </c>
      <c r="BB105">
        <v>112483377</v>
      </c>
      <c r="BC105">
        <v>112531977</v>
      </c>
      <c r="BD105">
        <v>112544727</v>
      </c>
      <c r="BE105">
        <v>112566340</v>
      </c>
      <c r="BF105">
        <v>112566340</v>
      </c>
      <c r="BG105">
        <v>112572840</v>
      </c>
      <c r="BH105">
        <v>112574340</v>
      </c>
      <c r="BI105">
        <v>112588977</v>
      </c>
      <c r="BJ105">
        <v>112596002</v>
      </c>
    </row>
    <row r="106" spans="1:62" x14ac:dyDescent="0.25">
      <c r="A106" t="s">
        <v>122</v>
      </c>
      <c r="AD106">
        <v>181514605</v>
      </c>
      <c r="AE106">
        <v>181522975</v>
      </c>
      <c r="AF106">
        <v>181524276</v>
      </c>
      <c r="AG106">
        <v>181532072</v>
      </c>
      <c r="AH106">
        <v>183283231</v>
      </c>
      <c r="AI106">
        <v>183291557</v>
      </c>
      <c r="AJ106">
        <v>183300207</v>
      </c>
      <c r="AK106">
        <v>183304277</v>
      </c>
      <c r="AL106">
        <v>183308354</v>
      </c>
      <c r="AM106">
        <v>183328804</v>
      </c>
      <c r="AN106">
        <v>183339529</v>
      </c>
      <c r="AO106">
        <v>183353033</v>
      </c>
      <c r="AP106">
        <v>183373844</v>
      </c>
      <c r="AQ106">
        <v>183394900</v>
      </c>
      <c r="AR106">
        <v>183402997</v>
      </c>
      <c r="AS106">
        <v>183427972</v>
      </c>
      <c r="AT106">
        <v>183485501</v>
      </c>
      <c r="AU106">
        <v>183564017</v>
      </c>
      <c r="AV106">
        <v>183598356</v>
      </c>
      <c r="AW106">
        <v>183630522</v>
      </c>
      <c r="AX106">
        <v>183649258</v>
      </c>
      <c r="AY106">
        <v>183688293</v>
      </c>
      <c r="AZ106">
        <v>183699492</v>
      </c>
      <c r="BA106">
        <v>183725955</v>
      </c>
      <c r="BB106">
        <v>183739238</v>
      </c>
      <c r="BC106">
        <v>183762691</v>
      </c>
      <c r="BD106">
        <v>183805307</v>
      </c>
      <c r="BE106">
        <v>183863430</v>
      </c>
      <c r="BF106">
        <v>183895258</v>
      </c>
      <c r="BG106">
        <v>183928162</v>
      </c>
      <c r="BH106">
        <v>183952818</v>
      </c>
      <c r="BI106">
        <v>183990153</v>
      </c>
      <c r="BJ106">
        <v>184027945</v>
      </c>
    </row>
    <row r="107" spans="1:62" x14ac:dyDescent="0.25">
      <c r="A107" t="s">
        <v>123</v>
      </c>
      <c r="Q107">
        <v>147632187</v>
      </c>
      <c r="R107">
        <v>147632187</v>
      </c>
      <c r="S107">
        <v>147632187</v>
      </c>
      <c r="T107">
        <v>174298854</v>
      </c>
      <c r="U107">
        <v>174298854</v>
      </c>
      <c r="V107">
        <v>174298854</v>
      </c>
      <c r="W107">
        <v>174298854</v>
      </c>
      <c r="X107">
        <v>174298854</v>
      </c>
      <c r="Y107">
        <v>174298854</v>
      </c>
      <c r="Z107">
        <v>174298854</v>
      </c>
      <c r="AA107">
        <v>175632254</v>
      </c>
      <c r="AB107">
        <v>175996854</v>
      </c>
      <c r="AC107">
        <v>199923689</v>
      </c>
      <c r="AD107">
        <v>199985189</v>
      </c>
      <c r="AE107">
        <v>200067789</v>
      </c>
      <c r="AF107">
        <v>200076239</v>
      </c>
      <c r="AG107">
        <v>200160969</v>
      </c>
      <c r="AH107">
        <v>200171209</v>
      </c>
      <c r="AI107">
        <v>200199109</v>
      </c>
      <c r="AJ107">
        <v>200227474</v>
      </c>
      <c r="AK107">
        <v>200306564</v>
      </c>
      <c r="AL107">
        <v>240665457</v>
      </c>
      <c r="AM107">
        <v>240671832</v>
      </c>
      <c r="AN107">
        <v>240671832</v>
      </c>
      <c r="AO107">
        <v>250015332</v>
      </c>
      <c r="AP107">
        <v>250111597</v>
      </c>
      <c r="AQ107">
        <v>250142097</v>
      </c>
      <c r="AR107">
        <v>250207097</v>
      </c>
      <c r="AS107">
        <v>250275872</v>
      </c>
      <c r="AT107">
        <v>250324622</v>
      </c>
      <c r="AU107">
        <v>250471072</v>
      </c>
      <c r="AV107">
        <v>250774222</v>
      </c>
      <c r="AW107">
        <v>281493393</v>
      </c>
      <c r="AX107">
        <v>282012273</v>
      </c>
      <c r="AY107">
        <v>282917773</v>
      </c>
      <c r="AZ107">
        <v>283440793</v>
      </c>
      <c r="BA107">
        <v>283888463</v>
      </c>
      <c r="BB107">
        <v>284436073</v>
      </c>
      <c r="BC107">
        <v>284640448</v>
      </c>
      <c r="BD107">
        <v>284734528</v>
      </c>
      <c r="BE107">
        <v>285044103</v>
      </c>
      <c r="BF107">
        <v>285364353</v>
      </c>
      <c r="BG107">
        <v>307541658</v>
      </c>
      <c r="BH107">
        <v>307772343</v>
      </c>
      <c r="BI107">
        <v>307901493</v>
      </c>
      <c r="BJ107">
        <v>308084883</v>
      </c>
    </row>
    <row r="108" spans="1:62" x14ac:dyDescent="0.25">
      <c r="A108" t="s">
        <v>124</v>
      </c>
      <c r="B108">
        <v>16590332</v>
      </c>
      <c r="C108">
        <v>16590332</v>
      </c>
      <c r="D108">
        <v>16590332</v>
      </c>
      <c r="E108">
        <v>16590332</v>
      </c>
      <c r="H108">
        <v>16590332</v>
      </c>
      <c r="I108">
        <v>16590332</v>
      </c>
      <c r="J108">
        <v>16590332</v>
      </c>
      <c r="K108">
        <v>16590332</v>
      </c>
      <c r="L108">
        <v>16590332</v>
      </c>
      <c r="M108">
        <v>165903320</v>
      </c>
      <c r="N108">
        <v>165903320</v>
      </c>
      <c r="O108">
        <v>165903320</v>
      </c>
      <c r="P108">
        <v>165903320</v>
      </c>
      <c r="Q108">
        <v>165903320</v>
      </c>
      <c r="R108">
        <v>165903320</v>
      </c>
      <c r="S108">
        <v>165903320</v>
      </c>
      <c r="T108">
        <v>165903320</v>
      </c>
      <c r="U108">
        <v>165903320</v>
      </c>
      <c r="V108">
        <v>165903320</v>
      </c>
      <c r="W108">
        <v>165903320</v>
      </c>
      <c r="X108">
        <v>165903320</v>
      </c>
      <c r="Y108">
        <v>165903320</v>
      </c>
      <c r="Z108">
        <v>165903320</v>
      </c>
      <c r="AA108">
        <v>165903320</v>
      </c>
      <c r="AB108">
        <v>165903320</v>
      </c>
      <c r="AC108">
        <v>165903320</v>
      </c>
      <c r="AD108">
        <v>165903320</v>
      </c>
      <c r="AE108">
        <v>165903320</v>
      </c>
      <c r="AF108">
        <v>165903320</v>
      </c>
      <c r="AG108">
        <v>165903320</v>
      </c>
      <c r="AH108">
        <v>165903320</v>
      </c>
      <c r="AI108">
        <v>165903320</v>
      </c>
      <c r="AJ108">
        <v>165903320</v>
      </c>
      <c r="AK108">
        <v>165903320</v>
      </c>
      <c r="AL108">
        <v>165903320</v>
      </c>
      <c r="AM108">
        <v>165903320</v>
      </c>
      <c r="AN108">
        <v>165903320</v>
      </c>
      <c r="AO108">
        <v>165903320</v>
      </c>
      <c r="AP108">
        <v>165903320</v>
      </c>
      <c r="AQ108">
        <v>165903320</v>
      </c>
      <c r="AR108">
        <v>165903320</v>
      </c>
      <c r="AS108">
        <v>165903320</v>
      </c>
      <c r="AT108">
        <v>163206411</v>
      </c>
      <c r="AU108">
        <v>162416137</v>
      </c>
      <c r="AV108">
        <v>162416137</v>
      </c>
      <c r="AW108">
        <v>162416137</v>
      </c>
      <c r="AX108">
        <v>162416137</v>
      </c>
      <c r="AY108">
        <v>162416137</v>
      </c>
      <c r="AZ108">
        <v>162416137</v>
      </c>
      <c r="BA108">
        <v>162416137</v>
      </c>
      <c r="BB108">
        <v>162416137</v>
      </c>
      <c r="BC108">
        <v>162416137</v>
      </c>
      <c r="BD108">
        <v>162416137</v>
      </c>
      <c r="BE108">
        <v>162416137</v>
      </c>
      <c r="BF108">
        <v>162416137</v>
      </c>
      <c r="BG108">
        <v>162416137</v>
      </c>
      <c r="BH108">
        <v>162416137</v>
      </c>
      <c r="BI108">
        <v>162416137</v>
      </c>
      <c r="BJ108">
        <v>162416137</v>
      </c>
    </row>
    <row r="109" spans="1:62" x14ac:dyDescent="0.25">
      <c r="A109" t="s">
        <v>125</v>
      </c>
      <c r="S109">
        <v>1704832680</v>
      </c>
      <c r="T109">
        <v>1704832680</v>
      </c>
      <c r="U109">
        <v>1704832680</v>
      </c>
      <c r="V109">
        <v>1704832680</v>
      </c>
      <c r="W109">
        <v>1704832680</v>
      </c>
      <c r="X109">
        <v>1704832680</v>
      </c>
      <c r="Y109">
        <v>1702711913</v>
      </c>
      <c r="Z109">
        <v>1697214113</v>
      </c>
      <c r="AA109">
        <v>1697194113</v>
      </c>
      <c r="AB109">
        <v>1697191003</v>
      </c>
      <c r="AC109">
        <v>1697346000</v>
      </c>
      <c r="AD109">
        <v>1697390890</v>
      </c>
      <c r="AE109">
        <v>1697403220</v>
      </c>
      <c r="AF109">
        <v>1697469038</v>
      </c>
      <c r="AG109">
        <v>1697543986</v>
      </c>
      <c r="AH109">
        <v>1697571794</v>
      </c>
      <c r="AI109">
        <v>1697571794</v>
      </c>
      <c r="AJ109">
        <v>1698130627</v>
      </c>
      <c r="AK109">
        <v>1698263078</v>
      </c>
      <c r="AL109">
        <v>1698385719</v>
      </c>
      <c r="AM109">
        <v>1698428593</v>
      </c>
      <c r="AN109">
        <v>1698563929</v>
      </c>
      <c r="AO109">
        <v>1698667506</v>
      </c>
      <c r="AP109">
        <v>1698719077</v>
      </c>
      <c r="AQ109">
        <v>1779777234</v>
      </c>
      <c r="AR109">
        <v>1780815431</v>
      </c>
      <c r="AS109">
        <v>1781426747</v>
      </c>
      <c r="AT109">
        <v>1781451307</v>
      </c>
      <c r="AU109">
        <v>1781622819</v>
      </c>
      <c r="AV109">
        <v>1781927367</v>
      </c>
      <c r="AW109">
        <v>1781927367</v>
      </c>
      <c r="AX109">
        <v>1781927367</v>
      </c>
      <c r="AY109">
        <v>1782305399</v>
      </c>
      <c r="AZ109">
        <v>1783063654</v>
      </c>
      <c r="BA109">
        <v>1783125927</v>
      </c>
      <c r="BB109">
        <v>1783716082</v>
      </c>
      <c r="BC109">
        <v>1783901690</v>
      </c>
      <c r="BD109">
        <v>1783947846</v>
      </c>
      <c r="BE109">
        <v>1783993592</v>
      </c>
      <c r="BF109">
        <v>1784003090</v>
      </c>
      <c r="BG109">
        <v>1784021573</v>
      </c>
      <c r="BH109">
        <v>1784056800</v>
      </c>
      <c r="BI109">
        <v>1784067028</v>
      </c>
      <c r="BJ109">
        <v>1784067028</v>
      </c>
    </row>
    <row r="110" spans="1:62" x14ac:dyDescent="0.25">
      <c r="A110" t="s">
        <v>126</v>
      </c>
      <c r="B110">
        <v>285749934</v>
      </c>
      <c r="C110">
        <v>285749934</v>
      </c>
      <c r="D110">
        <v>285749934</v>
      </c>
      <c r="E110">
        <v>286249052</v>
      </c>
      <c r="F110">
        <v>286249052</v>
      </c>
      <c r="G110">
        <v>286289154</v>
      </c>
      <c r="H110">
        <v>286289154</v>
      </c>
      <c r="I110">
        <v>286419713</v>
      </c>
      <c r="J110">
        <v>286419713</v>
      </c>
      <c r="K110">
        <v>286482213</v>
      </c>
      <c r="L110">
        <v>286619202</v>
      </c>
      <c r="M110">
        <v>286651392</v>
      </c>
      <c r="N110">
        <v>573302784</v>
      </c>
      <c r="O110">
        <v>573677252</v>
      </c>
      <c r="P110">
        <v>574027766</v>
      </c>
      <c r="Q110">
        <v>574091102</v>
      </c>
      <c r="R110">
        <v>862883808</v>
      </c>
      <c r="S110">
        <v>863898761</v>
      </c>
      <c r="T110">
        <v>864006788</v>
      </c>
      <c r="U110">
        <v>864022973</v>
      </c>
      <c r="V110">
        <v>864022973</v>
      </c>
      <c r="W110">
        <v>864962431</v>
      </c>
      <c r="X110">
        <v>865076249</v>
      </c>
      <c r="Y110">
        <v>865076249</v>
      </c>
      <c r="Z110">
        <v>865076249</v>
      </c>
      <c r="AA110">
        <v>865499701</v>
      </c>
      <c r="AB110">
        <v>865763628</v>
      </c>
      <c r="AC110">
        <v>865780166</v>
      </c>
      <c r="AD110">
        <v>867585830</v>
      </c>
      <c r="AE110">
        <v>868745214</v>
      </c>
      <c r="AF110">
        <v>1740723798</v>
      </c>
      <c r="AG110">
        <v>1740723798</v>
      </c>
      <c r="AH110">
        <v>1740723798</v>
      </c>
      <c r="AI110">
        <v>1740723798</v>
      </c>
      <c r="AJ110">
        <v>1742047322</v>
      </c>
      <c r="AK110">
        <v>1742100854</v>
      </c>
      <c r="AL110">
        <v>1742100854</v>
      </c>
      <c r="AM110">
        <v>1742778683</v>
      </c>
      <c r="AN110">
        <v>1742921211</v>
      </c>
      <c r="AO110">
        <v>1742935011</v>
      </c>
      <c r="AP110">
        <v>1742935011</v>
      </c>
      <c r="AQ110">
        <v>1743631861</v>
      </c>
      <c r="AR110">
        <v>1743813073</v>
      </c>
      <c r="AS110">
        <v>1743813073</v>
      </c>
      <c r="AT110">
        <v>1743813073</v>
      </c>
      <c r="AU110">
        <v>1756248783</v>
      </c>
      <c r="AV110">
        <v>1756361314</v>
      </c>
      <c r="AW110">
        <v>1756511990</v>
      </c>
      <c r="AX110">
        <v>1756511990</v>
      </c>
      <c r="AY110">
        <v>1756820170</v>
      </c>
      <c r="AZ110">
        <v>1759141170</v>
      </c>
      <c r="BA110">
        <v>1759141170</v>
      </c>
      <c r="BB110">
        <v>1759141170</v>
      </c>
      <c r="BC110">
        <v>1761492970</v>
      </c>
      <c r="BD110">
        <v>1761520510</v>
      </c>
      <c r="BE110">
        <v>1761520510</v>
      </c>
      <c r="BF110">
        <v>1761520510</v>
      </c>
      <c r="BG110">
        <v>1761520510</v>
      </c>
      <c r="BH110">
        <v>1761520510</v>
      </c>
      <c r="BI110">
        <v>1761520510</v>
      </c>
      <c r="BJ110">
        <v>1761520510</v>
      </c>
    </row>
    <row r="111" spans="1:62" x14ac:dyDescent="0.25">
      <c r="A111" t="s">
        <v>127</v>
      </c>
      <c r="B111">
        <v>73204943</v>
      </c>
      <c r="C111">
        <v>73204943</v>
      </c>
      <c r="D111">
        <v>73204943</v>
      </c>
      <c r="E111">
        <v>88204943</v>
      </c>
      <c r="F111">
        <v>88204943</v>
      </c>
      <c r="G111">
        <v>88204943</v>
      </c>
      <c r="H111">
        <v>88204943</v>
      </c>
      <c r="I111">
        <v>88204943</v>
      </c>
      <c r="J111">
        <v>88204943</v>
      </c>
      <c r="K111">
        <v>88204943</v>
      </c>
      <c r="L111">
        <v>88204943</v>
      </c>
      <c r="M111">
        <v>88204943</v>
      </c>
      <c r="N111">
        <v>88204943</v>
      </c>
      <c r="O111">
        <v>88204943</v>
      </c>
      <c r="P111">
        <v>88204943</v>
      </c>
      <c r="Q111">
        <v>88204943</v>
      </c>
      <c r="R111">
        <v>88204943</v>
      </c>
      <c r="S111">
        <v>88204943</v>
      </c>
      <c r="T111">
        <v>88204943</v>
      </c>
      <c r="U111">
        <v>88204943</v>
      </c>
      <c r="V111">
        <v>88204943</v>
      </c>
      <c r="W111">
        <v>88204943</v>
      </c>
      <c r="X111">
        <v>88204943</v>
      </c>
      <c r="Y111">
        <v>88204943</v>
      </c>
      <c r="Z111">
        <v>88204943</v>
      </c>
      <c r="AA111">
        <v>88204943</v>
      </c>
      <c r="AB111">
        <v>88204943</v>
      </c>
      <c r="AC111">
        <v>88204943</v>
      </c>
      <c r="AD111">
        <v>88204943</v>
      </c>
      <c r="AE111">
        <v>88204943</v>
      </c>
      <c r="AF111">
        <v>88204943</v>
      </c>
      <c r="AG111">
        <v>88204943</v>
      </c>
      <c r="AH111">
        <v>88204943</v>
      </c>
      <c r="AI111">
        <v>88204943</v>
      </c>
      <c r="AJ111">
        <v>88204943</v>
      </c>
      <c r="AK111">
        <v>88204943</v>
      </c>
      <c r="AL111">
        <v>88204943</v>
      </c>
      <c r="AM111">
        <v>88204943</v>
      </c>
      <c r="AN111">
        <v>88204943</v>
      </c>
      <c r="AO111">
        <v>88204943</v>
      </c>
      <c r="AP111">
        <v>88204943</v>
      </c>
      <c r="AQ111">
        <v>88204943</v>
      </c>
      <c r="AR111">
        <v>88204943</v>
      </c>
      <c r="AS111">
        <v>88204943</v>
      </c>
      <c r="AT111">
        <v>88204943</v>
      </c>
      <c r="AU111">
        <v>88204943</v>
      </c>
      <c r="AV111">
        <v>88204943</v>
      </c>
      <c r="AW111">
        <v>88204943</v>
      </c>
      <c r="AX111">
        <v>88204943</v>
      </c>
      <c r="AY111">
        <v>88204943</v>
      </c>
      <c r="AZ111">
        <v>88204943</v>
      </c>
      <c r="BA111">
        <v>88204943</v>
      </c>
      <c r="BB111">
        <v>88204943</v>
      </c>
      <c r="BC111">
        <v>88204943</v>
      </c>
      <c r="BD111">
        <v>88204943</v>
      </c>
      <c r="BE111">
        <v>88204943</v>
      </c>
      <c r="BF111">
        <v>88204943</v>
      </c>
      <c r="BG111">
        <v>88204943</v>
      </c>
      <c r="BH111">
        <v>88204943</v>
      </c>
      <c r="BI111">
        <v>88204943</v>
      </c>
      <c r="BJ111">
        <v>88204943</v>
      </c>
    </row>
    <row r="112" spans="1:62" x14ac:dyDescent="0.25">
      <c r="A112" t="s">
        <v>129</v>
      </c>
      <c r="S112">
        <v>10504785</v>
      </c>
      <c r="U112">
        <v>10504785</v>
      </c>
      <c r="V112">
        <v>135528130</v>
      </c>
      <c r="W112">
        <v>135528130</v>
      </c>
      <c r="X112">
        <v>135528130</v>
      </c>
      <c r="Y112">
        <v>135528130</v>
      </c>
      <c r="Z112">
        <v>135528130</v>
      </c>
      <c r="AA112">
        <v>135528130</v>
      </c>
      <c r="AB112">
        <v>167161130</v>
      </c>
      <c r="AC112">
        <v>167161130</v>
      </c>
      <c r="AD112">
        <v>167161130</v>
      </c>
      <c r="AE112">
        <v>167161130</v>
      </c>
      <c r="AF112">
        <v>167161130</v>
      </c>
      <c r="AG112">
        <v>201808189</v>
      </c>
      <c r="AH112">
        <v>201808189</v>
      </c>
      <c r="AI112">
        <v>201808189</v>
      </c>
      <c r="AJ112">
        <v>223863189</v>
      </c>
      <c r="AK112">
        <v>223863189</v>
      </c>
      <c r="AL112">
        <v>223918189</v>
      </c>
      <c r="AM112">
        <v>223918189</v>
      </c>
      <c r="AN112">
        <v>223918189</v>
      </c>
      <c r="AO112">
        <v>225176839</v>
      </c>
      <c r="AP112">
        <v>226851504</v>
      </c>
      <c r="AQ112">
        <v>226851504</v>
      </c>
      <c r="AR112">
        <v>226851504</v>
      </c>
      <c r="AS112">
        <v>227576504</v>
      </c>
      <c r="AT112">
        <v>227576504</v>
      </c>
      <c r="AU112">
        <v>229277854</v>
      </c>
      <c r="AV112">
        <v>229771604</v>
      </c>
      <c r="AW112">
        <v>230639104</v>
      </c>
      <c r="AX112">
        <v>230664104</v>
      </c>
      <c r="AY112">
        <v>230664104</v>
      </c>
      <c r="AZ112">
        <v>230664104</v>
      </c>
      <c r="BA112">
        <v>230664104</v>
      </c>
      <c r="BB112">
        <v>230664104</v>
      </c>
      <c r="BC112">
        <v>230664104</v>
      </c>
      <c r="BD112">
        <v>231144104</v>
      </c>
      <c r="BE112">
        <v>231144104</v>
      </c>
      <c r="BF112">
        <v>231624104</v>
      </c>
      <c r="BG112">
        <v>267107978</v>
      </c>
      <c r="BH112">
        <v>267107978</v>
      </c>
      <c r="BI112">
        <v>267590478</v>
      </c>
      <c r="BJ112">
        <v>267590478</v>
      </c>
    </row>
    <row r="113" spans="1:62" x14ac:dyDescent="0.25">
      <c r="A113" t="s">
        <v>518</v>
      </c>
      <c r="AC113">
        <v>130489975</v>
      </c>
      <c r="AD113">
        <v>130489975</v>
      </c>
      <c r="AE113">
        <v>130489975</v>
      </c>
      <c r="AF113">
        <v>130489975</v>
      </c>
      <c r="AG113">
        <v>130489975</v>
      </c>
      <c r="AH113">
        <v>130489975</v>
      </c>
      <c r="AI113">
        <v>130489975</v>
      </c>
      <c r="AJ113">
        <v>130489975</v>
      </c>
      <c r="AK113">
        <v>130489975</v>
      </c>
      <c r="AL113">
        <v>130489975</v>
      </c>
      <c r="AM113">
        <v>132729975</v>
      </c>
      <c r="AN113">
        <v>132729975</v>
      </c>
      <c r="AO113">
        <v>134024101</v>
      </c>
      <c r="AP113">
        <v>134024101</v>
      </c>
      <c r="AQ113">
        <v>146490422</v>
      </c>
      <c r="AR113">
        <v>146490422</v>
      </c>
      <c r="AS113">
        <v>178199806</v>
      </c>
      <c r="AT113">
        <v>178199806</v>
      </c>
      <c r="AU113">
        <v>178199806</v>
      </c>
      <c r="AV113">
        <v>178199806</v>
      </c>
      <c r="AW113">
        <v>178199806</v>
      </c>
      <c r="AX113">
        <v>178199806</v>
      </c>
      <c r="AY113">
        <v>178199806</v>
      </c>
      <c r="AZ113">
        <v>178199806</v>
      </c>
      <c r="BA113">
        <v>178199806</v>
      </c>
      <c r="BB113">
        <v>178199806</v>
      </c>
      <c r="BC113">
        <v>178199806</v>
      </c>
      <c r="BD113">
        <v>178199806</v>
      </c>
      <c r="BE113">
        <v>194025845</v>
      </c>
      <c r="BF113">
        <v>194025845</v>
      </c>
      <c r="BG113">
        <v>194025845</v>
      </c>
      <c r="BH113">
        <v>195775845</v>
      </c>
      <c r="BI113">
        <v>195775845</v>
      </c>
      <c r="BJ113">
        <v>195775845</v>
      </c>
    </row>
    <row r="114" spans="1:62" x14ac:dyDescent="0.25">
      <c r="A114" t="s">
        <v>130</v>
      </c>
      <c r="B114">
        <v>206823200</v>
      </c>
      <c r="C114">
        <v>206823200</v>
      </c>
      <c r="D114">
        <v>206823200</v>
      </c>
      <c r="E114">
        <v>206823200</v>
      </c>
      <c r="F114">
        <v>206823200</v>
      </c>
      <c r="G114">
        <v>206823200</v>
      </c>
      <c r="H114">
        <v>206823200</v>
      </c>
      <c r="I114">
        <v>206823200</v>
      </c>
      <c r="J114">
        <v>286823200</v>
      </c>
      <c r="K114">
        <v>286823200</v>
      </c>
      <c r="L114">
        <v>286823200</v>
      </c>
      <c r="M114">
        <v>286823200</v>
      </c>
      <c r="N114">
        <v>286823200</v>
      </c>
      <c r="O114">
        <v>286823200</v>
      </c>
      <c r="P114">
        <v>286823200</v>
      </c>
      <c r="Q114">
        <v>286823200</v>
      </c>
      <c r="R114">
        <v>286823200</v>
      </c>
      <c r="S114">
        <v>286823200</v>
      </c>
      <c r="T114">
        <v>286823200</v>
      </c>
      <c r="U114">
        <v>286823200</v>
      </c>
      <c r="V114">
        <v>286823200</v>
      </c>
      <c r="W114">
        <v>286823200</v>
      </c>
      <c r="X114">
        <v>286823200</v>
      </c>
      <c r="Y114">
        <v>286823200</v>
      </c>
      <c r="Z114">
        <v>286823200</v>
      </c>
      <c r="AA114">
        <v>286823200</v>
      </c>
      <c r="AB114">
        <v>286823200</v>
      </c>
      <c r="AC114">
        <v>286823200</v>
      </c>
      <c r="AD114">
        <v>286823200</v>
      </c>
      <c r="AE114">
        <v>286823200</v>
      </c>
      <c r="AF114">
        <v>286823200</v>
      </c>
      <c r="AG114">
        <v>286823200</v>
      </c>
      <c r="AH114">
        <v>333389074</v>
      </c>
      <c r="AI114">
        <v>333389074</v>
      </c>
      <c r="AJ114">
        <v>333389074</v>
      </c>
      <c r="AK114">
        <v>333389074</v>
      </c>
      <c r="AL114">
        <v>350058527</v>
      </c>
      <c r="AM114">
        <v>350058527</v>
      </c>
      <c r="AN114">
        <v>350058527</v>
      </c>
      <c r="AO114">
        <v>350058527</v>
      </c>
      <c r="AP114">
        <v>350058527</v>
      </c>
      <c r="AQ114">
        <v>350058527</v>
      </c>
      <c r="AR114">
        <v>350058527</v>
      </c>
      <c r="AS114">
        <v>468642297</v>
      </c>
      <c r="AT114">
        <v>537816365</v>
      </c>
      <c r="AU114">
        <v>537816365</v>
      </c>
      <c r="AV114">
        <v>537816365</v>
      </c>
      <c r="AW114">
        <v>537816365</v>
      </c>
      <c r="AX114">
        <v>561149698</v>
      </c>
      <c r="AY114">
        <v>561149698</v>
      </c>
      <c r="AZ114">
        <v>645257984</v>
      </c>
      <c r="BA114">
        <v>645257984</v>
      </c>
      <c r="BB114">
        <v>666934251</v>
      </c>
      <c r="BC114">
        <v>666934251</v>
      </c>
      <c r="BD114">
        <v>666934251</v>
      </c>
      <c r="BE114">
        <v>787145884</v>
      </c>
      <c r="BF114">
        <v>787149884</v>
      </c>
      <c r="BG114">
        <v>787149884</v>
      </c>
      <c r="BH114">
        <v>993431883</v>
      </c>
      <c r="BI114">
        <v>1130850702</v>
      </c>
      <c r="BJ114">
        <v>2259046330</v>
      </c>
    </row>
    <row r="115" spans="1:62" x14ac:dyDescent="0.25">
      <c r="A115" t="s">
        <v>131</v>
      </c>
      <c r="B115">
        <v>35795156</v>
      </c>
      <c r="C115">
        <v>35795156</v>
      </c>
      <c r="D115">
        <v>35795156</v>
      </c>
      <c r="E115">
        <v>35795156</v>
      </c>
      <c r="F115">
        <v>35795156</v>
      </c>
      <c r="G115">
        <v>35795156</v>
      </c>
      <c r="H115">
        <v>35795156</v>
      </c>
      <c r="I115">
        <v>35795156</v>
      </c>
      <c r="J115">
        <v>50113219</v>
      </c>
      <c r="K115">
        <v>50113219</v>
      </c>
      <c r="L115">
        <v>50113219</v>
      </c>
      <c r="M115">
        <v>50113219</v>
      </c>
      <c r="N115">
        <v>50122519</v>
      </c>
      <c r="O115">
        <v>50122519</v>
      </c>
      <c r="P115">
        <v>50122519</v>
      </c>
      <c r="Q115">
        <v>50122519</v>
      </c>
      <c r="R115">
        <v>50122519</v>
      </c>
      <c r="S115">
        <v>50122519</v>
      </c>
      <c r="T115">
        <v>60522975</v>
      </c>
      <c r="U115">
        <v>60522975</v>
      </c>
      <c r="V115">
        <v>60522975</v>
      </c>
      <c r="W115">
        <v>60522975</v>
      </c>
      <c r="X115">
        <v>60522975</v>
      </c>
      <c r="Y115">
        <v>60522975</v>
      </c>
      <c r="Z115">
        <v>60522975</v>
      </c>
      <c r="AA115">
        <v>60522975</v>
      </c>
      <c r="AB115">
        <v>81986028</v>
      </c>
      <c r="AC115">
        <v>82003162</v>
      </c>
      <c r="AD115">
        <v>82026544</v>
      </c>
      <c r="AE115">
        <v>104005167</v>
      </c>
      <c r="AF115">
        <v>104127975</v>
      </c>
      <c r="AG115">
        <v>104359141</v>
      </c>
      <c r="AH115">
        <v>104426402</v>
      </c>
      <c r="AI115">
        <v>104722934</v>
      </c>
      <c r="AJ115">
        <v>104745826</v>
      </c>
      <c r="AK115">
        <v>104883279</v>
      </c>
      <c r="AL115">
        <v>116839981</v>
      </c>
      <c r="AM115">
        <v>117077382</v>
      </c>
      <c r="AN115">
        <v>117077382</v>
      </c>
      <c r="AO115">
        <v>117320809</v>
      </c>
      <c r="AP115">
        <v>128218709</v>
      </c>
      <c r="AQ115">
        <v>128326267</v>
      </c>
      <c r="AR115">
        <v>128326267</v>
      </c>
      <c r="AS115">
        <v>128326267</v>
      </c>
      <c r="AT115">
        <v>128420240</v>
      </c>
      <c r="AU115">
        <v>128606680</v>
      </c>
      <c r="AV115">
        <v>128650594</v>
      </c>
      <c r="AW115">
        <v>128650594</v>
      </c>
      <c r="AX115">
        <v>145676742</v>
      </c>
      <c r="AY115">
        <v>145794852</v>
      </c>
      <c r="AZ115">
        <v>291713060</v>
      </c>
      <c r="BA115">
        <v>291767060</v>
      </c>
      <c r="BB115">
        <v>291797988</v>
      </c>
      <c r="BC115">
        <v>291797988</v>
      </c>
      <c r="BD115">
        <v>313028058</v>
      </c>
      <c r="BE115">
        <v>313125744</v>
      </c>
      <c r="BF115">
        <v>313152205</v>
      </c>
      <c r="BG115">
        <v>313550637</v>
      </c>
      <c r="BH115">
        <v>313550637</v>
      </c>
      <c r="BI115">
        <v>313658847</v>
      </c>
      <c r="BJ115">
        <v>313658847</v>
      </c>
    </row>
    <row r="116" spans="1:62" x14ac:dyDescent="0.25">
      <c r="A116" t="s">
        <v>133</v>
      </c>
      <c r="BD116">
        <v>136769768</v>
      </c>
      <c r="BE116">
        <v>136769768</v>
      </c>
      <c r="BF116">
        <v>136769768</v>
      </c>
      <c r="BG116">
        <v>136769768</v>
      </c>
      <c r="BH116">
        <v>136769768</v>
      </c>
      <c r="BI116">
        <v>136769768</v>
      </c>
      <c r="BJ116">
        <v>136769768</v>
      </c>
    </row>
    <row r="117" spans="1:62" x14ac:dyDescent="0.25">
      <c r="A117" t="s">
        <v>134</v>
      </c>
      <c r="S117">
        <v>428222803</v>
      </c>
      <c r="T117">
        <v>428222803</v>
      </c>
      <c r="U117">
        <v>428222803</v>
      </c>
      <c r="V117">
        <v>428222803</v>
      </c>
      <c r="W117">
        <v>428222803</v>
      </c>
      <c r="X117">
        <v>428222803</v>
      </c>
      <c r="Y117">
        <v>428222803</v>
      </c>
      <c r="Z117">
        <v>946372395</v>
      </c>
      <c r="AA117">
        <v>946372395</v>
      </c>
      <c r="AB117">
        <v>946372395</v>
      </c>
      <c r="AC117">
        <v>1063419475</v>
      </c>
      <c r="AD117">
        <v>1063419475</v>
      </c>
      <c r="AE117">
        <v>1063419475</v>
      </c>
      <c r="AF117">
        <v>1063633725</v>
      </c>
      <c r="AG117">
        <v>1063933695</v>
      </c>
      <c r="AH117">
        <v>1063976535</v>
      </c>
      <c r="AI117">
        <v>1064103035</v>
      </c>
      <c r="AJ117">
        <v>1064396595</v>
      </c>
      <c r="AK117">
        <v>1064423875</v>
      </c>
      <c r="AL117">
        <v>1064423875</v>
      </c>
      <c r="AM117">
        <v>1064466675</v>
      </c>
      <c r="AN117">
        <v>1064715315</v>
      </c>
      <c r="AO117">
        <v>1064885175</v>
      </c>
      <c r="AP117">
        <v>1064885175</v>
      </c>
      <c r="AQ117">
        <v>1064927965</v>
      </c>
      <c r="AR117">
        <v>1064929465</v>
      </c>
      <c r="AS117">
        <v>1064954765</v>
      </c>
      <c r="AT117">
        <v>1064954765</v>
      </c>
      <c r="AU117">
        <v>1064954765</v>
      </c>
      <c r="AV117">
        <v>1065007945</v>
      </c>
      <c r="AW117">
        <v>1065007945</v>
      </c>
      <c r="AX117">
        <v>1065571585</v>
      </c>
      <c r="AY117">
        <v>1065707505</v>
      </c>
      <c r="AZ117">
        <v>1065826055</v>
      </c>
      <c r="BA117">
        <v>1065864835</v>
      </c>
      <c r="BB117">
        <v>1065864835</v>
      </c>
      <c r="BC117">
        <v>1065864835</v>
      </c>
      <c r="BD117">
        <v>1065928565</v>
      </c>
      <c r="BE117">
        <v>1065928565</v>
      </c>
      <c r="BF117">
        <v>1065968905</v>
      </c>
      <c r="BG117">
        <v>1065997195</v>
      </c>
      <c r="BH117">
        <v>1066014275</v>
      </c>
      <c r="BI117">
        <v>1066014275</v>
      </c>
      <c r="BJ117">
        <v>1841270434</v>
      </c>
    </row>
    <row r="118" spans="1:62" x14ac:dyDescent="0.25">
      <c r="A118" t="s">
        <v>135</v>
      </c>
      <c r="BH118">
        <v>161394272</v>
      </c>
      <c r="BI118">
        <v>161394272</v>
      </c>
      <c r="BJ118">
        <v>161394272</v>
      </c>
    </row>
    <row r="119" spans="1:62" x14ac:dyDescent="0.25">
      <c r="A119" t="s">
        <v>136</v>
      </c>
      <c r="B119">
        <v>12818700</v>
      </c>
      <c r="C119">
        <v>12818700</v>
      </c>
      <c r="D119">
        <v>12818700</v>
      </c>
      <c r="E119">
        <v>12818700</v>
      </c>
      <c r="F119">
        <v>12818700</v>
      </c>
      <c r="G119">
        <v>12818700</v>
      </c>
      <c r="H119">
        <v>12818700</v>
      </c>
      <c r="I119">
        <v>12818700</v>
      </c>
      <c r="J119">
        <v>12818700</v>
      </c>
      <c r="K119">
        <v>12818700</v>
      </c>
      <c r="L119">
        <v>12818700</v>
      </c>
      <c r="M119">
        <v>12818700</v>
      </c>
      <c r="N119">
        <v>12818700</v>
      </c>
      <c r="O119">
        <v>12818700</v>
      </c>
      <c r="P119">
        <v>12818700</v>
      </c>
      <c r="Q119">
        <v>12818700</v>
      </c>
      <c r="R119">
        <v>12911420</v>
      </c>
      <c r="S119">
        <v>12911420</v>
      </c>
      <c r="T119">
        <v>64557100</v>
      </c>
      <c r="U119">
        <v>64557100</v>
      </c>
      <c r="V119">
        <v>64557100</v>
      </c>
      <c r="W119">
        <v>64672950</v>
      </c>
      <c r="X119">
        <v>64724125</v>
      </c>
      <c r="Y119">
        <v>64748525</v>
      </c>
      <c r="Z119">
        <v>64758025</v>
      </c>
      <c r="AA119">
        <v>64847975</v>
      </c>
      <c r="AB119">
        <v>130556995</v>
      </c>
      <c r="AC119">
        <v>130744545</v>
      </c>
      <c r="AD119">
        <v>132144145</v>
      </c>
      <c r="AE119">
        <v>132144145</v>
      </c>
      <c r="AF119">
        <v>132531240</v>
      </c>
      <c r="AG119">
        <v>132565420</v>
      </c>
      <c r="AH119">
        <v>132595110</v>
      </c>
      <c r="AI119">
        <v>132650030</v>
      </c>
      <c r="AJ119">
        <v>132676550</v>
      </c>
      <c r="AK119">
        <v>132703110</v>
      </c>
      <c r="AL119">
        <v>132734290</v>
      </c>
      <c r="AM119">
        <v>132734290</v>
      </c>
      <c r="AN119">
        <v>132734290</v>
      </c>
      <c r="AO119">
        <v>132734290</v>
      </c>
      <c r="AP119">
        <v>132734290</v>
      </c>
      <c r="AQ119">
        <v>132734290</v>
      </c>
      <c r="AR119">
        <v>132734290</v>
      </c>
      <c r="AS119">
        <v>132734290</v>
      </c>
      <c r="AT119">
        <v>132734290</v>
      </c>
      <c r="AU119">
        <v>132734290</v>
      </c>
      <c r="AV119">
        <v>132734290</v>
      </c>
      <c r="AW119">
        <v>132734290</v>
      </c>
      <c r="AX119">
        <v>132734290</v>
      </c>
      <c r="AY119">
        <v>132734290</v>
      </c>
      <c r="AZ119">
        <v>265468580</v>
      </c>
      <c r="BA119">
        <v>265468580</v>
      </c>
      <c r="BB119">
        <v>265468580</v>
      </c>
      <c r="BC119">
        <v>265468580</v>
      </c>
      <c r="BD119">
        <v>265468580</v>
      </c>
      <c r="BE119">
        <v>265468580</v>
      </c>
      <c r="BF119">
        <v>265468580</v>
      </c>
      <c r="BG119">
        <v>265468580</v>
      </c>
      <c r="BH119">
        <v>265468580</v>
      </c>
      <c r="BI119">
        <v>265468580</v>
      </c>
      <c r="BJ119">
        <v>265468580</v>
      </c>
    </row>
    <row r="120" spans="1:62" x14ac:dyDescent="0.25">
      <c r="A120" t="s">
        <v>519</v>
      </c>
      <c r="BH120">
        <v>11325091</v>
      </c>
      <c r="BI120">
        <v>11325091</v>
      </c>
      <c r="BJ120">
        <v>11325091</v>
      </c>
    </row>
    <row r="121" spans="1:62" x14ac:dyDescent="0.25">
      <c r="A121" t="s">
        <v>137</v>
      </c>
      <c r="BA121">
        <v>82644757</v>
      </c>
      <c r="BB121">
        <v>82676997</v>
      </c>
      <c r="BC121">
        <v>82742997</v>
      </c>
      <c r="BD121">
        <v>82776997</v>
      </c>
      <c r="BE121">
        <v>82781184</v>
      </c>
      <c r="BF121">
        <v>83066184</v>
      </c>
      <c r="BG121">
        <v>83332744</v>
      </c>
      <c r="BH121">
        <v>83332744</v>
      </c>
      <c r="BI121">
        <v>83332744</v>
      </c>
      <c r="BJ121">
        <v>83332744</v>
      </c>
    </row>
    <row r="122" spans="1:62" x14ac:dyDescent="0.25">
      <c r="A122" t="s">
        <v>138</v>
      </c>
      <c r="B122">
        <v>76515948</v>
      </c>
      <c r="C122">
        <v>76515948</v>
      </c>
      <c r="D122">
        <v>76515948</v>
      </c>
      <c r="E122">
        <v>76515948</v>
      </c>
      <c r="F122">
        <v>76518949</v>
      </c>
      <c r="G122">
        <v>76518949</v>
      </c>
      <c r="H122">
        <v>76518949</v>
      </c>
      <c r="I122">
        <v>76518949</v>
      </c>
      <c r="J122">
        <v>76518949</v>
      </c>
      <c r="K122">
        <v>76538949</v>
      </c>
      <c r="L122">
        <v>76538949</v>
      </c>
      <c r="M122">
        <v>76538949</v>
      </c>
      <c r="N122">
        <v>76694570</v>
      </c>
      <c r="O122">
        <v>76702253</v>
      </c>
      <c r="P122">
        <v>153515604</v>
      </c>
      <c r="Q122">
        <v>167829562</v>
      </c>
      <c r="R122">
        <v>167912180</v>
      </c>
      <c r="S122">
        <v>168049852</v>
      </c>
      <c r="T122">
        <v>168097442</v>
      </c>
      <c r="U122">
        <v>168132142</v>
      </c>
      <c r="V122">
        <v>168172746</v>
      </c>
      <c r="W122">
        <v>168297383</v>
      </c>
      <c r="X122">
        <v>168400728</v>
      </c>
      <c r="Y122">
        <v>168429137</v>
      </c>
      <c r="Z122">
        <v>168468777</v>
      </c>
      <c r="AA122">
        <v>168667270</v>
      </c>
      <c r="AB122">
        <v>168745279</v>
      </c>
      <c r="AC122">
        <v>168825035</v>
      </c>
      <c r="AD122">
        <v>168845385</v>
      </c>
      <c r="AE122">
        <v>169144263</v>
      </c>
      <c r="AF122">
        <v>169201575</v>
      </c>
      <c r="AG122">
        <v>169227307</v>
      </c>
      <c r="AH122">
        <v>169252732</v>
      </c>
      <c r="AI122">
        <v>169475832</v>
      </c>
      <c r="AJ122">
        <v>169526486</v>
      </c>
      <c r="AK122">
        <v>169544051</v>
      </c>
      <c r="AL122">
        <v>169560346</v>
      </c>
      <c r="AM122">
        <v>169807913</v>
      </c>
      <c r="AN122">
        <v>169833995</v>
      </c>
      <c r="AO122">
        <v>169833995</v>
      </c>
      <c r="AP122">
        <v>169836475</v>
      </c>
      <c r="AQ122">
        <v>170068519</v>
      </c>
      <c r="AR122">
        <v>170099735</v>
      </c>
      <c r="AS122">
        <v>170099735</v>
      </c>
      <c r="AT122">
        <v>170108868</v>
      </c>
      <c r="AU122">
        <v>170335039</v>
      </c>
      <c r="AV122">
        <v>170365839</v>
      </c>
      <c r="AW122">
        <v>170365839</v>
      </c>
      <c r="AX122">
        <v>170381174</v>
      </c>
      <c r="AY122">
        <v>170557922</v>
      </c>
      <c r="AZ122">
        <v>170588515</v>
      </c>
      <c r="BA122">
        <v>170607653</v>
      </c>
      <c r="BB122">
        <v>170607653</v>
      </c>
      <c r="BC122">
        <v>165530149</v>
      </c>
      <c r="BD122">
        <v>165710785</v>
      </c>
      <c r="BE122">
        <v>165726635</v>
      </c>
      <c r="BF122">
        <v>165741713</v>
      </c>
      <c r="BG122">
        <v>165801974</v>
      </c>
      <c r="BH122">
        <v>165879277</v>
      </c>
      <c r="BI122">
        <v>165893524</v>
      </c>
      <c r="BJ122">
        <v>165910907</v>
      </c>
    </row>
    <row r="123" spans="1:62" x14ac:dyDescent="0.25">
      <c r="A123" t="s">
        <v>520</v>
      </c>
      <c r="B123">
        <v>28000000</v>
      </c>
      <c r="C123">
        <v>28000000</v>
      </c>
      <c r="D123">
        <v>28000000</v>
      </c>
      <c r="E123">
        <v>28000000</v>
      </c>
      <c r="F123">
        <v>28000000</v>
      </c>
      <c r="G123">
        <v>28000000</v>
      </c>
      <c r="H123">
        <v>28000000</v>
      </c>
      <c r="I123">
        <v>28000000</v>
      </c>
      <c r="J123">
        <v>28000000</v>
      </c>
      <c r="K123">
        <v>28000000</v>
      </c>
      <c r="L123">
        <v>28000000</v>
      </c>
      <c r="M123">
        <v>28000000</v>
      </c>
      <c r="N123">
        <v>28000000</v>
      </c>
      <c r="O123">
        <v>28000000</v>
      </c>
      <c r="P123">
        <v>28000000</v>
      </c>
      <c r="Q123">
        <v>28000000</v>
      </c>
      <c r="R123">
        <v>28000000</v>
      </c>
      <c r="S123">
        <v>28000000</v>
      </c>
      <c r="T123">
        <v>28000000</v>
      </c>
      <c r="U123">
        <v>28000000</v>
      </c>
      <c r="V123">
        <v>28000000</v>
      </c>
      <c r="W123">
        <v>28000000</v>
      </c>
      <c r="X123">
        <v>28000000</v>
      </c>
      <c r="Y123">
        <v>28000000</v>
      </c>
      <c r="Z123">
        <v>28000000</v>
      </c>
      <c r="AA123">
        <v>28000000</v>
      </c>
      <c r="AB123">
        <v>28000000</v>
      </c>
      <c r="AC123">
        <v>28000000</v>
      </c>
      <c r="AD123">
        <v>28000000</v>
      </c>
      <c r="AE123">
        <v>28000000</v>
      </c>
      <c r="AF123">
        <v>28000000</v>
      </c>
      <c r="AG123">
        <v>28000000</v>
      </c>
      <c r="AH123">
        <v>28000000</v>
      </c>
      <c r="AI123">
        <v>28000000</v>
      </c>
      <c r="AJ123">
        <v>28000000</v>
      </c>
      <c r="AK123">
        <v>28000000</v>
      </c>
      <c r="AL123">
        <v>28000000</v>
      </c>
      <c r="AM123">
        <v>28000000</v>
      </c>
      <c r="AN123">
        <v>28000000</v>
      </c>
      <c r="AO123">
        <v>28000000</v>
      </c>
      <c r="AP123">
        <v>28000000</v>
      </c>
      <c r="AQ123">
        <v>28000000</v>
      </c>
      <c r="AR123">
        <v>28000000</v>
      </c>
      <c r="AS123">
        <v>28000000</v>
      </c>
      <c r="AT123">
        <v>28000000</v>
      </c>
      <c r="AU123">
        <v>28000000</v>
      </c>
      <c r="AV123">
        <v>28000000</v>
      </c>
      <c r="AW123">
        <v>28000000</v>
      </c>
      <c r="AX123">
        <v>28000000</v>
      </c>
      <c r="AY123">
        <v>28000000</v>
      </c>
      <c r="AZ123">
        <v>28000000</v>
      </c>
      <c r="BA123">
        <v>28000000</v>
      </c>
      <c r="BB123">
        <v>28000000</v>
      </c>
      <c r="BC123">
        <v>28000000</v>
      </c>
      <c r="BD123">
        <v>28000000</v>
      </c>
      <c r="BE123">
        <v>28000000</v>
      </c>
      <c r="BF123">
        <v>28000000</v>
      </c>
      <c r="BG123">
        <v>28000000</v>
      </c>
      <c r="BH123">
        <v>28000000</v>
      </c>
      <c r="BI123">
        <v>28000000</v>
      </c>
      <c r="BJ123">
        <v>28000000</v>
      </c>
    </row>
    <row r="124" spans="1:62" x14ac:dyDescent="0.25">
      <c r="A124" t="s">
        <v>139</v>
      </c>
      <c r="B124">
        <v>17849703</v>
      </c>
      <c r="C124">
        <v>17849703</v>
      </c>
      <c r="D124">
        <v>17849703</v>
      </c>
      <c r="E124">
        <v>17849703</v>
      </c>
      <c r="F124">
        <v>17849703</v>
      </c>
      <c r="G124">
        <v>17849703</v>
      </c>
      <c r="H124">
        <v>17849703</v>
      </c>
      <c r="I124">
        <v>17849703</v>
      </c>
      <c r="J124">
        <v>17849703</v>
      </c>
      <c r="K124">
        <v>89248515</v>
      </c>
      <c r="L124">
        <v>89248515</v>
      </c>
      <c r="M124">
        <v>89248515</v>
      </c>
      <c r="N124">
        <v>89248515</v>
      </c>
      <c r="O124">
        <v>89248515</v>
      </c>
      <c r="P124">
        <v>89248515</v>
      </c>
      <c r="Q124">
        <v>89248515</v>
      </c>
      <c r="R124">
        <v>89248515</v>
      </c>
      <c r="S124">
        <v>89248515</v>
      </c>
      <c r="T124">
        <v>89248515</v>
      </c>
      <c r="U124">
        <v>89248515</v>
      </c>
      <c r="V124">
        <v>89248515</v>
      </c>
      <c r="W124">
        <v>89248515</v>
      </c>
      <c r="X124">
        <v>89248515</v>
      </c>
      <c r="Y124">
        <v>89246524</v>
      </c>
      <c r="Z124">
        <v>86113814</v>
      </c>
      <c r="AA124">
        <v>86132314</v>
      </c>
      <c r="AB124">
        <v>86255078</v>
      </c>
      <c r="AC124">
        <v>86326754</v>
      </c>
      <c r="AD124">
        <v>86358470</v>
      </c>
      <c r="AE124">
        <v>86399960</v>
      </c>
      <c r="AF124">
        <v>86480994</v>
      </c>
      <c r="AG124">
        <v>173092316</v>
      </c>
      <c r="AH124">
        <v>173198200</v>
      </c>
      <c r="AI124">
        <v>173259430</v>
      </c>
      <c r="AJ124">
        <v>173470354</v>
      </c>
      <c r="AK124">
        <v>173627116</v>
      </c>
      <c r="AL124">
        <v>173662476</v>
      </c>
      <c r="AM124">
        <v>173705276</v>
      </c>
      <c r="AN124">
        <v>173806954</v>
      </c>
      <c r="AO124">
        <v>173832830</v>
      </c>
      <c r="AP124">
        <v>175766864</v>
      </c>
      <c r="AQ124">
        <v>175772364</v>
      </c>
      <c r="AR124">
        <v>175785996</v>
      </c>
      <c r="AS124">
        <v>175785996</v>
      </c>
      <c r="AT124">
        <v>175785996</v>
      </c>
      <c r="AU124">
        <v>175785996</v>
      </c>
      <c r="AV124">
        <v>175814884</v>
      </c>
      <c r="AW124">
        <v>175814884</v>
      </c>
      <c r="AX124">
        <v>175814884</v>
      </c>
      <c r="AY124">
        <v>175814884</v>
      </c>
      <c r="AZ124">
        <v>175814884</v>
      </c>
      <c r="BA124">
        <v>175814884</v>
      </c>
      <c r="BB124">
        <v>175814884</v>
      </c>
      <c r="BC124">
        <v>175850412</v>
      </c>
      <c r="BD124">
        <v>175870898</v>
      </c>
      <c r="BE124">
        <v>175870898</v>
      </c>
      <c r="BF124">
        <v>175870898</v>
      </c>
      <c r="BG124">
        <v>176952843</v>
      </c>
      <c r="BH124">
        <v>176985909</v>
      </c>
      <c r="BI124">
        <v>176994981</v>
      </c>
      <c r="BJ124">
        <v>176994981</v>
      </c>
    </row>
    <row r="125" spans="1:62" x14ac:dyDescent="0.25">
      <c r="A125" t="s">
        <v>140</v>
      </c>
      <c r="B125">
        <v>52393443</v>
      </c>
      <c r="C125">
        <v>52393443</v>
      </c>
      <c r="D125">
        <v>52393443</v>
      </c>
      <c r="E125">
        <v>52393443</v>
      </c>
      <c r="F125">
        <v>52393443</v>
      </c>
      <c r="G125">
        <v>52393863</v>
      </c>
      <c r="H125">
        <v>52393863</v>
      </c>
      <c r="I125">
        <v>52393863</v>
      </c>
      <c r="J125">
        <v>52393863</v>
      </c>
      <c r="K125">
        <v>52393863</v>
      </c>
      <c r="L125">
        <v>52393863</v>
      </c>
      <c r="M125">
        <v>52393863</v>
      </c>
      <c r="N125">
        <v>52393863</v>
      </c>
      <c r="O125">
        <v>52393863</v>
      </c>
      <c r="P125">
        <v>392953972</v>
      </c>
      <c r="Q125">
        <v>392953972</v>
      </c>
      <c r="R125">
        <v>392953972</v>
      </c>
      <c r="S125">
        <v>392953972</v>
      </c>
      <c r="T125">
        <v>392953972</v>
      </c>
      <c r="U125">
        <v>392953972</v>
      </c>
      <c r="V125">
        <v>392953972</v>
      </c>
      <c r="W125">
        <v>392953972</v>
      </c>
      <c r="X125">
        <v>392953972</v>
      </c>
      <c r="Y125">
        <v>392953972</v>
      </c>
      <c r="Z125">
        <v>392953972</v>
      </c>
      <c r="AA125">
        <v>392953972</v>
      </c>
      <c r="AB125">
        <v>392953972</v>
      </c>
      <c r="AC125">
        <v>392953972</v>
      </c>
      <c r="AD125">
        <v>392953972</v>
      </c>
      <c r="AE125">
        <v>392953972</v>
      </c>
      <c r="AF125">
        <v>392953972</v>
      </c>
      <c r="AG125">
        <v>392953972</v>
      </c>
      <c r="AH125">
        <v>571569414</v>
      </c>
      <c r="AI125">
        <v>571569414</v>
      </c>
      <c r="AJ125">
        <v>571569414</v>
      </c>
      <c r="AK125">
        <v>571569414</v>
      </c>
      <c r="AL125">
        <v>571569414</v>
      </c>
      <c r="AM125">
        <v>571569414</v>
      </c>
      <c r="AN125">
        <v>571569414</v>
      </c>
      <c r="AO125">
        <v>571569414</v>
      </c>
      <c r="AP125">
        <v>571569414</v>
      </c>
      <c r="AQ125">
        <v>571569414</v>
      </c>
      <c r="AR125">
        <v>571569414</v>
      </c>
      <c r="AS125">
        <v>571569414</v>
      </c>
      <c r="AT125">
        <v>571569414</v>
      </c>
      <c r="AU125">
        <v>571569414</v>
      </c>
      <c r="AV125">
        <v>571569414</v>
      </c>
      <c r="AW125">
        <v>571569414</v>
      </c>
      <c r="AX125">
        <v>571569414</v>
      </c>
      <c r="AY125">
        <v>571569414</v>
      </c>
      <c r="AZ125">
        <v>571569414</v>
      </c>
      <c r="BA125">
        <v>571569414</v>
      </c>
      <c r="BB125">
        <v>571569414</v>
      </c>
      <c r="BC125">
        <v>571569414</v>
      </c>
      <c r="BD125">
        <v>571569414</v>
      </c>
      <c r="BE125">
        <v>571569414</v>
      </c>
      <c r="BF125">
        <v>571569414</v>
      </c>
      <c r="BG125">
        <v>571569414</v>
      </c>
      <c r="BH125">
        <v>571569414</v>
      </c>
      <c r="BI125">
        <v>571569414</v>
      </c>
      <c r="BJ125">
        <v>571569414</v>
      </c>
    </row>
    <row r="126" spans="1:62" x14ac:dyDescent="0.25">
      <c r="A126" t="s">
        <v>141</v>
      </c>
      <c r="U126">
        <v>18868849</v>
      </c>
      <c r="V126">
        <v>18868849</v>
      </c>
      <c r="W126">
        <v>18883199</v>
      </c>
      <c r="X126">
        <v>18924099</v>
      </c>
      <c r="Y126">
        <v>18926999</v>
      </c>
      <c r="Z126">
        <v>18926999</v>
      </c>
      <c r="AA126">
        <v>18948499</v>
      </c>
      <c r="AB126">
        <v>19005749</v>
      </c>
      <c r="AC126">
        <v>19019249</v>
      </c>
      <c r="AD126">
        <v>19031099</v>
      </c>
      <c r="AE126">
        <v>19066799</v>
      </c>
      <c r="AF126">
        <v>28736273</v>
      </c>
      <c r="AG126">
        <v>28822673</v>
      </c>
      <c r="AH126">
        <v>28854434</v>
      </c>
      <c r="AI126">
        <v>28890134</v>
      </c>
      <c r="AJ126">
        <v>29011984</v>
      </c>
      <c r="AK126">
        <v>29016984</v>
      </c>
      <c r="AL126">
        <v>29057534</v>
      </c>
      <c r="AM126">
        <v>29194633</v>
      </c>
      <c r="AN126">
        <v>29375384</v>
      </c>
      <c r="AO126">
        <v>29583184</v>
      </c>
      <c r="AP126">
        <v>29874585</v>
      </c>
      <c r="AQ126">
        <v>29946785</v>
      </c>
      <c r="AR126">
        <v>30089461</v>
      </c>
      <c r="AS126">
        <v>30052034</v>
      </c>
      <c r="AT126">
        <v>30176907</v>
      </c>
      <c r="AU126">
        <v>30288082</v>
      </c>
      <c r="AV126">
        <v>30304383</v>
      </c>
      <c r="AW126">
        <v>30340886</v>
      </c>
      <c r="AX126">
        <v>30350885</v>
      </c>
      <c r="AY126">
        <v>30391640</v>
      </c>
      <c r="AZ126">
        <v>30458001</v>
      </c>
      <c r="BA126">
        <v>40722438</v>
      </c>
      <c r="BB126">
        <v>40788686</v>
      </c>
      <c r="BC126">
        <v>40833425</v>
      </c>
      <c r="BD126">
        <v>40882350</v>
      </c>
      <c r="BE126">
        <v>39712350</v>
      </c>
      <c r="BF126">
        <v>39784171</v>
      </c>
      <c r="BG126">
        <v>39841846</v>
      </c>
      <c r="BH126">
        <v>39878631</v>
      </c>
      <c r="BI126">
        <v>39919082</v>
      </c>
      <c r="BJ126">
        <v>38629082</v>
      </c>
    </row>
    <row r="127" spans="1:62" x14ac:dyDescent="0.25">
      <c r="A127" t="s">
        <v>142</v>
      </c>
      <c r="U127">
        <v>74921755</v>
      </c>
      <c r="V127">
        <v>74933155</v>
      </c>
      <c r="W127">
        <v>74933155</v>
      </c>
      <c r="X127">
        <v>74933155</v>
      </c>
      <c r="Y127">
        <v>74933155</v>
      </c>
      <c r="Z127">
        <v>74933155</v>
      </c>
      <c r="AA127">
        <v>74933155</v>
      </c>
      <c r="AB127">
        <v>75004241</v>
      </c>
      <c r="AC127">
        <v>75037693</v>
      </c>
      <c r="AD127">
        <v>75071893</v>
      </c>
      <c r="AE127">
        <v>75096718</v>
      </c>
      <c r="AF127">
        <v>751027680</v>
      </c>
      <c r="AG127">
        <v>751724680</v>
      </c>
      <c r="AH127">
        <v>752026280</v>
      </c>
      <c r="AI127">
        <v>752269280</v>
      </c>
      <c r="AJ127">
        <v>756646280</v>
      </c>
      <c r="AK127">
        <v>756646280</v>
      </c>
      <c r="AL127">
        <v>756799280</v>
      </c>
      <c r="AM127">
        <v>758959280</v>
      </c>
      <c r="AN127">
        <v>759229280</v>
      </c>
      <c r="AO127">
        <v>761740280</v>
      </c>
      <c r="AP127">
        <v>763842280</v>
      </c>
      <c r="AQ127">
        <v>768102330</v>
      </c>
      <c r="AR127">
        <v>768142330</v>
      </c>
      <c r="AS127">
        <v>769045330</v>
      </c>
      <c r="AT127">
        <v>769045330</v>
      </c>
      <c r="AU127">
        <v>777620488</v>
      </c>
      <c r="AV127">
        <v>777620488</v>
      </c>
      <c r="AW127">
        <v>787609394</v>
      </c>
      <c r="AX127">
        <v>791752619</v>
      </c>
      <c r="AY127">
        <v>802608756</v>
      </c>
      <c r="AZ127">
        <v>811242093</v>
      </c>
      <c r="BA127">
        <v>812909293</v>
      </c>
      <c r="BB127">
        <v>814036630</v>
      </c>
      <c r="BC127">
        <v>823159715</v>
      </c>
      <c r="BD127">
        <v>828357202</v>
      </c>
      <c r="BE127">
        <v>831219264</v>
      </c>
      <c r="BF127">
        <v>832569089</v>
      </c>
      <c r="BG127">
        <v>851389763</v>
      </c>
      <c r="BH127">
        <v>855100639</v>
      </c>
      <c r="BI127">
        <v>911419702</v>
      </c>
      <c r="BJ127">
        <v>915498927</v>
      </c>
    </row>
    <row r="128" spans="1:62" x14ac:dyDescent="0.25">
      <c r="A128" t="s">
        <v>143</v>
      </c>
      <c r="B128">
        <v>19999200</v>
      </c>
      <c r="C128">
        <v>19999200</v>
      </c>
      <c r="D128">
        <v>19999200</v>
      </c>
      <c r="E128">
        <v>19999200</v>
      </c>
      <c r="F128">
        <v>19999200</v>
      </c>
      <c r="G128">
        <v>19999200</v>
      </c>
      <c r="H128">
        <v>28093950</v>
      </c>
      <c r="I128">
        <v>28093950</v>
      </c>
      <c r="J128">
        <v>28093950</v>
      </c>
      <c r="K128">
        <v>28093950</v>
      </c>
      <c r="L128">
        <v>28093950</v>
      </c>
      <c r="M128">
        <v>28093950</v>
      </c>
      <c r="N128">
        <v>28093950</v>
      </c>
      <c r="O128">
        <v>28093950</v>
      </c>
      <c r="P128">
        <v>28093950</v>
      </c>
      <c r="Q128">
        <v>28093950</v>
      </c>
      <c r="R128">
        <v>28093950</v>
      </c>
      <c r="S128">
        <v>28093950</v>
      </c>
      <c r="T128">
        <v>28093950</v>
      </c>
      <c r="U128">
        <v>28093950</v>
      </c>
      <c r="V128">
        <v>28093950</v>
      </c>
      <c r="W128">
        <v>28093950</v>
      </c>
      <c r="X128">
        <v>28093950</v>
      </c>
      <c r="Y128">
        <v>28093950</v>
      </c>
      <c r="Z128">
        <v>28093950</v>
      </c>
      <c r="AA128">
        <v>26684981</v>
      </c>
      <c r="AB128">
        <v>26684981</v>
      </c>
      <c r="AC128">
        <v>26692881</v>
      </c>
      <c r="AD128">
        <v>26695383</v>
      </c>
      <c r="AE128">
        <v>26767583</v>
      </c>
      <c r="AF128">
        <v>26809983</v>
      </c>
      <c r="AG128">
        <v>26937783</v>
      </c>
      <c r="AH128">
        <v>26959583</v>
      </c>
      <c r="AI128">
        <v>26966583</v>
      </c>
      <c r="AJ128">
        <v>26984583</v>
      </c>
      <c r="AK128">
        <v>26992583</v>
      </c>
      <c r="AL128">
        <v>26993483</v>
      </c>
      <c r="AM128">
        <v>26998483</v>
      </c>
      <c r="AN128">
        <v>26998483</v>
      </c>
      <c r="AO128">
        <v>27000983</v>
      </c>
      <c r="AP128">
        <v>27000983</v>
      </c>
      <c r="AQ128">
        <v>27008983</v>
      </c>
      <c r="AR128">
        <v>27008983</v>
      </c>
      <c r="AS128">
        <v>27038883</v>
      </c>
      <c r="AT128">
        <v>27054783</v>
      </c>
      <c r="AU128">
        <v>27093493</v>
      </c>
      <c r="AV128">
        <v>27102783</v>
      </c>
      <c r="AW128">
        <v>27104783</v>
      </c>
      <c r="AX128">
        <v>27107283</v>
      </c>
      <c r="AY128">
        <v>27142383</v>
      </c>
      <c r="AZ128">
        <v>27142383</v>
      </c>
      <c r="BA128">
        <v>27154083</v>
      </c>
      <c r="BB128">
        <v>27161183</v>
      </c>
      <c r="BC128">
        <v>27162983</v>
      </c>
      <c r="BD128">
        <v>27198083</v>
      </c>
      <c r="BE128">
        <v>27203583</v>
      </c>
      <c r="BF128">
        <v>27210249</v>
      </c>
      <c r="BG128">
        <v>27222049</v>
      </c>
      <c r="BH128">
        <v>27222549</v>
      </c>
      <c r="BI128">
        <v>27236708</v>
      </c>
      <c r="BJ128">
        <v>27255549</v>
      </c>
    </row>
    <row r="129" spans="1:62" x14ac:dyDescent="0.25">
      <c r="A129" t="s">
        <v>144</v>
      </c>
      <c r="B129">
        <v>78174240</v>
      </c>
      <c r="C129">
        <v>78174240</v>
      </c>
      <c r="D129">
        <v>78174240</v>
      </c>
      <c r="E129">
        <v>78174240</v>
      </c>
      <c r="F129">
        <v>78174240</v>
      </c>
      <c r="G129">
        <v>78174240</v>
      </c>
      <c r="H129">
        <v>78174240</v>
      </c>
      <c r="I129">
        <v>78174240</v>
      </c>
      <c r="J129">
        <v>78174240</v>
      </c>
      <c r="K129">
        <v>78174240</v>
      </c>
      <c r="L129">
        <v>78174240</v>
      </c>
      <c r="M129">
        <v>78174240</v>
      </c>
      <c r="N129">
        <v>78174240</v>
      </c>
      <c r="O129">
        <v>78174240</v>
      </c>
      <c r="P129">
        <v>78174240</v>
      </c>
      <c r="Q129">
        <v>78174240</v>
      </c>
      <c r="R129">
        <v>78174240</v>
      </c>
      <c r="S129">
        <v>78174240</v>
      </c>
      <c r="T129">
        <v>78174240</v>
      </c>
      <c r="U129">
        <v>78174240</v>
      </c>
      <c r="V129">
        <v>78174240</v>
      </c>
      <c r="W129">
        <v>78174240</v>
      </c>
      <c r="X129">
        <v>78174240</v>
      </c>
      <c r="Y129">
        <v>78174240</v>
      </c>
      <c r="Z129">
        <v>78174240</v>
      </c>
      <c r="AA129">
        <v>60000000</v>
      </c>
      <c r="AB129">
        <v>60000000</v>
      </c>
      <c r="AC129">
        <v>60000000</v>
      </c>
      <c r="AD129">
        <v>78156323</v>
      </c>
      <c r="AE129">
        <v>78163544</v>
      </c>
      <c r="AF129">
        <v>78166294</v>
      </c>
      <c r="AG129">
        <v>157870908</v>
      </c>
      <c r="AH129">
        <v>158454508</v>
      </c>
      <c r="AI129">
        <v>158454508</v>
      </c>
      <c r="AJ129">
        <v>158454508</v>
      </c>
      <c r="AK129">
        <v>158454508</v>
      </c>
      <c r="AL129">
        <v>158454508</v>
      </c>
      <c r="AM129">
        <v>158454508</v>
      </c>
      <c r="AN129">
        <v>158454508</v>
      </c>
      <c r="AO129">
        <v>158454508</v>
      </c>
      <c r="AP129">
        <v>158454508</v>
      </c>
      <c r="AQ129">
        <v>158454508</v>
      </c>
      <c r="AR129">
        <v>158454508</v>
      </c>
      <c r="AS129">
        <v>158454508</v>
      </c>
      <c r="AT129">
        <v>158454508</v>
      </c>
      <c r="AU129">
        <v>158454508</v>
      </c>
      <c r="AV129">
        <v>158454508</v>
      </c>
      <c r="AW129">
        <v>158454508</v>
      </c>
      <c r="AX129">
        <v>158454508</v>
      </c>
      <c r="AY129">
        <v>158454508</v>
      </c>
      <c r="AZ129">
        <v>158454508</v>
      </c>
      <c r="BA129">
        <v>158454508</v>
      </c>
      <c r="BB129">
        <v>158454508</v>
      </c>
      <c r="BC129">
        <v>158454508</v>
      </c>
      <c r="BD129">
        <v>158454508</v>
      </c>
      <c r="BE129">
        <v>158454508</v>
      </c>
      <c r="BF129">
        <v>158454508</v>
      </c>
      <c r="BG129">
        <v>158454508</v>
      </c>
      <c r="BH129">
        <v>158454508</v>
      </c>
      <c r="BI129">
        <v>158454508</v>
      </c>
      <c r="BJ129">
        <v>158454508</v>
      </c>
    </row>
    <row r="130" spans="1:62" x14ac:dyDescent="0.25">
      <c r="A130" t="s">
        <v>145</v>
      </c>
      <c r="B130">
        <v>5615000</v>
      </c>
      <c r="C130">
        <v>5615000</v>
      </c>
      <c r="D130">
        <v>5615000</v>
      </c>
      <c r="E130">
        <v>5615000</v>
      </c>
      <c r="F130">
        <v>56150000</v>
      </c>
      <c r="G130">
        <v>56150000</v>
      </c>
      <c r="H130">
        <v>56150000</v>
      </c>
      <c r="I130">
        <v>56150000</v>
      </c>
      <c r="J130">
        <v>61150000</v>
      </c>
      <c r="K130">
        <v>61150000</v>
      </c>
      <c r="L130">
        <v>61150000</v>
      </c>
      <c r="M130">
        <v>61150000</v>
      </c>
      <c r="N130">
        <v>61150000</v>
      </c>
      <c r="O130">
        <v>61150000</v>
      </c>
      <c r="P130">
        <v>61150000</v>
      </c>
      <c r="Q130">
        <v>61150000</v>
      </c>
      <c r="R130">
        <v>61150000</v>
      </c>
      <c r="S130">
        <v>62145177</v>
      </c>
      <c r="T130">
        <v>62145177</v>
      </c>
      <c r="U130">
        <v>62145177</v>
      </c>
      <c r="V130">
        <v>62145177</v>
      </c>
      <c r="W130">
        <v>62145177</v>
      </c>
      <c r="X130">
        <v>62145177</v>
      </c>
      <c r="Y130">
        <v>62145177</v>
      </c>
      <c r="Z130">
        <v>62145177</v>
      </c>
      <c r="AA130">
        <v>62145177</v>
      </c>
      <c r="AB130">
        <v>72145177</v>
      </c>
      <c r="AC130">
        <v>72145177</v>
      </c>
      <c r="AD130">
        <v>75655873</v>
      </c>
      <c r="AE130">
        <v>75655873</v>
      </c>
      <c r="AF130">
        <v>151311746</v>
      </c>
      <c r="AG130">
        <v>151311746</v>
      </c>
      <c r="AH130">
        <v>151311746</v>
      </c>
      <c r="AI130">
        <v>151311746</v>
      </c>
      <c r="AJ130">
        <v>151311746</v>
      </c>
      <c r="AK130">
        <v>151311746</v>
      </c>
      <c r="AL130">
        <v>151311746</v>
      </c>
      <c r="AM130">
        <v>151311746</v>
      </c>
      <c r="AN130">
        <v>151311746</v>
      </c>
      <c r="AO130">
        <v>151311746</v>
      </c>
      <c r="AP130">
        <v>151311746</v>
      </c>
      <c r="AQ130">
        <v>226967619</v>
      </c>
      <c r="AR130">
        <v>226967619</v>
      </c>
      <c r="AS130">
        <v>226967619</v>
      </c>
      <c r="AT130">
        <v>226967619</v>
      </c>
      <c r="AU130">
        <v>226967619</v>
      </c>
      <c r="AV130">
        <v>226967619</v>
      </c>
      <c r="AW130">
        <v>226967619</v>
      </c>
      <c r="AX130">
        <v>226967619</v>
      </c>
      <c r="AY130">
        <v>226967619</v>
      </c>
      <c r="AZ130">
        <v>226967619</v>
      </c>
      <c r="BA130">
        <v>226967619</v>
      </c>
      <c r="BB130">
        <v>226967619</v>
      </c>
      <c r="BC130">
        <v>226967619</v>
      </c>
      <c r="BD130">
        <v>226967619</v>
      </c>
      <c r="BE130">
        <v>226967619</v>
      </c>
      <c r="BF130">
        <v>226967619</v>
      </c>
      <c r="BG130">
        <v>226967619</v>
      </c>
      <c r="BH130">
        <v>226967619</v>
      </c>
      <c r="BI130">
        <v>226967619</v>
      </c>
      <c r="BJ130">
        <v>226967619</v>
      </c>
    </row>
    <row r="131" spans="1:62" x14ac:dyDescent="0.25">
      <c r="A131" t="s">
        <v>146</v>
      </c>
      <c r="BE131">
        <v>140662848</v>
      </c>
      <c r="BF131">
        <v>140662848</v>
      </c>
      <c r="BG131">
        <v>140662848</v>
      </c>
      <c r="BH131">
        <v>140662848</v>
      </c>
      <c r="BI131">
        <v>140662848</v>
      </c>
      <c r="BJ131">
        <v>140662848</v>
      </c>
    </row>
    <row r="132" spans="1:62" x14ac:dyDescent="0.25">
      <c r="A132" t="s">
        <v>147</v>
      </c>
      <c r="B132">
        <v>56160000</v>
      </c>
      <c r="C132">
        <v>56160000</v>
      </c>
      <c r="D132">
        <v>56160000</v>
      </c>
      <c r="E132">
        <v>56160000</v>
      </c>
      <c r="F132">
        <v>56160000</v>
      </c>
      <c r="G132">
        <v>56160000</v>
      </c>
      <c r="H132">
        <v>56156100</v>
      </c>
      <c r="I132">
        <v>56156100</v>
      </c>
      <c r="J132">
        <v>56156100</v>
      </c>
      <c r="K132">
        <v>56156100</v>
      </c>
      <c r="L132">
        <v>56156100</v>
      </c>
      <c r="M132">
        <v>56156100</v>
      </c>
      <c r="N132">
        <v>56156100</v>
      </c>
      <c r="O132">
        <v>56156100</v>
      </c>
      <c r="P132">
        <v>56156100</v>
      </c>
      <c r="Q132">
        <v>56156100</v>
      </c>
      <c r="R132">
        <v>56156100</v>
      </c>
      <c r="S132">
        <v>56156100</v>
      </c>
      <c r="T132">
        <v>56156100</v>
      </c>
      <c r="U132">
        <v>56156100</v>
      </c>
      <c r="V132">
        <v>56156100</v>
      </c>
      <c r="W132">
        <v>56156100</v>
      </c>
      <c r="X132">
        <v>56156100</v>
      </c>
      <c r="Y132">
        <v>56156100</v>
      </c>
      <c r="Z132">
        <v>56156100</v>
      </c>
      <c r="AA132">
        <v>56156100</v>
      </c>
      <c r="AB132">
        <v>56156100</v>
      </c>
      <c r="AC132">
        <v>56156100</v>
      </c>
      <c r="AD132">
        <v>56156100</v>
      </c>
      <c r="AE132">
        <v>336936600</v>
      </c>
      <c r="AF132">
        <v>336936600</v>
      </c>
      <c r="AG132">
        <v>336936600</v>
      </c>
      <c r="AH132">
        <v>336936600</v>
      </c>
      <c r="AI132">
        <v>336936600</v>
      </c>
      <c r="AJ132">
        <v>336936600</v>
      </c>
      <c r="AK132">
        <v>336936600</v>
      </c>
      <c r="AL132">
        <v>336936600</v>
      </c>
      <c r="AM132">
        <v>336936600</v>
      </c>
      <c r="AN132">
        <v>336936600</v>
      </c>
      <c r="AO132">
        <v>336936600</v>
      </c>
      <c r="AP132">
        <v>336936600</v>
      </c>
      <c r="AQ132">
        <v>336936600</v>
      </c>
      <c r="AR132">
        <v>336936600</v>
      </c>
      <c r="AS132">
        <v>336936600</v>
      </c>
      <c r="AT132">
        <v>336936600</v>
      </c>
      <c r="AU132">
        <v>336936600</v>
      </c>
      <c r="AV132">
        <v>336936600</v>
      </c>
      <c r="AW132">
        <v>336936600</v>
      </c>
      <c r="AX132">
        <v>336936600</v>
      </c>
      <c r="AY132">
        <v>336936600</v>
      </c>
      <c r="AZ132">
        <v>336936600</v>
      </c>
      <c r="BA132">
        <v>336936600</v>
      </c>
      <c r="BB132">
        <v>336936600</v>
      </c>
      <c r="BC132">
        <v>336936600</v>
      </c>
      <c r="BD132">
        <v>336936600</v>
      </c>
      <c r="BE132">
        <v>336936600</v>
      </c>
      <c r="BF132">
        <v>673873200</v>
      </c>
      <c r="BG132">
        <v>673873200</v>
      </c>
      <c r="BH132">
        <v>631911420</v>
      </c>
      <c r="BI132">
        <v>631911420</v>
      </c>
      <c r="BJ132">
        <v>631911420</v>
      </c>
    </row>
    <row r="133" spans="1:62" x14ac:dyDescent="0.25">
      <c r="A133" t="s">
        <v>148</v>
      </c>
      <c r="BC133">
        <v>335741294</v>
      </c>
      <c r="BD133">
        <v>336956148</v>
      </c>
      <c r="BE133">
        <v>337215078</v>
      </c>
      <c r="BF133">
        <v>337813746</v>
      </c>
      <c r="BG133">
        <v>338243798</v>
      </c>
      <c r="BH133">
        <v>339009007</v>
      </c>
      <c r="BI133">
        <v>339740789</v>
      </c>
      <c r="BJ133">
        <v>340429976</v>
      </c>
    </row>
    <row r="134" spans="1:62" x14ac:dyDescent="0.25">
      <c r="A134" t="s">
        <v>149</v>
      </c>
      <c r="BG134">
        <v>137500000</v>
      </c>
      <c r="BH134">
        <v>137500000</v>
      </c>
      <c r="BI134">
        <v>137500000</v>
      </c>
      <c r="BJ134">
        <v>137500000</v>
      </c>
    </row>
    <row r="135" spans="1:62" x14ac:dyDescent="0.25">
      <c r="A135" t="s">
        <v>521</v>
      </c>
      <c r="AF135">
        <v>91407000</v>
      </c>
      <c r="AG135">
        <v>91407000</v>
      </c>
      <c r="AH135">
        <v>91407000</v>
      </c>
      <c r="AI135">
        <v>91407000</v>
      </c>
      <c r="AJ135">
        <v>91407000</v>
      </c>
      <c r="AK135">
        <v>91566186</v>
      </c>
      <c r="AL135">
        <v>91736857</v>
      </c>
      <c r="AM135">
        <v>91777720</v>
      </c>
      <c r="AN135">
        <v>91777720</v>
      </c>
      <c r="AO135">
        <v>91833668</v>
      </c>
      <c r="AP135">
        <v>91921340</v>
      </c>
      <c r="AQ135">
        <v>91921340</v>
      </c>
      <c r="AR135">
        <v>91921340</v>
      </c>
      <c r="AS135">
        <v>91921340</v>
      </c>
      <c r="AT135">
        <v>91973190</v>
      </c>
      <c r="AU135">
        <v>92066605</v>
      </c>
      <c r="AV135">
        <v>92370907</v>
      </c>
      <c r="AW135">
        <v>92507274</v>
      </c>
      <c r="AX135">
        <v>92507274</v>
      </c>
      <c r="AY135">
        <v>92549839</v>
      </c>
      <c r="AZ135">
        <v>93450809</v>
      </c>
      <c r="BA135">
        <v>93563956</v>
      </c>
      <c r="BB135">
        <v>93589164</v>
      </c>
      <c r="BC135">
        <v>93596336</v>
      </c>
      <c r="BD135">
        <v>93596336</v>
      </c>
      <c r="BE135">
        <v>93714411</v>
      </c>
      <c r="BF135">
        <v>93858717</v>
      </c>
      <c r="BG135">
        <v>94450278</v>
      </c>
      <c r="BH135">
        <v>94450278</v>
      </c>
      <c r="BI135">
        <v>94628380</v>
      </c>
      <c r="BJ135">
        <v>94971877</v>
      </c>
    </row>
    <row r="136" spans="1:62" x14ac:dyDescent="0.25">
      <c r="A136" t="s">
        <v>150</v>
      </c>
      <c r="B136">
        <v>72232240</v>
      </c>
      <c r="C136">
        <v>72232240</v>
      </c>
      <c r="D136">
        <v>72232240</v>
      </c>
      <c r="E136">
        <v>72232240</v>
      </c>
      <c r="F136">
        <v>72232240</v>
      </c>
      <c r="G136">
        <v>72232240</v>
      </c>
      <c r="H136">
        <v>72232240</v>
      </c>
      <c r="I136">
        <v>72232240</v>
      </c>
      <c r="J136">
        <v>72232240</v>
      </c>
      <c r="K136">
        <v>72232240</v>
      </c>
      <c r="L136">
        <v>72232240</v>
      </c>
      <c r="M136">
        <v>72232240</v>
      </c>
      <c r="N136">
        <v>72232240</v>
      </c>
      <c r="O136">
        <v>72232240</v>
      </c>
      <c r="P136">
        <v>72232240</v>
      </c>
      <c r="Q136">
        <v>72232240</v>
      </c>
      <c r="R136">
        <v>72232240</v>
      </c>
      <c r="S136">
        <v>72232240</v>
      </c>
      <c r="T136">
        <v>83693630</v>
      </c>
      <c r="U136">
        <v>84438311</v>
      </c>
      <c r="V136">
        <v>84438311</v>
      </c>
      <c r="W136">
        <v>88049921</v>
      </c>
      <c r="X136">
        <v>90709496</v>
      </c>
      <c r="Y136">
        <v>90709496</v>
      </c>
      <c r="Z136">
        <v>90709496</v>
      </c>
      <c r="AA136">
        <v>90709496</v>
      </c>
      <c r="AB136">
        <v>90709496</v>
      </c>
      <c r="AC136">
        <v>94321108</v>
      </c>
      <c r="AD136">
        <v>94321108</v>
      </c>
      <c r="AE136">
        <v>101422158</v>
      </c>
      <c r="AF136">
        <v>105618036</v>
      </c>
      <c r="AG136">
        <v>105618036</v>
      </c>
      <c r="AH136">
        <v>105618036</v>
      </c>
      <c r="AI136">
        <v>105618036</v>
      </c>
      <c r="AJ136">
        <v>105618036</v>
      </c>
      <c r="AK136">
        <v>105618036</v>
      </c>
      <c r="AL136">
        <v>105618036</v>
      </c>
      <c r="AM136">
        <v>105618036</v>
      </c>
      <c r="AN136">
        <v>105618036</v>
      </c>
      <c r="AO136">
        <v>122576878</v>
      </c>
      <c r="AP136">
        <v>122576878</v>
      </c>
      <c r="AQ136">
        <v>122576878</v>
      </c>
      <c r="AR136">
        <v>122576878</v>
      </c>
      <c r="AS136">
        <v>122576878</v>
      </c>
      <c r="AT136">
        <v>122576878</v>
      </c>
      <c r="AU136">
        <v>122576878</v>
      </c>
      <c r="AV136">
        <v>122576878</v>
      </c>
      <c r="AW136">
        <v>122576878</v>
      </c>
      <c r="AX136">
        <v>122576878</v>
      </c>
      <c r="AY136">
        <v>122576878</v>
      </c>
      <c r="AZ136">
        <v>122576878</v>
      </c>
      <c r="BA136">
        <v>122576878</v>
      </c>
      <c r="BB136">
        <v>122576878</v>
      </c>
      <c r="BC136">
        <v>122576878</v>
      </c>
      <c r="BD136">
        <v>122576878</v>
      </c>
      <c r="BE136">
        <v>122576878</v>
      </c>
      <c r="BF136">
        <v>122576878</v>
      </c>
      <c r="BG136">
        <v>122576878</v>
      </c>
      <c r="BH136">
        <v>122576878</v>
      </c>
      <c r="BI136">
        <v>122576878</v>
      </c>
      <c r="BJ136">
        <v>122576878</v>
      </c>
    </row>
    <row r="137" spans="1:62" x14ac:dyDescent="0.25">
      <c r="A137" t="s">
        <v>152</v>
      </c>
      <c r="B137">
        <v>55779002</v>
      </c>
      <c r="C137">
        <v>55779002</v>
      </c>
      <c r="D137">
        <v>55779002</v>
      </c>
      <c r="E137">
        <v>55779002</v>
      </c>
      <c r="F137">
        <v>55779002</v>
      </c>
      <c r="G137">
        <v>55779002</v>
      </c>
      <c r="H137">
        <v>55779002</v>
      </c>
      <c r="I137">
        <v>55779002</v>
      </c>
      <c r="J137">
        <v>55779002</v>
      </c>
      <c r="K137">
        <v>55779002</v>
      </c>
      <c r="L137">
        <v>55779002</v>
      </c>
      <c r="M137">
        <v>71747260</v>
      </c>
      <c r="N137">
        <v>71747260</v>
      </c>
      <c r="O137">
        <v>72247260</v>
      </c>
      <c r="P137">
        <v>72687260</v>
      </c>
      <c r="Q137">
        <v>72687260</v>
      </c>
      <c r="R137">
        <v>72687260</v>
      </c>
      <c r="S137">
        <v>72687260</v>
      </c>
      <c r="T137">
        <v>72687260</v>
      </c>
      <c r="U137">
        <v>72687260</v>
      </c>
      <c r="V137">
        <v>72687260</v>
      </c>
      <c r="W137">
        <v>72687260</v>
      </c>
      <c r="X137">
        <v>72687260</v>
      </c>
      <c r="Y137">
        <v>72687260</v>
      </c>
      <c r="Z137">
        <v>72687260</v>
      </c>
      <c r="AA137">
        <v>72687260</v>
      </c>
      <c r="AB137">
        <v>72687260</v>
      </c>
      <c r="AC137">
        <v>72687260</v>
      </c>
      <c r="AD137">
        <v>72687260</v>
      </c>
      <c r="AE137">
        <v>72687260</v>
      </c>
      <c r="AF137">
        <v>72687260</v>
      </c>
      <c r="AG137">
        <v>72687260</v>
      </c>
      <c r="AH137">
        <v>72687260</v>
      </c>
      <c r="AI137">
        <v>72687260</v>
      </c>
      <c r="AJ137">
        <v>72687260</v>
      </c>
      <c r="AK137">
        <v>72687260</v>
      </c>
      <c r="AL137">
        <v>72687260</v>
      </c>
      <c r="AM137">
        <v>72687260</v>
      </c>
      <c r="AN137">
        <v>72687260</v>
      </c>
      <c r="AO137">
        <v>72687260</v>
      </c>
      <c r="AP137">
        <v>72687260</v>
      </c>
      <c r="AQ137">
        <v>72687260</v>
      </c>
      <c r="AR137">
        <v>72687260</v>
      </c>
      <c r="AS137">
        <v>72687260</v>
      </c>
      <c r="AT137">
        <v>72687260</v>
      </c>
      <c r="AU137">
        <v>72687260</v>
      </c>
      <c r="AV137">
        <v>72687260</v>
      </c>
      <c r="AW137">
        <v>72687260</v>
      </c>
      <c r="AX137">
        <v>72687260</v>
      </c>
      <c r="AY137">
        <v>72687260</v>
      </c>
      <c r="AZ137">
        <v>72687260</v>
      </c>
      <c r="BA137">
        <v>72687260</v>
      </c>
      <c r="BB137">
        <v>72687260</v>
      </c>
      <c r="BC137">
        <v>72687260</v>
      </c>
      <c r="BD137">
        <v>72687260</v>
      </c>
      <c r="BE137">
        <v>72687260</v>
      </c>
      <c r="BF137">
        <v>72687260</v>
      </c>
      <c r="BG137">
        <v>72687260</v>
      </c>
      <c r="BH137">
        <v>72687260</v>
      </c>
      <c r="BI137">
        <v>72687260</v>
      </c>
      <c r="BJ137">
        <v>72687260</v>
      </c>
    </row>
    <row r="138" spans="1:62" x14ac:dyDescent="0.25">
      <c r="A138" t="s">
        <v>522</v>
      </c>
      <c r="E138">
        <v>11005630</v>
      </c>
      <c r="F138">
        <v>11005630</v>
      </c>
      <c r="G138">
        <v>11005630</v>
      </c>
      <c r="H138">
        <v>11005630</v>
      </c>
      <c r="I138">
        <v>11005630</v>
      </c>
      <c r="J138">
        <v>11005630</v>
      </c>
      <c r="K138">
        <v>11005630</v>
      </c>
      <c r="L138">
        <v>11005630</v>
      </c>
      <c r="M138">
        <v>11005630</v>
      </c>
      <c r="N138">
        <v>11005630</v>
      </c>
      <c r="O138">
        <v>11005630</v>
      </c>
      <c r="P138">
        <v>11005630</v>
      </c>
      <c r="Q138">
        <v>11005630</v>
      </c>
      <c r="R138">
        <v>11005630</v>
      </c>
      <c r="S138">
        <v>11005630</v>
      </c>
      <c r="T138">
        <v>11005630</v>
      </c>
      <c r="U138">
        <v>11005630</v>
      </c>
      <c r="V138">
        <v>11005630</v>
      </c>
      <c r="W138">
        <v>11005630</v>
      </c>
      <c r="X138">
        <v>11005630</v>
      </c>
      <c r="Y138">
        <v>11005630</v>
      </c>
      <c r="Z138">
        <v>11005630</v>
      </c>
      <c r="AA138">
        <v>11005630</v>
      </c>
      <c r="AB138">
        <v>11005630</v>
      </c>
      <c r="AC138">
        <v>11005630</v>
      </c>
      <c r="AD138">
        <v>11005630</v>
      </c>
      <c r="AE138">
        <v>11005630</v>
      </c>
      <c r="AF138">
        <v>11005630</v>
      </c>
      <c r="AG138">
        <v>11005630</v>
      </c>
      <c r="AH138">
        <v>11005630</v>
      </c>
      <c r="AI138">
        <v>11005630</v>
      </c>
      <c r="AJ138">
        <v>11005630</v>
      </c>
      <c r="AK138">
        <v>11005630</v>
      </c>
      <c r="AL138">
        <v>11005630</v>
      </c>
      <c r="AM138">
        <v>11005630</v>
      </c>
      <c r="AN138">
        <v>11005630</v>
      </c>
      <c r="AO138">
        <v>11005630</v>
      </c>
      <c r="AP138">
        <v>11005630</v>
      </c>
      <c r="AQ138">
        <v>11005630</v>
      </c>
      <c r="AR138">
        <v>11005630</v>
      </c>
      <c r="AS138">
        <v>11005630</v>
      </c>
      <c r="AT138">
        <v>11005630</v>
      </c>
      <c r="AU138">
        <v>11005630</v>
      </c>
      <c r="AV138">
        <v>11005630</v>
      </c>
      <c r="AW138">
        <v>11005630</v>
      </c>
      <c r="AX138">
        <v>11005630</v>
      </c>
      <c r="AY138">
        <v>11005630</v>
      </c>
      <c r="AZ138">
        <v>11005630</v>
      </c>
      <c r="BA138">
        <v>11005630</v>
      </c>
      <c r="BB138">
        <v>11005630</v>
      </c>
      <c r="BC138">
        <v>11005630</v>
      </c>
      <c r="BD138">
        <v>11005630</v>
      </c>
      <c r="BE138">
        <v>11005630</v>
      </c>
      <c r="BF138">
        <v>11005630</v>
      </c>
      <c r="BG138">
        <v>11005630</v>
      </c>
      <c r="BH138">
        <v>11005630</v>
      </c>
      <c r="BI138">
        <v>11005630</v>
      </c>
      <c r="BJ138">
        <v>11005630</v>
      </c>
    </row>
    <row r="139" spans="1:62" x14ac:dyDescent="0.25">
      <c r="A139" t="s">
        <v>153</v>
      </c>
      <c r="B139">
        <v>35610338</v>
      </c>
      <c r="C139">
        <v>35610338</v>
      </c>
      <c r="D139">
        <v>71220676</v>
      </c>
      <c r="E139">
        <v>71220676</v>
      </c>
      <c r="F139">
        <v>71220676</v>
      </c>
      <c r="G139">
        <v>71220676</v>
      </c>
      <c r="H139">
        <v>71220676</v>
      </c>
      <c r="I139">
        <v>71220676</v>
      </c>
      <c r="J139">
        <v>75000000</v>
      </c>
      <c r="K139">
        <v>75000000</v>
      </c>
      <c r="L139">
        <v>75000000</v>
      </c>
      <c r="M139">
        <v>75000000</v>
      </c>
      <c r="N139">
        <v>75000000</v>
      </c>
      <c r="O139">
        <v>75000000</v>
      </c>
      <c r="P139">
        <v>750000000</v>
      </c>
      <c r="Q139">
        <v>750000000</v>
      </c>
      <c r="R139">
        <v>750000000</v>
      </c>
      <c r="S139">
        <v>750000000</v>
      </c>
      <c r="T139">
        <v>750000000</v>
      </c>
      <c r="U139">
        <v>750000000</v>
      </c>
      <c r="V139">
        <v>800000000</v>
      </c>
      <c r="W139">
        <v>800000000</v>
      </c>
      <c r="X139">
        <v>800000000</v>
      </c>
      <c r="Y139">
        <v>800000000</v>
      </c>
      <c r="Z139">
        <v>800000000</v>
      </c>
      <c r="AA139">
        <v>800000000</v>
      </c>
      <c r="AB139">
        <v>800000000</v>
      </c>
      <c r="AC139">
        <v>800000000</v>
      </c>
      <c r="AD139">
        <v>850000000</v>
      </c>
      <c r="AE139">
        <v>850000000</v>
      </c>
      <c r="AF139">
        <v>850000000</v>
      </c>
      <c r="AG139">
        <v>850000000</v>
      </c>
      <c r="AH139">
        <v>850000000</v>
      </c>
      <c r="AI139">
        <v>850000000</v>
      </c>
      <c r="AJ139">
        <v>850000000</v>
      </c>
      <c r="AK139">
        <v>850000000</v>
      </c>
      <c r="AL139">
        <v>850000000</v>
      </c>
      <c r="AM139">
        <v>850000000</v>
      </c>
      <c r="AN139">
        <v>850000000</v>
      </c>
      <c r="AO139">
        <v>850000000</v>
      </c>
      <c r="AP139">
        <v>850000000</v>
      </c>
      <c r="AQ139">
        <v>850000000</v>
      </c>
      <c r="AR139">
        <v>850000000</v>
      </c>
      <c r="AS139">
        <v>850000000</v>
      </c>
      <c r="AT139">
        <v>850000000</v>
      </c>
      <c r="AU139">
        <v>850000000</v>
      </c>
      <c r="AV139">
        <v>850000000</v>
      </c>
      <c r="AW139">
        <v>850000000</v>
      </c>
      <c r="AX139">
        <v>850000000</v>
      </c>
      <c r="AY139">
        <v>850000000</v>
      </c>
      <c r="AZ139">
        <v>850000000</v>
      </c>
      <c r="BA139">
        <v>850000000</v>
      </c>
      <c r="BB139">
        <v>850000000</v>
      </c>
      <c r="BC139">
        <v>850000000</v>
      </c>
      <c r="BD139">
        <v>850000000</v>
      </c>
      <c r="BE139">
        <v>850000000</v>
      </c>
      <c r="BF139">
        <v>850000000</v>
      </c>
      <c r="BG139">
        <v>850000000</v>
      </c>
      <c r="BH139">
        <v>850000000</v>
      </c>
      <c r="BI139">
        <v>850000000</v>
      </c>
      <c r="BJ139">
        <v>850000000</v>
      </c>
    </row>
    <row r="140" spans="1:62" x14ac:dyDescent="0.25">
      <c r="A140" t="s">
        <v>154</v>
      </c>
      <c r="B140">
        <v>95730551</v>
      </c>
      <c r="C140">
        <v>95730551</v>
      </c>
      <c r="D140">
        <v>95730551</v>
      </c>
      <c r="E140">
        <v>95730551</v>
      </c>
      <c r="F140">
        <v>95730551</v>
      </c>
      <c r="G140">
        <v>191461102</v>
      </c>
      <c r="H140">
        <v>191461102</v>
      </c>
      <c r="I140">
        <v>191461102</v>
      </c>
      <c r="J140">
        <v>191461102</v>
      </c>
      <c r="K140">
        <v>191461102</v>
      </c>
      <c r="L140">
        <v>191461102</v>
      </c>
      <c r="M140">
        <v>191461102</v>
      </c>
      <c r="N140">
        <v>191461102</v>
      </c>
      <c r="O140">
        <v>191461102</v>
      </c>
      <c r="P140">
        <v>191461102</v>
      </c>
      <c r="Q140">
        <v>191461102</v>
      </c>
      <c r="R140">
        <v>191461102</v>
      </c>
      <c r="S140">
        <v>191461102</v>
      </c>
      <c r="T140">
        <v>191461102</v>
      </c>
      <c r="U140">
        <v>191461102</v>
      </c>
      <c r="V140">
        <v>191461102</v>
      </c>
      <c r="W140">
        <v>191461102</v>
      </c>
      <c r="X140">
        <v>191461102</v>
      </c>
      <c r="Y140">
        <v>190774660</v>
      </c>
      <c r="Z140">
        <v>188232433</v>
      </c>
      <c r="AA140">
        <v>187213233</v>
      </c>
      <c r="AB140">
        <v>186278529</v>
      </c>
      <c r="AC140">
        <v>186278529</v>
      </c>
      <c r="AD140">
        <v>186278529</v>
      </c>
      <c r="AE140">
        <v>186278529</v>
      </c>
      <c r="AF140">
        <v>186278529</v>
      </c>
      <c r="AG140">
        <v>186278529</v>
      </c>
      <c r="AH140">
        <v>184636701</v>
      </c>
      <c r="AI140">
        <v>184287639</v>
      </c>
      <c r="AJ140">
        <v>183830449</v>
      </c>
      <c r="AK140">
        <v>183289286</v>
      </c>
      <c r="AL140">
        <v>182920427</v>
      </c>
      <c r="AM140">
        <v>182920427</v>
      </c>
      <c r="AN140">
        <v>182393427</v>
      </c>
      <c r="AO140">
        <v>182368427</v>
      </c>
      <c r="AP140">
        <v>181231117</v>
      </c>
      <c r="AQ140">
        <v>178556095</v>
      </c>
      <c r="AR140">
        <v>177833084</v>
      </c>
      <c r="AS140">
        <v>177833084</v>
      </c>
      <c r="AT140">
        <v>177833084</v>
      </c>
      <c r="AU140">
        <v>177833084</v>
      </c>
      <c r="AV140">
        <v>177833084</v>
      </c>
      <c r="AW140">
        <v>177833084</v>
      </c>
      <c r="AX140">
        <v>177833084</v>
      </c>
      <c r="AY140">
        <v>177833084</v>
      </c>
      <c r="AZ140">
        <v>177833084</v>
      </c>
      <c r="BA140">
        <v>177833084</v>
      </c>
      <c r="BB140">
        <v>177833084</v>
      </c>
      <c r="BC140">
        <v>177833084</v>
      </c>
      <c r="BD140">
        <v>177833084</v>
      </c>
      <c r="BE140">
        <v>177833084</v>
      </c>
      <c r="BF140">
        <v>177833084</v>
      </c>
      <c r="BG140">
        <v>177833084</v>
      </c>
      <c r="BH140">
        <v>177833084</v>
      </c>
      <c r="BI140">
        <v>177833084</v>
      </c>
      <c r="BJ140">
        <v>174403084</v>
      </c>
    </row>
    <row r="141" spans="1:62" x14ac:dyDescent="0.25">
      <c r="A141" t="s">
        <v>155</v>
      </c>
      <c r="B141">
        <v>22170034</v>
      </c>
      <c r="C141">
        <v>22170034</v>
      </c>
      <c r="D141">
        <v>22170034</v>
      </c>
      <c r="E141">
        <v>22170034</v>
      </c>
      <c r="F141">
        <v>22170034</v>
      </c>
      <c r="G141">
        <v>22170034</v>
      </c>
      <c r="H141">
        <v>22170034</v>
      </c>
      <c r="I141">
        <v>65495479</v>
      </c>
      <c r="J141">
        <v>65495479</v>
      </c>
      <c r="K141">
        <v>65495479</v>
      </c>
      <c r="L141">
        <v>65495479</v>
      </c>
      <c r="M141">
        <v>65499531</v>
      </c>
      <c r="N141">
        <v>85501331</v>
      </c>
      <c r="O141">
        <v>85505031</v>
      </c>
      <c r="P141">
        <v>85505431</v>
      </c>
      <c r="Q141">
        <v>85505431</v>
      </c>
      <c r="R141">
        <v>85505431</v>
      </c>
      <c r="S141">
        <v>85476006</v>
      </c>
      <c r="T141">
        <v>85505631</v>
      </c>
      <c r="U141">
        <v>85509431</v>
      </c>
      <c r="V141">
        <v>170939394</v>
      </c>
      <c r="W141">
        <v>170939394</v>
      </c>
      <c r="X141">
        <v>170941994</v>
      </c>
      <c r="Y141">
        <v>170942394</v>
      </c>
      <c r="Z141">
        <v>170942394</v>
      </c>
      <c r="AA141">
        <v>170942394</v>
      </c>
      <c r="AB141">
        <v>170944394</v>
      </c>
      <c r="AC141">
        <v>170944394</v>
      </c>
      <c r="AD141">
        <v>170944394</v>
      </c>
      <c r="AE141">
        <v>170944394</v>
      </c>
      <c r="AF141">
        <v>170944394</v>
      </c>
      <c r="AG141">
        <v>170950642</v>
      </c>
      <c r="AH141">
        <v>170964713</v>
      </c>
      <c r="AI141">
        <v>171047501</v>
      </c>
      <c r="AJ141">
        <v>171047501</v>
      </c>
      <c r="AK141">
        <v>171047501</v>
      </c>
      <c r="AL141">
        <v>171047501</v>
      </c>
      <c r="AM141">
        <v>171047501</v>
      </c>
      <c r="AN141">
        <v>171047501</v>
      </c>
      <c r="AO141">
        <v>171047501</v>
      </c>
      <c r="AP141">
        <v>171059132</v>
      </c>
      <c r="AQ141">
        <v>171059132</v>
      </c>
      <c r="AR141">
        <v>171062357</v>
      </c>
      <c r="AS141">
        <v>855311785</v>
      </c>
      <c r="AT141">
        <v>855311785</v>
      </c>
      <c r="AU141">
        <v>855349705</v>
      </c>
      <c r="AV141">
        <v>855531055</v>
      </c>
      <c r="AW141">
        <v>856099054</v>
      </c>
      <c r="AX141">
        <v>856655197</v>
      </c>
      <c r="AY141">
        <v>857945206</v>
      </c>
      <c r="AZ141">
        <v>1717438394</v>
      </c>
      <c r="BA141">
        <v>1718350344</v>
      </c>
      <c r="BB141">
        <v>1718946844</v>
      </c>
      <c r="BC141">
        <v>1719375534</v>
      </c>
      <c r="BD141">
        <v>1720481609</v>
      </c>
      <c r="BE141">
        <v>1722142605</v>
      </c>
      <c r="BF141">
        <v>1724045414</v>
      </c>
      <c r="BG141">
        <v>1942288622</v>
      </c>
      <c r="BH141">
        <v>1954570615</v>
      </c>
      <c r="BI141">
        <v>1966360975</v>
      </c>
      <c r="BJ141">
        <v>1972144439</v>
      </c>
    </row>
    <row r="142" spans="1:62" x14ac:dyDescent="0.25">
      <c r="A142" t="s">
        <v>156</v>
      </c>
      <c r="B142">
        <v>30587869</v>
      </c>
      <c r="C142">
        <v>30587869</v>
      </c>
      <c r="D142">
        <v>30587869</v>
      </c>
      <c r="E142">
        <v>30587869</v>
      </c>
      <c r="F142">
        <v>30587869</v>
      </c>
      <c r="G142">
        <v>30587869</v>
      </c>
      <c r="H142">
        <v>30587869</v>
      </c>
      <c r="I142">
        <v>30587869</v>
      </c>
      <c r="K142">
        <v>30587869</v>
      </c>
      <c r="L142">
        <v>30587869</v>
      </c>
      <c r="M142">
        <v>30587869</v>
      </c>
      <c r="N142">
        <v>30587869</v>
      </c>
      <c r="O142">
        <v>30587869</v>
      </c>
      <c r="P142">
        <v>30587869</v>
      </c>
      <c r="Q142">
        <v>30587869</v>
      </c>
      <c r="R142">
        <v>152939345</v>
      </c>
      <c r="S142">
        <v>152939345</v>
      </c>
      <c r="T142">
        <v>152939345</v>
      </c>
      <c r="U142">
        <v>152939345</v>
      </c>
      <c r="V142">
        <v>152939345</v>
      </c>
      <c r="W142">
        <v>152939345</v>
      </c>
      <c r="X142">
        <v>152939345</v>
      </c>
      <c r="Y142">
        <v>152939345</v>
      </c>
      <c r="Z142">
        <v>152939345</v>
      </c>
      <c r="AA142">
        <v>152939345</v>
      </c>
      <c r="AB142">
        <v>152939345</v>
      </c>
      <c r="AC142">
        <v>152939345</v>
      </c>
      <c r="AD142">
        <v>152939345</v>
      </c>
      <c r="AE142">
        <v>152939345</v>
      </c>
      <c r="AF142">
        <v>152939345</v>
      </c>
      <c r="AG142">
        <v>152939345</v>
      </c>
      <c r="AH142">
        <v>152939345</v>
      </c>
      <c r="AI142">
        <v>152939345</v>
      </c>
      <c r="AJ142">
        <v>152939345</v>
      </c>
      <c r="AK142">
        <v>152939345</v>
      </c>
      <c r="AL142">
        <v>152939345</v>
      </c>
      <c r="AM142">
        <v>152939345</v>
      </c>
      <c r="AN142">
        <v>152939345</v>
      </c>
      <c r="AO142">
        <v>152939345</v>
      </c>
      <c r="AP142">
        <v>152939345</v>
      </c>
      <c r="AQ142">
        <v>152939345</v>
      </c>
      <c r="AR142">
        <v>152939345</v>
      </c>
      <c r="AS142">
        <v>152939345</v>
      </c>
      <c r="AT142">
        <v>152939345</v>
      </c>
      <c r="AU142">
        <v>152939345</v>
      </c>
      <c r="AV142">
        <v>152939345</v>
      </c>
      <c r="AW142">
        <v>152939345</v>
      </c>
      <c r="AX142">
        <v>152939345</v>
      </c>
      <c r="AY142">
        <v>152939345</v>
      </c>
      <c r="AZ142">
        <v>152939345</v>
      </c>
      <c r="BA142">
        <v>152939345</v>
      </c>
      <c r="BB142">
        <v>152939345</v>
      </c>
      <c r="BC142">
        <v>152939345</v>
      </c>
      <c r="BD142">
        <v>152939345</v>
      </c>
      <c r="BE142">
        <v>152939345</v>
      </c>
      <c r="BF142">
        <v>152939345</v>
      </c>
      <c r="BG142">
        <v>152939345</v>
      </c>
      <c r="BH142">
        <v>152939345</v>
      </c>
      <c r="BI142">
        <v>152939345</v>
      </c>
      <c r="BJ142">
        <v>152939345</v>
      </c>
    </row>
    <row r="143" spans="1:62" x14ac:dyDescent="0.25">
      <c r="A143" t="s">
        <v>157</v>
      </c>
      <c r="B143">
        <v>126550536</v>
      </c>
      <c r="C143">
        <v>124143496</v>
      </c>
      <c r="D143">
        <v>124017917</v>
      </c>
      <c r="E143">
        <v>124017917</v>
      </c>
      <c r="F143">
        <v>124017917</v>
      </c>
      <c r="G143">
        <v>124017917</v>
      </c>
      <c r="H143">
        <v>124017917</v>
      </c>
      <c r="I143">
        <v>124017917</v>
      </c>
      <c r="J143">
        <v>124017917</v>
      </c>
      <c r="K143">
        <v>124017917</v>
      </c>
      <c r="L143">
        <v>124017917</v>
      </c>
      <c r="M143">
        <v>124017917</v>
      </c>
      <c r="N143">
        <v>124017917</v>
      </c>
      <c r="O143">
        <v>124017917</v>
      </c>
      <c r="P143">
        <v>124017917</v>
      </c>
      <c r="Q143">
        <v>124017917</v>
      </c>
      <c r="R143">
        <v>124017917</v>
      </c>
      <c r="S143">
        <v>124017917</v>
      </c>
      <c r="T143">
        <v>124026467</v>
      </c>
      <c r="U143">
        <v>124026467</v>
      </c>
      <c r="V143">
        <v>124026467</v>
      </c>
      <c r="W143">
        <v>124026467</v>
      </c>
      <c r="X143">
        <v>124026467</v>
      </c>
      <c r="Y143">
        <v>124026467</v>
      </c>
      <c r="Z143">
        <v>124026467</v>
      </c>
      <c r="AA143">
        <v>124026467</v>
      </c>
      <c r="AB143">
        <v>124026467</v>
      </c>
      <c r="AC143">
        <v>124026467</v>
      </c>
      <c r="AD143">
        <v>124026467</v>
      </c>
      <c r="AE143">
        <v>124026467</v>
      </c>
      <c r="AF143">
        <v>124026467</v>
      </c>
      <c r="AG143">
        <v>124026467</v>
      </c>
      <c r="AH143">
        <v>124060235</v>
      </c>
      <c r="AI143">
        <v>124060235</v>
      </c>
      <c r="AJ143">
        <v>124060235</v>
      </c>
      <c r="AK143">
        <v>124095381</v>
      </c>
      <c r="AL143">
        <v>124095381</v>
      </c>
      <c r="AM143">
        <v>124095381</v>
      </c>
      <c r="AN143">
        <v>124095381</v>
      </c>
      <c r="AO143">
        <v>124095381</v>
      </c>
      <c r="AP143">
        <v>124095381</v>
      </c>
      <c r="AQ143">
        <v>124095381</v>
      </c>
      <c r="AR143">
        <v>124095381</v>
      </c>
      <c r="AS143">
        <v>124095381</v>
      </c>
      <c r="AT143">
        <v>124095381</v>
      </c>
      <c r="AU143">
        <v>124095381</v>
      </c>
      <c r="AV143">
        <v>124095381</v>
      </c>
      <c r="AW143">
        <v>124095381</v>
      </c>
      <c r="AX143">
        <v>124095381</v>
      </c>
      <c r="AY143">
        <v>124095381</v>
      </c>
      <c r="AZ143">
        <v>124095381</v>
      </c>
      <c r="BA143">
        <v>124095381</v>
      </c>
      <c r="BB143">
        <v>124095381</v>
      </c>
      <c r="BC143">
        <v>124095381</v>
      </c>
      <c r="BD143">
        <v>124095381</v>
      </c>
      <c r="BE143">
        <v>124095381</v>
      </c>
      <c r="BF143">
        <v>124095381</v>
      </c>
      <c r="BG143">
        <v>124095381</v>
      </c>
      <c r="BH143">
        <v>124095381</v>
      </c>
      <c r="BI143">
        <v>124095381</v>
      </c>
      <c r="BJ143">
        <v>124095381</v>
      </c>
    </row>
    <row r="144" spans="1:62" x14ac:dyDescent="0.25">
      <c r="A144" t="s">
        <v>158</v>
      </c>
      <c r="R144">
        <v>425084296</v>
      </c>
      <c r="S144">
        <v>425157171</v>
      </c>
      <c r="T144">
        <v>425231921</v>
      </c>
      <c r="U144">
        <v>427018419</v>
      </c>
      <c r="V144">
        <v>427312964</v>
      </c>
      <c r="W144">
        <v>427562214</v>
      </c>
      <c r="X144">
        <v>428189682</v>
      </c>
      <c r="Y144">
        <v>428189682</v>
      </c>
      <c r="Z144">
        <v>428189682</v>
      </c>
      <c r="AA144">
        <v>428482807</v>
      </c>
      <c r="AB144">
        <v>428854057</v>
      </c>
      <c r="AC144">
        <v>429127182</v>
      </c>
      <c r="AD144">
        <v>429209682</v>
      </c>
      <c r="AE144">
        <v>429765057</v>
      </c>
      <c r="AF144">
        <v>430065057</v>
      </c>
      <c r="AG144">
        <v>430138182</v>
      </c>
      <c r="AH144">
        <v>430638182</v>
      </c>
      <c r="AI144">
        <v>430653807</v>
      </c>
      <c r="AJ144">
        <v>430776307</v>
      </c>
      <c r="AK144">
        <v>430776307</v>
      </c>
      <c r="AL144">
        <v>430776307</v>
      </c>
      <c r="AM144">
        <v>430776307</v>
      </c>
      <c r="AN144">
        <v>430776307</v>
      </c>
      <c r="AO144">
        <v>657673751</v>
      </c>
      <c r="AP144">
        <v>657673751</v>
      </c>
      <c r="AQ144">
        <v>658173751</v>
      </c>
      <c r="AR144">
        <v>658305001</v>
      </c>
      <c r="AS144">
        <v>658735001</v>
      </c>
      <c r="AT144">
        <v>659734876</v>
      </c>
      <c r="AU144">
        <v>661421438</v>
      </c>
      <c r="AV144">
        <v>663004688</v>
      </c>
      <c r="AW144">
        <v>665139934</v>
      </c>
      <c r="AX144">
        <v>666291459</v>
      </c>
      <c r="AY144">
        <v>666845559</v>
      </c>
      <c r="AZ144">
        <v>670287537</v>
      </c>
      <c r="BA144">
        <v>672725737</v>
      </c>
      <c r="BB144">
        <v>673314912</v>
      </c>
      <c r="BC144">
        <v>674894662</v>
      </c>
      <c r="BD144">
        <v>675650387</v>
      </c>
      <c r="BE144">
        <v>677924762</v>
      </c>
      <c r="BF144">
        <v>681308337</v>
      </c>
      <c r="BG144">
        <v>681861862</v>
      </c>
      <c r="BH144">
        <v>682240987</v>
      </c>
      <c r="BI144">
        <v>685260344</v>
      </c>
      <c r="BJ144">
        <v>686522819</v>
      </c>
    </row>
    <row r="145" spans="1:62" x14ac:dyDescent="0.25">
      <c r="A145" t="s">
        <v>162</v>
      </c>
      <c r="AI145">
        <v>1576243700</v>
      </c>
      <c r="AJ145">
        <v>1576243700</v>
      </c>
      <c r="AK145">
        <v>1576243700</v>
      </c>
      <c r="AL145">
        <v>1576243700</v>
      </c>
      <c r="AM145">
        <v>1576243700</v>
      </c>
      <c r="AN145">
        <v>1576243700</v>
      </c>
      <c r="AO145">
        <v>1576243700</v>
      </c>
      <c r="AP145">
        <v>1576243700</v>
      </c>
      <c r="AQ145">
        <v>1597976671</v>
      </c>
      <c r="AR145">
        <v>1597976671</v>
      </c>
      <c r="AS145">
        <v>1597976671</v>
      </c>
      <c r="AT145">
        <v>1597976671</v>
      </c>
      <c r="AU145">
        <v>1597976671</v>
      </c>
      <c r="AV145">
        <v>1610705171</v>
      </c>
      <c r="AW145">
        <v>1611225671</v>
      </c>
      <c r="AX145">
        <v>1657144038</v>
      </c>
      <c r="AY145">
        <v>1657144038</v>
      </c>
      <c r="AZ145">
        <v>1657144038</v>
      </c>
      <c r="BA145">
        <v>1657442038</v>
      </c>
      <c r="BB145">
        <v>1657442038</v>
      </c>
      <c r="BC145">
        <v>1657442138</v>
      </c>
      <c r="BD145">
        <v>1658142238</v>
      </c>
      <c r="BE145">
        <v>1662492238</v>
      </c>
      <c r="BF145">
        <v>1662492238</v>
      </c>
      <c r="BG145">
        <v>1662492238</v>
      </c>
      <c r="BH145">
        <v>1693078700</v>
      </c>
      <c r="BI145">
        <v>1913283663</v>
      </c>
      <c r="BJ145">
        <v>1913433663</v>
      </c>
    </row>
    <row r="146" spans="1:62" x14ac:dyDescent="0.25">
      <c r="A146" t="s">
        <v>163</v>
      </c>
      <c r="AQ146">
        <v>154473231</v>
      </c>
      <c r="AR146">
        <v>154473231</v>
      </c>
      <c r="AS146">
        <v>154473231</v>
      </c>
      <c r="AT146">
        <v>154473231</v>
      </c>
      <c r="AU146">
        <v>170265958</v>
      </c>
      <c r="AV146">
        <v>170265958</v>
      </c>
      <c r="AW146">
        <v>186200023</v>
      </c>
      <c r="AX146">
        <v>186209031</v>
      </c>
      <c r="AY146">
        <v>189518467</v>
      </c>
      <c r="AZ146">
        <v>189518467</v>
      </c>
      <c r="BA146">
        <v>189592383</v>
      </c>
      <c r="BB146">
        <v>189612458</v>
      </c>
      <c r="BC146">
        <v>189812413</v>
      </c>
      <c r="BD146">
        <v>189966458</v>
      </c>
      <c r="BE146">
        <v>190005822</v>
      </c>
      <c r="BF146">
        <v>190013456</v>
      </c>
      <c r="BG146">
        <v>190128978</v>
      </c>
      <c r="BH146">
        <v>190161765</v>
      </c>
      <c r="BI146">
        <v>190394123</v>
      </c>
      <c r="BJ146">
        <v>190413837</v>
      </c>
    </row>
    <row r="147" spans="1:62" x14ac:dyDescent="0.25">
      <c r="A147" t="s">
        <v>164</v>
      </c>
      <c r="BD147">
        <v>471338557</v>
      </c>
      <c r="BE147">
        <v>471338557</v>
      </c>
      <c r="BF147">
        <v>471812739</v>
      </c>
      <c r="BG147">
        <v>471812739</v>
      </c>
      <c r="BH147">
        <v>489811781</v>
      </c>
      <c r="BI147">
        <v>501975154</v>
      </c>
      <c r="BJ147">
        <v>501975154</v>
      </c>
    </row>
    <row r="148" spans="1:62" x14ac:dyDescent="0.25">
      <c r="A148" t="s">
        <v>165</v>
      </c>
      <c r="B148">
        <v>845651600</v>
      </c>
      <c r="C148">
        <v>845651600</v>
      </c>
      <c r="D148">
        <v>845651600</v>
      </c>
      <c r="E148">
        <v>845651600</v>
      </c>
      <c r="F148">
        <v>845651600</v>
      </c>
      <c r="G148">
        <v>845651600</v>
      </c>
      <c r="H148">
        <v>845651600</v>
      </c>
      <c r="I148">
        <v>845651600</v>
      </c>
      <c r="J148">
        <v>845651600</v>
      </c>
      <c r="K148">
        <v>845651600</v>
      </c>
      <c r="L148">
        <v>845651600</v>
      </c>
      <c r="M148">
        <v>845651600</v>
      </c>
      <c r="N148">
        <v>845651600</v>
      </c>
      <c r="O148">
        <v>845651600</v>
      </c>
      <c r="P148">
        <v>845651600</v>
      </c>
      <c r="Q148">
        <v>845651600</v>
      </c>
      <c r="R148">
        <v>845651600</v>
      </c>
      <c r="S148">
        <v>845651600</v>
      </c>
      <c r="T148">
        <v>845651600</v>
      </c>
      <c r="U148">
        <v>845651600</v>
      </c>
      <c r="V148">
        <v>845651600</v>
      </c>
      <c r="W148">
        <v>845651600</v>
      </c>
      <c r="X148">
        <v>845651600</v>
      </c>
      <c r="Y148">
        <v>1268477400</v>
      </c>
      <c r="Z148">
        <v>1268477400</v>
      </c>
      <c r="AA148">
        <v>1268477400</v>
      </c>
      <c r="AB148">
        <v>1268477400</v>
      </c>
      <c r="AC148">
        <v>1268477400</v>
      </c>
      <c r="AD148">
        <v>1268477400</v>
      </c>
      <c r="AE148">
        <v>1268477400</v>
      </c>
      <c r="AF148">
        <v>1268477400</v>
      </c>
      <c r="AG148">
        <v>1268477400</v>
      </c>
      <c r="AH148">
        <v>1268477400</v>
      </c>
      <c r="AI148">
        <v>1268477400</v>
      </c>
      <c r="AJ148">
        <v>1268477400</v>
      </c>
      <c r="AK148">
        <v>1268477400</v>
      </c>
      <c r="AL148">
        <v>1268477400</v>
      </c>
      <c r="AM148">
        <v>1268477400</v>
      </c>
      <c r="AN148">
        <v>1268477400</v>
      </c>
      <c r="AO148">
        <v>1268477400</v>
      </c>
      <c r="AP148">
        <v>1268477400</v>
      </c>
      <c r="AQ148">
        <v>1268477400</v>
      </c>
      <c r="AR148">
        <v>1268477400</v>
      </c>
      <c r="AS148">
        <v>1268477400</v>
      </c>
      <c r="AT148">
        <v>1268477400</v>
      </c>
      <c r="AU148">
        <v>1268477400</v>
      </c>
      <c r="AV148">
        <v>1268477400</v>
      </c>
      <c r="AW148">
        <v>1268477400</v>
      </c>
      <c r="AX148">
        <v>1268477400</v>
      </c>
      <c r="AY148">
        <v>1268477400</v>
      </c>
      <c r="AZ148">
        <v>1268477400</v>
      </c>
      <c r="BA148">
        <v>1268477400</v>
      </c>
      <c r="BB148">
        <v>1268477400</v>
      </c>
      <c r="BC148">
        <v>1268477400</v>
      </c>
      <c r="BD148">
        <v>1268477400</v>
      </c>
      <c r="BE148">
        <v>1268477400</v>
      </c>
      <c r="BF148">
        <v>1691303200</v>
      </c>
      <c r="BG148">
        <v>1691303200</v>
      </c>
      <c r="BH148">
        <v>1691303200</v>
      </c>
      <c r="BI148">
        <v>1691303200</v>
      </c>
      <c r="BJ148">
        <v>2255070933</v>
      </c>
    </row>
    <row r="149" spans="1:62" x14ac:dyDescent="0.25">
      <c r="A149" t="s">
        <v>166</v>
      </c>
      <c r="B149">
        <v>67024174</v>
      </c>
      <c r="C149">
        <v>67024174</v>
      </c>
      <c r="D149">
        <v>67024174</v>
      </c>
      <c r="E149">
        <v>67024174</v>
      </c>
      <c r="F149">
        <v>67024174</v>
      </c>
      <c r="G149">
        <v>67024174</v>
      </c>
      <c r="H149">
        <v>67024174</v>
      </c>
      <c r="I149">
        <v>67024174</v>
      </c>
      <c r="J149">
        <v>67024174</v>
      </c>
      <c r="K149">
        <v>67024174</v>
      </c>
      <c r="L149">
        <v>67024174</v>
      </c>
      <c r="M149">
        <v>67024174</v>
      </c>
      <c r="N149">
        <v>67024174</v>
      </c>
      <c r="O149">
        <v>67024174</v>
      </c>
      <c r="P149">
        <v>67024174</v>
      </c>
      <c r="Q149">
        <v>67024174</v>
      </c>
      <c r="R149">
        <v>67024174</v>
      </c>
      <c r="S149">
        <v>67024174</v>
      </c>
      <c r="T149">
        <v>67024174</v>
      </c>
      <c r="U149">
        <v>67024174</v>
      </c>
      <c r="V149">
        <v>67024174</v>
      </c>
      <c r="W149">
        <v>67024174</v>
      </c>
      <c r="X149">
        <v>67024174</v>
      </c>
      <c r="Y149">
        <v>67024174</v>
      </c>
      <c r="Z149">
        <v>67024174</v>
      </c>
      <c r="AA149">
        <v>67024174</v>
      </c>
      <c r="AB149">
        <v>67024174</v>
      </c>
      <c r="AC149">
        <v>67024174</v>
      </c>
      <c r="AD149">
        <v>67024174</v>
      </c>
      <c r="AE149">
        <v>67024174</v>
      </c>
      <c r="AF149">
        <v>67024174</v>
      </c>
      <c r="AG149">
        <v>67024174</v>
      </c>
      <c r="AH149">
        <v>67024174</v>
      </c>
      <c r="AI149">
        <v>67024174</v>
      </c>
      <c r="AJ149">
        <v>67024174</v>
      </c>
      <c r="AK149">
        <v>67024174</v>
      </c>
      <c r="AL149">
        <v>67024174</v>
      </c>
      <c r="AM149">
        <v>67227471</v>
      </c>
      <c r="AN149">
        <v>67227471</v>
      </c>
      <c r="AO149">
        <v>67227471</v>
      </c>
      <c r="AP149">
        <v>67227471</v>
      </c>
      <c r="AQ149">
        <v>67227471</v>
      </c>
      <c r="AR149">
        <v>67227471</v>
      </c>
      <c r="AS149">
        <v>67227471</v>
      </c>
      <c r="AT149">
        <v>67227471</v>
      </c>
      <c r="AU149">
        <v>67227471</v>
      </c>
      <c r="AV149">
        <v>67227471</v>
      </c>
      <c r="AW149">
        <v>67227471</v>
      </c>
      <c r="AX149">
        <v>67227471</v>
      </c>
      <c r="AY149">
        <v>67227471</v>
      </c>
      <c r="AZ149">
        <v>67227471</v>
      </c>
      <c r="BA149">
        <v>67227471</v>
      </c>
      <c r="BB149">
        <v>67227471</v>
      </c>
      <c r="BC149">
        <v>67227471</v>
      </c>
      <c r="BD149">
        <v>67227471</v>
      </c>
      <c r="BE149">
        <v>67227471</v>
      </c>
      <c r="BF149">
        <v>67227471</v>
      </c>
      <c r="BG149">
        <v>67227471</v>
      </c>
      <c r="BH149">
        <v>67227471</v>
      </c>
      <c r="BI149">
        <v>67227471</v>
      </c>
      <c r="BJ149">
        <v>67227471</v>
      </c>
    </row>
    <row r="150" spans="1:62" x14ac:dyDescent="0.25">
      <c r="A150" t="s">
        <v>167</v>
      </c>
      <c r="B150">
        <v>39887472</v>
      </c>
      <c r="C150">
        <v>39887472</v>
      </c>
      <c r="D150">
        <v>39887472</v>
      </c>
      <c r="E150">
        <v>39887472</v>
      </c>
      <c r="F150">
        <v>39887472</v>
      </c>
      <c r="G150">
        <v>39887472</v>
      </c>
      <c r="H150">
        <v>39887472</v>
      </c>
      <c r="I150">
        <v>39887472</v>
      </c>
      <c r="J150">
        <v>39887472</v>
      </c>
      <c r="K150">
        <v>39887472</v>
      </c>
      <c r="L150">
        <v>39887472</v>
      </c>
      <c r="M150">
        <v>39887472</v>
      </c>
      <c r="N150">
        <v>39887472</v>
      </c>
      <c r="O150">
        <v>39887472</v>
      </c>
      <c r="P150">
        <v>39887472</v>
      </c>
      <c r="Q150">
        <v>39887472</v>
      </c>
      <c r="R150">
        <v>39887472</v>
      </c>
      <c r="S150">
        <v>39887472</v>
      </c>
      <c r="T150">
        <v>47820807</v>
      </c>
      <c r="U150">
        <v>47820807</v>
      </c>
      <c r="V150">
        <v>47820807</v>
      </c>
      <c r="W150">
        <v>47820807</v>
      </c>
      <c r="X150">
        <v>47820807</v>
      </c>
      <c r="Y150">
        <v>239104035</v>
      </c>
      <c r="Z150">
        <v>239104035</v>
      </c>
      <c r="AA150">
        <v>239104035</v>
      </c>
      <c r="AB150">
        <v>239104035</v>
      </c>
      <c r="AC150">
        <v>239104035</v>
      </c>
      <c r="AD150">
        <v>239104035</v>
      </c>
      <c r="AE150">
        <v>239104035</v>
      </c>
      <c r="AF150">
        <v>239104035</v>
      </c>
      <c r="AG150">
        <v>239104035</v>
      </c>
      <c r="AH150">
        <v>239104035</v>
      </c>
      <c r="AI150">
        <v>239104035</v>
      </c>
      <c r="AJ150">
        <v>239104035</v>
      </c>
      <c r="AK150">
        <v>239104035</v>
      </c>
      <c r="AL150">
        <v>239104035</v>
      </c>
      <c r="AM150">
        <v>239104035</v>
      </c>
      <c r="AN150">
        <v>239104035</v>
      </c>
      <c r="AO150">
        <v>239104035</v>
      </c>
      <c r="AP150">
        <v>239104035</v>
      </c>
      <c r="AQ150">
        <v>239104035</v>
      </c>
      <c r="AR150">
        <v>239104035</v>
      </c>
      <c r="AS150">
        <v>256046535</v>
      </c>
      <c r="AT150">
        <v>256046535</v>
      </c>
      <c r="AU150">
        <v>256046535</v>
      </c>
      <c r="AV150">
        <v>256046535</v>
      </c>
      <c r="AW150">
        <v>256046535</v>
      </c>
      <c r="AX150">
        <v>256046535</v>
      </c>
      <c r="AY150">
        <v>256046535</v>
      </c>
      <c r="AZ150">
        <v>256046535</v>
      </c>
      <c r="BA150">
        <v>256046535</v>
      </c>
      <c r="BB150">
        <v>256046535</v>
      </c>
      <c r="BC150">
        <v>256046535</v>
      </c>
      <c r="BD150">
        <v>256046535</v>
      </c>
      <c r="BE150">
        <v>256046535</v>
      </c>
      <c r="BF150">
        <v>256046535</v>
      </c>
      <c r="BG150">
        <v>256046535</v>
      </c>
      <c r="BH150">
        <v>256046535</v>
      </c>
      <c r="BI150">
        <v>256046535</v>
      </c>
      <c r="BJ150">
        <v>256046535</v>
      </c>
    </row>
    <row r="151" spans="1:62" x14ac:dyDescent="0.25">
      <c r="A151" t="s">
        <v>168</v>
      </c>
      <c r="B151">
        <v>95088411</v>
      </c>
      <c r="C151">
        <v>95088411</v>
      </c>
      <c r="D151">
        <v>95088411</v>
      </c>
      <c r="E151">
        <v>95088411</v>
      </c>
      <c r="F151">
        <v>95088411</v>
      </c>
      <c r="G151">
        <v>95088411</v>
      </c>
      <c r="H151">
        <v>95088411</v>
      </c>
      <c r="I151">
        <v>95088411</v>
      </c>
      <c r="J151">
        <v>95088411</v>
      </c>
      <c r="K151">
        <v>95088411</v>
      </c>
      <c r="L151">
        <v>95088411</v>
      </c>
      <c r="M151">
        <v>95088411</v>
      </c>
      <c r="N151">
        <v>95088411</v>
      </c>
      <c r="O151">
        <v>95088411</v>
      </c>
      <c r="P151">
        <v>95088411</v>
      </c>
      <c r="Q151">
        <v>97088411</v>
      </c>
      <c r="R151">
        <v>99588411</v>
      </c>
      <c r="S151">
        <v>99588411</v>
      </c>
      <c r="T151">
        <v>99588411</v>
      </c>
      <c r="U151">
        <v>100019286</v>
      </c>
      <c r="V151">
        <v>100019286</v>
      </c>
      <c r="W151">
        <v>100019286</v>
      </c>
      <c r="X151">
        <v>100019286</v>
      </c>
      <c r="Y151">
        <v>100019286</v>
      </c>
      <c r="Z151">
        <v>100019286</v>
      </c>
      <c r="AA151">
        <v>100019286</v>
      </c>
      <c r="AB151">
        <v>100019286</v>
      </c>
      <c r="AC151">
        <v>100019286</v>
      </c>
      <c r="AD151">
        <v>100019286</v>
      </c>
      <c r="AE151">
        <v>100019286</v>
      </c>
      <c r="AF151">
        <v>100019286</v>
      </c>
      <c r="AG151">
        <v>100019286</v>
      </c>
      <c r="AH151">
        <v>100019286</v>
      </c>
      <c r="AI151">
        <v>100019286</v>
      </c>
      <c r="AJ151">
        <v>100019286</v>
      </c>
      <c r="AK151">
        <v>100019286</v>
      </c>
      <c r="AL151">
        <v>100019286</v>
      </c>
      <c r="AM151">
        <v>100019286</v>
      </c>
      <c r="AN151">
        <v>100019286</v>
      </c>
      <c r="AO151">
        <v>100019286</v>
      </c>
      <c r="AP151">
        <v>100019286</v>
      </c>
      <c r="AQ151">
        <v>100019286</v>
      </c>
      <c r="AR151">
        <v>100019286</v>
      </c>
      <c r="AS151">
        <v>100019286</v>
      </c>
      <c r="AT151">
        <v>100019286</v>
      </c>
      <c r="AU151">
        <v>100019286</v>
      </c>
      <c r="AV151">
        <v>100019286</v>
      </c>
      <c r="AW151">
        <v>100019286</v>
      </c>
      <c r="AX151">
        <v>100019286</v>
      </c>
      <c r="AY151">
        <v>100019286</v>
      </c>
      <c r="AZ151">
        <v>100019286</v>
      </c>
      <c r="BA151">
        <v>100019286</v>
      </c>
      <c r="BB151">
        <v>100019286</v>
      </c>
      <c r="BC151">
        <v>100019286</v>
      </c>
      <c r="BD151">
        <v>100019286</v>
      </c>
      <c r="BE151">
        <v>100019286</v>
      </c>
      <c r="BF151">
        <v>99472736</v>
      </c>
      <c r="BG151">
        <v>97710786</v>
      </c>
      <c r="BH151">
        <v>96863286</v>
      </c>
      <c r="BI151">
        <v>97423286</v>
      </c>
      <c r="BJ151">
        <v>97423286</v>
      </c>
    </row>
    <row r="152" spans="1:62" x14ac:dyDescent="0.25">
      <c r="A152" t="s">
        <v>170</v>
      </c>
      <c r="P152">
        <v>331084000</v>
      </c>
      <c r="Q152">
        <v>331084000</v>
      </c>
      <c r="R152">
        <v>331084000</v>
      </c>
      <c r="S152">
        <v>331084000</v>
      </c>
      <c r="T152">
        <v>331084000</v>
      </c>
      <c r="U152">
        <v>1820658088</v>
      </c>
      <c r="V152">
        <v>1820658088</v>
      </c>
      <c r="W152">
        <v>1820658088</v>
      </c>
      <c r="X152">
        <v>1820658088</v>
      </c>
      <c r="Y152">
        <v>1820658088</v>
      </c>
      <c r="Z152">
        <v>1820658088</v>
      </c>
      <c r="AA152">
        <v>1833677196</v>
      </c>
      <c r="AB152">
        <v>1833677196</v>
      </c>
      <c r="AC152">
        <v>3667354392</v>
      </c>
      <c r="AD152">
        <v>3667354392</v>
      </c>
      <c r="AE152">
        <v>3892434782</v>
      </c>
      <c r="AF152">
        <v>3892434782</v>
      </c>
      <c r="AG152">
        <v>3892434782</v>
      </c>
      <c r="AH152">
        <v>3892434782</v>
      </c>
      <c r="AI152">
        <v>3892434782</v>
      </c>
      <c r="AJ152">
        <v>3892434782</v>
      </c>
      <c r="AK152">
        <v>3892434782</v>
      </c>
      <c r="AL152">
        <v>3892434782</v>
      </c>
      <c r="AM152">
        <v>3892434782</v>
      </c>
      <c r="AN152">
        <v>3892434782</v>
      </c>
      <c r="AO152">
        <v>3892434782</v>
      </c>
      <c r="AP152">
        <v>3892434782</v>
      </c>
      <c r="AQ152">
        <v>3892434782</v>
      </c>
      <c r="AR152">
        <v>3892434782</v>
      </c>
      <c r="AS152">
        <v>3892434782</v>
      </c>
      <c r="AT152">
        <v>3892434782</v>
      </c>
      <c r="AU152">
        <v>3892434782</v>
      </c>
      <c r="AV152">
        <v>4361247379</v>
      </c>
      <c r="AW152">
        <v>4361247379</v>
      </c>
      <c r="AX152">
        <v>4361247379</v>
      </c>
      <c r="AY152">
        <v>5295800389</v>
      </c>
      <c r="AZ152">
        <v>6035945275</v>
      </c>
      <c r="BA152">
        <v>6035945275</v>
      </c>
      <c r="BB152">
        <v>6035945275</v>
      </c>
      <c r="BC152">
        <v>6035945275</v>
      </c>
      <c r="BD152">
        <v>6035945275</v>
      </c>
      <c r="BE152">
        <v>6035945275</v>
      </c>
      <c r="BF152">
        <v>6035945275</v>
      </c>
      <c r="BG152">
        <v>6035945275</v>
      </c>
      <c r="BH152">
        <v>6035945275</v>
      </c>
      <c r="BI152">
        <v>6035945275</v>
      </c>
      <c r="BJ152">
        <v>6035945275</v>
      </c>
    </row>
    <row r="153" spans="1:62" x14ac:dyDescent="0.25">
      <c r="A153" t="s">
        <v>523</v>
      </c>
      <c r="N153">
        <v>23644445</v>
      </c>
      <c r="O153">
        <v>23644445</v>
      </c>
      <c r="P153">
        <v>23644445</v>
      </c>
      <c r="Q153">
        <v>23644445</v>
      </c>
      <c r="R153">
        <v>23644445</v>
      </c>
      <c r="S153">
        <v>61213675</v>
      </c>
      <c r="T153">
        <v>61213675</v>
      </c>
      <c r="U153">
        <v>140584890</v>
      </c>
      <c r="V153">
        <v>1405848900</v>
      </c>
      <c r="W153">
        <v>1405848900</v>
      </c>
      <c r="X153">
        <v>1405848900</v>
      </c>
      <c r="Y153">
        <v>1405848900</v>
      </c>
      <c r="Z153">
        <v>1405848900</v>
      </c>
      <c r="AA153">
        <v>1405848900</v>
      </c>
      <c r="AB153">
        <v>1579210400</v>
      </c>
      <c r="AC153">
        <v>1579210400</v>
      </c>
      <c r="AD153">
        <v>1579210400</v>
      </c>
      <c r="AE153">
        <v>1579210400</v>
      </c>
      <c r="AF153">
        <v>1579210400</v>
      </c>
      <c r="AG153">
        <v>1579210400</v>
      </c>
      <c r="AH153">
        <v>1579210400</v>
      </c>
      <c r="AI153">
        <v>1579210400</v>
      </c>
      <c r="AJ153">
        <v>1579210400</v>
      </c>
      <c r="AK153">
        <v>1579210400</v>
      </c>
      <c r="AL153">
        <v>1579210400</v>
      </c>
      <c r="AM153">
        <v>1579210400</v>
      </c>
      <c r="AN153">
        <v>1579210400</v>
      </c>
      <c r="AO153">
        <v>1579210400</v>
      </c>
      <c r="AP153">
        <v>1579210400</v>
      </c>
      <c r="AQ153">
        <v>1579210400</v>
      </c>
      <c r="AR153">
        <v>1579210400</v>
      </c>
      <c r="AS153">
        <v>1579210400</v>
      </c>
      <c r="AT153">
        <v>1579210400</v>
      </c>
      <c r="AU153">
        <v>1579210400</v>
      </c>
      <c r="AV153">
        <v>1579210400</v>
      </c>
      <c r="AW153">
        <v>1579210400</v>
      </c>
      <c r="AX153">
        <v>1579210400</v>
      </c>
      <c r="AY153">
        <v>1579210400</v>
      </c>
      <c r="AZ153">
        <v>1579210400</v>
      </c>
      <c r="BA153">
        <v>1579210400</v>
      </c>
      <c r="BB153">
        <v>1579210400</v>
      </c>
      <c r="BC153">
        <v>1579210400</v>
      </c>
      <c r="BD153">
        <v>1579210400</v>
      </c>
      <c r="BE153">
        <v>1579210400</v>
      </c>
      <c r="BF153">
        <v>1579210400</v>
      </c>
      <c r="BG153">
        <v>1579210400</v>
      </c>
      <c r="BH153">
        <v>1579210400</v>
      </c>
      <c r="BI153">
        <v>1579210400</v>
      </c>
      <c r="BJ153">
        <v>1579210400</v>
      </c>
    </row>
    <row r="154" spans="1:62" x14ac:dyDescent="0.25">
      <c r="A154" t="s">
        <v>171</v>
      </c>
      <c r="BJ154">
        <v>35454752</v>
      </c>
    </row>
    <row r="155" spans="1:62" x14ac:dyDescent="0.25">
      <c r="A155" t="s">
        <v>172</v>
      </c>
      <c r="J155">
        <v>75000000</v>
      </c>
      <c r="K155">
        <v>75000000</v>
      </c>
      <c r="L155">
        <v>75000000</v>
      </c>
      <c r="M155">
        <v>92203300</v>
      </c>
      <c r="N155">
        <v>92203300</v>
      </c>
      <c r="O155">
        <v>92347300</v>
      </c>
      <c r="P155">
        <v>92347300</v>
      </c>
      <c r="Q155">
        <v>92348300</v>
      </c>
      <c r="R155">
        <v>92367100</v>
      </c>
      <c r="S155">
        <v>92367100</v>
      </c>
      <c r="T155">
        <v>115562700</v>
      </c>
      <c r="U155">
        <v>115596750</v>
      </c>
      <c r="V155">
        <v>115596750</v>
      </c>
      <c r="W155">
        <v>115596750</v>
      </c>
      <c r="X155">
        <v>113563676</v>
      </c>
      <c r="Y155">
        <v>108326634</v>
      </c>
      <c r="Z155">
        <v>107713338</v>
      </c>
      <c r="AA155">
        <v>107713338</v>
      </c>
      <c r="AB155">
        <v>107721664</v>
      </c>
      <c r="AC155">
        <v>107780319</v>
      </c>
      <c r="AD155">
        <v>107904901</v>
      </c>
      <c r="AE155">
        <v>107976773</v>
      </c>
      <c r="AF155">
        <v>107985832</v>
      </c>
      <c r="AG155">
        <v>107985832</v>
      </c>
      <c r="AH155">
        <v>107999832</v>
      </c>
      <c r="AI155">
        <v>108082932</v>
      </c>
      <c r="AJ155">
        <v>108146996</v>
      </c>
      <c r="AK155">
        <v>108157421</v>
      </c>
      <c r="AL155">
        <v>108278109</v>
      </c>
      <c r="AM155">
        <v>108390364</v>
      </c>
      <c r="AN155">
        <v>108411834</v>
      </c>
      <c r="AO155">
        <v>108432284</v>
      </c>
      <c r="AP155">
        <v>108504634</v>
      </c>
      <c r="AQ155">
        <v>108557334</v>
      </c>
      <c r="AR155">
        <v>108557834</v>
      </c>
      <c r="AS155">
        <v>108606584</v>
      </c>
      <c r="AT155">
        <v>108606584</v>
      </c>
      <c r="AU155">
        <v>108728049</v>
      </c>
      <c r="AV155">
        <v>108728049</v>
      </c>
      <c r="AW155">
        <v>108728049</v>
      </c>
      <c r="AX155">
        <v>108728049</v>
      </c>
      <c r="AY155">
        <v>108728049</v>
      </c>
      <c r="AZ155">
        <v>108728049</v>
      </c>
      <c r="BA155">
        <v>108728049</v>
      </c>
      <c r="BB155">
        <v>108728049</v>
      </c>
      <c r="BC155">
        <v>108728049</v>
      </c>
      <c r="BD155">
        <v>108728049</v>
      </c>
      <c r="BE155">
        <v>108728049</v>
      </c>
      <c r="BF155">
        <v>108728049</v>
      </c>
      <c r="BG155">
        <v>108728049</v>
      </c>
      <c r="BH155">
        <v>108728049</v>
      </c>
      <c r="BI155">
        <v>108728049</v>
      </c>
      <c r="BJ155">
        <v>108728049</v>
      </c>
    </row>
    <row r="156" spans="1:62" x14ac:dyDescent="0.25">
      <c r="A156" t="s">
        <v>524</v>
      </c>
      <c r="Q156">
        <v>10000000</v>
      </c>
      <c r="R156">
        <v>10000000</v>
      </c>
      <c r="S156">
        <v>10000000</v>
      </c>
      <c r="T156">
        <v>10000000</v>
      </c>
      <c r="U156">
        <v>10000000</v>
      </c>
      <c r="V156">
        <v>10104761</v>
      </c>
      <c r="W156">
        <v>10104761</v>
      </c>
      <c r="X156">
        <v>10104761</v>
      </c>
      <c r="Y156">
        <v>10104761</v>
      </c>
      <c r="Z156">
        <v>10104761</v>
      </c>
      <c r="AA156">
        <v>10104761</v>
      </c>
      <c r="AB156">
        <v>11104761</v>
      </c>
      <c r="AC156">
        <v>11104761</v>
      </c>
      <c r="AD156">
        <v>11104761</v>
      </c>
      <c r="AE156">
        <v>11391479</v>
      </c>
      <c r="AF156">
        <v>11391479</v>
      </c>
      <c r="AG156">
        <v>11989000</v>
      </c>
      <c r="AH156">
        <v>11989000</v>
      </c>
      <c r="AI156">
        <v>11989000</v>
      </c>
      <c r="AJ156">
        <v>11989000</v>
      </c>
      <c r="AK156">
        <v>11989000</v>
      </c>
      <c r="AL156">
        <v>23968242</v>
      </c>
      <c r="AM156">
        <v>23968242</v>
      </c>
      <c r="AN156">
        <v>23968242</v>
      </c>
      <c r="AO156">
        <v>30226994</v>
      </c>
      <c r="AP156">
        <v>30226994</v>
      </c>
      <c r="AQ156">
        <v>30226994</v>
      </c>
      <c r="AR156">
        <v>30226994</v>
      </c>
      <c r="AS156">
        <v>30226994</v>
      </c>
      <c r="AT156">
        <v>30226994</v>
      </c>
      <c r="AU156">
        <v>30226994</v>
      </c>
      <c r="AV156">
        <v>30226994</v>
      </c>
      <c r="AW156">
        <v>30226994</v>
      </c>
      <c r="AX156">
        <v>30226994</v>
      </c>
      <c r="AY156">
        <v>30226994</v>
      </c>
      <c r="AZ156">
        <v>35450380</v>
      </c>
      <c r="BA156">
        <v>35450380</v>
      </c>
      <c r="BB156">
        <v>35450380</v>
      </c>
      <c r="BC156">
        <v>35450380</v>
      </c>
      <c r="BD156">
        <v>35450380</v>
      </c>
      <c r="BE156">
        <v>35450380</v>
      </c>
      <c r="BF156">
        <v>177251900</v>
      </c>
      <c r="BG156">
        <v>177251900</v>
      </c>
      <c r="BH156">
        <v>177251900</v>
      </c>
      <c r="BI156">
        <v>177251900</v>
      </c>
      <c r="BJ156">
        <v>187198685</v>
      </c>
    </row>
    <row r="157" spans="1:62" x14ac:dyDescent="0.25">
      <c r="A157" t="s">
        <v>525</v>
      </c>
      <c r="BI157">
        <v>877200000</v>
      </c>
      <c r="BJ157">
        <v>877200000</v>
      </c>
    </row>
    <row r="158" spans="1:62" x14ac:dyDescent="0.25">
      <c r="A158" t="s">
        <v>173</v>
      </c>
      <c r="B158">
        <v>32585217</v>
      </c>
      <c r="C158">
        <v>32585217</v>
      </c>
      <c r="D158">
        <v>32585217</v>
      </c>
      <c r="E158">
        <v>32585217</v>
      </c>
      <c r="F158">
        <v>32585217</v>
      </c>
      <c r="G158">
        <v>32585217</v>
      </c>
      <c r="H158">
        <v>32585217</v>
      </c>
      <c r="I158">
        <v>32585217</v>
      </c>
      <c r="J158">
        <v>32585217</v>
      </c>
      <c r="K158">
        <v>32585217</v>
      </c>
      <c r="L158">
        <v>32585217</v>
      </c>
      <c r="M158">
        <v>32585217</v>
      </c>
      <c r="N158">
        <v>32585217</v>
      </c>
      <c r="O158">
        <v>32585217</v>
      </c>
      <c r="P158">
        <v>32585217</v>
      </c>
      <c r="Q158">
        <v>32585217</v>
      </c>
      <c r="R158">
        <v>32585217</v>
      </c>
      <c r="S158">
        <v>32585217</v>
      </c>
      <c r="T158">
        <v>32585217</v>
      </c>
      <c r="U158">
        <v>32585217</v>
      </c>
      <c r="V158">
        <v>32585217</v>
      </c>
      <c r="W158">
        <v>32585217</v>
      </c>
      <c r="X158">
        <v>32585217</v>
      </c>
      <c r="Y158">
        <v>32585217</v>
      </c>
      <c r="Z158">
        <v>32585217</v>
      </c>
      <c r="AA158">
        <v>32585217</v>
      </c>
      <c r="AB158">
        <v>32585217</v>
      </c>
      <c r="AC158">
        <v>32585217</v>
      </c>
      <c r="AD158">
        <v>32585214</v>
      </c>
      <c r="AE158">
        <v>32585217</v>
      </c>
      <c r="AF158">
        <v>32585217</v>
      </c>
      <c r="AG158">
        <v>32585217</v>
      </c>
      <c r="AH158">
        <v>32585217</v>
      </c>
      <c r="AI158">
        <v>32585217</v>
      </c>
      <c r="AJ158">
        <v>32585217</v>
      </c>
      <c r="AK158">
        <v>32585217</v>
      </c>
      <c r="AL158">
        <v>32585217</v>
      </c>
      <c r="AM158">
        <v>32585217</v>
      </c>
      <c r="AN158">
        <v>32585217</v>
      </c>
      <c r="AO158">
        <v>32585217</v>
      </c>
      <c r="AP158">
        <v>32585217</v>
      </c>
      <c r="AQ158">
        <v>32585217</v>
      </c>
      <c r="AR158">
        <v>32585217</v>
      </c>
      <c r="AS158">
        <v>32585217</v>
      </c>
      <c r="AT158">
        <v>32585217</v>
      </c>
      <c r="AU158">
        <v>32585217</v>
      </c>
      <c r="AV158">
        <v>32585217</v>
      </c>
      <c r="AW158">
        <v>32585217</v>
      </c>
      <c r="AX158">
        <v>32585217</v>
      </c>
      <c r="AY158">
        <v>32585217</v>
      </c>
      <c r="AZ158">
        <v>32585217</v>
      </c>
      <c r="BA158">
        <v>32585217</v>
      </c>
      <c r="BB158">
        <v>32585217</v>
      </c>
      <c r="BC158">
        <v>32585217</v>
      </c>
      <c r="BD158">
        <v>32585217</v>
      </c>
      <c r="BE158">
        <v>32585217</v>
      </c>
      <c r="BF158">
        <v>32585217</v>
      </c>
      <c r="BG158">
        <v>32585217</v>
      </c>
      <c r="BH158">
        <v>32585217</v>
      </c>
      <c r="BI158">
        <v>32585217</v>
      </c>
      <c r="BJ158">
        <v>32585217</v>
      </c>
    </row>
    <row r="159" spans="1:62" x14ac:dyDescent="0.25">
      <c r="A159" t="s">
        <v>174</v>
      </c>
      <c r="B159">
        <v>45380621</v>
      </c>
      <c r="C159">
        <v>45380621</v>
      </c>
      <c r="D159">
        <v>45380621</v>
      </c>
      <c r="E159">
        <v>45380621</v>
      </c>
      <c r="F159">
        <v>45380621</v>
      </c>
      <c r="G159">
        <v>45380621</v>
      </c>
      <c r="H159">
        <v>45380621</v>
      </c>
      <c r="I159">
        <v>45380621</v>
      </c>
      <c r="J159">
        <v>45380621</v>
      </c>
      <c r="K159">
        <v>42055538</v>
      </c>
      <c r="L159">
        <v>42055538</v>
      </c>
      <c r="M159">
        <v>42055538</v>
      </c>
      <c r="N159">
        <v>42055538</v>
      </c>
      <c r="O159">
        <v>42055538</v>
      </c>
      <c r="P159">
        <v>42055538</v>
      </c>
      <c r="Q159">
        <v>42055538</v>
      </c>
      <c r="R159">
        <v>42055538</v>
      </c>
      <c r="S159">
        <v>42055538</v>
      </c>
      <c r="T159">
        <v>42055538</v>
      </c>
      <c r="U159">
        <v>42055538</v>
      </c>
      <c r="V159">
        <v>42055538</v>
      </c>
      <c r="W159">
        <v>42055538</v>
      </c>
      <c r="X159">
        <v>42055538</v>
      </c>
      <c r="Y159">
        <v>42055538</v>
      </c>
      <c r="Z159">
        <v>42055538</v>
      </c>
      <c r="AA159">
        <v>42055538</v>
      </c>
      <c r="AB159">
        <v>42055538</v>
      </c>
      <c r="AC159">
        <v>42055538</v>
      </c>
      <c r="AD159">
        <v>42055538</v>
      </c>
      <c r="AE159">
        <v>42055538</v>
      </c>
      <c r="AF159">
        <v>42055538</v>
      </c>
      <c r="AG159">
        <v>42055538</v>
      </c>
      <c r="AH159">
        <v>42055538</v>
      </c>
      <c r="AI159">
        <v>42055538</v>
      </c>
      <c r="AJ159">
        <v>42055538</v>
      </c>
      <c r="AK159">
        <v>42055538</v>
      </c>
      <c r="AL159">
        <v>42055538</v>
      </c>
      <c r="AM159">
        <v>42055538</v>
      </c>
      <c r="AN159">
        <v>42055538</v>
      </c>
      <c r="AO159">
        <v>42055538</v>
      </c>
      <c r="AP159">
        <v>42055538</v>
      </c>
      <c r="AQ159">
        <v>42055538</v>
      </c>
      <c r="AR159">
        <v>42055538</v>
      </c>
      <c r="AS159">
        <v>42055538</v>
      </c>
      <c r="AT159">
        <v>42055538</v>
      </c>
      <c r="AU159">
        <v>42055538</v>
      </c>
      <c r="AV159">
        <v>42055538</v>
      </c>
      <c r="AW159">
        <v>42055538</v>
      </c>
      <c r="AX159">
        <v>42055538</v>
      </c>
      <c r="AY159">
        <v>42055538</v>
      </c>
      <c r="AZ159">
        <v>42055538</v>
      </c>
      <c r="BA159">
        <v>42055538</v>
      </c>
      <c r="BB159">
        <v>42055538</v>
      </c>
      <c r="BC159">
        <v>42055538</v>
      </c>
      <c r="BD159">
        <v>42055538</v>
      </c>
      <c r="BE159">
        <v>42055538</v>
      </c>
      <c r="BF159">
        <v>42055538</v>
      </c>
      <c r="BG159">
        <v>42055538</v>
      </c>
      <c r="BH159">
        <v>42055538</v>
      </c>
      <c r="BI159">
        <v>42055538</v>
      </c>
      <c r="BJ159">
        <v>42055538</v>
      </c>
    </row>
    <row r="160" spans="1:62" x14ac:dyDescent="0.25">
      <c r="A160" t="s">
        <v>175</v>
      </c>
      <c r="B160">
        <v>74475000</v>
      </c>
      <c r="C160">
        <v>74475000</v>
      </c>
      <c r="D160">
        <v>74475000</v>
      </c>
      <c r="E160">
        <v>74475000</v>
      </c>
      <c r="F160">
        <v>74475000</v>
      </c>
      <c r="G160">
        <v>74475000</v>
      </c>
      <c r="H160">
        <v>74475000</v>
      </c>
      <c r="I160">
        <v>87322546</v>
      </c>
      <c r="J160">
        <v>87322546</v>
      </c>
      <c r="K160">
        <v>84703017</v>
      </c>
      <c r="L160">
        <v>84703017</v>
      </c>
      <c r="M160">
        <v>84703017</v>
      </c>
      <c r="N160">
        <v>84703017</v>
      </c>
      <c r="O160">
        <v>84703017</v>
      </c>
      <c r="P160">
        <v>84703017</v>
      </c>
      <c r="Q160">
        <v>84703017</v>
      </c>
      <c r="R160">
        <v>84703017</v>
      </c>
      <c r="S160">
        <v>84703017</v>
      </c>
      <c r="T160">
        <v>84703017</v>
      </c>
      <c r="U160">
        <v>84703017</v>
      </c>
      <c r="V160">
        <v>84703017</v>
      </c>
      <c r="W160">
        <v>84703017</v>
      </c>
      <c r="X160">
        <v>84703017</v>
      </c>
      <c r="Y160">
        <v>84703017</v>
      </c>
      <c r="Z160">
        <v>84703017</v>
      </c>
      <c r="AA160">
        <v>84703017</v>
      </c>
      <c r="AB160">
        <v>84703017</v>
      </c>
      <c r="AC160">
        <v>84703017</v>
      </c>
      <c r="AD160">
        <v>84703017</v>
      </c>
      <c r="AE160">
        <v>84703017</v>
      </c>
      <c r="AF160">
        <v>84703017</v>
      </c>
      <c r="AG160">
        <v>84703017</v>
      </c>
      <c r="AH160">
        <v>84703017</v>
      </c>
      <c r="AI160">
        <v>84703017</v>
      </c>
      <c r="AJ160">
        <v>84703017</v>
      </c>
      <c r="AK160">
        <v>84703017</v>
      </c>
      <c r="AL160">
        <v>84703017</v>
      </c>
      <c r="AM160">
        <v>84703017</v>
      </c>
      <c r="AN160">
        <v>84703017</v>
      </c>
      <c r="AO160">
        <v>84703017</v>
      </c>
      <c r="AP160">
        <v>84703017</v>
      </c>
      <c r="AQ160">
        <v>84703017</v>
      </c>
      <c r="AR160">
        <v>84703017</v>
      </c>
      <c r="AS160">
        <v>84703017</v>
      </c>
      <c r="AT160">
        <v>84703017</v>
      </c>
      <c r="AU160">
        <v>84703017</v>
      </c>
      <c r="AV160">
        <v>84703017</v>
      </c>
      <c r="AW160">
        <v>84703017</v>
      </c>
      <c r="AX160">
        <v>84703017</v>
      </c>
      <c r="AY160">
        <v>84703017</v>
      </c>
      <c r="AZ160">
        <v>84703017</v>
      </c>
      <c r="BA160">
        <v>84703017</v>
      </c>
      <c r="BB160">
        <v>84703017</v>
      </c>
      <c r="BC160">
        <v>84703017</v>
      </c>
      <c r="BD160">
        <v>84703017</v>
      </c>
      <c r="BE160">
        <v>84703017</v>
      </c>
      <c r="BF160">
        <v>84703017</v>
      </c>
      <c r="BG160">
        <v>84703017</v>
      </c>
      <c r="BH160">
        <v>84703017</v>
      </c>
      <c r="BI160">
        <v>84703017</v>
      </c>
      <c r="BJ160">
        <v>84703017</v>
      </c>
    </row>
    <row r="161" spans="1:62" x14ac:dyDescent="0.25">
      <c r="A161" t="s">
        <v>176</v>
      </c>
      <c r="B161">
        <v>10172000</v>
      </c>
      <c r="C161">
        <v>10193000</v>
      </c>
      <c r="D161">
        <v>11832114</v>
      </c>
      <c r="E161">
        <v>59160570</v>
      </c>
      <c r="F161">
        <v>59245570</v>
      </c>
      <c r="G161">
        <v>59255570</v>
      </c>
      <c r="H161">
        <v>59260570</v>
      </c>
      <c r="I161">
        <v>59265570</v>
      </c>
      <c r="J161">
        <v>118621140</v>
      </c>
      <c r="K161">
        <v>118621140</v>
      </c>
      <c r="L161">
        <v>118631140</v>
      </c>
      <c r="M161">
        <v>118720760</v>
      </c>
      <c r="N161">
        <v>118720760</v>
      </c>
      <c r="O161">
        <v>118720760</v>
      </c>
      <c r="P161">
        <v>118740560</v>
      </c>
      <c r="Q161">
        <v>119695224</v>
      </c>
      <c r="R161">
        <v>120058108</v>
      </c>
      <c r="S161">
        <v>121059286</v>
      </c>
      <c r="T161">
        <v>243943534</v>
      </c>
      <c r="U161">
        <v>246862687</v>
      </c>
      <c r="V161">
        <v>248725752</v>
      </c>
      <c r="W161">
        <v>250107158</v>
      </c>
      <c r="X161">
        <v>250195158</v>
      </c>
      <c r="Y161">
        <v>250519758</v>
      </c>
      <c r="Z161">
        <v>250519758</v>
      </c>
      <c r="AA161">
        <v>250585558</v>
      </c>
      <c r="AB161">
        <v>269581053</v>
      </c>
      <c r="AC161">
        <v>269701853</v>
      </c>
      <c r="AD161">
        <v>269837553</v>
      </c>
      <c r="AE161">
        <v>269906753</v>
      </c>
      <c r="AF161">
        <v>270043653</v>
      </c>
      <c r="AG161">
        <v>270168703</v>
      </c>
      <c r="AH161">
        <v>270272053</v>
      </c>
      <c r="AI161">
        <v>270331753</v>
      </c>
      <c r="AJ161">
        <v>270378803</v>
      </c>
      <c r="AK161">
        <v>270421403</v>
      </c>
      <c r="AL161">
        <v>270535503</v>
      </c>
      <c r="AM161">
        <v>270615453</v>
      </c>
      <c r="AN161">
        <v>270714603</v>
      </c>
      <c r="AO161">
        <v>270738053</v>
      </c>
      <c r="AP161">
        <v>270853653</v>
      </c>
      <c r="AQ161">
        <v>270917653</v>
      </c>
      <c r="AR161">
        <v>271005353</v>
      </c>
      <c r="AS161">
        <v>271124953</v>
      </c>
      <c r="AT161">
        <v>271223653</v>
      </c>
      <c r="AU161">
        <v>271230003</v>
      </c>
      <c r="AV161">
        <v>271268853</v>
      </c>
      <c r="AW161">
        <v>271284353</v>
      </c>
      <c r="AX161">
        <v>271294553</v>
      </c>
      <c r="AY161">
        <v>282156156</v>
      </c>
      <c r="AZ161">
        <v>282156156</v>
      </c>
      <c r="BA161">
        <v>282158156</v>
      </c>
      <c r="BB161">
        <v>282158156</v>
      </c>
      <c r="BC161">
        <v>282166156</v>
      </c>
      <c r="BD161">
        <v>282168156</v>
      </c>
      <c r="BE161">
        <v>282168156</v>
      </c>
      <c r="BF161">
        <v>282168156</v>
      </c>
      <c r="BG161">
        <v>282168156</v>
      </c>
      <c r="BH161">
        <v>282168156</v>
      </c>
      <c r="BI161">
        <v>282168156</v>
      </c>
      <c r="BJ161">
        <v>282168156</v>
      </c>
    </row>
    <row r="162" spans="1:62" x14ac:dyDescent="0.25">
      <c r="A162" t="s">
        <v>177</v>
      </c>
      <c r="B162">
        <v>10398784</v>
      </c>
      <c r="C162">
        <v>10398784</v>
      </c>
      <c r="D162">
        <v>10398784</v>
      </c>
      <c r="E162">
        <v>10398784</v>
      </c>
      <c r="F162">
        <v>10398784</v>
      </c>
      <c r="G162">
        <v>10398784</v>
      </c>
      <c r="H162">
        <v>10398784</v>
      </c>
      <c r="I162">
        <v>10398784</v>
      </c>
      <c r="J162">
        <v>10398784</v>
      </c>
      <c r="K162">
        <v>10398784</v>
      </c>
      <c r="L162">
        <v>10398784</v>
      </c>
      <c r="M162">
        <v>10398784</v>
      </c>
      <c r="N162">
        <v>10398784</v>
      </c>
      <c r="O162">
        <v>10398784</v>
      </c>
      <c r="P162">
        <v>10398784</v>
      </c>
      <c r="Q162">
        <v>10398784</v>
      </c>
      <c r="R162">
        <v>10398784</v>
      </c>
      <c r="S162">
        <v>10398784</v>
      </c>
      <c r="T162">
        <v>10398784</v>
      </c>
      <c r="U162">
        <v>10398784</v>
      </c>
      <c r="V162">
        <v>10398784</v>
      </c>
      <c r="W162">
        <v>10398784</v>
      </c>
      <c r="X162">
        <v>10398784</v>
      </c>
      <c r="Y162">
        <v>10398784</v>
      </c>
      <c r="Z162">
        <v>10398784</v>
      </c>
      <c r="AA162">
        <v>10398784</v>
      </c>
      <c r="AB162">
        <v>10398784</v>
      </c>
      <c r="AC162">
        <v>10398784</v>
      </c>
      <c r="AD162">
        <v>10398784</v>
      </c>
      <c r="AE162">
        <v>10398784</v>
      </c>
      <c r="AF162">
        <v>10398784</v>
      </c>
      <c r="AG162">
        <v>10398784</v>
      </c>
      <c r="AH162">
        <v>10398784</v>
      </c>
      <c r="AI162">
        <v>10398784</v>
      </c>
      <c r="AJ162">
        <v>10398784</v>
      </c>
      <c r="AK162">
        <v>10398784</v>
      </c>
      <c r="AL162">
        <v>10398784</v>
      </c>
      <c r="AM162">
        <v>10398784</v>
      </c>
      <c r="AN162">
        <v>10398784</v>
      </c>
      <c r="AO162">
        <v>10398784</v>
      </c>
      <c r="AP162">
        <v>10398784</v>
      </c>
      <c r="AQ162">
        <v>10398784</v>
      </c>
      <c r="AR162">
        <v>10398784</v>
      </c>
      <c r="AS162">
        <v>10398784</v>
      </c>
      <c r="AT162">
        <v>10398784</v>
      </c>
      <c r="AU162">
        <v>10398784</v>
      </c>
      <c r="AV162">
        <v>10398784</v>
      </c>
      <c r="AW162">
        <v>51993920</v>
      </c>
      <c r="AX162">
        <v>51993920</v>
      </c>
      <c r="AY162">
        <v>51993920</v>
      </c>
      <c r="AZ162">
        <v>51993920</v>
      </c>
      <c r="BA162">
        <v>51993920</v>
      </c>
      <c r="BB162">
        <v>51993920</v>
      </c>
      <c r="BC162">
        <v>51993920</v>
      </c>
      <c r="BD162">
        <v>51993920</v>
      </c>
      <c r="BE162">
        <v>51993920</v>
      </c>
      <c r="BF162">
        <v>51993920</v>
      </c>
      <c r="BG162">
        <v>51993920</v>
      </c>
      <c r="BH162">
        <v>51993920</v>
      </c>
      <c r="BI162">
        <v>51993920</v>
      </c>
      <c r="BJ162">
        <v>51993920</v>
      </c>
    </row>
    <row r="163" spans="1:62" x14ac:dyDescent="0.25">
      <c r="A163" t="s">
        <v>178</v>
      </c>
      <c r="BI163">
        <v>192028739</v>
      </c>
      <c r="BJ163">
        <v>192028739</v>
      </c>
    </row>
    <row r="164" spans="1:62" x14ac:dyDescent="0.25">
      <c r="A164" t="s">
        <v>179</v>
      </c>
      <c r="B164">
        <v>57640706</v>
      </c>
      <c r="C164">
        <v>57360068</v>
      </c>
      <c r="D164">
        <v>57076267</v>
      </c>
      <c r="E164">
        <v>56946150</v>
      </c>
      <c r="F164">
        <v>56862353</v>
      </c>
      <c r="G164">
        <v>56656823</v>
      </c>
      <c r="H164">
        <v>56604467</v>
      </c>
      <c r="I164">
        <v>56604467</v>
      </c>
      <c r="J164">
        <v>56604467</v>
      </c>
      <c r="K164">
        <v>56482688</v>
      </c>
      <c r="L164">
        <v>56461019</v>
      </c>
      <c r="M164">
        <v>56461019</v>
      </c>
      <c r="N164">
        <v>56461019</v>
      </c>
      <c r="O164">
        <v>56461019</v>
      </c>
      <c r="P164">
        <v>225844076</v>
      </c>
      <c r="Q164">
        <v>225844076</v>
      </c>
      <c r="R164">
        <v>225844076</v>
      </c>
      <c r="S164">
        <v>225844076</v>
      </c>
      <c r="T164">
        <v>225844076</v>
      </c>
      <c r="U164">
        <v>225844076</v>
      </c>
      <c r="V164">
        <v>225844076</v>
      </c>
      <c r="W164">
        <v>258076392</v>
      </c>
      <c r="X164">
        <v>258076392</v>
      </c>
      <c r="Y164">
        <v>257959600</v>
      </c>
      <c r="Z164">
        <v>256953908</v>
      </c>
      <c r="AA164">
        <v>256953908</v>
      </c>
      <c r="AB164">
        <v>256953908</v>
      </c>
      <c r="AC164">
        <v>308190044</v>
      </c>
      <c r="AD164">
        <v>308190044</v>
      </c>
      <c r="AE164">
        <v>308190044</v>
      </c>
      <c r="AF164">
        <v>323590144</v>
      </c>
      <c r="AG164">
        <v>323590144</v>
      </c>
      <c r="AH164">
        <v>323590144</v>
      </c>
      <c r="AI164">
        <v>323590144</v>
      </c>
      <c r="AJ164">
        <v>323590144</v>
      </c>
      <c r="AK164">
        <v>323590144</v>
      </c>
      <c r="AL164">
        <v>340297461</v>
      </c>
      <c r="AM164">
        <v>340322576</v>
      </c>
      <c r="AN164">
        <v>340326031</v>
      </c>
      <c r="AO164">
        <v>340326031</v>
      </c>
      <c r="AP164">
        <v>340326925</v>
      </c>
      <c r="AQ164">
        <v>340326925</v>
      </c>
      <c r="AR164">
        <v>340378310</v>
      </c>
      <c r="AS164">
        <v>340378310</v>
      </c>
      <c r="AT164">
        <v>340378310</v>
      </c>
      <c r="AU164">
        <v>340425914</v>
      </c>
      <c r="AV164">
        <v>340442967</v>
      </c>
      <c r="AW164">
        <v>340443706</v>
      </c>
      <c r="AX164">
        <v>340446901</v>
      </c>
      <c r="AY164">
        <v>340505381</v>
      </c>
      <c r="AZ164">
        <v>340532966</v>
      </c>
      <c r="BA164">
        <v>340532966</v>
      </c>
      <c r="BB164">
        <v>340533823</v>
      </c>
      <c r="BC164">
        <v>340533823</v>
      </c>
      <c r="BD164">
        <v>340600816</v>
      </c>
      <c r="BE164">
        <v>340600816</v>
      </c>
      <c r="BF164">
        <v>340600816</v>
      </c>
      <c r="BG164">
        <v>681201632</v>
      </c>
      <c r="BH164">
        <v>681329518</v>
      </c>
      <c r="BI164">
        <v>681329518</v>
      </c>
      <c r="BJ164">
        <v>681329518</v>
      </c>
    </row>
    <row r="165" spans="1:62" x14ac:dyDescent="0.25">
      <c r="A165" t="s">
        <v>180</v>
      </c>
      <c r="B165">
        <v>48641942</v>
      </c>
      <c r="C165">
        <v>48641942</v>
      </c>
      <c r="D165">
        <v>48641942</v>
      </c>
      <c r="E165">
        <v>48641942</v>
      </c>
      <c r="F165">
        <v>48641942</v>
      </c>
      <c r="G165">
        <v>48641942</v>
      </c>
      <c r="H165">
        <v>48641942</v>
      </c>
      <c r="I165">
        <v>48641942</v>
      </c>
      <c r="J165">
        <v>48641942</v>
      </c>
      <c r="K165">
        <v>48641942</v>
      </c>
      <c r="L165">
        <v>48641942</v>
      </c>
      <c r="M165">
        <v>48641942</v>
      </c>
      <c r="N165">
        <v>48641942</v>
      </c>
      <c r="O165">
        <v>48641942</v>
      </c>
      <c r="P165">
        <v>291851652</v>
      </c>
      <c r="Q165">
        <v>291851652</v>
      </c>
      <c r="R165">
        <v>291851652</v>
      </c>
      <c r="S165">
        <v>291851652</v>
      </c>
      <c r="T165">
        <v>291851652</v>
      </c>
      <c r="U165">
        <v>319758602</v>
      </c>
      <c r="V165">
        <v>319758602</v>
      </c>
      <c r="W165">
        <v>319758602</v>
      </c>
      <c r="X165">
        <v>319758602</v>
      </c>
      <c r="Y165">
        <v>319758602</v>
      </c>
      <c r="Z165">
        <v>319758602</v>
      </c>
      <c r="AA165">
        <v>318417842</v>
      </c>
      <c r="AB165">
        <v>317624892</v>
      </c>
      <c r="AC165">
        <v>317624892</v>
      </c>
      <c r="AD165">
        <v>317624892</v>
      </c>
      <c r="AE165">
        <v>317624892</v>
      </c>
      <c r="AF165">
        <v>317624892</v>
      </c>
      <c r="AG165">
        <v>317624892</v>
      </c>
      <c r="AH165">
        <v>317624892</v>
      </c>
      <c r="AI165">
        <v>317624892</v>
      </c>
      <c r="AJ165">
        <v>317624892</v>
      </c>
      <c r="AK165">
        <v>317624892</v>
      </c>
      <c r="AL165">
        <v>317624892</v>
      </c>
      <c r="AM165">
        <v>317624892</v>
      </c>
      <c r="AN165">
        <v>334984799</v>
      </c>
      <c r="AO165">
        <v>335088707</v>
      </c>
      <c r="AP165">
        <v>335165917</v>
      </c>
      <c r="AQ165">
        <v>335165917</v>
      </c>
      <c r="AR165">
        <v>335451286</v>
      </c>
      <c r="AS165">
        <v>335451286</v>
      </c>
      <c r="AT165">
        <v>335455260</v>
      </c>
      <c r="AU165">
        <v>335455260</v>
      </c>
      <c r="AV165">
        <v>335455260</v>
      </c>
      <c r="AW165">
        <v>335455260</v>
      </c>
      <c r="AX165">
        <v>335881974</v>
      </c>
      <c r="AY165">
        <v>335889795</v>
      </c>
      <c r="AZ165">
        <v>335988807</v>
      </c>
      <c r="BA165">
        <v>335988807</v>
      </c>
      <c r="BB165">
        <v>335988807</v>
      </c>
      <c r="BC165">
        <v>336139786</v>
      </c>
      <c r="BD165">
        <v>336139786</v>
      </c>
      <c r="BE165">
        <v>336139786</v>
      </c>
      <c r="BF165">
        <v>336139786</v>
      </c>
      <c r="BG165">
        <v>336269294</v>
      </c>
      <c r="BH165">
        <v>336269294</v>
      </c>
      <c r="BI165">
        <v>336269294</v>
      </c>
      <c r="BJ165">
        <v>336272731</v>
      </c>
    </row>
    <row r="166" spans="1:62" x14ac:dyDescent="0.25">
      <c r="A166" t="s">
        <v>181</v>
      </c>
      <c r="AC166">
        <v>69850009</v>
      </c>
      <c r="AD166">
        <v>69850009</v>
      </c>
      <c r="AE166">
        <v>69850009</v>
      </c>
      <c r="AF166">
        <v>69850009</v>
      </c>
      <c r="AG166">
        <v>69850009</v>
      </c>
      <c r="AH166">
        <v>69850009</v>
      </c>
      <c r="AI166">
        <v>69850009</v>
      </c>
      <c r="AJ166">
        <v>69850009</v>
      </c>
      <c r="AK166">
        <v>69850009</v>
      </c>
      <c r="AL166">
        <v>78036819</v>
      </c>
      <c r="AM166">
        <v>78045477</v>
      </c>
      <c r="AN166">
        <v>78045477</v>
      </c>
      <c r="AO166">
        <v>78046103</v>
      </c>
      <c r="AP166">
        <v>78046103</v>
      </c>
      <c r="AQ166">
        <v>78053567</v>
      </c>
      <c r="AR166">
        <v>99616154</v>
      </c>
      <c r="AS166">
        <v>199233790</v>
      </c>
      <c r="AT166">
        <v>199234030</v>
      </c>
      <c r="AU166">
        <v>199248958</v>
      </c>
      <c r="AV166">
        <v>199347222</v>
      </c>
      <c r="AW166">
        <v>199348704</v>
      </c>
      <c r="AX166">
        <v>199357788</v>
      </c>
      <c r="AY166">
        <v>199357788</v>
      </c>
      <c r="AZ166">
        <v>199513366</v>
      </c>
      <c r="BA166">
        <v>199514364</v>
      </c>
      <c r="BB166">
        <v>216260366</v>
      </c>
      <c r="BC166">
        <v>216260366</v>
      </c>
      <c r="BD166">
        <v>216362181</v>
      </c>
      <c r="BE166">
        <v>216363985</v>
      </c>
      <c r="BF166">
        <v>216364692</v>
      </c>
      <c r="BG166">
        <v>216370271</v>
      </c>
      <c r="BH166">
        <v>216476541</v>
      </c>
      <c r="BI166">
        <v>216478346</v>
      </c>
      <c r="BJ166">
        <v>216480128</v>
      </c>
    </row>
    <row r="167" spans="1:62" x14ac:dyDescent="0.25">
      <c r="A167" t="s">
        <v>182</v>
      </c>
      <c r="B167">
        <v>7821634</v>
      </c>
      <c r="C167">
        <v>7821634</v>
      </c>
      <c r="D167">
        <v>7821634</v>
      </c>
      <c r="E167">
        <v>7821634</v>
      </c>
      <c r="F167">
        <v>7887614</v>
      </c>
      <c r="G167">
        <v>8301614</v>
      </c>
      <c r="H167">
        <v>8301614</v>
      </c>
      <c r="I167">
        <v>8557125</v>
      </c>
      <c r="J167">
        <v>12318132</v>
      </c>
      <c r="K167">
        <v>12318132</v>
      </c>
      <c r="L167">
        <v>12318132</v>
      </c>
      <c r="M167">
        <v>12318132</v>
      </c>
      <c r="N167">
        <v>12360952</v>
      </c>
      <c r="O167">
        <v>12360952</v>
      </c>
      <c r="P167">
        <v>12360952</v>
      </c>
      <c r="Q167">
        <v>12380572</v>
      </c>
      <c r="R167">
        <v>12574609</v>
      </c>
      <c r="S167">
        <v>20023634</v>
      </c>
      <c r="T167">
        <v>20041134</v>
      </c>
      <c r="U167">
        <v>20057154</v>
      </c>
      <c r="V167">
        <v>20057154</v>
      </c>
      <c r="W167">
        <v>20057154</v>
      </c>
      <c r="X167">
        <v>20057154</v>
      </c>
      <c r="Y167">
        <v>20057154</v>
      </c>
      <c r="Z167">
        <v>20057154</v>
      </c>
      <c r="AA167">
        <v>20057154</v>
      </c>
      <c r="AB167">
        <v>20057154</v>
      </c>
      <c r="AC167">
        <v>20057154</v>
      </c>
      <c r="AD167">
        <v>20057154</v>
      </c>
      <c r="AE167">
        <v>20057154</v>
      </c>
      <c r="AF167">
        <v>20057154</v>
      </c>
      <c r="AG167">
        <v>20057154</v>
      </c>
      <c r="AH167">
        <v>20057154</v>
      </c>
      <c r="AI167">
        <v>20057154</v>
      </c>
      <c r="AJ167">
        <v>20061654</v>
      </c>
      <c r="AK167">
        <v>20061654</v>
      </c>
      <c r="AL167">
        <v>20061654</v>
      </c>
      <c r="AM167">
        <v>20071154</v>
      </c>
      <c r="AN167">
        <v>20071154</v>
      </c>
      <c r="AO167">
        <v>20121154</v>
      </c>
      <c r="AP167">
        <v>20126154</v>
      </c>
      <c r="AQ167">
        <v>20147154</v>
      </c>
      <c r="AR167">
        <v>20252154</v>
      </c>
      <c r="AS167">
        <v>20281154</v>
      </c>
      <c r="AT167">
        <v>20281154</v>
      </c>
      <c r="AU167">
        <v>20356154</v>
      </c>
      <c r="AV167">
        <v>20409154</v>
      </c>
      <c r="AW167">
        <v>20425154</v>
      </c>
      <c r="AX167">
        <v>204251540</v>
      </c>
      <c r="AY167">
        <v>204761540</v>
      </c>
      <c r="AZ167">
        <v>205173772</v>
      </c>
      <c r="BA167">
        <v>209356770</v>
      </c>
      <c r="BB167">
        <v>216711770</v>
      </c>
      <c r="BC167">
        <v>216991770</v>
      </c>
      <c r="BD167">
        <v>217161770</v>
      </c>
      <c r="BE167">
        <v>221219224</v>
      </c>
      <c r="BF167">
        <v>228702770</v>
      </c>
      <c r="BG167">
        <v>228802770</v>
      </c>
      <c r="BH167">
        <v>253767562</v>
      </c>
      <c r="BI167">
        <v>253817562</v>
      </c>
      <c r="BJ167">
        <v>253837562</v>
      </c>
    </row>
    <row r="168" spans="1:62" x14ac:dyDescent="0.25">
      <c r="A168" t="s">
        <v>183</v>
      </c>
      <c r="B168">
        <v>29379245</v>
      </c>
      <c r="C168">
        <v>29379245</v>
      </c>
      <c r="D168">
        <v>29379245</v>
      </c>
      <c r="E168">
        <v>29379245</v>
      </c>
      <c r="F168">
        <v>29379245</v>
      </c>
      <c r="G168">
        <v>29379245</v>
      </c>
      <c r="H168">
        <v>29379245</v>
      </c>
      <c r="I168">
        <v>29379245</v>
      </c>
      <c r="J168">
        <v>29379245</v>
      </c>
      <c r="K168">
        <v>29379245</v>
      </c>
      <c r="L168">
        <v>29379245</v>
      </c>
      <c r="M168">
        <v>29379245</v>
      </c>
      <c r="N168">
        <v>29379245</v>
      </c>
      <c r="O168">
        <v>29379245</v>
      </c>
      <c r="P168">
        <v>29379245</v>
      </c>
      <c r="Q168">
        <v>146896225</v>
      </c>
      <c r="R168">
        <v>146896225</v>
      </c>
      <c r="S168">
        <v>146896225</v>
      </c>
      <c r="T168">
        <v>146896225</v>
      </c>
      <c r="U168">
        <v>149189969</v>
      </c>
      <c r="V168">
        <v>151084801</v>
      </c>
      <c r="W168">
        <v>151084801</v>
      </c>
      <c r="X168">
        <v>151084801</v>
      </c>
      <c r="Y168">
        <v>151084801</v>
      </c>
      <c r="Z168">
        <v>151084801</v>
      </c>
      <c r="AA168">
        <v>151084801</v>
      </c>
      <c r="AB168">
        <v>170973137</v>
      </c>
      <c r="AC168">
        <v>170973137</v>
      </c>
      <c r="AD168">
        <v>171510110</v>
      </c>
      <c r="AE168">
        <v>173896658</v>
      </c>
      <c r="AF168">
        <v>195375594</v>
      </c>
      <c r="AG168">
        <v>195375594</v>
      </c>
      <c r="AH168">
        <v>195375594</v>
      </c>
      <c r="AI168">
        <v>195375594</v>
      </c>
      <c r="AJ168">
        <v>195375594</v>
      </c>
      <c r="AK168">
        <v>195375594</v>
      </c>
      <c r="AL168">
        <v>195375594</v>
      </c>
      <c r="AM168">
        <v>195375594</v>
      </c>
      <c r="AN168">
        <v>195375594</v>
      </c>
      <c r="AO168">
        <v>195375594</v>
      </c>
      <c r="AP168">
        <v>195375594</v>
      </c>
      <c r="AQ168">
        <v>195375594</v>
      </c>
      <c r="AR168">
        <v>195375594</v>
      </c>
      <c r="AS168">
        <v>195375594</v>
      </c>
      <c r="AT168">
        <v>195375594</v>
      </c>
      <c r="AU168">
        <v>195375594</v>
      </c>
      <c r="AV168">
        <v>195375594</v>
      </c>
      <c r="AW168">
        <v>195375594</v>
      </c>
      <c r="AX168">
        <v>195375594</v>
      </c>
      <c r="AY168">
        <v>195375594</v>
      </c>
      <c r="AZ168">
        <v>195375594</v>
      </c>
      <c r="BA168">
        <v>195375594</v>
      </c>
      <c r="BB168">
        <v>195375594</v>
      </c>
      <c r="BC168">
        <v>195375594</v>
      </c>
      <c r="BD168">
        <v>195375594</v>
      </c>
      <c r="BE168">
        <v>195375594</v>
      </c>
      <c r="BF168">
        <v>195375594</v>
      </c>
      <c r="BG168">
        <v>195375594</v>
      </c>
      <c r="BH168">
        <v>195375594</v>
      </c>
      <c r="BI168">
        <v>195375594</v>
      </c>
      <c r="BJ168">
        <v>195375594</v>
      </c>
    </row>
    <row r="169" spans="1:62" x14ac:dyDescent="0.25">
      <c r="A169" t="s">
        <v>184</v>
      </c>
      <c r="B169">
        <v>91669685</v>
      </c>
      <c r="C169">
        <v>91669685</v>
      </c>
      <c r="D169">
        <v>91669685</v>
      </c>
      <c r="E169">
        <v>91669685</v>
      </c>
      <c r="F169">
        <v>91671233</v>
      </c>
      <c r="G169">
        <v>91671233</v>
      </c>
      <c r="H169">
        <v>91671233</v>
      </c>
      <c r="I169">
        <v>91671845</v>
      </c>
      <c r="J169">
        <v>91672097</v>
      </c>
      <c r="K169">
        <v>91672097</v>
      </c>
      <c r="L169">
        <v>91673438</v>
      </c>
      <c r="M169">
        <v>91673438</v>
      </c>
      <c r="N169">
        <v>91673654</v>
      </c>
      <c r="O169">
        <v>91673654</v>
      </c>
      <c r="P169">
        <v>91673654</v>
      </c>
      <c r="Q169">
        <v>91673654</v>
      </c>
      <c r="R169">
        <v>91673834</v>
      </c>
      <c r="S169">
        <v>91673834</v>
      </c>
      <c r="T169">
        <v>91673834</v>
      </c>
      <c r="U169">
        <v>91674210</v>
      </c>
      <c r="V169">
        <v>91674228</v>
      </c>
      <c r="W169">
        <v>91674228</v>
      </c>
      <c r="X169">
        <v>91674228</v>
      </c>
      <c r="Y169">
        <v>91674228</v>
      </c>
      <c r="Z169">
        <v>91674534</v>
      </c>
      <c r="AA169">
        <v>91674534</v>
      </c>
      <c r="AB169">
        <v>91675351</v>
      </c>
      <c r="AC169">
        <v>91682001</v>
      </c>
      <c r="AD169">
        <v>91683571</v>
      </c>
      <c r="AE169">
        <v>91683571</v>
      </c>
      <c r="AF169">
        <v>91685012</v>
      </c>
      <c r="AG169">
        <v>91696689</v>
      </c>
      <c r="AH169">
        <v>91698778</v>
      </c>
      <c r="AI169">
        <v>91701128</v>
      </c>
      <c r="AJ169">
        <v>91704705</v>
      </c>
      <c r="AK169">
        <v>91709072</v>
      </c>
      <c r="AL169">
        <v>91709742</v>
      </c>
      <c r="AM169">
        <v>91721637</v>
      </c>
      <c r="AN169">
        <v>91740656</v>
      </c>
      <c r="AO169">
        <v>91755017</v>
      </c>
      <c r="AP169">
        <v>91776533</v>
      </c>
      <c r="AQ169">
        <v>91793094</v>
      </c>
      <c r="AR169">
        <v>91807313</v>
      </c>
      <c r="AS169">
        <v>91820692</v>
      </c>
      <c r="AT169">
        <v>91826971</v>
      </c>
      <c r="AU169">
        <v>91834338</v>
      </c>
      <c r="AV169">
        <v>91845805</v>
      </c>
      <c r="AW169">
        <v>91848827</v>
      </c>
      <c r="AX169">
        <v>91852185</v>
      </c>
      <c r="AY169">
        <v>91852757</v>
      </c>
      <c r="AZ169">
        <v>91866649</v>
      </c>
      <c r="BA169">
        <v>91868668</v>
      </c>
      <c r="BB169">
        <v>93346106</v>
      </c>
      <c r="BC169">
        <v>93347529</v>
      </c>
      <c r="BD169">
        <v>93356812</v>
      </c>
      <c r="BE169">
        <v>466797060</v>
      </c>
      <c r="BF169">
        <v>466837110</v>
      </c>
      <c r="BG169">
        <v>466867965</v>
      </c>
      <c r="BH169">
        <v>657333545</v>
      </c>
      <c r="BI169">
        <v>657333545</v>
      </c>
      <c r="BJ169">
        <v>657371435</v>
      </c>
    </row>
    <row r="170" spans="1:62" x14ac:dyDescent="0.25">
      <c r="A170" t="s">
        <v>185</v>
      </c>
      <c r="B170">
        <v>190327015</v>
      </c>
      <c r="C170">
        <v>190327015</v>
      </c>
      <c r="D170">
        <v>190327015</v>
      </c>
      <c r="E170">
        <v>190327015</v>
      </c>
      <c r="F170">
        <v>190327015</v>
      </c>
      <c r="G170">
        <v>190327015</v>
      </c>
      <c r="H170">
        <v>190339975</v>
      </c>
      <c r="I170">
        <v>190339975</v>
      </c>
      <c r="J170">
        <v>190339975</v>
      </c>
      <c r="K170">
        <v>190342405</v>
      </c>
      <c r="L170">
        <v>190342405</v>
      </c>
      <c r="M170">
        <v>190342405</v>
      </c>
      <c r="N170">
        <v>190342405</v>
      </c>
      <c r="O170">
        <v>190342405</v>
      </c>
      <c r="P170">
        <v>190342405</v>
      </c>
      <c r="Q170">
        <v>152273924</v>
      </c>
      <c r="R170">
        <v>152273924</v>
      </c>
      <c r="S170">
        <v>152273924</v>
      </c>
      <c r="T170">
        <v>152273924</v>
      </c>
      <c r="U170">
        <v>152273924</v>
      </c>
      <c r="V170">
        <v>152273924</v>
      </c>
      <c r="W170">
        <v>152273924</v>
      </c>
      <c r="X170">
        <v>152279684</v>
      </c>
      <c r="Y170">
        <v>152289684</v>
      </c>
      <c r="Z170">
        <v>152289684</v>
      </c>
      <c r="AA170">
        <v>152289684</v>
      </c>
      <c r="AB170">
        <v>152289684</v>
      </c>
      <c r="AC170">
        <v>152289684</v>
      </c>
      <c r="AD170">
        <v>152289684</v>
      </c>
      <c r="AE170">
        <v>152289684</v>
      </c>
      <c r="AF170">
        <v>152289684</v>
      </c>
      <c r="AG170">
        <v>152289684</v>
      </c>
      <c r="AH170">
        <v>152289684</v>
      </c>
      <c r="AI170">
        <v>152289684</v>
      </c>
      <c r="AJ170">
        <v>152289684</v>
      </c>
      <c r="AK170">
        <v>152289684</v>
      </c>
      <c r="AL170">
        <v>152289684</v>
      </c>
      <c r="AM170">
        <v>152289684</v>
      </c>
      <c r="AN170">
        <v>152289684</v>
      </c>
      <c r="AO170">
        <v>152322084</v>
      </c>
      <c r="AP170">
        <v>152322084</v>
      </c>
      <c r="AQ170">
        <v>152322084</v>
      </c>
      <c r="AR170">
        <v>150952526</v>
      </c>
      <c r="AS170">
        <v>150809737</v>
      </c>
      <c r="AT170">
        <v>150777065</v>
      </c>
      <c r="AU170">
        <v>150777065</v>
      </c>
      <c r="AV170">
        <v>150777065</v>
      </c>
      <c r="AW170">
        <v>150777065</v>
      </c>
      <c r="AX170">
        <v>150777065</v>
      </c>
      <c r="AY170">
        <v>150777065</v>
      </c>
      <c r="AZ170">
        <v>150777065</v>
      </c>
      <c r="BA170">
        <v>150777065</v>
      </c>
      <c r="BB170">
        <v>150777065</v>
      </c>
      <c r="BC170">
        <v>150777065</v>
      </c>
      <c r="BD170">
        <v>150777065</v>
      </c>
      <c r="BE170">
        <v>150777065</v>
      </c>
      <c r="BF170">
        <v>150777065</v>
      </c>
      <c r="BG170">
        <v>150777065</v>
      </c>
      <c r="BH170">
        <v>150777065</v>
      </c>
      <c r="BI170">
        <v>150777065</v>
      </c>
      <c r="BJ170">
        <v>150777065</v>
      </c>
    </row>
    <row r="171" spans="1:62" x14ac:dyDescent="0.25">
      <c r="A171" t="s">
        <v>186</v>
      </c>
      <c r="B171">
        <v>44641359</v>
      </c>
      <c r="C171">
        <v>44631222</v>
      </c>
      <c r="D171">
        <v>44631222</v>
      </c>
      <c r="E171">
        <v>44631222</v>
      </c>
      <c r="F171">
        <v>44631222</v>
      </c>
      <c r="H171">
        <v>44631222</v>
      </c>
      <c r="I171">
        <v>45631222</v>
      </c>
      <c r="J171">
        <v>45631222</v>
      </c>
      <c r="K171">
        <v>45631222</v>
      </c>
      <c r="L171">
        <v>45631222</v>
      </c>
      <c r="M171">
        <v>47231222</v>
      </c>
      <c r="N171">
        <v>47231222</v>
      </c>
      <c r="O171">
        <v>48831222</v>
      </c>
      <c r="P171">
        <v>48831222</v>
      </c>
      <c r="Q171">
        <v>48831222</v>
      </c>
      <c r="R171">
        <v>48831222</v>
      </c>
      <c r="S171">
        <v>48841359</v>
      </c>
      <c r="T171">
        <v>48841359</v>
      </c>
      <c r="U171">
        <v>48841359</v>
      </c>
      <c r="V171">
        <v>48841359</v>
      </c>
      <c r="W171">
        <v>48841359</v>
      </c>
      <c r="X171">
        <v>48841359</v>
      </c>
      <c r="Y171">
        <v>48841359</v>
      </c>
      <c r="Z171">
        <v>48841359</v>
      </c>
      <c r="AA171">
        <v>48841359</v>
      </c>
      <c r="AB171">
        <v>48841359</v>
      </c>
      <c r="AC171">
        <v>48841359</v>
      </c>
      <c r="AD171">
        <v>48841359</v>
      </c>
      <c r="AE171">
        <v>48841359</v>
      </c>
      <c r="AF171">
        <v>48841359</v>
      </c>
      <c r="AG171">
        <v>244206795</v>
      </c>
      <c r="AH171">
        <v>244206795</v>
      </c>
      <c r="AI171">
        <v>244206795</v>
      </c>
      <c r="AJ171">
        <v>244206795</v>
      </c>
      <c r="AK171">
        <v>244206795</v>
      </c>
      <c r="AL171">
        <v>244206795</v>
      </c>
      <c r="AM171">
        <v>244206795</v>
      </c>
      <c r="AN171">
        <v>244206795</v>
      </c>
      <c r="AO171">
        <v>244206795</v>
      </c>
      <c r="AP171">
        <v>244206795</v>
      </c>
      <c r="AQ171">
        <v>244206795</v>
      </c>
      <c r="AR171">
        <v>244206795</v>
      </c>
      <c r="AS171">
        <v>244206795</v>
      </c>
      <c r="AT171">
        <v>244206795</v>
      </c>
      <c r="AU171">
        <v>244206795</v>
      </c>
      <c r="AV171">
        <v>244206795</v>
      </c>
      <c r="AW171">
        <v>244206795</v>
      </c>
      <c r="AX171">
        <v>244206795</v>
      </c>
      <c r="AY171">
        <v>244206795</v>
      </c>
      <c r="AZ171">
        <v>244206795</v>
      </c>
      <c r="BA171">
        <v>244206795</v>
      </c>
      <c r="BB171">
        <v>244206795</v>
      </c>
      <c r="BC171">
        <v>244206795</v>
      </c>
      <c r="BD171">
        <v>244206795</v>
      </c>
      <c r="BE171">
        <v>244206795</v>
      </c>
      <c r="BF171">
        <v>244206795</v>
      </c>
      <c r="BG171">
        <v>244206795</v>
      </c>
      <c r="BH171">
        <v>244206795</v>
      </c>
      <c r="BI171">
        <v>244206795</v>
      </c>
      <c r="BJ171">
        <v>244206795</v>
      </c>
    </row>
    <row r="172" spans="1:62" x14ac:dyDescent="0.25">
      <c r="A172" t="s">
        <v>187</v>
      </c>
      <c r="B172">
        <v>8208255</v>
      </c>
      <c r="C172">
        <v>8208255</v>
      </c>
      <c r="D172">
        <v>8208255</v>
      </c>
      <c r="E172">
        <v>8208255</v>
      </c>
      <c r="G172">
        <v>8208255</v>
      </c>
      <c r="H172">
        <v>8208255</v>
      </c>
      <c r="I172">
        <v>8208255</v>
      </c>
      <c r="J172">
        <v>5066155</v>
      </c>
      <c r="K172">
        <v>10132310</v>
      </c>
      <c r="L172">
        <v>10132310</v>
      </c>
      <c r="M172">
        <v>10132310</v>
      </c>
      <c r="N172">
        <v>13435446</v>
      </c>
      <c r="O172">
        <v>16452446</v>
      </c>
      <c r="P172">
        <v>16452446</v>
      </c>
      <c r="Q172">
        <v>16452446</v>
      </c>
      <c r="R172">
        <v>16452446</v>
      </c>
      <c r="S172">
        <v>16597446</v>
      </c>
      <c r="T172">
        <v>16597446</v>
      </c>
      <c r="U172">
        <v>16997446</v>
      </c>
      <c r="V172">
        <v>16997446</v>
      </c>
      <c r="W172">
        <v>16997446</v>
      </c>
      <c r="X172">
        <v>16997446</v>
      </c>
      <c r="Y172">
        <v>16997446</v>
      </c>
      <c r="Z172">
        <v>16997446</v>
      </c>
      <c r="AA172">
        <v>16997446</v>
      </c>
      <c r="AB172">
        <v>16997446</v>
      </c>
      <c r="AC172">
        <v>22096680</v>
      </c>
      <c r="AD172">
        <v>22096680</v>
      </c>
      <c r="AE172">
        <v>22096680</v>
      </c>
      <c r="AF172">
        <v>22096680</v>
      </c>
      <c r="AG172">
        <v>22096680</v>
      </c>
      <c r="AH172">
        <v>24136374</v>
      </c>
      <c r="AI172">
        <v>24136374</v>
      </c>
      <c r="AJ172">
        <v>24136374</v>
      </c>
      <c r="AK172">
        <v>24136374</v>
      </c>
      <c r="AL172">
        <v>24136374</v>
      </c>
      <c r="AM172">
        <v>24136374</v>
      </c>
      <c r="AN172">
        <v>24136374</v>
      </c>
      <c r="AO172">
        <v>24136374</v>
      </c>
      <c r="AP172">
        <v>24136374</v>
      </c>
      <c r="AQ172">
        <v>24136374</v>
      </c>
      <c r="AR172">
        <v>24136374</v>
      </c>
      <c r="AS172">
        <v>24136374</v>
      </c>
      <c r="AT172">
        <v>24136374</v>
      </c>
      <c r="AU172">
        <v>24136374</v>
      </c>
      <c r="AV172">
        <v>24136374</v>
      </c>
      <c r="AW172">
        <v>24136374</v>
      </c>
      <c r="AX172">
        <v>24136374</v>
      </c>
      <c r="AY172">
        <v>24136374</v>
      </c>
      <c r="AZ172">
        <v>24136374</v>
      </c>
      <c r="BA172">
        <v>24136374</v>
      </c>
      <c r="BB172">
        <v>120681870</v>
      </c>
      <c r="BC172">
        <v>120681870</v>
      </c>
      <c r="BD172">
        <v>122627395</v>
      </c>
      <c r="BE172">
        <v>122627395</v>
      </c>
      <c r="BF172">
        <v>122627395</v>
      </c>
      <c r="BG172">
        <v>122627395</v>
      </c>
      <c r="BH172">
        <v>122627395</v>
      </c>
      <c r="BI172">
        <v>122627395</v>
      </c>
      <c r="BJ172">
        <v>122627395</v>
      </c>
    </row>
    <row r="173" spans="1:62" x14ac:dyDescent="0.25">
      <c r="A173" t="s">
        <v>188</v>
      </c>
      <c r="B173">
        <v>13840000</v>
      </c>
      <c r="C173">
        <v>13840000</v>
      </c>
      <c r="D173">
        <v>13840000</v>
      </c>
      <c r="E173">
        <v>13840000</v>
      </c>
      <c r="F173">
        <v>13840000</v>
      </c>
      <c r="G173">
        <v>13840000</v>
      </c>
      <c r="H173">
        <v>13840000</v>
      </c>
      <c r="I173">
        <v>13840000</v>
      </c>
      <c r="J173">
        <v>13840000</v>
      </c>
      <c r="K173">
        <v>13840000</v>
      </c>
      <c r="L173">
        <v>13840000</v>
      </c>
      <c r="M173">
        <v>13840000</v>
      </c>
      <c r="N173">
        <v>13840000</v>
      </c>
      <c r="O173">
        <v>55360000</v>
      </c>
      <c r="P173">
        <v>55360000</v>
      </c>
      <c r="Q173">
        <v>55360000</v>
      </c>
      <c r="R173">
        <v>55360000</v>
      </c>
      <c r="S173">
        <v>55360000</v>
      </c>
      <c r="T173">
        <v>55360000</v>
      </c>
      <c r="U173">
        <v>55360000</v>
      </c>
      <c r="V173">
        <v>55360000</v>
      </c>
      <c r="W173">
        <v>55360000</v>
      </c>
      <c r="X173">
        <v>55360000</v>
      </c>
      <c r="Y173">
        <v>55360000</v>
      </c>
      <c r="Z173">
        <v>55360000</v>
      </c>
      <c r="AA173">
        <v>55360000</v>
      </c>
      <c r="AB173">
        <v>55360000</v>
      </c>
      <c r="AC173">
        <v>55360000</v>
      </c>
      <c r="AD173">
        <v>55360000</v>
      </c>
      <c r="AE173">
        <v>55360000</v>
      </c>
      <c r="AF173">
        <v>55360000</v>
      </c>
      <c r="AG173">
        <v>55360000</v>
      </c>
      <c r="AH173">
        <v>55360000</v>
      </c>
      <c r="AI173">
        <v>55360000</v>
      </c>
      <c r="AJ173">
        <v>55360000</v>
      </c>
      <c r="AK173">
        <v>55360000</v>
      </c>
      <c r="AL173">
        <v>55360000</v>
      </c>
      <c r="AM173">
        <v>55360000</v>
      </c>
      <c r="AN173">
        <v>55360000</v>
      </c>
      <c r="AO173">
        <v>55360000</v>
      </c>
      <c r="AP173">
        <v>55360000</v>
      </c>
      <c r="AQ173">
        <v>55360000</v>
      </c>
      <c r="AR173">
        <v>55360000</v>
      </c>
      <c r="AS173">
        <v>55360000</v>
      </c>
      <c r="AT173">
        <v>55360000</v>
      </c>
      <c r="AU173">
        <v>55360000</v>
      </c>
      <c r="AV173">
        <v>55360000</v>
      </c>
      <c r="AW173">
        <v>55360000</v>
      </c>
      <c r="AX173">
        <v>55360000</v>
      </c>
      <c r="AY173">
        <v>55360000</v>
      </c>
      <c r="AZ173">
        <v>55360000</v>
      </c>
      <c r="BA173">
        <v>55360000</v>
      </c>
      <c r="BB173">
        <v>55360000</v>
      </c>
      <c r="BC173">
        <v>55360000</v>
      </c>
      <c r="BD173">
        <v>110720000</v>
      </c>
      <c r="BE173">
        <v>110720000</v>
      </c>
      <c r="BF173">
        <v>110720000</v>
      </c>
      <c r="BG173">
        <v>110720000</v>
      </c>
      <c r="BH173">
        <v>110720000</v>
      </c>
      <c r="BI173">
        <v>110720000</v>
      </c>
      <c r="BJ173">
        <v>110720000</v>
      </c>
    </row>
    <row r="174" spans="1:62" x14ac:dyDescent="0.25">
      <c r="A174" t="s">
        <v>189</v>
      </c>
      <c r="B174">
        <v>26500000</v>
      </c>
      <c r="C174">
        <v>26500000</v>
      </c>
      <c r="D174">
        <v>26500000</v>
      </c>
      <c r="E174">
        <v>26500000</v>
      </c>
      <c r="F174">
        <v>26500000</v>
      </c>
      <c r="G174">
        <v>26500000</v>
      </c>
      <c r="H174">
        <v>26500000</v>
      </c>
      <c r="I174">
        <v>26500000</v>
      </c>
      <c r="J174">
        <v>26500000</v>
      </c>
      <c r="K174">
        <v>26500000</v>
      </c>
      <c r="L174">
        <v>26500000</v>
      </c>
      <c r="M174">
        <v>26500000</v>
      </c>
      <c r="N174">
        <v>26500000</v>
      </c>
      <c r="O174">
        <v>26500000</v>
      </c>
      <c r="P174">
        <v>26500000</v>
      </c>
      <c r="Q174">
        <v>34450000</v>
      </c>
      <c r="R174">
        <v>34635198</v>
      </c>
      <c r="S174">
        <v>34635198</v>
      </c>
      <c r="T174">
        <v>34635198</v>
      </c>
      <c r="U174">
        <v>34647699</v>
      </c>
      <c r="V174">
        <v>34647699</v>
      </c>
      <c r="W174">
        <v>34647699</v>
      </c>
      <c r="X174">
        <v>34647699</v>
      </c>
      <c r="Y174">
        <v>34651960</v>
      </c>
      <c r="Z174">
        <v>34651960</v>
      </c>
      <c r="AA174">
        <v>34651960</v>
      </c>
      <c r="AB174">
        <v>34656960</v>
      </c>
      <c r="AC174">
        <v>34692608</v>
      </c>
      <c r="AD174">
        <v>34725150</v>
      </c>
      <c r="AE174">
        <v>34848371</v>
      </c>
      <c r="AF174">
        <v>34942848</v>
      </c>
      <c r="AG174">
        <v>35077523</v>
      </c>
      <c r="AH174">
        <v>35157633</v>
      </c>
      <c r="AI174">
        <v>35239505</v>
      </c>
      <c r="AJ174">
        <v>35295843</v>
      </c>
      <c r="AK174">
        <v>35302638</v>
      </c>
      <c r="AL174">
        <v>35302638</v>
      </c>
      <c r="AM174">
        <v>35493680</v>
      </c>
      <c r="AN174">
        <v>177850315</v>
      </c>
      <c r="AO174">
        <v>177980510</v>
      </c>
      <c r="AP174">
        <v>178476675</v>
      </c>
      <c r="AQ174">
        <v>179385865</v>
      </c>
      <c r="AR174">
        <v>179570410</v>
      </c>
      <c r="AS174">
        <v>179762585</v>
      </c>
      <c r="AT174">
        <v>180131150</v>
      </c>
      <c r="AU174">
        <v>360262300</v>
      </c>
      <c r="AV174">
        <v>363060580</v>
      </c>
      <c r="AW174">
        <v>363377350</v>
      </c>
      <c r="AX174">
        <v>363384580</v>
      </c>
      <c r="AY174">
        <v>363488160</v>
      </c>
      <c r="AZ174">
        <v>363625080</v>
      </c>
      <c r="BA174">
        <v>363666230</v>
      </c>
      <c r="BB174">
        <v>363681740</v>
      </c>
      <c r="BC174">
        <v>363696400</v>
      </c>
      <c r="BD174">
        <v>363908978</v>
      </c>
      <c r="BE174">
        <v>363930778</v>
      </c>
      <c r="BF174">
        <v>364564484</v>
      </c>
      <c r="BG174">
        <v>365124274</v>
      </c>
      <c r="BH174">
        <v>365395014</v>
      </c>
      <c r="BI174">
        <v>365634371</v>
      </c>
      <c r="BJ174">
        <v>365720011</v>
      </c>
    </row>
    <row r="175" spans="1:62" x14ac:dyDescent="0.25">
      <c r="A175" t="s">
        <v>190</v>
      </c>
      <c r="B175">
        <v>45903276</v>
      </c>
      <c r="C175">
        <v>45903276</v>
      </c>
      <c r="D175">
        <v>45903276</v>
      </c>
      <c r="E175">
        <v>45903276</v>
      </c>
      <c r="F175">
        <v>45903276</v>
      </c>
      <c r="G175">
        <v>73436268</v>
      </c>
      <c r="H175">
        <v>73436268</v>
      </c>
      <c r="I175">
        <v>73436268</v>
      </c>
      <c r="J175">
        <v>73436268</v>
      </c>
      <c r="K175">
        <v>73436268</v>
      </c>
      <c r="L175">
        <v>73436268</v>
      </c>
      <c r="M175">
        <v>73436928</v>
      </c>
      <c r="N175">
        <v>73436928</v>
      </c>
      <c r="O175">
        <v>73436928</v>
      </c>
      <c r="P175">
        <v>73436928</v>
      </c>
      <c r="Q175">
        <v>73436928</v>
      </c>
      <c r="R175">
        <v>73436928</v>
      </c>
      <c r="S175">
        <v>73436928</v>
      </c>
      <c r="T175">
        <v>73436928</v>
      </c>
      <c r="U175">
        <v>73436928</v>
      </c>
      <c r="V175">
        <v>73436928</v>
      </c>
      <c r="W175">
        <v>73436928</v>
      </c>
      <c r="X175">
        <v>73436928</v>
      </c>
      <c r="Y175">
        <v>73436928</v>
      </c>
      <c r="Z175">
        <v>73436928</v>
      </c>
      <c r="AA175">
        <v>73436928</v>
      </c>
      <c r="AB175">
        <v>73436928</v>
      </c>
      <c r="AC175">
        <v>73436928</v>
      </c>
      <c r="AD175">
        <v>73436928</v>
      </c>
      <c r="AE175">
        <v>73436928</v>
      </c>
      <c r="AF175">
        <v>73436928</v>
      </c>
      <c r="AG175">
        <v>73436928</v>
      </c>
      <c r="AH175">
        <v>73436928</v>
      </c>
      <c r="AI175">
        <v>73436928</v>
      </c>
      <c r="AJ175">
        <v>73436928</v>
      </c>
      <c r="AK175">
        <v>73436928</v>
      </c>
      <c r="AL175">
        <v>73436928</v>
      </c>
      <c r="AM175">
        <v>73436928</v>
      </c>
      <c r="AN175">
        <v>73436928</v>
      </c>
      <c r="AO175">
        <v>73436928</v>
      </c>
      <c r="AP175">
        <v>73436928</v>
      </c>
      <c r="AQ175">
        <v>73436928</v>
      </c>
      <c r="AR175">
        <v>73436928</v>
      </c>
      <c r="AS175">
        <v>73436928</v>
      </c>
      <c r="AT175">
        <v>73436928</v>
      </c>
      <c r="AU175">
        <v>73436928</v>
      </c>
      <c r="AV175">
        <v>73436928</v>
      </c>
      <c r="AW175">
        <v>73436928</v>
      </c>
      <c r="AX175">
        <v>73436928</v>
      </c>
      <c r="AY175">
        <v>73436928</v>
      </c>
      <c r="AZ175">
        <v>73436928</v>
      </c>
      <c r="BA175">
        <v>73436928</v>
      </c>
      <c r="BB175">
        <v>73436928</v>
      </c>
      <c r="BC175">
        <v>73436928</v>
      </c>
      <c r="BD175">
        <v>73436928</v>
      </c>
      <c r="BE175">
        <v>73436928</v>
      </c>
      <c r="BF175">
        <v>73436928</v>
      </c>
      <c r="BG175">
        <v>73436928</v>
      </c>
      <c r="BH175">
        <v>73436928</v>
      </c>
      <c r="BI175">
        <v>73436928</v>
      </c>
      <c r="BJ175">
        <v>73436928</v>
      </c>
    </row>
    <row r="176" spans="1:62" x14ac:dyDescent="0.25">
      <c r="A176" t="s">
        <v>191</v>
      </c>
      <c r="B176">
        <v>11578000</v>
      </c>
      <c r="C176">
        <v>11578000</v>
      </c>
      <c r="D176">
        <v>11578000</v>
      </c>
      <c r="E176">
        <v>11578000</v>
      </c>
      <c r="F176">
        <v>11578000</v>
      </c>
      <c r="G176">
        <v>11578000</v>
      </c>
      <c r="H176">
        <v>11578000</v>
      </c>
      <c r="I176">
        <v>11578000</v>
      </c>
      <c r="J176">
        <v>11578000</v>
      </c>
      <c r="K176">
        <v>11578000</v>
      </c>
      <c r="L176">
        <v>11578000</v>
      </c>
      <c r="M176">
        <v>57890000</v>
      </c>
      <c r="N176">
        <v>57890000</v>
      </c>
      <c r="O176">
        <v>57890000</v>
      </c>
      <c r="P176">
        <v>57890000</v>
      </c>
      <c r="Q176">
        <v>57890000</v>
      </c>
      <c r="R176">
        <v>57953686</v>
      </c>
      <c r="S176">
        <v>57890000</v>
      </c>
      <c r="T176">
        <v>57890000</v>
      </c>
      <c r="U176">
        <v>57890000</v>
      </c>
      <c r="V176">
        <v>115780000</v>
      </c>
      <c r="W176">
        <v>115780000</v>
      </c>
      <c r="X176">
        <v>115000859</v>
      </c>
      <c r="Y176">
        <v>112076277</v>
      </c>
      <c r="Z176">
        <v>109850000</v>
      </c>
      <c r="AA176">
        <v>109850000</v>
      </c>
      <c r="AB176">
        <v>109850000</v>
      </c>
      <c r="AC176">
        <v>109850000</v>
      </c>
      <c r="AD176">
        <v>109850000</v>
      </c>
      <c r="AE176">
        <v>109850000</v>
      </c>
      <c r="AF176">
        <v>109850000</v>
      </c>
      <c r="AG176">
        <v>109850000</v>
      </c>
      <c r="AH176">
        <v>109850000</v>
      </c>
      <c r="AI176">
        <v>109850000</v>
      </c>
      <c r="AJ176">
        <v>109850000</v>
      </c>
      <c r="AK176">
        <v>109850000</v>
      </c>
      <c r="AL176">
        <v>109850000</v>
      </c>
      <c r="AM176">
        <v>109850000</v>
      </c>
      <c r="AN176">
        <v>109850000</v>
      </c>
      <c r="AO176">
        <v>109850000</v>
      </c>
      <c r="AP176">
        <v>109850000</v>
      </c>
      <c r="AQ176">
        <v>109850000</v>
      </c>
      <c r="AR176">
        <v>109850000</v>
      </c>
      <c r="AS176">
        <v>109850000</v>
      </c>
      <c r="AT176">
        <v>109850000</v>
      </c>
      <c r="AU176">
        <v>109850000</v>
      </c>
      <c r="AV176">
        <v>109850000</v>
      </c>
      <c r="AW176">
        <v>109850000</v>
      </c>
      <c r="AX176">
        <v>109850000</v>
      </c>
      <c r="AY176">
        <v>109850000</v>
      </c>
      <c r="AZ176">
        <v>109850000</v>
      </c>
      <c r="BA176">
        <v>109850000</v>
      </c>
      <c r="BB176">
        <v>109850000</v>
      </c>
      <c r="BC176">
        <v>109850000</v>
      </c>
      <c r="BD176">
        <v>109850000</v>
      </c>
      <c r="BE176">
        <v>109850000</v>
      </c>
      <c r="BF176">
        <v>109850000</v>
      </c>
      <c r="BG176">
        <v>109850000</v>
      </c>
      <c r="BH176">
        <v>109850000</v>
      </c>
      <c r="BI176">
        <v>109850000</v>
      </c>
      <c r="BJ176">
        <v>109850000</v>
      </c>
    </row>
    <row r="177" spans="1:62" x14ac:dyDescent="0.25">
      <c r="A177" t="s">
        <v>192</v>
      </c>
      <c r="AZ177">
        <v>137678025</v>
      </c>
      <c r="BA177">
        <v>137678025</v>
      </c>
      <c r="BB177">
        <v>137678025</v>
      </c>
      <c r="BC177">
        <v>137678025</v>
      </c>
      <c r="BD177">
        <v>137678025</v>
      </c>
      <c r="BE177">
        <v>137678025</v>
      </c>
      <c r="BF177">
        <v>137678025</v>
      </c>
      <c r="BG177">
        <v>137678025</v>
      </c>
      <c r="BH177">
        <v>137678025</v>
      </c>
      <c r="BI177">
        <v>137678025</v>
      </c>
      <c r="BJ177">
        <v>137678025</v>
      </c>
    </row>
    <row r="178" spans="1:62" x14ac:dyDescent="0.25">
      <c r="A178" t="s">
        <v>193</v>
      </c>
      <c r="B178">
        <v>31800000</v>
      </c>
      <c r="C178">
        <v>31800000</v>
      </c>
      <c r="D178">
        <v>31800000</v>
      </c>
      <c r="E178">
        <v>31800000</v>
      </c>
      <c r="F178">
        <v>31800000</v>
      </c>
      <c r="G178">
        <v>31800000</v>
      </c>
      <c r="H178">
        <v>31800000</v>
      </c>
      <c r="I178">
        <v>31800000</v>
      </c>
      <c r="J178">
        <v>31800000</v>
      </c>
      <c r="K178">
        <v>31800000</v>
      </c>
      <c r="L178">
        <v>31800000</v>
      </c>
      <c r="M178">
        <v>31800000</v>
      </c>
      <c r="N178">
        <v>31800000</v>
      </c>
      <c r="O178">
        <v>31800000</v>
      </c>
      <c r="P178">
        <v>31800000</v>
      </c>
      <c r="Q178">
        <v>31800000</v>
      </c>
      <c r="R178">
        <v>31800000</v>
      </c>
      <c r="S178">
        <v>31800000</v>
      </c>
      <c r="T178">
        <v>31800000</v>
      </c>
      <c r="U178">
        <v>159000000</v>
      </c>
      <c r="V178">
        <v>159000000</v>
      </c>
      <c r="W178">
        <v>159000000</v>
      </c>
      <c r="X178">
        <v>159000000</v>
      </c>
      <c r="Y178">
        <v>318000000</v>
      </c>
      <c r="Z178">
        <v>318000000</v>
      </c>
      <c r="AA178">
        <v>318000000</v>
      </c>
      <c r="AB178">
        <v>318000000</v>
      </c>
      <c r="AC178">
        <v>318000000</v>
      </c>
      <c r="AD178">
        <v>318000000</v>
      </c>
      <c r="AE178">
        <v>318000000</v>
      </c>
      <c r="AF178">
        <v>318000000</v>
      </c>
      <c r="AG178">
        <v>318000000</v>
      </c>
      <c r="AH178">
        <v>318000000</v>
      </c>
      <c r="AI178">
        <v>318000000</v>
      </c>
      <c r="AJ178">
        <v>318000000</v>
      </c>
      <c r="AK178">
        <v>318000000</v>
      </c>
      <c r="AL178">
        <v>318000000</v>
      </c>
      <c r="AM178">
        <v>318000000</v>
      </c>
      <c r="AN178">
        <v>318000000</v>
      </c>
      <c r="AO178">
        <v>318000000</v>
      </c>
      <c r="AP178">
        <v>318000000</v>
      </c>
      <c r="AQ178">
        <v>318000000</v>
      </c>
      <c r="AR178">
        <v>318000000</v>
      </c>
      <c r="AS178">
        <v>318000000</v>
      </c>
      <c r="AT178">
        <v>318000000</v>
      </c>
      <c r="AU178">
        <v>318000000</v>
      </c>
      <c r="AV178">
        <v>318000000</v>
      </c>
      <c r="AW178">
        <v>318000000</v>
      </c>
      <c r="AX178">
        <v>318000000</v>
      </c>
      <c r="AY178">
        <v>318000000</v>
      </c>
      <c r="AZ178">
        <v>318000000</v>
      </c>
      <c r="BA178">
        <v>318000000</v>
      </c>
      <c r="BB178">
        <v>318000000</v>
      </c>
      <c r="BC178">
        <v>318000000</v>
      </c>
      <c r="BD178">
        <v>318000000</v>
      </c>
      <c r="BE178">
        <v>318000000</v>
      </c>
      <c r="BF178">
        <v>318000000</v>
      </c>
      <c r="BG178">
        <v>318000000</v>
      </c>
      <c r="BH178">
        <v>318000000</v>
      </c>
      <c r="BI178">
        <v>318000000</v>
      </c>
      <c r="BJ178">
        <v>318000000</v>
      </c>
    </row>
    <row r="179" spans="1:62" x14ac:dyDescent="0.25">
      <c r="A179" t="s">
        <v>194</v>
      </c>
      <c r="B179">
        <v>146476214</v>
      </c>
      <c r="C179">
        <v>146476214</v>
      </c>
      <c r="D179">
        <v>146476214</v>
      </c>
      <c r="E179">
        <v>146476214</v>
      </c>
      <c r="F179">
        <v>146476214</v>
      </c>
      <c r="G179">
        <v>146476214</v>
      </c>
      <c r="H179">
        <v>146476214</v>
      </c>
      <c r="I179">
        <v>146476214</v>
      </c>
      <c r="J179">
        <v>146476214</v>
      </c>
      <c r="K179">
        <v>146476214</v>
      </c>
      <c r="L179">
        <v>146476214</v>
      </c>
      <c r="M179">
        <v>146476214</v>
      </c>
      <c r="N179">
        <v>146476214</v>
      </c>
      <c r="O179">
        <v>146476214</v>
      </c>
      <c r="P179">
        <v>146476214</v>
      </c>
      <c r="Q179">
        <v>146476214</v>
      </c>
      <c r="R179">
        <v>155418783</v>
      </c>
      <c r="S179">
        <v>155418783</v>
      </c>
      <c r="T179">
        <v>155418783</v>
      </c>
      <c r="U179">
        <v>155418783</v>
      </c>
      <c r="V179">
        <v>155418783</v>
      </c>
      <c r="W179">
        <v>155418783</v>
      </c>
      <c r="X179">
        <v>155418783</v>
      </c>
      <c r="Y179">
        <v>155418783</v>
      </c>
      <c r="Z179">
        <v>155418783</v>
      </c>
      <c r="AA179">
        <v>155418783</v>
      </c>
      <c r="AB179">
        <v>155418783</v>
      </c>
      <c r="AC179">
        <v>155418783</v>
      </c>
      <c r="AD179">
        <v>155418783</v>
      </c>
      <c r="AE179">
        <v>155418783</v>
      </c>
      <c r="AF179">
        <v>155418783</v>
      </c>
      <c r="AG179">
        <v>155418783</v>
      </c>
      <c r="AH179">
        <v>155418783</v>
      </c>
      <c r="AI179">
        <v>155418783</v>
      </c>
      <c r="AJ179">
        <v>155418783</v>
      </c>
      <c r="AK179">
        <v>155418783</v>
      </c>
      <c r="AL179">
        <v>155418783</v>
      </c>
      <c r="AM179">
        <v>155418783</v>
      </c>
      <c r="AN179">
        <v>155418783</v>
      </c>
      <c r="AO179">
        <v>155418783</v>
      </c>
      <c r="AP179">
        <v>155418783</v>
      </c>
      <c r="AQ179">
        <v>155418783</v>
      </c>
      <c r="AR179">
        <v>155418783</v>
      </c>
      <c r="AS179">
        <v>155418783</v>
      </c>
      <c r="AT179">
        <v>155418783</v>
      </c>
      <c r="AU179">
        <v>155418783</v>
      </c>
      <c r="AV179">
        <v>155418783</v>
      </c>
      <c r="AW179">
        <v>155418783</v>
      </c>
      <c r="AX179">
        <v>155418783</v>
      </c>
      <c r="AY179">
        <v>155418783</v>
      </c>
      <c r="AZ179">
        <v>155418783</v>
      </c>
      <c r="BA179">
        <v>155418783</v>
      </c>
      <c r="BB179">
        <v>155418783</v>
      </c>
      <c r="BC179">
        <v>155418783</v>
      </c>
      <c r="BD179">
        <v>155418783</v>
      </c>
      <c r="BE179">
        <v>155418783</v>
      </c>
      <c r="BF179">
        <v>155418783</v>
      </c>
      <c r="BG179">
        <v>155418783</v>
      </c>
      <c r="BH179">
        <v>155418783</v>
      </c>
      <c r="BI179">
        <v>155418783</v>
      </c>
      <c r="BJ179">
        <v>155418783</v>
      </c>
    </row>
    <row r="180" spans="1:62" x14ac:dyDescent="0.25">
      <c r="A180" t="s">
        <v>195</v>
      </c>
      <c r="AF180">
        <v>423559671</v>
      </c>
      <c r="AG180">
        <v>423559671</v>
      </c>
      <c r="AH180">
        <v>423559671</v>
      </c>
      <c r="AI180">
        <v>423559671</v>
      </c>
      <c r="AJ180">
        <v>423559671</v>
      </c>
      <c r="AK180">
        <v>423559671</v>
      </c>
      <c r="AL180">
        <v>423559671</v>
      </c>
      <c r="AM180">
        <v>423559671</v>
      </c>
      <c r="AN180">
        <v>483439910</v>
      </c>
      <c r="AO180">
        <v>483439910</v>
      </c>
      <c r="AP180">
        <v>483439910</v>
      </c>
      <c r="AQ180">
        <v>483439910</v>
      </c>
      <c r="AR180">
        <v>483439910</v>
      </c>
      <c r="AS180">
        <v>483439910</v>
      </c>
      <c r="AT180">
        <v>483439910</v>
      </c>
      <c r="AU180">
        <v>483439910</v>
      </c>
      <c r="AV180">
        <v>483439910</v>
      </c>
      <c r="AW180">
        <v>483439910</v>
      </c>
      <c r="AX180">
        <v>483439910</v>
      </c>
      <c r="AY180">
        <v>483439910</v>
      </c>
      <c r="AZ180">
        <v>483439910</v>
      </c>
      <c r="BA180">
        <v>483439910</v>
      </c>
      <c r="BB180">
        <v>483439910</v>
      </c>
      <c r="BC180">
        <v>483439910</v>
      </c>
      <c r="BD180">
        <v>483439910</v>
      </c>
      <c r="BE180">
        <v>483439910</v>
      </c>
      <c r="BF180">
        <v>483439910</v>
      </c>
      <c r="BG180">
        <v>483439910</v>
      </c>
      <c r="BH180">
        <v>483439910</v>
      </c>
      <c r="BI180">
        <v>483439910</v>
      </c>
      <c r="BJ180">
        <v>483439910</v>
      </c>
    </row>
    <row r="181" spans="1:62" x14ac:dyDescent="0.25">
      <c r="A181" t="s">
        <v>196</v>
      </c>
      <c r="B181">
        <v>79695506</v>
      </c>
      <c r="C181">
        <v>79695506</v>
      </c>
      <c r="D181">
        <v>79695506</v>
      </c>
      <c r="E181">
        <v>79695506</v>
      </c>
      <c r="F181">
        <v>79695506</v>
      </c>
      <c r="G181">
        <v>79695506</v>
      </c>
      <c r="H181">
        <v>79695506</v>
      </c>
      <c r="I181">
        <v>79695506</v>
      </c>
      <c r="J181">
        <v>79695506</v>
      </c>
      <c r="K181">
        <v>79695506</v>
      </c>
      <c r="L181">
        <v>79695506</v>
      </c>
      <c r="M181">
        <v>79695506</v>
      </c>
      <c r="N181">
        <v>79695506</v>
      </c>
      <c r="O181">
        <v>79695506</v>
      </c>
      <c r="P181">
        <v>79695506</v>
      </c>
      <c r="Q181">
        <v>79695506</v>
      </c>
      <c r="R181">
        <v>79695506</v>
      </c>
      <c r="S181">
        <v>79695506</v>
      </c>
      <c r="T181">
        <v>79695506</v>
      </c>
      <c r="U181">
        <v>79695506</v>
      </c>
      <c r="V181">
        <v>79695506</v>
      </c>
      <c r="W181">
        <v>79695506</v>
      </c>
      <c r="X181">
        <v>79695506</v>
      </c>
      <c r="Y181">
        <v>79695506</v>
      </c>
      <c r="Z181">
        <v>79695506</v>
      </c>
      <c r="AA181">
        <v>79695506</v>
      </c>
      <c r="AB181">
        <v>79695506</v>
      </c>
      <c r="AC181">
        <v>79695506</v>
      </c>
      <c r="AD181">
        <v>79695506</v>
      </c>
      <c r="AE181">
        <v>79695506</v>
      </c>
      <c r="AF181">
        <v>79695506</v>
      </c>
      <c r="AG181">
        <v>79695506</v>
      </c>
      <c r="AH181">
        <v>79695506</v>
      </c>
      <c r="AI181">
        <v>79695506</v>
      </c>
      <c r="AJ181">
        <v>79695506</v>
      </c>
      <c r="AK181">
        <v>79695506</v>
      </c>
      <c r="AL181">
        <v>79695506</v>
      </c>
      <c r="AM181">
        <v>79695506</v>
      </c>
      <c r="AN181">
        <v>398477530</v>
      </c>
      <c r="AO181">
        <v>398477530</v>
      </c>
      <c r="AP181">
        <v>398477530</v>
      </c>
      <c r="AQ181">
        <v>398477530</v>
      </c>
      <c r="AR181">
        <v>398477530</v>
      </c>
      <c r="AS181">
        <v>398477530</v>
      </c>
      <c r="AT181">
        <v>398477530</v>
      </c>
      <c r="AU181">
        <v>398477530</v>
      </c>
      <c r="AV181">
        <v>398477530</v>
      </c>
      <c r="AW181">
        <v>398477530</v>
      </c>
      <c r="AX181">
        <v>398477530</v>
      </c>
      <c r="AY181">
        <v>398477530</v>
      </c>
      <c r="AZ181">
        <v>398477530</v>
      </c>
      <c r="BA181">
        <v>398477530</v>
      </c>
      <c r="BB181">
        <v>398477530</v>
      </c>
      <c r="BC181">
        <v>398477530</v>
      </c>
      <c r="BD181">
        <v>398477530</v>
      </c>
      <c r="BE181">
        <v>398477530</v>
      </c>
      <c r="BF181">
        <v>398477530</v>
      </c>
      <c r="BG181">
        <v>398477530</v>
      </c>
      <c r="BH181">
        <v>398477530</v>
      </c>
      <c r="BI181">
        <v>398477530</v>
      </c>
      <c r="BJ181">
        <v>398477530</v>
      </c>
    </row>
    <row r="182" spans="1:62" x14ac:dyDescent="0.25">
      <c r="A182" t="s">
        <v>197</v>
      </c>
      <c r="N182">
        <v>542243270</v>
      </c>
      <c r="O182">
        <v>542243270</v>
      </c>
      <c r="P182">
        <v>542243270</v>
      </c>
      <c r="Q182">
        <v>542243270</v>
      </c>
      <c r="R182">
        <v>542803455</v>
      </c>
      <c r="S182">
        <v>542904518</v>
      </c>
      <c r="T182">
        <v>542940147</v>
      </c>
      <c r="U182">
        <v>561863578</v>
      </c>
      <c r="V182">
        <v>562006694</v>
      </c>
      <c r="W182">
        <v>562032402</v>
      </c>
      <c r="X182">
        <v>562032402</v>
      </c>
      <c r="Y182">
        <v>562078179</v>
      </c>
      <c r="Z182">
        <v>562115203</v>
      </c>
      <c r="AA182">
        <v>562115203</v>
      </c>
      <c r="AB182">
        <v>562217874</v>
      </c>
      <c r="AC182">
        <v>562327000</v>
      </c>
      <c r="AD182">
        <v>562448584</v>
      </c>
      <c r="AE182">
        <v>562484161</v>
      </c>
      <c r="AF182">
        <v>562523929</v>
      </c>
      <c r="AG182">
        <v>562568579</v>
      </c>
      <c r="AH182">
        <v>562582468</v>
      </c>
      <c r="AI182">
        <v>562614175</v>
      </c>
      <c r="AJ182">
        <v>562658397</v>
      </c>
      <c r="AK182">
        <v>562681083</v>
      </c>
      <c r="AL182">
        <v>562689127</v>
      </c>
      <c r="AM182">
        <v>562698981</v>
      </c>
      <c r="AN182">
        <v>562698981</v>
      </c>
      <c r="AO182">
        <v>562700540</v>
      </c>
      <c r="AP182">
        <v>562708833</v>
      </c>
      <c r="AQ182">
        <v>562718408</v>
      </c>
      <c r="AR182">
        <v>562730930</v>
      </c>
      <c r="AS182">
        <v>562738695</v>
      </c>
      <c r="AT182">
        <v>562738695</v>
      </c>
      <c r="AU182">
        <v>562739952</v>
      </c>
      <c r="AV182">
        <v>562765713</v>
      </c>
      <c r="AW182">
        <v>562821077</v>
      </c>
      <c r="AX182">
        <v>562979980</v>
      </c>
      <c r="AY182">
        <v>563050219</v>
      </c>
      <c r="AZ182">
        <v>563100681</v>
      </c>
      <c r="BA182">
        <v>563199760</v>
      </c>
      <c r="BB182">
        <v>563340064</v>
      </c>
      <c r="BC182">
        <v>563375030</v>
      </c>
      <c r="BD182">
        <v>563466575</v>
      </c>
      <c r="BE182">
        <v>563517441</v>
      </c>
      <c r="BF182">
        <v>563587732</v>
      </c>
      <c r="BG182">
        <v>563696433</v>
      </c>
      <c r="BH182">
        <v>563767019</v>
      </c>
      <c r="BI182">
        <v>563808604</v>
      </c>
      <c r="BJ182">
        <v>563833592</v>
      </c>
    </row>
    <row r="183" spans="1:62" x14ac:dyDescent="0.25">
      <c r="A183" t="s">
        <v>526</v>
      </c>
      <c r="AV183">
        <v>49572490</v>
      </c>
      <c r="AW183">
        <v>49572490</v>
      </c>
      <c r="AX183">
        <v>49572490</v>
      </c>
      <c r="AY183">
        <v>49572490</v>
      </c>
      <c r="AZ183">
        <v>49572490</v>
      </c>
      <c r="BA183">
        <v>49572490</v>
      </c>
      <c r="BB183">
        <v>49572490</v>
      </c>
      <c r="BC183">
        <v>49572490</v>
      </c>
      <c r="BD183">
        <v>49614542</v>
      </c>
      <c r="BE183">
        <v>49614542</v>
      </c>
      <c r="BF183">
        <v>49633790</v>
      </c>
      <c r="BG183">
        <v>49633790</v>
      </c>
      <c r="BH183">
        <v>49699905</v>
      </c>
      <c r="BI183">
        <v>49699905</v>
      </c>
      <c r="BJ183">
        <v>49699905</v>
      </c>
    </row>
    <row r="184" spans="1:62" x14ac:dyDescent="0.25">
      <c r="A184" t="s">
        <v>527</v>
      </c>
      <c r="B184">
        <v>31909459</v>
      </c>
      <c r="C184">
        <v>31909459</v>
      </c>
      <c r="D184">
        <v>31909459</v>
      </c>
      <c r="E184">
        <v>31973029</v>
      </c>
      <c r="F184">
        <v>32632426</v>
      </c>
      <c r="G184">
        <v>32889873</v>
      </c>
      <c r="H184">
        <v>32997744</v>
      </c>
      <c r="I184">
        <v>33137433</v>
      </c>
      <c r="J184">
        <v>33354878</v>
      </c>
      <c r="K184">
        <v>33436354</v>
      </c>
      <c r="L184">
        <v>167611790</v>
      </c>
      <c r="M184">
        <v>167897255</v>
      </c>
      <c r="N184">
        <v>168630385</v>
      </c>
      <c r="O184">
        <v>168729255</v>
      </c>
      <c r="P184">
        <v>168811930</v>
      </c>
      <c r="Q184">
        <v>168946590</v>
      </c>
      <c r="R184">
        <v>169050700</v>
      </c>
      <c r="S184">
        <v>169152650</v>
      </c>
      <c r="T184">
        <v>169949705</v>
      </c>
      <c r="U184">
        <v>170774510</v>
      </c>
      <c r="V184">
        <v>171047856</v>
      </c>
      <c r="W184">
        <v>171149656</v>
      </c>
      <c r="X184">
        <v>171156631</v>
      </c>
      <c r="Y184">
        <v>171165631</v>
      </c>
      <c r="Z184">
        <v>171212031</v>
      </c>
      <c r="AA184">
        <v>171212031</v>
      </c>
      <c r="AB184">
        <v>171212781</v>
      </c>
      <c r="AC184">
        <v>218238627</v>
      </c>
      <c r="AD184">
        <v>218258502</v>
      </c>
      <c r="AE184">
        <v>218258502</v>
      </c>
      <c r="AF184">
        <v>218258732</v>
      </c>
      <c r="AG184">
        <v>218258962</v>
      </c>
      <c r="AH184">
        <v>218258962</v>
      </c>
      <c r="AI184">
        <v>222879629</v>
      </c>
      <c r="AJ184">
        <v>222879629</v>
      </c>
      <c r="AK184">
        <v>222879629</v>
      </c>
      <c r="AL184">
        <v>222879629</v>
      </c>
      <c r="AM184">
        <v>222879629</v>
      </c>
      <c r="AN184">
        <v>222879629</v>
      </c>
      <c r="AO184">
        <v>222879629</v>
      </c>
      <c r="AP184">
        <v>222879629</v>
      </c>
      <c r="AQ184">
        <v>222879629</v>
      </c>
      <c r="AR184">
        <v>222879629</v>
      </c>
      <c r="AS184">
        <v>222879629</v>
      </c>
      <c r="AT184">
        <v>222879629</v>
      </c>
      <c r="AU184">
        <v>222879629</v>
      </c>
      <c r="AV184">
        <v>222879629</v>
      </c>
      <c r="AW184">
        <v>222889629</v>
      </c>
      <c r="AX184">
        <v>222904629</v>
      </c>
      <c r="AY184">
        <v>222904629</v>
      </c>
      <c r="AZ184">
        <v>222904629</v>
      </c>
      <c r="BA184">
        <v>222919629</v>
      </c>
      <c r="BB184">
        <v>222919629</v>
      </c>
      <c r="BC184">
        <v>222919629</v>
      </c>
      <c r="BD184">
        <v>222919629</v>
      </c>
      <c r="BE184">
        <v>222919629</v>
      </c>
      <c r="BF184">
        <v>222919629</v>
      </c>
      <c r="BG184">
        <v>222919629</v>
      </c>
      <c r="BH184">
        <v>222999629</v>
      </c>
      <c r="BI184">
        <v>329189928</v>
      </c>
      <c r="BJ184">
        <v>329209928</v>
      </c>
    </row>
    <row r="185" spans="1:62" x14ac:dyDescent="0.25">
      <c r="A185" t="s">
        <v>198</v>
      </c>
      <c r="B185">
        <v>288428738</v>
      </c>
      <c r="C185">
        <v>288436638</v>
      </c>
      <c r="D185">
        <v>295527628</v>
      </c>
      <c r="E185">
        <v>295598360</v>
      </c>
      <c r="F185">
        <v>295894660</v>
      </c>
      <c r="G185">
        <v>296080438</v>
      </c>
      <c r="H185">
        <v>296478814</v>
      </c>
      <c r="I185">
        <v>317221268</v>
      </c>
      <c r="J185">
        <v>318153372</v>
      </c>
      <c r="K185">
        <v>319214784</v>
      </c>
      <c r="L185">
        <v>319978408</v>
      </c>
      <c r="M185">
        <v>321630862</v>
      </c>
      <c r="N185">
        <v>322791060</v>
      </c>
      <c r="O185">
        <v>323442350</v>
      </c>
      <c r="P185">
        <v>324149788</v>
      </c>
      <c r="Q185">
        <v>324745748</v>
      </c>
      <c r="R185">
        <v>663683116</v>
      </c>
      <c r="S185">
        <v>663683116</v>
      </c>
      <c r="T185">
        <v>663775124</v>
      </c>
      <c r="U185">
        <v>663808824</v>
      </c>
      <c r="V185">
        <v>665143768</v>
      </c>
      <c r="W185">
        <v>666340272</v>
      </c>
      <c r="X185">
        <v>668681820</v>
      </c>
      <c r="Y185">
        <v>669662048</v>
      </c>
      <c r="Z185">
        <v>669761856</v>
      </c>
      <c r="AA185">
        <v>670256600</v>
      </c>
      <c r="AB185">
        <v>671256600</v>
      </c>
      <c r="AC185">
        <v>673505932</v>
      </c>
      <c r="AD185">
        <v>676108228</v>
      </c>
      <c r="AE185">
        <v>678783812</v>
      </c>
      <c r="AF185">
        <v>679998592</v>
      </c>
      <c r="AG185">
        <v>684065648</v>
      </c>
      <c r="AH185">
        <v>685727624</v>
      </c>
      <c r="AI185">
        <v>688688524</v>
      </c>
      <c r="AJ185">
        <v>689797532</v>
      </c>
      <c r="AK185">
        <v>690768884</v>
      </c>
      <c r="AL185">
        <v>692338532</v>
      </c>
      <c r="AM185">
        <v>693283476</v>
      </c>
      <c r="AN185">
        <v>694030884</v>
      </c>
      <c r="AO185">
        <v>694561820</v>
      </c>
      <c r="AP185">
        <v>696118040</v>
      </c>
      <c r="AQ185">
        <v>696869857</v>
      </c>
      <c r="AR185">
        <v>697795469</v>
      </c>
      <c r="AS185">
        <v>698825265</v>
      </c>
      <c r="AT185">
        <v>699424177</v>
      </c>
      <c r="AU185">
        <v>699976381</v>
      </c>
      <c r="AV185">
        <v>701303613</v>
      </c>
      <c r="AW185">
        <v>702370929</v>
      </c>
      <c r="AX185">
        <v>1405695922</v>
      </c>
      <c r="AY185">
        <v>1405978418</v>
      </c>
      <c r="AZ185">
        <v>1406251338</v>
      </c>
      <c r="BA185">
        <v>1409317394</v>
      </c>
      <c r="BB185">
        <v>1410381314</v>
      </c>
      <c r="BC185">
        <v>1410756354</v>
      </c>
      <c r="BD185">
        <v>1410911594</v>
      </c>
      <c r="BE185">
        <v>1411197994</v>
      </c>
      <c r="BF185">
        <v>1426783424</v>
      </c>
      <c r="BG185">
        <v>1426987904</v>
      </c>
      <c r="BH185">
        <v>1392026464</v>
      </c>
      <c r="BI185">
        <v>1392124464</v>
      </c>
      <c r="BJ185">
        <v>1392246384</v>
      </c>
    </row>
    <row r="186" spans="1:62" x14ac:dyDescent="0.25">
      <c r="A186" t="s">
        <v>199</v>
      </c>
      <c r="B186">
        <v>282045713</v>
      </c>
      <c r="C186">
        <v>283152213</v>
      </c>
      <c r="D186">
        <v>283481013</v>
      </c>
      <c r="E186">
        <v>283897413</v>
      </c>
      <c r="F186">
        <v>284791713</v>
      </c>
      <c r="G186">
        <v>285843813</v>
      </c>
      <c r="H186">
        <v>286232913</v>
      </c>
      <c r="I186">
        <v>286542813</v>
      </c>
      <c r="J186">
        <v>309875308</v>
      </c>
      <c r="K186">
        <v>311253408</v>
      </c>
      <c r="L186">
        <v>311934108</v>
      </c>
      <c r="M186">
        <v>312181308</v>
      </c>
      <c r="N186">
        <v>313142408</v>
      </c>
      <c r="O186">
        <v>313849908</v>
      </c>
      <c r="P186">
        <v>314374808</v>
      </c>
      <c r="Q186">
        <v>315149408</v>
      </c>
      <c r="R186">
        <v>319389608</v>
      </c>
      <c r="S186">
        <v>333187008</v>
      </c>
      <c r="T186">
        <v>353451920</v>
      </c>
      <c r="U186">
        <v>354075320</v>
      </c>
      <c r="V186">
        <v>354432920</v>
      </c>
      <c r="W186">
        <v>424616776</v>
      </c>
      <c r="X186">
        <v>425029476</v>
      </c>
      <c r="Y186">
        <v>425144428</v>
      </c>
      <c r="Z186">
        <v>425384109</v>
      </c>
      <c r="AA186">
        <v>426183266</v>
      </c>
      <c r="AB186">
        <v>427357524</v>
      </c>
      <c r="AC186">
        <v>455236564</v>
      </c>
      <c r="AD186">
        <v>457743272</v>
      </c>
      <c r="AE186">
        <v>459690703</v>
      </c>
      <c r="AF186">
        <v>462604850</v>
      </c>
      <c r="AG186">
        <v>464329961</v>
      </c>
      <c r="AH186">
        <v>465225684</v>
      </c>
      <c r="AI186">
        <v>466771136</v>
      </c>
      <c r="AJ186">
        <v>2338312130</v>
      </c>
      <c r="AK186">
        <v>2341315020</v>
      </c>
      <c r="AL186">
        <v>2346688270</v>
      </c>
      <c r="AM186">
        <v>2355919375</v>
      </c>
      <c r="AN186">
        <v>2361698240</v>
      </c>
      <c r="AO186">
        <v>2368065465</v>
      </c>
      <c r="AP186">
        <v>2379419030</v>
      </c>
      <c r="AQ186">
        <v>2388733185</v>
      </c>
      <c r="AR186">
        <v>2391248160</v>
      </c>
      <c r="AS186">
        <v>2394593545</v>
      </c>
      <c r="AT186">
        <v>2399050435</v>
      </c>
      <c r="AU186">
        <v>2407696255</v>
      </c>
      <c r="AV186">
        <v>2414322155</v>
      </c>
      <c r="AW186">
        <v>2417407625</v>
      </c>
      <c r="AX186">
        <v>2506495317</v>
      </c>
      <c r="AY186">
        <v>2511458217</v>
      </c>
      <c r="AZ186">
        <v>2518193217</v>
      </c>
      <c r="BA186">
        <v>2525086417</v>
      </c>
      <c r="BB186">
        <v>2528186517</v>
      </c>
      <c r="BC186">
        <v>2535052017</v>
      </c>
      <c r="BD186">
        <v>2545633717</v>
      </c>
      <c r="BE186">
        <v>2555374117</v>
      </c>
      <c r="BF186">
        <v>2562545717</v>
      </c>
      <c r="BG186">
        <v>2573883317</v>
      </c>
      <c r="BH186">
        <v>2583996617</v>
      </c>
      <c r="BI186">
        <v>2590123617</v>
      </c>
      <c r="BJ186">
        <v>2595090267</v>
      </c>
    </row>
    <row r="187" spans="1:62" x14ac:dyDescent="0.25">
      <c r="A187" t="s">
        <v>528</v>
      </c>
      <c r="BI187">
        <v>2008973222</v>
      </c>
      <c r="BJ187">
        <v>2011740043</v>
      </c>
    </row>
    <row r="188" spans="1:62" x14ac:dyDescent="0.25">
      <c r="A188" t="s">
        <v>200</v>
      </c>
      <c r="B188">
        <v>40310466</v>
      </c>
      <c r="C188">
        <v>40310466</v>
      </c>
      <c r="D188">
        <v>40310466</v>
      </c>
      <c r="E188">
        <v>40310466</v>
      </c>
      <c r="F188">
        <v>40310466</v>
      </c>
      <c r="G188">
        <v>40310466</v>
      </c>
      <c r="H188">
        <v>40310466</v>
      </c>
      <c r="I188">
        <v>40310466</v>
      </c>
      <c r="J188">
        <v>40310466</v>
      </c>
      <c r="K188">
        <v>40310466</v>
      </c>
      <c r="L188">
        <v>40310466</v>
      </c>
      <c r="M188">
        <v>40310466</v>
      </c>
      <c r="N188">
        <v>40310466</v>
      </c>
      <c r="O188">
        <v>40310466</v>
      </c>
      <c r="P188">
        <v>40310466</v>
      </c>
      <c r="Q188">
        <v>40310466</v>
      </c>
      <c r="R188">
        <v>40310466</v>
      </c>
      <c r="S188">
        <v>40310466</v>
      </c>
      <c r="T188">
        <v>40310466</v>
      </c>
      <c r="U188">
        <v>42551958</v>
      </c>
      <c r="V188">
        <v>44317983</v>
      </c>
      <c r="W188">
        <v>44317983</v>
      </c>
      <c r="X188">
        <v>44317983</v>
      </c>
      <c r="Y188">
        <v>43592379</v>
      </c>
      <c r="Z188">
        <v>42814924</v>
      </c>
      <c r="AA188">
        <v>41862863</v>
      </c>
      <c r="AB188">
        <v>41022280</v>
      </c>
      <c r="AC188">
        <v>41022280</v>
      </c>
      <c r="AD188">
        <v>42607174</v>
      </c>
      <c r="AE188">
        <v>42844907</v>
      </c>
      <c r="AF188">
        <v>42844907</v>
      </c>
      <c r="AG188">
        <v>42844907</v>
      </c>
      <c r="AH188">
        <v>42844907</v>
      </c>
      <c r="AI188">
        <v>41401455</v>
      </c>
      <c r="AJ188">
        <v>40498342</v>
      </c>
      <c r="AK188">
        <v>39959142</v>
      </c>
      <c r="AL188">
        <v>39959142</v>
      </c>
      <c r="AM188">
        <v>39959142</v>
      </c>
      <c r="AN188">
        <v>39959142</v>
      </c>
      <c r="AO188">
        <v>39959142</v>
      </c>
      <c r="AP188">
        <v>39959142</v>
      </c>
      <c r="AQ188">
        <v>39959142</v>
      </c>
      <c r="AR188">
        <v>39959142</v>
      </c>
      <c r="AS188">
        <v>39959142</v>
      </c>
      <c r="AT188">
        <v>39959142</v>
      </c>
      <c r="AU188">
        <v>39959142</v>
      </c>
      <c r="AV188">
        <v>39959142</v>
      </c>
      <c r="AW188">
        <v>39959142</v>
      </c>
      <c r="AX188">
        <v>39959142</v>
      </c>
      <c r="AY188">
        <v>39959142</v>
      </c>
      <c r="AZ188">
        <v>39959142</v>
      </c>
      <c r="BA188">
        <v>39959142</v>
      </c>
      <c r="BB188">
        <v>39959142</v>
      </c>
      <c r="BC188">
        <v>39959142</v>
      </c>
      <c r="BD188">
        <v>39959142</v>
      </c>
      <c r="BE188">
        <v>39959142</v>
      </c>
      <c r="BF188">
        <v>39959142</v>
      </c>
      <c r="BG188">
        <v>39959142</v>
      </c>
      <c r="BH188">
        <v>39959142</v>
      </c>
      <c r="BI188">
        <v>39959142</v>
      </c>
      <c r="BJ188">
        <v>39959142</v>
      </c>
    </row>
    <row r="189" spans="1:62" x14ac:dyDescent="0.25">
      <c r="A189" t="s">
        <v>201</v>
      </c>
      <c r="B189">
        <v>5613061</v>
      </c>
      <c r="C189">
        <v>5613061</v>
      </c>
      <c r="D189">
        <v>5613061</v>
      </c>
      <c r="E189">
        <v>5613061</v>
      </c>
      <c r="F189">
        <v>11226122</v>
      </c>
      <c r="G189">
        <v>11226122</v>
      </c>
      <c r="H189">
        <v>11226122</v>
      </c>
      <c r="I189">
        <v>11226122</v>
      </c>
      <c r="J189">
        <v>18710203</v>
      </c>
      <c r="K189">
        <v>18710203</v>
      </c>
      <c r="L189">
        <v>18710203</v>
      </c>
      <c r="M189">
        <v>18710203</v>
      </c>
      <c r="N189">
        <v>46775508</v>
      </c>
      <c r="O189">
        <v>46775508</v>
      </c>
      <c r="P189">
        <v>55025508</v>
      </c>
      <c r="Q189">
        <v>55025508</v>
      </c>
      <c r="R189">
        <v>55025508</v>
      </c>
      <c r="S189">
        <v>55025508</v>
      </c>
      <c r="T189">
        <v>55025508</v>
      </c>
      <c r="U189">
        <v>55025508</v>
      </c>
      <c r="V189">
        <v>55025508</v>
      </c>
      <c r="W189">
        <v>55025508</v>
      </c>
      <c r="X189">
        <v>55025508</v>
      </c>
      <c r="Y189">
        <v>55025508</v>
      </c>
      <c r="Z189">
        <v>55025508</v>
      </c>
      <c r="AA189">
        <v>55025508</v>
      </c>
      <c r="AB189">
        <v>55025508</v>
      </c>
      <c r="AC189">
        <v>55025508</v>
      </c>
      <c r="AD189">
        <v>55025508</v>
      </c>
      <c r="AE189">
        <v>55025508</v>
      </c>
      <c r="AF189">
        <v>55025508</v>
      </c>
      <c r="AG189">
        <v>66046395</v>
      </c>
      <c r="AH189">
        <v>66046395</v>
      </c>
      <c r="AI189">
        <v>66046395</v>
      </c>
      <c r="AJ189">
        <v>66046395</v>
      </c>
      <c r="AK189">
        <v>66046395</v>
      </c>
      <c r="AL189">
        <v>66046395</v>
      </c>
      <c r="AM189">
        <v>66046395</v>
      </c>
      <c r="AN189">
        <v>66046395</v>
      </c>
      <c r="AO189">
        <v>66046395</v>
      </c>
      <c r="AP189">
        <v>66046395</v>
      </c>
      <c r="AQ189">
        <v>66046395</v>
      </c>
      <c r="AR189">
        <v>66046395</v>
      </c>
      <c r="AS189">
        <v>66046395</v>
      </c>
      <c r="AT189">
        <v>66046395</v>
      </c>
      <c r="AU189">
        <v>66046395</v>
      </c>
      <c r="AV189">
        <v>66046395</v>
      </c>
      <c r="AW189">
        <v>66046395</v>
      </c>
      <c r="AX189">
        <v>72296395</v>
      </c>
      <c r="AY189">
        <v>72296395</v>
      </c>
      <c r="AZ189">
        <v>72296395</v>
      </c>
      <c r="BA189">
        <v>72296395</v>
      </c>
      <c r="BB189">
        <v>72296395</v>
      </c>
      <c r="BC189">
        <v>72296395</v>
      </c>
      <c r="BD189">
        <v>72296395</v>
      </c>
      <c r="BE189">
        <v>72296395</v>
      </c>
      <c r="BF189">
        <v>72296395</v>
      </c>
      <c r="BG189">
        <v>72296395</v>
      </c>
      <c r="BH189">
        <v>72296395</v>
      </c>
      <c r="BI189">
        <v>72296395</v>
      </c>
      <c r="BJ189">
        <v>72296395</v>
      </c>
    </row>
    <row r="190" spans="1:62" x14ac:dyDescent="0.25">
      <c r="A190" t="s">
        <v>529</v>
      </c>
      <c r="AD190">
        <v>142857100</v>
      </c>
      <c r="AE190">
        <v>142857100</v>
      </c>
      <c r="AF190">
        <v>142857100</v>
      </c>
      <c r="AG190">
        <v>142857100</v>
      </c>
      <c r="AH190">
        <v>142857100</v>
      </c>
      <c r="AI190">
        <v>142857100</v>
      </c>
      <c r="AJ190">
        <v>142857100</v>
      </c>
      <c r="AK190">
        <v>142857100</v>
      </c>
      <c r="AL190">
        <v>142857100</v>
      </c>
      <c r="AM190">
        <v>142857100</v>
      </c>
      <c r="AN190">
        <v>142857100</v>
      </c>
      <c r="AO190">
        <v>143065100</v>
      </c>
      <c r="AP190">
        <v>143173200</v>
      </c>
      <c r="AQ190">
        <v>143173200</v>
      </c>
      <c r="AR190">
        <v>148477900</v>
      </c>
      <c r="AS190">
        <v>151998900</v>
      </c>
      <c r="AT190">
        <v>151998900</v>
      </c>
      <c r="AU190">
        <v>151998900</v>
      </c>
      <c r="AV190">
        <v>151998900</v>
      </c>
      <c r="AW190">
        <v>166098900</v>
      </c>
      <c r="AX190">
        <v>830494500</v>
      </c>
      <c r="AY190">
        <v>830494500</v>
      </c>
      <c r="AZ190">
        <v>830494500</v>
      </c>
      <c r="BA190">
        <v>830494500</v>
      </c>
      <c r="BB190">
        <v>830494500</v>
      </c>
      <c r="BC190">
        <v>830494500</v>
      </c>
      <c r="BD190">
        <v>830494500</v>
      </c>
      <c r="BE190">
        <v>830494500</v>
      </c>
      <c r="BF190">
        <v>830494500</v>
      </c>
      <c r="BG190">
        <v>830494500</v>
      </c>
      <c r="BH190">
        <v>830494500</v>
      </c>
      <c r="BI190">
        <v>830494500</v>
      </c>
      <c r="BJ190">
        <v>830494500</v>
      </c>
    </row>
    <row r="191" spans="1:62" x14ac:dyDescent="0.25">
      <c r="A191" t="s">
        <v>202</v>
      </c>
      <c r="B191">
        <v>6758090</v>
      </c>
      <c r="C191">
        <v>6758090</v>
      </c>
      <c r="D191">
        <v>6758090</v>
      </c>
      <c r="E191">
        <v>6758090</v>
      </c>
      <c r="F191">
        <v>6788818</v>
      </c>
      <c r="G191">
        <v>6788818</v>
      </c>
      <c r="H191">
        <v>6788818</v>
      </c>
      <c r="I191">
        <v>6788818</v>
      </c>
      <c r="J191">
        <v>6788818</v>
      </c>
      <c r="K191">
        <v>6788818</v>
      </c>
      <c r="L191">
        <v>6788818</v>
      </c>
      <c r="M191">
        <v>6788818</v>
      </c>
      <c r="N191">
        <v>6788818</v>
      </c>
      <c r="O191">
        <v>6788818</v>
      </c>
      <c r="P191">
        <v>6788818</v>
      </c>
      <c r="Q191">
        <v>6788818</v>
      </c>
      <c r="R191">
        <v>6788818</v>
      </c>
      <c r="S191">
        <v>6788818</v>
      </c>
      <c r="T191">
        <v>6788818</v>
      </c>
      <c r="U191">
        <v>6788818</v>
      </c>
      <c r="V191">
        <v>6788818</v>
      </c>
      <c r="W191">
        <v>6788818</v>
      </c>
      <c r="X191">
        <v>33944090</v>
      </c>
      <c r="Y191">
        <v>33944090</v>
      </c>
      <c r="Z191">
        <v>33944090</v>
      </c>
      <c r="AA191">
        <v>33944090</v>
      </c>
      <c r="AB191">
        <v>33944090</v>
      </c>
      <c r="AC191">
        <v>33944090</v>
      </c>
      <c r="AD191">
        <v>33944090</v>
      </c>
      <c r="AE191">
        <v>33944090</v>
      </c>
      <c r="AF191">
        <v>33944090</v>
      </c>
      <c r="AG191">
        <v>35897216</v>
      </c>
      <c r="AH191">
        <v>35897216</v>
      </c>
      <c r="AI191">
        <v>35897216</v>
      </c>
      <c r="AJ191">
        <v>35897216</v>
      </c>
      <c r="AK191">
        <v>71794432</v>
      </c>
      <c r="AL191">
        <v>107691648</v>
      </c>
      <c r="AM191">
        <v>107691648</v>
      </c>
      <c r="AN191">
        <v>107691648</v>
      </c>
      <c r="AO191">
        <v>107691648</v>
      </c>
      <c r="AP191">
        <v>107691648</v>
      </c>
      <c r="AQ191">
        <v>107691648</v>
      </c>
      <c r="AR191">
        <v>107691648</v>
      </c>
      <c r="AS191">
        <v>107691648</v>
      </c>
      <c r="AT191">
        <v>107691648</v>
      </c>
      <c r="AU191">
        <v>107691648</v>
      </c>
      <c r="AV191">
        <v>107691648</v>
      </c>
      <c r="AW191">
        <v>108691648</v>
      </c>
      <c r="AX191">
        <v>108691648</v>
      </c>
      <c r="AY191">
        <v>108691648</v>
      </c>
      <c r="AZ191">
        <v>108691648</v>
      </c>
      <c r="BA191">
        <v>108691648</v>
      </c>
      <c r="BB191">
        <v>108691648</v>
      </c>
      <c r="BC191">
        <v>108691648</v>
      </c>
      <c r="BD191">
        <v>152168307</v>
      </c>
      <c r="BE191">
        <v>152168307</v>
      </c>
      <c r="BF191">
        <v>152168307</v>
      </c>
      <c r="BG191">
        <v>152168307</v>
      </c>
      <c r="BH191">
        <v>152168307</v>
      </c>
      <c r="BI191">
        <v>152168307</v>
      </c>
      <c r="BJ191">
        <v>152168307</v>
      </c>
    </row>
    <row r="192" spans="1:62" x14ac:dyDescent="0.25">
      <c r="A192" t="s">
        <v>203</v>
      </c>
      <c r="B192">
        <v>5795577</v>
      </c>
      <c r="C192">
        <v>5795577</v>
      </c>
      <c r="D192">
        <v>5795577</v>
      </c>
      <c r="E192">
        <v>5795577</v>
      </c>
      <c r="F192">
        <v>11591154</v>
      </c>
      <c r="G192">
        <v>11591154</v>
      </c>
      <c r="H192">
        <v>11591154</v>
      </c>
      <c r="I192">
        <v>11591154</v>
      </c>
      <c r="J192">
        <v>11591154</v>
      </c>
      <c r="K192">
        <v>11591154</v>
      </c>
      <c r="L192">
        <v>23182308</v>
      </c>
      <c r="M192">
        <v>23182308</v>
      </c>
      <c r="N192">
        <v>24891398</v>
      </c>
      <c r="O192">
        <v>26879203</v>
      </c>
      <c r="P192">
        <v>53758406</v>
      </c>
      <c r="Q192">
        <v>53758406</v>
      </c>
      <c r="R192">
        <v>53758406</v>
      </c>
      <c r="S192">
        <v>53758406</v>
      </c>
      <c r="T192">
        <v>53758406</v>
      </c>
      <c r="U192">
        <v>57918406</v>
      </c>
      <c r="V192">
        <v>57918406</v>
      </c>
      <c r="W192">
        <v>57918406</v>
      </c>
      <c r="X192">
        <v>57918406</v>
      </c>
      <c r="Y192">
        <v>57918406</v>
      </c>
      <c r="Z192">
        <v>60168406</v>
      </c>
      <c r="AA192">
        <v>60168406</v>
      </c>
      <c r="AB192">
        <v>60168406</v>
      </c>
      <c r="AC192">
        <v>60168406</v>
      </c>
      <c r="AD192">
        <v>60168406</v>
      </c>
      <c r="AE192">
        <v>60168406</v>
      </c>
      <c r="AF192">
        <v>62387406</v>
      </c>
      <c r="AG192">
        <v>124774812</v>
      </c>
      <c r="AH192">
        <v>124774812</v>
      </c>
      <c r="AI192">
        <v>124774812</v>
      </c>
      <c r="AJ192">
        <v>124774812</v>
      </c>
      <c r="AK192">
        <v>124774812</v>
      </c>
      <c r="AL192">
        <v>124774812</v>
      </c>
      <c r="AM192">
        <v>124774812</v>
      </c>
      <c r="AN192">
        <v>124774812</v>
      </c>
      <c r="AO192">
        <v>124774812</v>
      </c>
      <c r="AP192">
        <v>124774812</v>
      </c>
      <c r="AQ192">
        <v>124820751</v>
      </c>
      <c r="AR192">
        <v>124820751</v>
      </c>
      <c r="AS192">
        <v>124820751</v>
      </c>
      <c r="AT192">
        <v>124820751</v>
      </c>
      <c r="AU192">
        <v>124820751</v>
      </c>
      <c r="AV192">
        <v>624488035</v>
      </c>
      <c r="AW192">
        <v>624488035</v>
      </c>
      <c r="AX192">
        <v>624488035</v>
      </c>
      <c r="AY192">
        <v>624587780</v>
      </c>
      <c r="AZ192">
        <v>624587780</v>
      </c>
      <c r="BA192">
        <v>624587780</v>
      </c>
      <c r="BB192">
        <v>624587780</v>
      </c>
      <c r="BC192">
        <v>624855342</v>
      </c>
      <c r="BD192">
        <v>624855342</v>
      </c>
      <c r="BE192">
        <v>624855342</v>
      </c>
      <c r="BF192">
        <v>624855342</v>
      </c>
      <c r="BG192">
        <v>625148473</v>
      </c>
      <c r="BH192">
        <v>625148473</v>
      </c>
      <c r="BI192">
        <v>625148473</v>
      </c>
      <c r="BJ192">
        <v>625148473</v>
      </c>
    </row>
    <row r="193" spans="1:62" x14ac:dyDescent="0.25">
      <c r="A193" t="s">
        <v>204</v>
      </c>
      <c r="B193">
        <v>68701212</v>
      </c>
      <c r="C193">
        <v>68701212</v>
      </c>
      <c r="D193">
        <v>68701212</v>
      </c>
      <c r="E193">
        <v>68701212</v>
      </c>
      <c r="F193">
        <v>68701212</v>
      </c>
      <c r="G193">
        <v>73469562</v>
      </c>
      <c r="H193">
        <v>73469562</v>
      </c>
      <c r="I193">
        <v>73469562</v>
      </c>
      <c r="J193">
        <v>84234821</v>
      </c>
      <c r="K193">
        <v>84234821</v>
      </c>
      <c r="L193">
        <v>84234821</v>
      </c>
      <c r="M193">
        <v>87234821</v>
      </c>
      <c r="N193">
        <v>90234821</v>
      </c>
      <c r="O193">
        <v>90234821</v>
      </c>
      <c r="P193">
        <v>158009765</v>
      </c>
      <c r="Q193">
        <v>158009765</v>
      </c>
      <c r="R193">
        <v>158009765</v>
      </c>
      <c r="S193">
        <v>158009765</v>
      </c>
      <c r="T193">
        <v>158009765</v>
      </c>
      <c r="U193">
        <v>158009765</v>
      </c>
      <c r="V193">
        <v>158009765</v>
      </c>
      <c r="W193">
        <v>158009765</v>
      </c>
      <c r="X193">
        <v>158009765</v>
      </c>
      <c r="Y193">
        <v>158009765</v>
      </c>
      <c r="Z193">
        <v>226613116</v>
      </c>
      <c r="AA193">
        <v>226613116</v>
      </c>
      <c r="AB193">
        <v>226613116</v>
      </c>
      <c r="AC193">
        <v>226613116</v>
      </c>
      <c r="AD193">
        <v>226613116</v>
      </c>
      <c r="AE193">
        <v>226613116</v>
      </c>
      <c r="AF193">
        <v>226613116</v>
      </c>
      <c r="AG193">
        <v>226613116</v>
      </c>
      <c r="AH193">
        <v>226613116</v>
      </c>
      <c r="AI193">
        <v>226613116</v>
      </c>
      <c r="AJ193">
        <v>226613116</v>
      </c>
      <c r="AK193">
        <v>226613116</v>
      </c>
      <c r="AL193">
        <v>226613116</v>
      </c>
      <c r="AM193">
        <v>226613116</v>
      </c>
      <c r="AN193">
        <v>226613116</v>
      </c>
      <c r="AO193">
        <v>226613116</v>
      </c>
      <c r="AP193">
        <v>226613116</v>
      </c>
      <c r="AQ193">
        <v>226613116</v>
      </c>
      <c r="AR193">
        <v>226613116</v>
      </c>
      <c r="AS193">
        <v>226613116</v>
      </c>
      <c r="AT193">
        <v>226613116</v>
      </c>
      <c r="AU193">
        <v>226613116</v>
      </c>
      <c r="AV193">
        <v>226613116</v>
      </c>
      <c r="AW193">
        <v>226613116</v>
      </c>
      <c r="AX193">
        <v>226613116</v>
      </c>
      <c r="AY193">
        <v>226613116</v>
      </c>
      <c r="AZ193">
        <v>226613116</v>
      </c>
      <c r="BA193">
        <v>226613116</v>
      </c>
      <c r="BB193">
        <v>226613116</v>
      </c>
      <c r="BC193">
        <v>226613116</v>
      </c>
      <c r="BD193">
        <v>226613116</v>
      </c>
      <c r="BE193">
        <v>226613116</v>
      </c>
      <c r="BF193">
        <v>226613116</v>
      </c>
      <c r="BG193">
        <v>226613116</v>
      </c>
      <c r="BH193">
        <v>226613116</v>
      </c>
      <c r="BI193">
        <v>226613116</v>
      </c>
      <c r="BJ193">
        <v>226613116</v>
      </c>
    </row>
    <row r="194" spans="1:62" x14ac:dyDescent="0.25">
      <c r="A194" t="s">
        <v>205</v>
      </c>
      <c r="B194">
        <v>9990000</v>
      </c>
      <c r="C194">
        <v>9990000</v>
      </c>
      <c r="D194">
        <v>9990000</v>
      </c>
      <c r="E194">
        <v>9990000</v>
      </c>
      <c r="F194">
        <v>9990000</v>
      </c>
      <c r="G194">
        <v>9990000</v>
      </c>
      <c r="H194">
        <v>9990000</v>
      </c>
      <c r="I194">
        <v>9990000</v>
      </c>
      <c r="J194">
        <v>9990000</v>
      </c>
      <c r="K194">
        <v>9990000</v>
      </c>
      <c r="L194">
        <v>9990000</v>
      </c>
      <c r="M194">
        <v>9990000</v>
      </c>
      <c r="N194">
        <v>9990000</v>
      </c>
      <c r="O194">
        <v>9990000</v>
      </c>
      <c r="P194">
        <v>9990000</v>
      </c>
      <c r="Q194">
        <v>9990000</v>
      </c>
      <c r="R194">
        <v>9990000</v>
      </c>
      <c r="S194">
        <v>9990000</v>
      </c>
      <c r="T194">
        <v>9990000</v>
      </c>
      <c r="U194">
        <v>9990000</v>
      </c>
      <c r="V194">
        <v>11529500</v>
      </c>
      <c r="W194">
        <v>11529500</v>
      </c>
      <c r="X194">
        <v>11529500</v>
      </c>
      <c r="Y194">
        <v>11529500</v>
      </c>
      <c r="Z194">
        <v>11529500</v>
      </c>
      <c r="AA194">
        <v>11529500</v>
      </c>
      <c r="AB194">
        <v>11529500</v>
      </c>
      <c r="AC194">
        <v>11529500</v>
      </c>
      <c r="AD194">
        <v>11529500</v>
      </c>
      <c r="AE194">
        <v>11529500</v>
      </c>
      <c r="AF194">
        <v>11529500</v>
      </c>
      <c r="AG194">
        <v>11529500</v>
      </c>
      <c r="AH194">
        <v>11529500</v>
      </c>
      <c r="AI194">
        <v>11529500</v>
      </c>
      <c r="AJ194">
        <v>11529500</v>
      </c>
      <c r="AK194">
        <v>11529500</v>
      </c>
      <c r="AL194">
        <v>11529500</v>
      </c>
      <c r="AM194">
        <v>11529500</v>
      </c>
      <c r="AN194">
        <v>11529500</v>
      </c>
      <c r="AO194">
        <v>11529500</v>
      </c>
      <c r="AP194">
        <v>11599500</v>
      </c>
      <c r="AQ194">
        <v>11599500</v>
      </c>
      <c r="AR194">
        <v>23199000</v>
      </c>
      <c r="AS194">
        <v>23199000</v>
      </c>
      <c r="AT194">
        <v>23199000</v>
      </c>
      <c r="AU194">
        <v>23199000</v>
      </c>
      <c r="AV194">
        <v>23199000</v>
      </c>
      <c r="AW194">
        <v>23199000</v>
      </c>
      <c r="AX194">
        <v>23199000</v>
      </c>
      <c r="AY194">
        <v>23199000</v>
      </c>
      <c r="AZ194">
        <v>23199000</v>
      </c>
      <c r="BA194">
        <v>23199000</v>
      </c>
      <c r="BC194">
        <v>23199000</v>
      </c>
      <c r="BD194">
        <v>23199000</v>
      </c>
      <c r="BE194">
        <v>23199000</v>
      </c>
      <c r="BF194">
        <v>23199000</v>
      </c>
      <c r="BG194">
        <v>23199000</v>
      </c>
      <c r="BH194">
        <v>23199000</v>
      </c>
      <c r="BI194">
        <v>46398000</v>
      </c>
      <c r="BJ194">
        <v>46398000</v>
      </c>
    </row>
    <row r="195" spans="1:62" x14ac:dyDescent="0.25">
      <c r="A195" t="s">
        <v>206</v>
      </c>
      <c r="B195">
        <v>199687500</v>
      </c>
      <c r="C195">
        <v>199687500</v>
      </c>
      <c r="D195">
        <v>199687500</v>
      </c>
      <c r="E195">
        <v>199687500</v>
      </c>
      <c r="F195">
        <v>199687500</v>
      </c>
      <c r="G195">
        <v>199687500</v>
      </c>
      <c r="H195">
        <v>199687500</v>
      </c>
      <c r="I195">
        <v>199687500</v>
      </c>
      <c r="J195">
        <v>199687500</v>
      </c>
      <c r="K195">
        <v>199687500</v>
      </c>
      <c r="L195">
        <v>199687500</v>
      </c>
      <c r="M195">
        <v>199687500</v>
      </c>
      <c r="N195">
        <v>199687500</v>
      </c>
      <c r="O195">
        <v>199687500</v>
      </c>
      <c r="P195">
        <v>199687500</v>
      </c>
      <c r="Q195">
        <v>199687500</v>
      </c>
      <c r="R195">
        <v>199687500</v>
      </c>
      <c r="S195">
        <v>199687500</v>
      </c>
      <c r="T195">
        <v>199687500</v>
      </c>
      <c r="U195">
        <v>199687500</v>
      </c>
      <c r="V195">
        <v>199687500</v>
      </c>
      <c r="W195">
        <v>199687500</v>
      </c>
      <c r="X195">
        <v>199687500</v>
      </c>
      <c r="Y195">
        <v>199687500</v>
      </c>
      <c r="Z195">
        <v>199687500</v>
      </c>
      <c r="AA195">
        <v>199687500</v>
      </c>
      <c r="AB195">
        <v>199687500</v>
      </c>
      <c r="AC195">
        <v>199687500</v>
      </c>
      <c r="AD195">
        <v>199687500</v>
      </c>
      <c r="AE195">
        <v>199687500</v>
      </c>
      <c r="AF195">
        <v>199687500</v>
      </c>
      <c r="AG195">
        <v>199687500</v>
      </c>
      <c r="AH195">
        <v>199687500</v>
      </c>
      <c r="AI195">
        <v>199687500</v>
      </c>
      <c r="AJ195">
        <v>199687500</v>
      </c>
      <c r="AK195">
        <v>199687500</v>
      </c>
      <c r="AL195">
        <v>199687500</v>
      </c>
      <c r="AM195">
        <v>199687500</v>
      </c>
      <c r="AN195">
        <v>199687500</v>
      </c>
      <c r="AO195">
        <v>199687500</v>
      </c>
      <c r="AP195">
        <v>199687500</v>
      </c>
      <c r="AQ195">
        <v>199687500</v>
      </c>
      <c r="AR195">
        <v>199687500</v>
      </c>
      <c r="AS195">
        <v>199687500</v>
      </c>
      <c r="AT195">
        <v>199687500</v>
      </c>
      <c r="AU195">
        <v>199687500</v>
      </c>
      <c r="AV195">
        <v>199687500</v>
      </c>
      <c r="AW195">
        <v>199687500</v>
      </c>
      <c r="AX195">
        <v>199687500</v>
      </c>
      <c r="AY195">
        <v>199687500</v>
      </c>
      <c r="AZ195">
        <v>199687500</v>
      </c>
      <c r="BA195">
        <v>199687500</v>
      </c>
      <c r="BB195">
        <v>199690088</v>
      </c>
      <c r="BC195">
        <v>199690088</v>
      </c>
      <c r="BD195">
        <v>199691464</v>
      </c>
      <c r="BE195">
        <v>199691464</v>
      </c>
      <c r="BF195">
        <v>199696838</v>
      </c>
      <c r="BG195">
        <v>199696838</v>
      </c>
      <c r="BH195">
        <v>199696838</v>
      </c>
      <c r="BI195">
        <v>199707021</v>
      </c>
      <c r="BJ195">
        <v>199711455</v>
      </c>
    </row>
    <row r="196" spans="1:62" x14ac:dyDescent="0.25">
      <c r="A196" t="s">
        <v>207</v>
      </c>
      <c r="B196">
        <v>22124699</v>
      </c>
      <c r="C196">
        <v>22124699</v>
      </c>
      <c r="D196">
        <v>22552474</v>
      </c>
      <c r="E196">
        <v>22623248</v>
      </c>
      <c r="F196">
        <v>22689055</v>
      </c>
      <c r="G196">
        <v>22818964</v>
      </c>
      <c r="H196">
        <v>23204951</v>
      </c>
      <c r="I196">
        <v>23303605</v>
      </c>
      <c r="J196">
        <v>23412825</v>
      </c>
      <c r="K196">
        <v>117411365</v>
      </c>
      <c r="L196">
        <v>118442050</v>
      </c>
      <c r="M196">
        <v>119358695</v>
      </c>
      <c r="N196">
        <v>119805060</v>
      </c>
      <c r="O196">
        <v>130659275</v>
      </c>
      <c r="P196">
        <v>131862355</v>
      </c>
      <c r="Q196">
        <v>131980625</v>
      </c>
      <c r="R196">
        <v>133025085</v>
      </c>
      <c r="S196">
        <v>133025085</v>
      </c>
      <c r="T196">
        <v>143599850</v>
      </c>
      <c r="U196">
        <v>143616485</v>
      </c>
      <c r="V196">
        <v>143616485</v>
      </c>
      <c r="W196">
        <v>143617235</v>
      </c>
      <c r="X196">
        <v>143642235</v>
      </c>
      <c r="Y196">
        <v>143650735</v>
      </c>
      <c r="Z196">
        <v>143650735</v>
      </c>
      <c r="AA196">
        <v>143650735</v>
      </c>
      <c r="AB196">
        <v>143650735</v>
      </c>
      <c r="AC196">
        <v>143650735</v>
      </c>
      <c r="AD196">
        <v>144395518</v>
      </c>
      <c r="AE196">
        <v>144813102</v>
      </c>
      <c r="AF196">
        <v>145008051</v>
      </c>
      <c r="AG196">
        <v>145200980</v>
      </c>
      <c r="AH196">
        <v>291091562</v>
      </c>
      <c r="AI196">
        <v>292614734</v>
      </c>
      <c r="AJ196">
        <v>293071628</v>
      </c>
      <c r="AK196">
        <v>293358428</v>
      </c>
      <c r="AL196">
        <v>295333502</v>
      </c>
      <c r="AM196">
        <v>296061230</v>
      </c>
      <c r="AN196">
        <v>296340468</v>
      </c>
      <c r="AO196">
        <v>296544791</v>
      </c>
      <c r="AP196">
        <v>298308877</v>
      </c>
      <c r="AQ196">
        <v>298628087</v>
      </c>
      <c r="AR196">
        <v>299603097</v>
      </c>
      <c r="AS196">
        <v>299875947</v>
      </c>
      <c r="AT196">
        <v>300266947</v>
      </c>
      <c r="AU196">
        <v>300324572</v>
      </c>
      <c r="AV196">
        <v>300800597</v>
      </c>
      <c r="AW196">
        <v>300923472</v>
      </c>
      <c r="AX196">
        <v>301123722</v>
      </c>
      <c r="AY196">
        <v>301378222</v>
      </c>
      <c r="AZ196">
        <v>301506122</v>
      </c>
      <c r="BA196">
        <v>301562897</v>
      </c>
      <c r="BB196">
        <v>301927907</v>
      </c>
      <c r="BC196">
        <v>301814347</v>
      </c>
      <c r="BD196">
        <v>301911222</v>
      </c>
      <c r="BE196">
        <v>302028195</v>
      </c>
      <c r="BF196">
        <v>296333360</v>
      </c>
      <c r="BG196">
        <v>296676887</v>
      </c>
      <c r="BH196">
        <v>296728137</v>
      </c>
      <c r="BI196">
        <v>296803757</v>
      </c>
      <c r="BJ196">
        <v>296840257</v>
      </c>
    </row>
    <row r="197" spans="1:62" x14ac:dyDescent="0.25">
      <c r="A197" t="s">
        <v>208</v>
      </c>
      <c r="B197">
        <v>148003870</v>
      </c>
      <c r="C197">
        <v>247880058</v>
      </c>
      <c r="D197">
        <v>298770585</v>
      </c>
      <c r="E197">
        <v>312161352</v>
      </c>
      <c r="F197">
        <v>316811095</v>
      </c>
      <c r="G197">
        <v>329766166</v>
      </c>
      <c r="H197">
        <v>329766166</v>
      </c>
      <c r="I197">
        <v>329766166</v>
      </c>
      <c r="J197">
        <v>329766166</v>
      </c>
      <c r="K197">
        <v>335562105</v>
      </c>
      <c r="L197">
        <v>350137659</v>
      </c>
      <c r="M197">
        <v>350137659</v>
      </c>
      <c r="N197">
        <v>350137659</v>
      </c>
      <c r="O197">
        <v>350137659</v>
      </c>
      <c r="P197">
        <v>427617897</v>
      </c>
      <c r="Q197">
        <v>436048897</v>
      </c>
      <c r="R197">
        <v>442793697</v>
      </c>
      <c r="S197">
        <v>442793697</v>
      </c>
      <c r="T197">
        <v>442793697</v>
      </c>
      <c r="U197">
        <v>442793697</v>
      </c>
      <c r="V197">
        <v>442793697</v>
      </c>
      <c r="W197">
        <v>442793697</v>
      </c>
      <c r="X197">
        <v>442793697</v>
      </c>
      <c r="Y197">
        <v>442793697</v>
      </c>
      <c r="Z197">
        <v>442793697</v>
      </c>
      <c r="AA197">
        <v>442793697</v>
      </c>
      <c r="AB197">
        <v>442793697</v>
      </c>
      <c r="AC197">
        <v>442793697</v>
      </c>
      <c r="AD197">
        <v>462793697</v>
      </c>
      <c r="AE197">
        <v>462793697</v>
      </c>
      <c r="AF197">
        <v>462793697</v>
      </c>
      <c r="AG197">
        <v>462793697</v>
      </c>
      <c r="AH197">
        <v>992395337</v>
      </c>
      <c r="AI197">
        <v>992395337</v>
      </c>
      <c r="AJ197">
        <v>992395337</v>
      </c>
      <c r="AK197">
        <v>1239377194</v>
      </c>
      <c r="AL197">
        <v>1239377194</v>
      </c>
      <c r="AM197">
        <v>1239377194</v>
      </c>
      <c r="AN197">
        <v>1239377194</v>
      </c>
      <c r="AO197">
        <v>1239377194</v>
      </c>
      <c r="AP197">
        <v>1239377194</v>
      </c>
      <c r="AQ197">
        <v>1239377194</v>
      </c>
      <c r="AR197">
        <v>1239377194</v>
      </c>
      <c r="AS197">
        <v>1239377194</v>
      </c>
      <c r="AT197">
        <v>1239377194</v>
      </c>
      <c r="AU197">
        <v>1239377194</v>
      </c>
      <c r="AV197">
        <v>1239377194</v>
      </c>
      <c r="AW197">
        <v>1239377194</v>
      </c>
      <c r="AX197">
        <v>1239377194</v>
      </c>
      <c r="AY197">
        <v>1239377194</v>
      </c>
      <c r="AZ197">
        <v>1239377194</v>
      </c>
      <c r="BA197">
        <v>1239377194</v>
      </c>
      <c r="BB197">
        <v>1239377194</v>
      </c>
      <c r="BC197">
        <v>1239377194</v>
      </c>
      <c r="BD197">
        <v>1239377194</v>
      </c>
      <c r="BE197">
        <v>1239377194</v>
      </c>
      <c r="BF197">
        <v>1239377194</v>
      </c>
      <c r="BG197">
        <v>1239377194</v>
      </c>
      <c r="BH197">
        <v>1239377194</v>
      </c>
      <c r="BI197">
        <v>1239377194</v>
      </c>
      <c r="BJ197">
        <v>1239377194</v>
      </c>
    </row>
    <row r="198" spans="1:62" x14ac:dyDescent="0.25">
      <c r="A198" t="s">
        <v>209</v>
      </c>
      <c r="B198">
        <v>25511257</v>
      </c>
      <c r="C198">
        <v>25511257</v>
      </c>
      <c r="D198">
        <v>25511257</v>
      </c>
      <c r="E198">
        <v>25511257</v>
      </c>
      <c r="F198">
        <v>25511257</v>
      </c>
      <c r="G198">
        <v>25511257</v>
      </c>
      <c r="H198">
        <v>25511257</v>
      </c>
      <c r="I198">
        <v>25511257</v>
      </c>
      <c r="J198">
        <v>25511257</v>
      </c>
      <c r="K198">
        <v>25511257</v>
      </c>
      <c r="M198">
        <v>25511257</v>
      </c>
      <c r="N198">
        <v>25511257</v>
      </c>
      <c r="O198">
        <v>25511357</v>
      </c>
      <c r="P198">
        <v>25511257</v>
      </c>
      <c r="Q198">
        <v>31511257</v>
      </c>
      <c r="R198">
        <v>31511257</v>
      </c>
      <c r="S198">
        <v>31511257</v>
      </c>
      <c r="T198">
        <v>31511257</v>
      </c>
      <c r="U198">
        <v>31511257</v>
      </c>
      <c r="V198">
        <v>31511257</v>
      </c>
      <c r="W198">
        <v>31851257</v>
      </c>
      <c r="X198">
        <v>31851257</v>
      </c>
      <c r="Y198">
        <v>31851257</v>
      </c>
      <c r="Z198">
        <v>31851257</v>
      </c>
      <c r="AA198">
        <v>32263257</v>
      </c>
      <c r="AB198">
        <v>32263257</v>
      </c>
      <c r="AC198">
        <v>32263257</v>
      </c>
      <c r="AD198">
        <v>38573257</v>
      </c>
      <c r="AE198">
        <v>38573257</v>
      </c>
      <c r="AF198">
        <v>38573257</v>
      </c>
      <c r="AG198">
        <v>385732570</v>
      </c>
      <c r="AH198">
        <v>385732570</v>
      </c>
      <c r="AI198">
        <v>385732570</v>
      </c>
      <c r="AJ198">
        <v>385732570</v>
      </c>
      <c r="AK198">
        <v>385732570</v>
      </c>
      <c r="AL198">
        <v>385732570</v>
      </c>
      <c r="AM198">
        <v>385732570</v>
      </c>
      <c r="AN198">
        <v>385732570</v>
      </c>
      <c r="AO198">
        <v>385732570</v>
      </c>
      <c r="AP198">
        <v>385732570</v>
      </c>
      <c r="AQ198">
        <v>385732570</v>
      </c>
      <c r="AR198">
        <v>385732570</v>
      </c>
      <c r="AS198">
        <v>385732570</v>
      </c>
      <c r="AT198">
        <v>385732570</v>
      </c>
      <c r="AU198">
        <v>385732570</v>
      </c>
      <c r="AV198">
        <v>385732570</v>
      </c>
      <c r="AW198">
        <v>385732570</v>
      </c>
      <c r="AX198">
        <v>385732570</v>
      </c>
      <c r="AY198">
        <v>385732570</v>
      </c>
      <c r="AZ198">
        <v>385732570</v>
      </c>
      <c r="BA198">
        <v>385732570</v>
      </c>
      <c r="BB198">
        <v>418407867</v>
      </c>
      <c r="BC198">
        <v>418407867</v>
      </c>
      <c r="BD198">
        <v>418407867</v>
      </c>
      <c r="BE198">
        <v>418407867</v>
      </c>
      <c r="BF198">
        <v>418407867</v>
      </c>
      <c r="BG198">
        <v>418407867</v>
      </c>
      <c r="BH198">
        <v>418407867</v>
      </c>
      <c r="BI198">
        <v>418407867</v>
      </c>
      <c r="BJ198">
        <v>418407867</v>
      </c>
    </row>
    <row r="199" spans="1:62" x14ac:dyDescent="0.25">
      <c r="A199" t="s">
        <v>210</v>
      </c>
      <c r="B199">
        <v>19117200</v>
      </c>
      <c r="C199">
        <v>19117200</v>
      </c>
      <c r="D199">
        <v>19117200</v>
      </c>
      <c r="E199">
        <v>19117200</v>
      </c>
      <c r="F199">
        <v>19117200</v>
      </c>
      <c r="G199">
        <v>19117200</v>
      </c>
      <c r="H199">
        <v>19117200</v>
      </c>
      <c r="I199">
        <v>19117200</v>
      </c>
      <c r="J199">
        <v>19117200</v>
      </c>
      <c r="K199">
        <v>19117200</v>
      </c>
      <c r="L199">
        <v>19117200</v>
      </c>
      <c r="M199">
        <v>97433160</v>
      </c>
      <c r="N199">
        <v>97433160</v>
      </c>
      <c r="O199">
        <v>97433160</v>
      </c>
      <c r="P199">
        <v>97433160</v>
      </c>
      <c r="Q199">
        <v>97433160</v>
      </c>
      <c r="R199">
        <v>97433160</v>
      </c>
      <c r="S199">
        <v>97433160</v>
      </c>
      <c r="T199">
        <v>97433160</v>
      </c>
      <c r="U199">
        <v>97689160</v>
      </c>
      <c r="V199">
        <v>98457160</v>
      </c>
      <c r="W199">
        <v>98457160</v>
      </c>
      <c r="X199">
        <v>98457160</v>
      </c>
      <c r="Y199">
        <v>98457160</v>
      </c>
      <c r="Z199">
        <v>98457160</v>
      </c>
      <c r="AA199">
        <v>98457160</v>
      </c>
      <c r="AB199">
        <v>98457160</v>
      </c>
      <c r="AC199">
        <v>98457160</v>
      </c>
      <c r="AD199">
        <v>98457160</v>
      </c>
      <c r="AE199">
        <v>98457160</v>
      </c>
      <c r="AF199">
        <v>98457160</v>
      </c>
      <c r="AG199">
        <v>98457160</v>
      </c>
      <c r="AH199">
        <v>98457160</v>
      </c>
      <c r="AI199">
        <v>98457160</v>
      </c>
      <c r="AJ199">
        <v>98457160</v>
      </c>
      <c r="AK199">
        <v>98457160</v>
      </c>
      <c r="AL199">
        <v>98457160</v>
      </c>
      <c r="AM199">
        <v>98457160</v>
      </c>
      <c r="AN199">
        <v>98457160</v>
      </c>
      <c r="AO199">
        <v>98457160</v>
      </c>
      <c r="AP199">
        <v>98457160</v>
      </c>
      <c r="AQ199">
        <v>98457160</v>
      </c>
      <c r="AR199">
        <v>98457160</v>
      </c>
      <c r="AS199">
        <v>98457160</v>
      </c>
      <c r="AT199">
        <v>98457160</v>
      </c>
      <c r="AU199">
        <v>98457160</v>
      </c>
      <c r="AV199">
        <v>98457160</v>
      </c>
      <c r="AW199">
        <v>98457160</v>
      </c>
      <c r="AX199">
        <v>98457160</v>
      </c>
      <c r="AY199">
        <v>98457160</v>
      </c>
      <c r="AZ199">
        <v>98457160</v>
      </c>
      <c r="BA199">
        <v>98457160</v>
      </c>
      <c r="BB199">
        <v>98457160</v>
      </c>
      <c r="BC199">
        <v>98457160</v>
      </c>
      <c r="BD199">
        <v>98457160</v>
      </c>
      <c r="BE199">
        <v>98457160</v>
      </c>
      <c r="BF199">
        <v>98457160</v>
      </c>
      <c r="BG199">
        <v>98457160</v>
      </c>
      <c r="BH199">
        <v>98457160</v>
      </c>
      <c r="BI199">
        <v>98457160</v>
      </c>
      <c r="BJ199">
        <v>98457160</v>
      </c>
    </row>
    <row r="200" spans="1:62" x14ac:dyDescent="0.25">
      <c r="A200" t="s">
        <v>211</v>
      </c>
      <c r="B200">
        <v>92475275</v>
      </c>
      <c r="C200">
        <v>92475275</v>
      </c>
      <c r="D200">
        <v>92475275</v>
      </c>
      <c r="E200">
        <v>92475275</v>
      </c>
      <c r="F200">
        <v>92475275</v>
      </c>
      <c r="G200">
        <v>92475275</v>
      </c>
      <c r="H200">
        <v>92475275</v>
      </c>
      <c r="I200">
        <v>92475275</v>
      </c>
      <c r="J200">
        <v>92774797</v>
      </c>
      <c r="K200">
        <v>92774797</v>
      </c>
      <c r="L200">
        <v>927747970</v>
      </c>
      <c r="M200">
        <v>927747970</v>
      </c>
      <c r="N200">
        <v>1159269001</v>
      </c>
      <c r="O200">
        <v>1159269001</v>
      </c>
      <c r="P200">
        <v>1159269001</v>
      </c>
      <c r="Q200">
        <v>1159269001</v>
      </c>
      <c r="R200">
        <v>1159269001</v>
      </c>
      <c r="S200">
        <v>1227130192</v>
      </c>
      <c r="T200">
        <v>1227130192</v>
      </c>
      <c r="U200">
        <v>1227130192</v>
      </c>
      <c r="V200">
        <v>1227130192</v>
      </c>
      <c r="W200">
        <v>1227130568</v>
      </c>
      <c r="X200">
        <v>1226872273</v>
      </c>
      <c r="Y200">
        <v>1700270807</v>
      </c>
      <c r="Z200">
        <v>1700270807</v>
      </c>
      <c r="AA200">
        <v>1700270807</v>
      </c>
      <c r="AB200">
        <v>1700270807</v>
      </c>
      <c r="AC200">
        <v>1913433052</v>
      </c>
      <c r="AD200">
        <v>1913462442</v>
      </c>
      <c r="AE200">
        <v>1913476324</v>
      </c>
      <c r="AF200">
        <v>1913513834</v>
      </c>
      <c r="AG200">
        <v>1914344315</v>
      </c>
      <c r="AH200">
        <v>1914397914</v>
      </c>
      <c r="AI200">
        <v>1914419297</v>
      </c>
      <c r="AJ200">
        <v>1914486146</v>
      </c>
      <c r="AK200">
        <v>1914530981</v>
      </c>
      <c r="AL200">
        <v>1914542308</v>
      </c>
      <c r="AM200">
        <v>1914542308</v>
      </c>
      <c r="AN200">
        <v>1914579068</v>
      </c>
      <c r="AO200">
        <v>1914579068</v>
      </c>
      <c r="AP200">
        <v>1914583068</v>
      </c>
      <c r="AQ200">
        <v>1914583068</v>
      </c>
      <c r="AR200">
        <v>2064583068</v>
      </c>
      <c r="AS200">
        <v>2064583068</v>
      </c>
      <c r="AT200">
        <v>2064587868</v>
      </c>
      <c r="AU200">
        <v>2064639283</v>
      </c>
      <c r="AV200">
        <v>2064900388</v>
      </c>
      <c r="AW200">
        <v>2064963727</v>
      </c>
      <c r="AX200">
        <v>2064980382</v>
      </c>
      <c r="AY200">
        <v>2064985760</v>
      </c>
      <c r="AZ200">
        <v>2064985760</v>
      </c>
      <c r="BA200">
        <v>2064985760</v>
      </c>
      <c r="BB200">
        <v>2064985760</v>
      </c>
      <c r="BC200">
        <v>2064985760</v>
      </c>
      <c r="BD200">
        <v>2065188418</v>
      </c>
      <c r="BE200">
        <v>2066145292</v>
      </c>
      <c r="BF200">
        <v>2243220008</v>
      </c>
      <c r="BG200">
        <v>2243392507</v>
      </c>
      <c r="BH200">
        <v>2243609879</v>
      </c>
      <c r="BI200">
        <v>2244889146</v>
      </c>
      <c r="BJ200">
        <v>2244962902</v>
      </c>
    </row>
    <row r="201" spans="1:62" x14ac:dyDescent="0.25">
      <c r="A201" t="s">
        <v>212</v>
      </c>
      <c r="BJ201">
        <v>334387500</v>
      </c>
    </row>
    <row r="202" spans="1:62" x14ac:dyDescent="0.25">
      <c r="A202" t="s">
        <v>530</v>
      </c>
      <c r="B202">
        <v>20024000</v>
      </c>
      <c r="C202">
        <v>20024000</v>
      </c>
      <c r="D202">
        <v>20024000</v>
      </c>
      <c r="E202">
        <v>20024000</v>
      </c>
      <c r="F202">
        <v>20024000</v>
      </c>
      <c r="G202">
        <v>20024000</v>
      </c>
      <c r="H202">
        <v>20024000</v>
      </c>
      <c r="I202">
        <v>20024000</v>
      </c>
      <c r="J202">
        <v>22929540</v>
      </c>
      <c r="K202">
        <v>22929540</v>
      </c>
      <c r="L202">
        <v>22929540</v>
      </c>
      <c r="M202">
        <v>229295400</v>
      </c>
      <c r="N202">
        <v>256249600</v>
      </c>
      <c r="O202">
        <v>256249600</v>
      </c>
      <c r="P202">
        <v>256249600</v>
      </c>
      <c r="Q202">
        <v>256249600</v>
      </c>
      <c r="R202">
        <v>256249600</v>
      </c>
      <c r="S202">
        <v>256249600</v>
      </c>
      <c r="T202">
        <v>256249600</v>
      </c>
      <c r="U202">
        <v>256249600</v>
      </c>
      <c r="V202">
        <v>256249600</v>
      </c>
      <c r="W202">
        <v>256249600</v>
      </c>
      <c r="X202">
        <v>256249600</v>
      </c>
      <c r="Y202">
        <v>256249600</v>
      </c>
      <c r="Z202">
        <v>256249600</v>
      </c>
      <c r="AA202">
        <v>256249600</v>
      </c>
      <c r="AB202">
        <v>303249600</v>
      </c>
      <c r="AC202">
        <v>303249600</v>
      </c>
      <c r="AD202">
        <v>303249600</v>
      </c>
      <c r="AE202">
        <v>303256460</v>
      </c>
      <c r="AF202">
        <v>606532920</v>
      </c>
      <c r="AG202">
        <v>606532920</v>
      </c>
      <c r="AH202">
        <v>606532920</v>
      </c>
      <c r="AI202">
        <v>606532920</v>
      </c>
      <c r="AJ202">
        <v>606610420</v>
      </c>
      <c r="AK202">
        <v>606610420</v>
      </c>
      <c r="AL202">
        <v>606610420</v>
      </c>
      <c r="AM202">
        <v>606610420</v>
      </c>
      <c r="AN202">
        <v>606610420</v>
      </c>
      <c r="AO202">
        <v>606610420</v>
      </c>
      <c r="AP202">
        <v>606610420</v>
      </c>
      <c r="AQ202">
        <v>606610420</v>
      </c>
      <c r="AR202">
        <v>606610420</v>
      </c>
      <c r="AS202">
        <v>606610420</v>
      </c>
      <c r="AT202">
        <v>606610420</v>
      </c>
      <c r="AU202">
        <v>645826106</v>
      </c>
      <c r="AV202">
        <v>645826106</v>
      </c>
      <c r="AW202">
        <v>645826106</v>
      </c>
      <c r="AX202">
        <v>645826106</v>
      </c>
      <c r="AY202">
        <v>779158906</v>
      </c>
      <c r="AZ202">
        <v>779158906</v>
      </c>
      <c r="BA202">
        <v>779158906</v>
      </c>
      <c r="BB202">
        <v>779158906</v>
      </c>
      <c r="BC202">
        <v>779158906</v>
      </c>
      <c r="BD202">
        <v>779158906</v>
      </c>
      <c r="BE202">
        <v>779158906</v>
      </c>
      <c r="BF202">
        <v>1010703635</v>
      </c>
      <c r="BG202">
        <v>1010703635</v>
      </c>
      <c r="BH202">
        <v>1015462926</v>
      </c>
      <c r="BI202">
        <v>1015462926</v>
      </c>
      <c r="BJ202">
        <v>1015462926</v>
      </c>
    </row>
    <row r="203" spans="1:62" x14ac:dyDescent="0.25">
      <c r="A203" t="s">
        <v>213</v>
      </c>
      <c r="B203">
        <v>362878000</v>
      </c>
      <c r="C203">
        <v>362878000</v>
      </c>
      <c r="D203">
        <v>362878000</v>
      </c>
      <c r="E203">
        <v>362878000</v>
      </c>
      <c r="F203">
        <v>362878000</v>
      </c>
      <c r="G203">
        <v>362878000</v>
      </c>
      <c r="H203">
        <v>362878000</v>
      </c>
      <c r="I203">
        <v>362878000</v>
      </c>
      <c r="J203">
        <v>728218000</v>
      </c>
      <c r="K203">
        <v>728218000</v>
      </c>
      <c r="L203">
        <v>728218000</v>
      </c>
      <c r="M203">
        <v>728218000</v>
      </c>
      <c r="N203">
        <v>728218000</v>
      </c>
      <c r="O203">
        <v>728218000</v>
      </c>
      <c r="P203">
        <v>728218000</v>
      </c>
      <c r="Q203">
        <v>768218000</v>
      </c>
      <c r="R203">
        <v>768218000</v>
      </c>
      <c r="S203">
        <v>768218000</v>
      </c>
      <c r="T203">
        <v>768218000</v>
      </c>
      <c r="U203">
        <v>768218000</v>
      </c>
      <c r="V203">
        <v>768218000</v>
      </c>
      <c r="W203">
        <v>768218000</v>
      </c>
      <c r="X203">
        <v>925218000</v>
      </c>
      <c r="Y203">
        <v>925218000</v>
      </c>
      <c r="Z203">
        <v>925218000</v>
      </c>
      <c r="AA203">
        <v>925218000</v>
      </c>
      <c r="AB203">
        <v>925218000</v>
      </c>
      <c r="AC203">
        <v>925218000</v>
      </c>
      <c r="AD203">
        <v>925218000</v>
      </c>
      <c r="AE203">
        <v>925218000</v>
      </c>
      <c r="AF203">
        <v>925218000</v>
      </c>
      <c r="AG203">
        <v>925218000</v>
      </c>
      <c r="AH203">
        <v>925218000</v>
      </c>
      <c r="AI203">
        <v>925218000</v>
      </c>
      <c r="AJ203">
        <v>925218000</v>
      </c>
      <c r="AK203">
        <v>925218000</v>
      </c>
      <c r="AL203">
        <v>925218000</v>
      </c>
      <c r="AM203">
        <v>925218000</v>
      </c>
      <c r="AN203">
        <v>925218000</v>
      </c>
      <c r="AO203">
        <v>925218000</v>
      </c>
      <c r="AP203">
        <v>925218000</v>
      </c>
      <c r="AQ203">
        <v>925218000</v>
      </c>
      <c r="AR203">
        <v>925218000</v>
      </c>
      <c r="AS203">
        <v>925218000</v>
      </c>
      <c r="AT203">
        <v>925218000</v>
      </c>
      <c r="AU203">
        <v>925218000</v>
      </c>
      <c r="AV203">
        <v>925218000</v>
      </c>
      <c r="AW203">
        <v>925218000</v>
      </c>
      <c r="AX203">
        <v>925218000</v>
      </c>
      <c r="AY203">
        <v>925218000</v>
      </c>
      <c r="AZ203">
        <v>925218000</v>
      </c>
      <c r="BA203">
        <v>925218000</v>
      </c>
      <c r="BB203">
        <v>925218000</v>
      </c>
      <c r="BC203">
        <v>925218000</v>
      </c>
      <c r="BD203">
        <v>925218000</v>
      </c>
      <c r="BE203">
        <v>925218000</v>
      </c>
      <c r="BF203">
        <v>925218000</v>
      </c>
      <c r="BG203">
        <v>925218000</v>
      </c>
      <c r="BH203">
        <v>925218000</v>
      </c>
      <c r="BI203">
        <v>925218000</v>
      </c>
      <c r="BJ203">
        <v>925218000</v>
      </c>
    </row>
    <row r="204" spans="1:62" x14ac:dyDescent="0.25">
      <c r="A204" t="s">
        <v>214</v>
      </c>
      <c r="B204">
        <v>339330000</v>
      </c>
      <c r="C204">
        <v>339330000</v>
      </c>
      <c r="D204">
        <v>339330000</v>
      </c>
      <c r="E204">
        <v>339330000</v>
      </c>
      <c r="F204">
        <v>339330000</v>
      </c>
      <c r="G204">
        <v>339330000</v>
      </c>
      <c r="H204">
        <v>339330000</v>
      </c>
      <c r="I204">
        <v>339330000</v>
      </c>
      <c r="J204">
        <v>339330000</v>
      </c>
      <c r="K204">
        <v>339330000</v>
      </c>
      <c r="L204">
        <v>339330000</v>
      </c>
      <c r="M204">
        <v>339330000</v>
      </c>
      <c r="N204">
        <v>339330000</v>
      </c>
      <c r="O204">
        <v>339330000</v>
      </c>
      <c r="P204">
        <v>339330000</v>
      </c>
      <c r="Q204">
        <v>339330000</v>
      </c>
      <c r="R204">
        <v>339330000</v>
      </c>
      <c r="S204">
        <v>339330000</v>
      </c>
      <c r="T204">
        <v>339330000</v>
      </c>
      <c r="U204">
        <v>338627250</v>
      </c>
      <c r="V204">
        <v>338627250</v>
      </c>
      <c r="W204">
        <v>338627250</v>
      </c>
      <c r="X204">
        <v>338627250</v>
      </c>
      <c r="Y204">
        <v>338627250</v>
      </c>
      <c r="Z204">
        <v>338627250</v>
      </c>
      <c r="AA204">
        <v>338627250</v>
      </c>
      <c r="AB204">
        <v>338627250</v>
      </c>
      <c r="AC204">
        <v>338627250</v>
      </c>
      <c r="AD204">
        <v>338627250</v>
      </c>
      <c r="AE204">
        <v>338627250</v>
      </c>
      <c r="AF204">
        <v>338627250</v>
      </c>
      <c r="AG204">
        <v>338627250</v>
      </c>
      <c r="AH204">
        <v>338627250</v>
      </c>
      <c r="AI204">
        <v>338627250</v>
      </c>
      <c r="AJ204">
        <v>338627250</v>
      </c>
      <c r="AK204">
        <v>338627250</v>
      </c>
      <c r="AL204">
        <v>338627250</v>
      </c>
      <c r="AM204">
        <v>338627250</v>
      </c>
      <c r="AN204">
        <v>338627250</v>
      </c>
      <c r="AO204">
        <v>338627250</v>
      </c>
      <c r="AP204">
        <v>338627250</v>
      </c>
      <c r="AQ204">
        <v>338627250</v>
      </c>
      <c r="AR204">
        <v>338627250</v>
      </c>
      <c r="AS204">
        <v>338627250</v>
      </c>
      <c r="AT204">
        <v>338627250</v>
      </c>
      <c r="AU204">
        <v>338627250</v>
      </c>
      <c r="AV204">
        <v>338627250</v>
      </c>
      <c r="AW204">
        <v>338627250</v>
      </c>
      <c r="AX204">
        <v>338627250</v>
      </c>
      <c r="AY204">
        <v>338627250</v>
      </c>
      <c r="AZ204">
        <v>338627250</v>
      </c>
      <c r="BA204">
        <v>338627250</v>
      </c>
      <c r="BB204">
        <v>338627250</v>
      </c>
      <c r="BC204">
        <v>338627250</v>
      </c>
      <c r="BD204">
        <v>1015881750</v>
      </c>
      <c r="BE204">
        <v>1015881750</v>
      </c>
      <c r="BF204">
        <v>1015881750</v>
      </c>
      <c r="BG204">
        <v>1015881750</v>
      </c>
      <c r="BH204">
        <v>1523822625</v>
      </c>
      <c r="BI204">
        <v>1523822625</v>
      </c>
      <c r="BJ204">
        <v>1523822625</v>
      </c>
    </row>
    <row r="205" spans="1:62" x14ac:dyDescent="0.25">
      <c r="A205" t="s">
        <v>215</v>
      </c>
      <c r="B205">
        <v>2201243793</v>
      </c>
      <c r="C205">
        <v>2201243793</v>
      </c>
      <c r="D205">
        <v>2201243793</v>
      </c>
      <c r="E205">
        <v>2201243793</v>
      </c>
      <c r="F205">
        <v>2201243793</v>
      </c>
      <c r="G205">
        <v>2201243793</v>
      </c>
      <c r="H205">
        <v>2201243793</v>
      </c>
      <c r="I205">
        <v>2201243793</v>
      </c>
      <c r="J205">
        <v>2201243793</v>
      </c>
      <c r="K205">
        <v>2201243793</v>
      </c>
      <c r="L205">
        <v>2201243793</v>
      </c>
      <c r="M205">
        <v>2201243793</v>
      </c>
      <c r="N205">
        <v>2201400978</v>
      </c>
      <c r="O205">
        <v>2205740996</v>
      </c>
      <c r="P205">
        <v>2206405111</v>
      </c>
      <c r="Q205">
        <v>2206776097</v>
      </c>
      <c r="R205">
        <v>2206831977</v>
      </c>
      <c r="S205">
        <v>2206977129</v>
      </c>
      <c r="T205">
        <v>2207699127</v>
      </c>
      <c r="U205">
        <v>2177463355</v>
      </c>
      <c r="V205">
        <v>2177983556</v>
      </c>
      <c r="W205">
        <v>2178340996</v>
      </c>
      <c r="X205">
        <v>2179157002</v>
      </c>
      <c r="Y205">
        <v>2179465931</v>
      </c>
      <c r="Z205">
        <v>2179876077</v>
      </c>
      <c r="AA205">
        <v>2180540060</v>
      </c>
      <c r="AB205">
        <v>2180898100</v>
      </c>
      <c r="AC205">
        <v>2181441805</v>
      </c>
      <c r="AD205">
        <v>2181686781</v>
      </c>
      <c r="AE205">
        <v>2182080402</v>
      </c>
      <c r="AF205">
        <v>2182119802</v>
      </c>
      <c r="AG205">
        <v>2182119802</v>
      </c>
      <c r="AH205">
        <v>2159471968</v>
      </c>
      <c r="AI205">
        <v>2160683560</v>
      </c>
      <c r="AJ205">
        <v>2160959717</v>
      </c>
      <c r="AK205">
        <v>2161044625</v>
      </c>
      <c r="AL205">
        <v>2161512492</v>
      </c>
      <c r="AM205">
        <v>2161794134</v>
      </c>
      <c r="AN205">
        <v>2161918098</v>
      </c>
      <c r="AO205">
        <v>2161961418</v>
      </c>
      <c r="AP205">
        <v>2162472310</v>
      </c>
      <c r="AQ205">
        <v>2162472310</v>
      </c>
      <c r="AR205">
        <v>2162569017</v>
      </c>
      <c r="AS205">
        <v>2162630527</v>
      </c>
      <c r="AT205">
        <v>2162696292</v>
      </c>
      <c r="AU205">
        <v>2163107800</v>
      </c>
      <c r="AV205">
        <v>2163150095</v>
      </c>
      <c r="AW205">
        <v>2163231384</v>
      </c>
      <c r="AX205">
        <v>2163464851</v>
      </c>
      <c r="AY205">
        <v>2163812580</v>
      </c>
      <c r="AZ205">
        <v>2163868647</v>
      </c>
      <c r="BA205">
        <v>2163870822</v>
      </c>
      <c r="BB205">
        <v>2163936971</v>
      </c>
      <c r="BC205">
        <v>2164245676</v>
      </c>
      <c r="BD205">
        <v>2164274684</v>
      </c>
      <c r="BE205">
        <v>2164274684</v>
      </c>
      <c r="BF205">
        <v>2164349639</v>
      </c>
      <c r="BG205">
        <v>2164464529</v>
      </c>
      <c r="BH205">
        <v>2164478571</v>
      </c>
      <c r="BI205">
        <v>2164478571</v>
      </c>
      <c r="BJ205">
        <v>2164528777</v>
      </c>
    </row>
    <row r="206" spans="1:62" x14ac:dyDescent="0.25">
      <c r="A206" t="s">
        <v>216</v>
      </c>
      <c r="B206">
        <v>422531900</v>
      </c>
      <c r="C206">
        <v>422531900</v>
      </c>
      <c r="D206">
        <v>422531900</v>
      </c>
      <c r="E206">
        <v>422531900</v>
      </c>
      <c r="F206">
        <v>422531900</v>
      </c>
      <c r="G206">
        <v>422531900</v>
      </c>
      <c r="H206">
        <v>422531900</v>
      </c>
      <c r="I206">
        <v>422531900</v>
      </c>
      <c r="J206">
        <v>422531900</v>
      </c>
      <c r="K206">
        <v>422531900</v>
      </c>
      <c r="L206">
        <v>422531900</v>
      </c>
      <c r="M206">
        <v>422531900</v>
      </c>
      <c r="N206">
        <v>422531900</v>
      </c>
      <c r="O206">
        <v>422531900</v>
      </c>
      <c r="P206">
        <v>422531900</v>
      </c>
      <c r="Q206">
        <v>422531900</v>
      </c>
      <c r="R206">
        <v>422531900</v>
      </c>
      <c r="S206">
        <v>422531900</v>
      </c>
      <c r="T206">
        <v>422531900</v>
      </c>
      <c r="U206">
        <v>422531900</v>
      </c>
      <c r="V206">
        <v>422531900</v>
      </c>
      <c r="W206">
        <v>422531900</v>
      </c>
      <c r="X206">
        <v>422531900</v>
      </c>
      <c r="Y206">
        <v>422531900</v>
      </c>
      <c r="Z206">
        <v>422531900</v>
      </c>
      <c r="AA206">
        <v>422531900</v>
      </c>
      <c r="AB206">
        <v>422531900</v>
      </c>
      <c r="AC206">
        <v>422531900</v>
      </c>
      <c r="AD206">
        <v>422531900</v>
      </c>
      <c r="AE206">
        <v>422531900</v>
      </c>
      <c r="AF206">
        <v>422531900</v>
      </c>
      <c r="AG206">
        <v>422531900</v>
      </c>
      <c r="AH206">
        <v>4225319000</v>
      </c>
      <c r="AI206">
        <v>4225319000</v>
      </c>
      <c r="AJ206">
        <v>4225319000</v>
      </c>
      <c r="AK206">
        <v>4225319000</v>
      </c>
      <c r="AL206">
        <v>4225319000</v>
      </c>
      <c r="AM206">
        <v>4225319000</v>
      </c>
      <c r="AN206">
        <v>4225319000</v>
      </c>
      <c r="AO206">
        <v>4225319000</v>
      </c>
      <c r="AP206">
        <v>4225319000</v>
      </c>
      <c r="AQ206">
        <v>4225319000</v>
      </c>
      <c r="AR206">
        <v>4225319000</v>
      </c>
      <c r="AS206">
        <v>4225319000</v>
      </c>
      <c r="AT206">
        <v>4225319000</v>
      </c>
      <c r="AU206">
        <v>4225319000</v>
      </c>
      <c r="AV206">
        <v>4225319000</v>
      </c>
      <c r="AW206">
        <v>4225319000</v>
      </c>
      <c r="AX206">
        <v>4225319000</v>
      </c>
      <c r="AY206">
        <v>4225319000</v>
      </c>
      <c r="AZ206">
        <v>4225319000</v>
      </c>
      <c r="BA206">
        <v>4225319000</v>
      </c>
      <c r="BB206">
        <v>4225319000</v>
      </c>
      <c r="BC206">
        <v>4225319000</v>
      </c>
      <c r="BD206">
        <v>4225319000</v>
      </c>
      <c r="BE206">
        <v>4225319000</v>
      </c>
      <c r="BF206">
        <v>4225319000</v>
      </c>
      <c r="BG206">
        <v>4225319000</v>
      </c>
      <c r="BH206">
        <v>4225319000</v>
      </c>
      <c r="BI206">
        <v>4225319000</v>
      </c>
      <c r="BJ206">
        <v>4225319000</v>
      </c>
    </row>
    <row r="207" spans="1:62" x14ac:dyDescent="0.25">
      <c r="A207" t="s">
        <v>217</v>
      </c>
      <c r="B207">
        <v>8841523</v>
      </c>
      <c r="C207">
        <v>8841523</v>
      </c>
      <c r="D207">
        <v>8841523</v>
      </c>
      <c r="E207">
        <v>8841523</v>
      </c>
      <c r="F207">
        <v>8841523</v>
      </c>
      <c r="G207">
        <v>8841523</v>
      </c>
      <c r="H207">
        <v>8841523</v>
      </c>
      <c r="I207">
        <v>8841523</v>
      </c>
      <c r="J207">
        <v>8841523</v>
      </c>
      <c r="K207">
        <v>8841523</v>
      </c>
      <c r="L207">
        <v>8841523</v>
      </c>
      <c r="M207">
        <v>8841523</v>
      </c>
      <c r="N207">
        <v>8841523</v>
      </c>
      <c r="O207">
        <v>8841523</v>
      </c>
      <c r="P207">
        <v>8841523</v>
      </c>
      <c r="Q207">
        <v>8841523</v>
      </c>
      <c r="R207">
        <v>8841523</v>
      </c>
      <c r="S207">
        <v>8841523</v>
      </c>
      <c r="T207">
        <v>8841523</v>
      </c>
      <c r="U207">
        <v>8841523</v>
      </c>
      <c r="V207">
        <v>8841523</v>
      </c>
      <c r="W207">
        <v>8841523</v>
      </c>
      <c r="X207">
        <v>8841523</v>
      </c>
      <c r="Y207">
        <v>8841523</v>
      </c>
      <c r="Z207">
        <v>8841523</v>
      </c>
      <c r="AA207">
        <v>8841523</v>
      </c>
      <c r="AB207">
        <v>8841523</v>
      </c>
      <c r="AC207">
        <v>8841523</v>
      </c>
      <c r="AD207">
        <v>8841523</v>
      </c>
      <c r="AE207">
        <v>8841523</v>
      </c>
      <c r="AF207">
        <v>8841523</v>
      </c>
      <c r="AG207">
        <v>8841523</v>
      </c>
      <c r="AH207">
        <v>8841523</v>
      </c>
      <c r="AI207">
        <v>8841523</v>
      </c>
      <c r="AJ207">
        <v>8841523</v>
      </c>
      <c r="AK207">
        <v>8841523</v>
      </c>
      <c r="AL207">
        <v>8841523</v>
      </c>
      <c r="AM207">
        <v>8841523</v>
      </c>
      <c r="AN207">
        <v>8841523</v>
      </c>
      <c r="AO207">
        <v>8841523</v>
      </c>
      <c r="AP207">
        <v>8841523</v>
      </c>
      <c r="AQ207">
        <v>8841523</v>
      </c>
      <c r="AR207">
        <v>8841523</v>
      </c>
      <c r="AS207">
        <v>8841523</v>
      </c>
      <c r="AT207">
        <v>8841523</v>
      </c>
      <c r="AU207">
        <v>8841523</v>
      </c>
      <c r="AV207">
        <v>8841523</v>
      </c>
      <c r="AW207">
        <v>8841523</v>
      </c>
      <c r="AX207">
        <v>8841523</v>
      </c>
      <c r="AY207">
        <v>8841523</v>
      </c>
      <c r="AZ207">
        <v>8841523</v>
      </c>
      <c r="BA207">
        <v>8841523</v>
      </c>
      <c r="BB207">
        <v>8841523</v>
      </c>
      <c r="BC207">
        <v>8841523</v>
      </c>
      <c r="BD207">
        <v>8841523</v>
      </c>
      <c r="BE207">
        <v>8841523</v>
      </c>
      <c r="BF207">
        <v>8841523</v>
      </c>
      <c r="BG207">
        <v>8841523</v>
      </c>
      <c r="BH207">
        <v>8841523</v>
      </c>
      <c r="BI207">
        <v>8841523</v>
      </c>
      <c r="BJ207">
        <v>8841523</v>
      </c>
    </row>
    <row r="208" spans="1:62" x14ac:dyDescent="0.25">
      <c r="A208" t="s">
        <v>218</v>
      </c>
      <c r="BF208">
        <v>2001900000</v>
      </c>
      <c r="BG208">
        <v>2001900000</v>
      </c>
      <c r="BH208">
        <v>2001900000</v>
      </c>
      <c r="BI208">
        <v>2001900000</v>
      </c>
      <c r="BJ208">
        <v>2001900000</v>
      </c>
    </row>
    <row r="209" spans="1:62" x14ac:dyDescent="0.25">
      <c r="A209" t="s">
        <v>219</v>
      </c>
      <c r="B209">
        <v>244414492</v>
      </c>
      <c r="C209">
        <v>244414492</v>
      </c>
      <c r="D209">
        <v>244826433</v>
      </c>
      <c r="E209">
        <v>245136589</v>
      </c>
      <c r="F209">
        <v>246617121</v>
      </c>
      <c r="G209">
        <v>246617121</v>
      </c>
      <c r="H209">
        <v>246724228</v>
      </c>
      <c r="I209">
        <v>247703418</v>
      </c>
      <c r="J209">
        <v>249120732</v>
      </c>
      <c r="K209">
        <v>249120732</v>
      </c>
      <c r="L209">
        <v>249286303</v>
      </c>
      <c r="M209">
        <v>249332329</v>
      </c>
      <c r="N209">
        <v>249563933</v>
      </c>
      <c r="O209">
        <v>249563933</v>
      </c>
      <c r="P209">
        <v>249578606</v>
      </c>
      <c r="Q209">
        <v>250051225</v>
      </c>
      <c r="R209">
        <v>253006607</v>
      </c>
      <c r="S209">
        <v>253006607</v>
      </c>
      <c r="T209">
        <v>271551427</v>
      </c>
      <c r="U209">
        <v>281570039</v>
      </c>
      <c r="V209">
        <v>284037985</v>
      </c>
      <c r="W209">
        <v>284210170</v>
      </c>
      <c r="X209">
        <v>284231755</v>
      </c>
      <c r="Y209">
        <v>284448366</v>
      </c>
      <c r="Z209">
        <v>284453910</v>
      </c>
      <c r="AA209">
        <v>284560354</v>
      </c>
      <c r="AB209">
        <v>284905462</v>
      </c>
      <c r="AC209">
        <v>285855267</v>
      </c>
      <c r="AD209">
        <v>287110222</v>
      </c>
      <c r="AE209">
        <v>290951303</v>
      </c>
      <c r="AF209">
        <v>1460129450</v>
      </c>
      <c r="AG209">
        <v>1464363840</v>
      </c>
      <c r="AH209">
        <v>1466886690</v>
      </c>
      <c r="AI209">
        <v>1469930700</v>
      </c>
      <c r="AJ209">
        <v>1472215960</v>
      </c>
      <c r="AK209">
        <v>1474171910</v>
      </c>
      <c r="AL209">
        <v>1476970010</v>
      </c>
      <c r="AM209">
        <v>1488633330</v>
      </c>
      <c r="AN209">
        <v>1538893440</v>
      </c>
      <c r="AO209">
        <v>1540984385</v>
      </c>
      <c r="AP209">
        <v>1546347255</v>
      </c>
      <c r="AQ209">
        <v>1554131425</v>
      </c>
      <c r="AR209">
        <v>1558160055</v>
      </c>
      <c r="AS209">
        <v>1559248440</v>
      </c>
      <c r="AT209">
        <v>1560532605</v>
      </c>
      <c r="AU209">
        <v>1566949470</v>
      </c>
      <c r="AV209">
        <v>1568862770</v>
      </c>
      <c r="AW209">
        <v>1572060365</v>
      </c>
      <c r="AX209">
        <v>1574697670</v>
      </c>
      <c r="AY209">
        <v>1576030605</v>
      </c>
      <c r="AZ209">
        <v>1577684750</v>
      </c>
      <c r="BA209">
        <v>1578733220</v>
      </c>
      <c r="BB209">
        <v>1579846340</v>
      </c>
      <c r="BC209">
        <v>1582052040</v>
      </c>
      <c r="BD209">
        <v>1583983690</v>
      </c>
      <c r="BE209">
        <v>1585088925</v>
      </c>
      <c r="BF209">
        <v>1588672140</v>
      </c>
      <c r="BG209">
        <v>1592899780</v>
      </c>
      <c r="BH209">
        <v>1595100945</v>
      </c>
      <c r="BI209">
        <v>1597597695</v>
      </c>
      <c r="BJ209">
        <v>1675879893</v>
      </c>
    </row>
    <row r="210" spans="1:62" x14ac:dyDescent="0.25">
      <c r="A210" t="s">
        <v>220</v>
      </c>
      <c r="B210">
        <v>613034404</v>
      </c>
      <c r="C210">
        <v>613035974</v>
      </c>
      <c r="D210">
        <v>613425469</v>
      </c>
      <c r="E210">
        <v>615227617</v>
      </c>
      <c r="F210">
        <v>616391905</v>
      </c>
      <c r="G210">
        <v>733897857</v>
      </c>
      <c r="H210">
        <v>734728679</v>
      </c>
      <c r="I210">
        <v>735928149</v>
      </c>
      <c r="J210">
        <v>736716094</v>
      </c>
      <c r="K210">
        <v>739018438</v>
      </c>
      <c r="L210">
        <v>740881117</v>
      </c>
      <c r="M210">
        <v>875127259</v>
      </c>
      <c r="N210">
        <v>889823901</v>
      </c>
      <c r="O210">
        <v>891895485</v>
      </c>
      <c r="P210">
        <v>892895861</v>
      </c>
      <c r="Q210">
        <v>894002943</v>
      </c>
      <c r="R210">
        <v>899266672</v>
      </c>
      <c r="S210">
        <v>903012278</v>
      </c>
      <c r="T210">
        <v>1111912138</v>
      </c>
      <c r="U210">
        <v>1112540798</v>
      </c>
      <c r="V210">
        <v>1112687495</v>
      </c>
      <c r="W210">
        <v>1113092261</v>
      </c>
      <c r="X210">
        <v>1113249042</v>
      </c>
      <c r="Y210">
        <v>1113250642</v>
      </c>
      <c r="Z210">
        <v>1113250642</v>
      </c>
      <c r="AA210">
        <v>1113324087</v>
      </c>
      <c r="AB210">
        <v>1113564145</v>
      </c>
      <c r="AC210">
        <v>1114131968</v>
      </c>
      <c r="AD210">
        <v>1114845314</v>
      </c>
      <c r="AE210">
        <v>1115458683</v>
      </c>
      <c r="AF210">
        <v>1147919537</v>
      </c>
      <c r="AG210">
        <v>1151422189</v>
      </c>
      <c r="AH210">
        <v>1151772372</v>
      </c>
      <c r="AI210">
        <v>1152129421</v>
      </c>
      <c r="AJ210">
        <v>1152412079</v>
      </c>
      <c r="AK210">
        <v>1152564657</v>
      </c>
      <c r="AL210">
        <v>1152714442</v>
      </c>
      <c r="AM210">
        <v>1152874294</v>
      </c>
      <c r="AN210">
        <v>1153027642</v>
      </c>
      <c r="AO210">
        <v>1153303032</v>
      </c>
      <c r="AP210">
        <v>1153581715</v>
      </c>
      <c r="AQ210">
        <v>1154054737</v>
      </c>
      <c r="AR210">
        <v>1154394745</v>
      </c>
      <c r="AS210">
        <v>1154535873</v>
      </c>
      <c r="AT210">
        <v>1154832769</v>
      </c>
      <c r="AU210">
        <v>1156011729</v>
      </c>
      <c r="AV210">
        <v>1157252235</v>
      </c>
      <c r="AW210">
        <v>5791523320</v>
      </c>
      <c r="AX210">
        <v>5797244645</v>
      </c>
      <c r="AY210">
        <v>5804014135</v>
      </c>
      <c r="AZ210">
        <v>5807681135</v>
      </c>
      <c r="BA210">
        <v>5812184730</v>
      </c>
      <c r="BB210">
        <v>5814768430</v>
      </c>
      <c r="BC210">
        <v>5816921980</v>
      </c>
      <c r="BD210">
        <v>5818976105</v>
      </c>
      <c r="BE210">
        <v>5820605280</v>
      </c>
      <c r="BF210">
        <v>5824476135</v>
      </c>
      <c r="BG210">
        <v>6412829984</v>
      </c>
      <c r="BH210">
        <v>6416844177</v>
      </c>
      <c r="BI210">
        <v>6422311826</v>
      </c>
      <c r="BJ210">
        <v>6427990776</v>
      </c>
    </row>
    <row r="211" spans="1:62" x14ac:dyDescent="0.25">
      <c r="A211" t="s">
        <v>531</v>
      </c>
      <c r="BH211">
        <v>453948304</v>
      </c>
      <c r="BI211">
        <v>453948304</v>
      </c>
      <c r="BJ211">
        <v>453948304</v>
      </c>
    </row>
    <row r="212" spans="1:62" x14ac:dyDescent="0.25">
      <c r="A212" t="s">
        <v>532</v>
      </c>
      <c r="BD212">
        <v>1435324010</v>
      </c>
      <c r="BE212">
        <v>1435324010</v>
      </c>
      <c r="BF212">
        <v>1435347110</v>
      </c>
      <c r="BG212">
        <v>1435362410</v>
      </c>
      <c r="BH212">
        <v>1435466960</v>
      </c>
      <c r="BI212">
        <v>1435467960</v>
      </c>
      <c r="BJ212">
        <v>1435498710</v>
      </c>
    </row>
    <row r="213" spans="1:62" x14ac:dyDescent="0.25">
      <c r="A213" t="s">
        <v>221</v>
      </c>
      <c r="BJ213">
        <v>322141400</v>
      </c>
    </row>
    <row r="214" spans="1:62" x14ac:dyDescent="0.25">
      <c r="A214" t="s">
        <v>222</v>
      </c>
      <c r="B214">
        <v>652830400</v>
      </c>
      <c r="C214">
        <v>652830400</v>
      </c>
      <c r="D214">
        <v>652830400</v>
      </c>
      <c r="E214">
        <v>652830400</v>
      </c>
      <c r="F214">
        <v>652830400</v>
      </c>
      <c r="G214">
        <v>652830400</v>
      </c>
      <c r="H214">
        <v>652830400</v>
      </c>
      <c r="I214">
        <v>652880406</v>
      </c>
      <c r="J214">
        <v>652880406</v>
      </c>
      <c r="K214">
        <v>722641212</v>
      </c>
      <c r="L214">
        <v>723040955</v>
      </c>
      <c r="M214">
        <v>723638635</v>
      </c>
      <c r="N214">
        <v>723794603</v>
      </c>
      <c r="O214">
        <v>723794603</v>
      </c>
      <c r="P214">
        <v>724079766</v>
      </c>
      <c r="Q214">
        <v>724144812</v>
      </c>
      <c r="R214">
        <v>724354088</v>
      </c>
      <c r="S214">
        <v>724354088</v>
      </c>
      <c r="T214">
        <v>724588571</v>
      </c>
      <c r="U214">
        <v>724679320</v>
      </c>
      <c r="V214">
        <v>724731890</v>
      </c>
      <c r="W214">
        <v>724763834</v>
      </c>
      <c r="X214">
        <v>724766924</v>
      </c>
      <c r="Y214">
        <v>724776795</v>
      </c>
      <c r="Z214">
        <v>724781424</v>
      </c>
      <c r="AA214">
        <v>724781424</v>
      </c>
      <c r="AB214">
        <v>724799274</v>
      </c>
      <c r="AC214">
        <v>724825308</v>
      </c>
      <c r="AD214">
        <v>724861921</v>
      </c>
      <c r="AE214">
        <v>724886704</v>
      </c>
      <c r="AF214">
        <v>984416209</v>
      </c>
      <c r="AG214">
        <v>984530869</v>
      </c>
      <c r="AH214">
        <v>984568099</v>
      </c>
      <c r="AI214">
        <v>984614661</v>
      </c>
      <c r="AJ214">
        <v>984614661</v>
      </c>
      <c r="AK214">
        <v>984620377</v>
      </c>
      <c r="AL214">
        <v>1278381662</v>
      </c>
      <c r="AM214">
        <v>1278408087</v>
      </c>
      <c r="AN214">
        <v>1278418112</v>
      </c>
      <c r="AO214">
        <v>1278419667</v>
      </c>
      <c r="AP214">
        <v>1332748347</v>
      </c>
      <c r="AQ214">
        <v>1332772517</v>
      </c>
      <c r="AR214">
        <v>1332773247</v>
      </c>
      <c r="AS214">
        <v>1603939260</v>
      </c>
      <c r="AT214">
        <v>1603939260</v>
      </c>
      <c r="AU214">
        <v>1603939260</v>
      </c>
      <c r="AV214">
        <v>1603957605</v>
      </c>
      <c r="AW214">
        <v>1603957605</v>
      </c>
      <c r="AX214">
        <v>1603957605</v>
      </c>
      <c r="AY214">
        <v>1603957605</v>
      </c>
      <c r="AZ214">
        <v>1603958700</v>
      </c>
      <c r="BA214">
        <v>1900053280</v>
      </c>
      <c r="BB214">
        <v>2058815081</v>
      </c>
      <c r="BC214">
        <v>2058815081</v>
      </c>
      <c r="BD214">
        <v>2058815081</v>
      </c>
      <c r="BE214">
        <v>2058815081</v>
      </c>
      <c r="BF214">
        <v>2058815081</v>
      </c>
      <c r="BG214">
        <v>2070668669</v>
      </c>
      <c r="BH214">
        <v>2357629722</v>
      </c>
      <c r="BI214">
        <v>2642491194</v>
      </c>
      <c r="BJ214">
        <v>3083862696</v>
      </c>
    </row>
    <row r="215" spans="1:62" x14ac:dyDescent="0.25">
      <c r="A215" t="s">
        <v>533</v>
      </c>
      <c r="BA215">
        <v>3392623336</v>
      </c>
      <c r="BB215">
        <v>3392623336</v>
      </c>
      <c r="BC215">
        <v>3394847010</v>
      </c>
      <c r="BD215">
        <v>3395022303</v>
      </c>
      <c r="BE215">
        <v>3395882925</v>
      </c>
      <c r="BF215">
        <v>3399006184</v>
      </c>
      <c r="BG215">
        <v>3400998854</v>
      </c>
      <c r="BH215">
        <v>3401882609</v>
      </c>
      <c r="BI215">
        <v>3402676128</v>
      </c>
      <c r="BJ215">
        <v>3404074905</v>
      </c>
    </row>
    <row r="216" spans="1:62" x14ac:dyDescent="0.25">
      <c r="A216" t="s">
        <v>223</v>
      </c>
      <c r="L216">
        <v>1122453512</v>
      </c>
      <c r="M216">
        <v>1122453512</v>
      </c>
      <c r="N216">
        <v>1122453512</v>
      </c>
      <c r="O216">
        <v>1122453512</v>
      </c>
      <c r="P216">
        <v>1125400706</v>
      </c>
      <c r="Q216">
        <v>1125478279</v>
      </c>
      <c r="R216">
        <v>1125928050</v>
      </c>
      <c r="S216">
        <v>1128468877</v>
      </c>
      <c r="T216">
        <v>1294236263</v>
      </c>
      <c r="U216">
        <v>1294298963</v>
      </c>
      <c r="V216">
        <v>1294298963</v>
      </c>
      <c r="W216">
        <v>1295217001</v>
      </c>
      <c r="X216">
        <v>1295217001</v>
      </c>
      <c r="Y216">
        <v>1295276061</v>
      </c>
      <c r="Z216">
        <v>1295276061</v>
      </c>
      <c r="AA216">
        <v>1295499113</v>
      </c>
      <c r="AB216">
        <v>1295499113</v>
      </c>
      <c r="AC216">
        <v>1296576761</v>
      </c>
      <c r="AD216">
        <v>1300612393</v>
      </c>
      <c r="AE216">
        <v>1301644668</v>
      </c>
      <c r="AF216">
        <v>1459996224</v>
      </c>
      <c r="AG216">
        <v>1460765398</v>
      </c>
      <c r="AH216">
        <v>1460947548</v>
      </c>
      <c r="AI216">
        <v>1462771577</v>
      </c>
      <c r="AJ216">
        <v>1463327000</v>
      </c>
      <c r="AK216">
        <v>1463537336</v>
      </c>
      <c r="AL216">
        <v>1512362768</v>
      </c>
      <c r="AM216">
        <v>1513319712</v>
      </c>
      <c r="AN216">
        <v>1513319712</v>
      </c>
      <c r="AO216">
        <v>1514373497</v>
      </c>
      <c r="AP216">
        <v>1514727629</v>
      </c>
      <c r="AQ216">
        <v>1514991277</v>
      </c>
      <c r="AR216">
        <v>1516125991</v>
      </c>
      <c r="AS216">
        <v>1516218366</v>
      </c>
      <c r="AT216">
        <v>1516286251</v>
      </c>
      <c r="AU216">
        <v>1516832080</v>
      </c>
      <c r="AV216">
        <v>1590267996</v>
      </c>
      <c r="AW216">
        <v>1591004169</v>
      </c>
      <c r="AX216">
        <v>1592780866</v>
      </c>
      <c r="AY216">
        <v>1593799957</v>
      </c>
      <c r="AZ216">
        <v>1594020668</v>
      </c>
      <c r="BA216">
        <v>1594020668</v>
      </c>
      <c r="BB216">
        <v>1594020668</v>
      </c>
      <c r="BC216">
        <v>1595938084</v>
      </c>
      <c r="BD216">
        <v>1595938084</v>
      </c>
      <c r="BE216">
        <v>1595941570</v>
      </c>
      <c r="BF216">
        <v>1595941570</v>
      </c>
      <c r="BG216">
        <v>1595954566</v>
      </c>
      <c r="BH216">
        <v>1595954566</v>
      </c>
      <c r="BI216">
        <v>1596354566</v>
      </c>
      <c r="BJ216">
        <v>1596354566</v>
      </c>
    </row>
    <row r="217" spans="1:62" x14ac:dyDescent="0.25">
      <c r="A217" t="s">
        <v>224</v>
      </c>
      <c r="B217">
        <v>13343447</v>
      </c>
      <c r="C217">
        <v>13343447</v>
      </c>
      <c r="D217">
        <v>13343447</v>
      </c>
      <c r="E217">
        <v>13343447</v>
      </c>
      <c r="F217">
        <v>13343447</v>
      </c>
      <c r="G217">
        <v>13343447</v>
      </c>
      <c r="H217">
        <v>13343447</v>
      </c>
      <c r="I217">
        <v>13343447</v>
      </c>
      <c r="J217">
        <v>14473447</v>
      </c>
      <c r="K217">
        <v>14473447</v>
      </c>
      <c r="L217">
        <v>15823447</v>
      </c>
      <c r="M217">
        <v>15823447</v>
      </c>
      <c r="N217">
        <v>15823447</v>
      </c>
      <c r="O217">
        <v>17273447</v>
      </c>
      <c r="P217">
        <v>17273447</v>
      </c>
      <c r="Q217">
        <v>17273447</v>
      </c>
      <c r="R217">
        <v>17273447</v>
      </c>
      <c r="S217">
        <v>17273447</v>
      </c>
      <c r="T217">
        <v>17273447</v>
      </c>
      <c r="U217">
        <v>17273447</v>
      </c>
      <c r="V217">
        <v>17273447</v>
      </c>
      <c r="W217">
        <v>17273447</v>
      </c>
      <c r="X217">
        <v>19123447</v>
      </c>
      <c r="Y217">
        <v>19123447</v>
      </c>
      <c r="Z217">
        <v>28863447</v>
      </c>
      <c r="AA217">
        <v>29755046</v>
      </c>
      <c r="AB217">
        <v>29755046</v>
      </c>
      <c r="AC217">
        <v>34755046</v>
      </c>
      <c r="AD217">
        <v>34755046</v>
      </c>
      <c r="AE217">
        <v>35443896</v>
      </c>
      <c r="AF217">
        <v>35443896</v>
      </c>
      <c r="AG217">
        <v>35456896</v>
      </c>
      <c r="AH217">
        <v>35456896</v>
      </c>
      <c r="AI217">
        <v>35456896</v>
      </c>
      <c r="AJ217">
        <v>35456896</v>
      </c>
      <c r="AK217">
        <v>35518796</v>
      </c>
      <c r="AL217">
        <v>35518796</v>
      </c>
      <c r="AM217">
        <v>40518796</v>
      </c>
      <c r="AN217">
        <v>40518796</v>
      </c>
      <c r="AO217">
        <v>40518796</v>
      </c>
      <c r="AP217">
        <v>40518796</v>
      </c>
      <c r="AQ217">
        <v>40518796</v>
      </c>
      <c r="AR217">
        <v>40518796</v>
      </c>
      <c r="AS217">
        <v>40518796</v>
      </c>
      <c r="AT217">
        <v>40518796</v>
      </c>
      <c r="AU217">
        <v>40518796</v>
      </c>
      <c r="AV217">
        <v>40518796</v>
      </c>
      <c r="AW217">
        <v>9367111</v>
      </c>
      <c r="AX217">
        <v>40518796</v>
      </c>
      <c r="AY217">
        <v>40518796</v>
      </c>
      <c r="AZ217">
        <v>40518796</v>
      </c>
      <c r="BA217">
        <v>40518796</v>
      </c>
      <c r="BB217">
        <v>40518796</v>
      </c>
      <c r="BC217">
        <v>40518796</v>
      </c>
      <c r="BD217">
        <v>40518796</v>
      </c>
      <c r="BE217">
        <v>40518796</v>
      </c>
      <c r="BF217">
        <v>40518796</v>
      </c>
      <c r="BG217">
        <v>40518796</v>
      </c>
      <c r="BH217">
        <v>40518796</v>
      </c>
      <c r="BI217">
        <v>40518796</v>
      </c>
      <c r="BJ217">
        <v>40518796</v>
      </c>
    </row>
    <row r="218" spans="1:62" x14ac:dyDescent="0.25">
      <c r="A218" t="s">
        <v>225</v>
      </c>
      <c r="B218">
        <v>638675762</v>
      </c>
      <c r="C218">
        <v>638675762</v>
      </c>
      <c r="D218">
        <v>638675762</v>
      </c>
      <c r="E218">
        <v>638675762</v>
      </c>
      <c r="F218">
        <v>638675762</v>
      </c>
      <c r="G218">
        <v>638675762</v>
      </c>
      <c r="H218">
        <v>638675762</v>
      </c>
      <c r="I218">
        <v>638675762</v>
      </c>
      <c r="J218">
        <v>638675762</v>
      </c>
      <c r="K218">
        <v>638675762</v>
      </c>
      <c r="L218">
        <v>638675762</v>
      </c>
      <c r="M218">
        <v>638675762</v>
      </c>
      <c r="N218">
        <v>638675762</v>
      </c>
      <c r="O218">
        <v>638675762</v>
      </c>
      <c r="P218">
        <v>638675762</v>
      </c>
      <c r="Q218">
        <v>638675762</v>
      </c>
      <c r="R218">
        <v>638675762</v>
      </c>
      <c r="S218">
        <v>638675762</v>
      </c>
      <c r="T218">
        <v>638675762</v>
      </c>
      <c r="U218">
        <v>638675762</v>
      </c>
      <c r="V218">
        <v>762413497</v>
      </c>
      <c r="W218">
        <v>762413497</v>
      </c>
      <c r="X218">
        <v>762413497</v>
      </c>
      <c r="Y218">
        <v>762413497</v>
      </c>
      <c r="Z218">
        <v>762413497</v>
      </c>
      <c r="AA218">
        <v>737837331</v>
      </c>
      <c r="AB218">
        <v>737837331</v>
      </c>
      <c r="AC218">
        <v>737837331</v>
      </c>
      <c r="AD218">
        <v>737837331</v>
      </c>
      <c r="AE218">
        <v>737837331</v>
      </c>
      <c r="AF218">
        <v>737837331</v>
      </c>
      <c r="AG218">
        <v>737837331</v>
      </c>
      <c r="AH218">
        <v>737837331</v>
      </c>
      <c r="AI218">
        <v>737837331</v>
      </c>
      <c r="AJ218">
        <v>737837331</v>
      </c>
      <c r="AK218">
        <v>737837331</v>
      </c>
      <c r="AL218">
        <v>737837331</v>
      </c>
      <c r="AM218">
        <v>737837331</v>
      </c>
      <c r="AN218">
        <v>737837331</v>
      </c>
      <c r="AO218">
        <v>1660837331</v>
      </c>
      <c r="AP218">
        <v>1662037235</v>
      </c>
      <c r="AQ218">
        <v>1662037235</v>
      </c>
      <c r="AR218">
        <v>1662037235</v>
      </c>
      <c r="AS218">
        <v>1662037235</v>
      </c>
      <c r="AT218">
        <v>1662037235</v>
      </c>
      <c r="AU218">
        <v>1662037235</v>
      </c>
      <c r="AV218">
        <v>1662037235</v>
      </c>
      <c r="AW218">
        <v>1662037235</v>
      </c>
      <c r="AX218">
        <v>1662037235</v>
      </c>
      <c r="AY218">
        <v>1662037235</v>
      </c>
      <c r="AZ218">
        <v>1662037235</v>
      </c>
      <c r="BA218">
        <v>1662037235</v>
      </c>
      <c r="BB218">
        <v>1662037235</v>
      </c>
      <c r="BC218">
        <v>1662037235</v>
      </c>
      <c r="BD218">
        <v>1662037235</v>
      </c>
      <c r="BE218">
        <v>1662037235</v>
      </c>
      <c r="BF218">
        <v>1662037235</v>
      </c>
      <c r="BG218">
        <v>1662037235</v>
      </c>
      <c r="BH218">
        <v>1662037235</v>
      </c>
      <c r="BI218">
        <v>1662037235</v>
      </c>
      <c r="BJ218">
        <v>1695993092</v>
      </c>
    </row>
    <row r="219" spans="1:62" x14ac:dyDescent="0.25">
      <c r="A219" t="s">
        <v>534</v>
      </c>
      <c r="K219">
        <v>43500970</v>
      </c>
      <c r="L219">
        <v>43696720</v>
      </c>
      <c r="M219">
        <v>43863555</v>
      </c>
      <c r="N219">
        <v>45100851</v>
      </c>
      <c r="O219">
        <v>45468266</v>
      </c>
      <c r="P219">
        <v>45510986</v>
      </c>
      <c r="Q219">
        <v>45685216</v>
      </c>
      <c r="R219">
        <v>50167198</v>
      </c>
      <c r="S219">
        <v>50755433</v>
      </c>
      <c r="T219">
        <v>53355433</v>
      </c>
      <c r="U219">
        <v>53387933</v>
      </c>
      <c r="V219">
        <v>57102933</v>
      </c>
      <c r="W219">
        <v>57152933</v>
      </c>
      <c r="X219">
        <v>285957915</v>
      </c>
      <c r="Y219">
        <v>285957915</v>
      </c>
      <c r="Z219">
        <v>283400000</v>
      </c>
      <c r="AA219">
        <v>283400000</v>
      </c>
      <c r="AB219">
        <v>283400000</v>
      </c>
      <c r="AC219">
        <v>283400000</v>
      </c>
      <c r="AD219">
        <v>285214775</v>
      </c>
      <c r="AE219">
        <v>285922575</v>
      </c>
      <c r="AF219">
        <v>290907475</v>
      </c>
      <c r="AG219">
        <v>291790400</v>
      </c>
      <c r="AH219">
        <v>286410823</v>
      </c>
      <c r="AI219">
        <v>288236373</v>
      </c>
      <c r="AJ219">
        <v>288884453</v>
      </c>
      <c r="AK219">
        <v>288890553</v>
      </c>
      <c r="AL219">
        <v>289024203</v>
      </c>
      <c r="AM219">
        <v>289081953</v>
      </c>
      <c r="AN219">
        <v>289116953</v>
      </c>
      <c r="AO219">
        <v>289957953</v>
      </c>
      <c r="AP219">
        <v>295229883</v>
      </c>
      <c r="AQ219">
        <v>295318433</v>
      </c>
      <c r="AR219">
        <v>295462083</v>
      </c>
      <c r="AS219">
        <v>295593483</v>
      </c>
      <c r="AT219">
        <v>296199003</v>
      </c>
      <c r="AU219">
        <v>301025303</v>
      </c>
      <c r="AV219">
        <v>302267553</v>
      </c>
      <c r="AW219">
        <v>306210453</v>
      </c>
      <c r="AX219">
        <v>310233948</v>
      </c>
      <c r="AY219">
        <v>310533948</v>
      </c>
      <c r="AZ219">
        <v>314273753</v>
      </c>
      <c r="BA219">
        <v>315426853</v>
      </c>
      <c r="BB219">
        <v>316536853</v>
      </c>
      <c r="BC219">
        <v>316704353</v>
      </c>
      <c r="BD219">
        <v>317095853</v>
      </c>
      <c r="BE219">
        <v>317587853</v>
      </c>
      <c r="BF219">
        <v>317908193</v>
      </c>
      <c r="BG219">
        <v>317941123</v>
      </c>
      <c r="BH219">
        <v>318475556</v>
      </c>
      <c r="BI219">
        <v>318475556</v>
      </c>
      <c r="BJ219">
        <v>318979026</v>
      </c>
    </row>
    <row r="220" spans="1:62" x14ac:dyDescent="0.25">
      <c r="A220" t="s">
        <v>535</v>
      </c>
      <c r="AD220">
        <v>194267732</v>
      </c>
      <c r="AE220">
        <v>194267732</v>
      </c>
      <c r="AF220">
        <v>194267732</v>
      </c>
      <c r="AG220">
        <v>194267732</v>
      </c>
      <c r="AH220">
        <v>194267732</v>
      </c>
      <c r="AI220">
        <v>194267732</v>
      </c>
      <c r="AJ220">
        <v>194267732</v>
      </c>
      <c r="AK220">
        <v>194267732</v>
      </c>
      <c r="AL220">
        <v>194267732</v>
      </c>
      <c r="AM220">
        <v>194267732</v>
      </c>
      <c r="AN220">
        <v>194267732</v>
      </c>
      <c r="AO220">
        <v>194267732</v>
      </c>
      <c r="AP220">
        <v>194267732</v>
      </c>
      <c r="AQ220">
        <v>194267732</v>
      </c>
      <c r="AR220">
        <v>194267732</v>
      </c>
      <c r="AS220">
        <v>194267732</v>
      </c>
      <c r="AT220">
        <v>194267732</v>
      </c>
      <c r="AU220">
        <v>246720020</v>
      </c>
      <c r="AV220">
        <v>246720020</v>
      </c>
      <c r="AW220">
        <v>246720020</v>
      </c>
      <c r="AX220">
        <v>246720020</v>
      </c>
      <c r="AY220">
        <v>246720020</v>
      </c>
      <c r="AZ220">
        <v>246720020</v>
      </c>
      <c r="BA220">
        <v>328960027</v>
      </c>
      <c r="BB220">
        <v>328960027</v>
      </c>
      <c r="BC220">
        <v>328960027</v>
      </c>
      <c r="BD220">
        <v>328960027</v>
      </c>
      <c r="BE220">
        <v>328960027</v>
      </c>
      <c r="BF220">
        <v>328960027</v>
      </c>
      <c r="BG220">
        <v>328960027</v>
      </c>
      <c r="BH220">
        <v>328960027</v>
      </c>
      <c r="BI220">
        <v>328960027</v>
      </c>
      <c r="BJ220">
        <v>328960027</v>
      </c>
    </row>
    <row r="221" spans="1:62" x14ac:dyDescent="0.25">
      <c r="A221" t="s">
        <v>226</v>
      </c>
      <c r="V221">
        <v>332364110</v>
      </c>
      <c r="W221">
        <v>332364110</v>
      </c>
      <c r="X221">
        <v>332364110</v>
      </c>
      <c r="Y221">
        <v>332364110</v>
      </c>
      <c r="Z221">
        <v>332364110</v>
      </c>
      <c r="AA221">
        <v>332364110</v>
      </c>
      <c r="AB221">
        <v>332364110</v>
      </c>
      <c r="AC221">
        <v>332364110</v>
      </c>
      <c r="AD221">
        <v>332364110</v>
      </c>
      <c r="AE221">
        <v>332364110</v>
      </c>
      <c r="AF221">
        <v>332364110</v>
      </c>
      <c r="AG221">
        <v>332364110</v>
      </c>
      <c r="AH221">
        <v>332364110</v>
      </c>
      <c r="AI221">
        <v>332364110</v>
      </c>
      <c r="AJ221">
        <v>332364110</v>
      </c>
      <c r="AK221">
        <v>332364110</v>
      </c>
      <c r="AL221">
        <v>332364110</v>
      </c>
      <c r="AM221">
        <v>332364110</v>
      </c>
      <c r="AN221">
        <v>332364110</v>
      </c>
      <c r="AO221">
        <v>332364110</v>
      </c>
      <c r="AP221">
        <v>332364110</v>
      </c>
      <c r="AQ221">
        <v>332364110</v>
      </c>
      <c r="AR221">
        <v>332364110</v>
      </c>
      <c r="AS221">
        <v>332364110</v>
      </c>
      <c r="AT221">
        <v>332364110</v>
      </c>
      <c r="AU221">
        <v>332364110</v>
      </c>
      <c r="AV221">
        <v>332364110</v>
      </c>
      <c r="AW221">
        <v>332364110</v>
      </c>
      <c r="AX221">
        <v>351450000</v>
      </c>
      <c r="AY221">
        <v>351450000</v>
      </c>
      <c r="AZ221">
        <v>351450000</v>
      </c>
      <c r="BA221">
        <v>351450000</v>
      </c>
      <c r="BB221">
        <v>351450000</v>
      </c>
      <c r="BC221">
        <v>351450000</v>
      </c>
      <c r="BD221">
        <v>351450000</v>
      </c>
      <c r="BE221">
        <v>351450000</v>
      </c>
      <c r="BF221">
        <v>351450000</v>
      </c>
      <c r="BG221">
        <v>351450000</v>
      </c>
      <c r="BH221">
        <v>351450000</v>
      </c>
      <c r="BI221">
        <v>351450000</v>
      </c>
      <c r="BJ221">
        <v>351450000</v>
      </c>
    </row>
    <row r="222" spans="1:62" x14ac:dyDescent="0.25">
      <c r="A222" t="s">
        <v>227</v>
      </c>
      <c r="B222">
        <v>247511886</v>
      </c>
      <c r="C222">
        <v>247511886</v>
      </c>
      <c r="D222">
        <v>247520717</v>
      </c>
      <c r="E222">
        <v>247586073</v>
      </c>
      <c r="F222">
        <v>247678851</v>
      </c>
      <c r="G222">
        <v>247678851</v>
      </c>
      <c r="H222">
        <v>247924902</v>
      </c>
      <c r="I222">
        <v>248097657</v>
      </c>
      <c r="J222">
        <v>248221329</v>
      </c>
      <c r="K222">
        <v>249434076</v>
      </c>
      <c r="L222">
        <v>2503424580</v>
      </c>
      <c r="M222">
        <v>3755136870</v>
      </c>
      <c r="N222">
        <v>3755178860</v>
      </c>
      <c r="O222">
        <v>3755178860</v>
      </c>
      <c r="P222">
        <v>3757348530</v>
      </c>
      <c r="Q222">
        <v>3760165920</v>
      </c>
      <c r="R222">
        <v>3762222780</v>
      </c>
      <c r="S222">
        <v>3762222780</v>
      </c>
      <c r="T222">
        <v>3763943720</v>
      </c>
      <c r="U222">
        <v>3765838830</v>
      </c>
      <c r="V222">
        <v>3768610050</v>
      </c>
      <c r="W222">
        <v>3768610050</v>
      </c>
      <c r="X222">
        <v>3770164610</v>
      </c>
      <c r="Y222">
        <v>3771510530</v>
      </c>
      <c r="Z222">
        <v>3774399560</v>
      </c>
      <c r="AA222">
        <v>3774399560</v>
      </c>
      <c r="AB222">
        <v>3780179520</v>
      </c>
      <c r="AC222">
        <v>3795325160</v>
      </c>
      <c r="AD222">
        <v>3818176790</v>
      </c>
      <c r="AE222">
        <v>3818176790</v>
      </c>
      <c r="AF222">
        <v>7677365560</v>
      </c>
      <c r="AG222">
        <v>7705947280</v>
      </c>
      <c r="AH222">
        <v>7738144280</v>
      </c>
      <c r="AI222">
        <v>7738144280</v>
      </c>
      <c r="AJ222">
        <v>7773036720</v>
      </c>
      <c r="AK222">
        <v>7796159710</v>
      </c>
      <c r="AL222">
        <v>7818424300</v>
      </c>
      <c r="AM222">
        <v>7822927780</v>
      </c>
      <c r="AN222">
        <v>7856294360</v>
      </c>
      <c r="AO222">
        <v>7878278630</v>
      </c>
      <c r="AP222">
        <v>7901833110</v>
      </c>
      <c r="AQ222">
        <v>7901833110</v>
      </c>
      <c r="AR222">
        <v>7919978900</v>
      </c>
      <c r="AS222">
        <v>7935495840</v>
      </c>
      <c r="AT222">
        <v>7953182950</v>
      </c>
      <c r="AU222">
        <v>7955016340</v>
      </c>
      <c r="AV222">
        <v>7974255211</v>
      </c>
      <c r="AW222">
        <v>7995435531</v>
      </c>
      <c r="AX222">
        <v>8015519541</v>
      </c>
      <c r="AY222">
        <v>8015519541</v>
      </c>
      <c r="AZ222">
        <v>8026495071</v>
      </c>
      <c r="BA222">
        <v>8036690171</v>
      </c>
      <c r="BB222">
        <v>8047206991</v>
      </c>
      <c r="BC222">
        <v>8053314201</v>
      </c>
      <c r="BD222">
        <v>12111559581</v>
      </c>
      <c r="BE222">
        <v>12121361981</v>
      </c>
      <c r="BF222">
        <v>12147383071</v>
      </c>
      <c r="BG222">
        <v>12152165271</v>
      </c>
      <c r="BH222">
        <v>12183646491</v>
      </c>
      <c r="BI222">
        <v>12190456871</v>
      </c>
      <c r="BJ222">
        <v>12204294911</v>
      </c>
    </row>
    <row r="223" spans="1:62" x14ac:dyDescent="0.25">
      <c r="A223" t="s">
        <v>228</v>
      </c>
      <c r="B223">
        <v>4606561</v>
      </c>
      <c r="C223">
        <v>4606561</v>
      </c>
      <c r="D223">
        <v>4606561</v>
      </c>
      <c r="E223">
        <v>4606561</v>
      </c>
      <c r="F223">
        <v>4606561</v>
      </c>
      <c r="G223">
        <v>4606561</v>
      </c>
      <c r="H223">
        <v>4606561</v>
      </c>
      <c r="I223">
        <v>4606561</v>
      </c>
      <c r="J223">
        <v>4606561</v>
      </c>
      <c r="K223">
        <v>4606561</v>
      </c>
      <c r="L223">
        <v>4606561</v>
      </c>
      <c r="M223">
        <v>4606561</v>
      </c>
      <c r="N223">
        <v>4606561</v>
      </c>
      <c r="O223">
        <v>4606561</v>
      </c>
      <c r="P223">
        <v>4606570</v>
      </c>
      <c r="Q223">
        <v>5758100</v>
      </c>
      <c r="R223">
        <v>5758100</v>
      </c>
      <c r="S223">
        <v>5758100</v>
      </c>
      <c r="T223">
        <v>5758100</v>
      </c>
      <c r="U223">
        <v>11515790</v>
      </c>
      <c r="V223">
        <v>11515790</v>
      </c>
      <c r="W223">
        <v>11515790</v>
      </c>
      <c r="X223">
        <v>11515790</v>
      </c>
      <c r="Y223">
        <v>11515790</v>
      </c>
      <c r="Z223">
        <v>11515790</v>
      </c>
      <c r="AA223">
        <v>11515790</v>
      </c>
      <c r="AB223">
        <v>11515790</v>
      </c>
      <c r="AC223">
        <v>11515790</v>
      </c>
      <c r="AD223">
        <v>11515790</v>
      </c>
      <c r="AE223">
        <v>11515790</v>
      </c>
      <c r="AF223">
        <v>11515790</v>
      </c>
      <c r="AG223">
        <v>11515790</v>
      </c>
      <c r="AH223">
        <v>11515790</v>
      </c>
      <c r="AI223">
        <v>11515790</v>
      </c>
      <c r="AJ223">
        <v>11515790</v>
      </c>
      <c r="AK223">
        <v>11515790</v>
      </c>
      <c r="AL223">
        <v>11515790</v>
      </c>
      <c r="AM223">
        <v>11515790</v>
      </c>
      <c r="AN223">
        <v>11515790</v>
      </c>
      <c r="AO223">
        <v>11515790</v>
      </c>
      <c r="AP223">
        <v>11515790</v>
      </c>
      <c r="AQ223">
        <v>11515790</v>
      </c>
      <c r="AR223">
        <v>11515790</v>
      </c>
      <c r="AS223">
        <v>11515790</v>
      </c>
      <c r="AT223">
        <v>11515790</v>
      </c>
      <c r="AU223">
        <v>11515790</v>
      </c>
      <c r="AV223">
        <v>15515790</v>
      </c>
      <c r="AW223">
        <v>15515790</v>
      </c>
      <c r="AX223">
        <v>15515790</v>
      </c>
      <c r="AY223">
        <v>15515790</v>
      </c>
      <c r="AZ223">
        <v>155157900</v>
      </c>
      <c r="BA223">
        <v>155157900</v>
      </c>
      <c r="BB223">
        <v>155157900</v>
      </c>
      <c r="BC223">
        <v>155157900</v>
      </c>
      <c r="BD223">
        <v>155157900</v>
      </c>
      <c r="BE223">
        <v>155157900</v>
      </c>
      <c r="BF223">
        <v>155157900</v>
      </c>
      <c r="BG223">
        <v>155157900</v>
      </c>
      <c r="BH223">
        <v>155157900</v>
      </c>
      <c r="BI223">
        <v>155157900</v>
      </c>
      <c r="BJ223">
        <v>171787584</v>
      </c>
    </row>
    <row r="224" spans="1:62" x14ac:dyDescent="0.25">
      <c r="A224" t="s">
        <v>229</v>
      </c>
      <c r="B224">
        <v>88000000</v>
      </c>
      <c r="C224">
        <v>88000000</v>
      </c>
      <c r="D224">
        <v>88000000</v>
      </c>
      <c r="E224">
        <v>88000000</v>
      </c>
      <c r="F224">
        <v>88000000</v>
      </c>
      <c r="G224">
        <v>88000000</v>
      </c>
      <c r="H224">
        <v>88000000</v>
      </c>
      <c r="I224">
        <v>88000000</v>
      </c>
      <c r="J224">
        <v>288000000</v>
      </c>
      <c r="K224">
        <v>288000000</v>
      </c>
      <c r="L224">
        <v>288000000</v>
      </c>
      <c r="M224">
        <v>288000000</v>
      </c>
      <c r="N224">
        <v>288000000</v>
      </c>
      <c r="O224">
        <v>288000000</v>
      </c>
      <c r="P224">
        <v>288000000</v>
      </c>
      <c r="Q224">
        <v>288000000</v>
      </c>
      <c r="R224">
        <v>288000000</v>
      </c>
      <c r="S224">
        <v>288000000</v>
      </c>
      <c r="T224">
        <v>288000000</v>
      </c>
      <c r="U224">
        <v>288000000</v>
      </c>
      <c r="V224">
        <v>288000000</v>
      </c>
      <c r="W224">
        <v>288000000</v>
      </c>
      <c r="X224">
        <v>288000000</v>
      </c>
      <c r="Y224">
        <v>288000000</v>
      </c>
      <c r="Z224">
        <v>288000000</v>
      </c>
      <c r="AA224">
        <v>288000000</v>
      </c>
      <c r="AB224">
        <v>288000000</v>
      </c>
      <c r="AC224">
        <v>288000000</v>
      </c>
      <c r="AD224">
        <v>288000000</v>
      </c>
      <c r="AE224">
        <v>288000000</v>
      </c>
      <c r="AF224">
        <v>288000000</v>
      </c>
      <c r="AG224">
        <v>288000000</v>
      </c>
      <c r="AH224">
        <v>288000000</v>
      </c>
      <c r="AI224">
        <v>288000000</v>
      </c>
      <c r="AJ224">
        <v>288000000</v>
      </c>
      <c r="AK224">
        <v>288000000</v>
      </c>
      <c r="AL224">
        <v>288000000</v>
      </c>
      <c r="AM224">
        <v>288000000</v>
      </c>
      <c r="AN224">
        <v>288000000</v>
      </c>
      <c r="AO224">
        <v>288000000</v>
      </c>
      <c r="AP224">
        <v>288000000</v>
      </c>
      <c r="AQ224">
        <v>288000000</v>
      </c>
      <c r="AR224">
        <v>288000000</v>
      </c>
      <c r="AS224">
        <v>288000000</v>
      </c>
      <c r="AT224">
        <v>288000000</v>
      </c>
      <c r="AU224">
        <v>288000000</v>
      </c>
      <c r="AV224">
        <v>288000000</v>
      </c>
      <c r="AW224">
        <v>288000000</v>
      </c>
      <c r="AX224">
        <v>288000000</v>
      </c>
      <c r="AY224">
        <v>288000000</v>
      </c>
      <c r="AZ224">
        <v>288000000</v>
      </c>
      <c r="BA224">
        <v>288000000</v>
      </c>
      <c r="BB224">
        <v>288000000</v>
      </c>
      <c r="BC224">
        <v>288000000</v>
      </c>
      <c r="BD224">
        <v>480000000</v>
      </c>
      <c r="BE224">
        <v>480000000</v>
      </c>
      <c r="BF224">
        <v>560000000</v>
      </c>
      <c r="BG224">
        <v>560000000</v>
      </c>
      <c r="BH224">
        <v>660000000</v>
      </c>
      <c r="BI224">
        <v>760000000</v>
      </c>
      <c r="BJ224">
        <v>760000000</v>
      </c>
    </row>
    <row r="225" spans="1:62" x14ac:dyDescent="0.25">
      <c r="A225" t="s">
        <v>230</v>
      </c>
      <c r="B225">
        <v>139545504</v>
      </c>
      <c r="C225">
        <v>139545504</v>
      </c>
      <c r="D225">
        <v>139545504</v>
      </c>
      <c r="E225">
        <v>139545504</v>
      </c>
      <c r="F225">
        <v>139545504</v>
      </c>
      <c r="G225">
        <v>139545504</v>
      </c>
      <c r="H225">
        <v>139545504</v>
      </c>
      <c r="I225">
        <v>139545504</v>
      </c>
      <c r="J225">
        <v>139545504</v>
      </c>
      <c r="K225">
        <v>139545504</v>
      </c>
      <c r="L225">
        <v>139545504</v>
      </c>
      <c r="M225">
        <v>190773096</v>
      </c>
      <c r="N225">
        <v>190773096</v>
      </c>
      <c r="O225">
        <v>206630539</v>
      </c>
      <c r="P225">
        <v>220373657</v>
      </c>
      <c r="Q225">
        <v>220373657</v>
      </c>
      <c r="R225">
        <v>220373657</v>
      </c>
      <c r="S225">
        <v>220373657</v>
      </c>
      <c r="T225">
        <v>260373657</v>
      </c>
      <c r="U225">
        <v>281869157</v>
      </c>
      <c r="V225">
        <v>281869157</v>
      </c>
      <c r="W225">
        <v>281881157</v>
      </c>
      <c r="X225">
        <v>281881157</v>
      </c>
      <c r="Y225">
        <v>282368657</v>
      </c>
      <c r="Z225">
        <v>282431907</v>
      </c>
      <c r="AA225">
        <v>282464657</v>
      </c>
      <c r="AB225">
        <v>282549907</v>
      </c>
      <c r="AC225">
        <v>282581657</v>
      </c>
      <c r="AD225">
        <v>307175657</v>
      </c>
      <c r="AE225">
        <v>307175657</v>
      </c>
      <c r="AF225">
        <v>307175657</v>
      </c>
      <c r="AG225">
        <v>307175657</v>
      </c>
      <c r="AH225">
        <v>307177157</v>
      </c>
      <c r="AI225">
        <v>307177157</v>
      </c>
      <c r="AJ225">
        <v>307177157</v>
      </c>
      <c r="AK225">
        <v>307178657</v>
      </c>
      <c r="AL225">
        <v>307178657</v>
      </c>
      <c r="AM225">
        <v>307178657</v>
      </c>
      <c r="AN225">
        <v>307178657</v>
      </c>
      <c r="AO225">
        <v>307178657</v>
      </c>
      <c r="AP225">
        <v>307178657</v>
      </c>
      <c r="AQ225">
        <v>307178657</v>
      </c>
      <c r="AR225">
        <v>307178657</v>
      </c>
      <c r="AS225">
        <v>307178657</v>
      </c>
      <c r="AT225">
        <v>307178657</v>
      </c>
      <c r="AU225">
        <v>307178657</v>
      </c>
      <c r="AV225">
        <v>307178657</v>
      </c>
      <c r="AW225">
        <v>307178657</v>
      </c>
      <c r="AX225">
        <v>307178657</v>
      </c>
      <c r="AY225">
        <v>307178657</v>
      </c>
      <c r="AZ225">
        <v>307178657</v>
      </c>
      <c r="BA225">
        <v>307178657</v>
      </c>
      <c r="BB225">
        <v>307178657</v>
      </c>
      <c r="BC225">
        <v>307178657</v>
      </c>
      <c r="BD225">
        <v>307178657</v>
      </c>
      <c r="BE225">
        <v>307178657</v>
      </c>
      <c r="BF225">
        <v>307178657</v>
      </c>
      <c r="BG225">
        <v>308152201</v>
      </c>
      <c r="BH225">
        <v>308152201</v>
      </c>
      <c r="BI225">
        <v>308152201</v>
      </c>
      <c r="BJ225">
        <v>308152201</v>
      </c>
    </row>
    <row r="226" spans="1:62" x14ac:dyDescent="0.25">
      <c r="A226" t="s">
        <v>231</v>
      </c>
      <c r="B226">
        <v>67519400</v>
      </c>
      <c r="C226">
        <v>67519400</v>
      </c>
      <c r="D226">
        <v>67519400</v>
      </c>
      <c r="E226">
        <v>67519400</v>
      </c>
      <c r="F226">
        <v>67519400</v>
      </c>
      <c r="G226">
        <v>67519400</v>
      </c>
      <c r="H226">
        <v>67519400</v>
      </c>
      <c r="I226">
        <v>67519400</v>
      </c>
      <c r="J226">
        <v>67519400</v>
      </c>
      <c r="L226">
        <v>67519400</v>
      </c>
      <c r="M226">
        <v>67519400</v>
      </c>
      <c r="N226">
        <v>67519400</v>
      </c>
      <c r="O226">
        <v>67519400</v>
      </c>
      <c r="P226">
        <v>67519400</v>
      </c>
      <c r="Q226">
        <v>67519400</v>
      </c>
      <c r="R226">
        <v>67519400</v>
      </c>
      <c r="S226">
        <v>67519400</v>
      </c>
      <c r="T226">
        <v>67519400</v>
      </c>
      <c r="U226">
        <v>67519400</v>
      </c>
      <c r="V226">
        <v>67519400</v>
      </c>
      <c r="W226">
        <v>67519400</v>
      </c>
      <c r="X226">
        <v>67519400</v>
      </c>
      <c r="Y226">
        <v>67519400</v>
      </c>
      <c r="Z226">
        <v>67519400</v>
      </c>
      <c r="AA226">
        <v>67519400</v>
      </c>
      <c r="AB226">
        <v>85769400</v>
      </c>
      <c r="AC226">
        <v>85769400</v>
      </c>
      <c r="AD226">
        <v>85769400</v>
      </c>
      <c r="AE226">
        <v>85769400</v>
      </c>
      <c r="AF226">
        <v>85769400</v>
      </c>
      <c r="AG226">
        <v>85769400</v>
      </c>
      <c r="AH226">
        <v>85769400</v>
      </c>
      <c r="AI226">
        <v>85769400</v>
      </c>
      <c r="AJ226">
        <v>85769400</v>
      </c>
      <c r="AK226">
        <v>85769400</v>
      </c>
      <c r="AL226">
        <v>85769400</v>
      </c>
      <c r="AM226">
        <v>85769400</v>
      </c>
      <c r="AN226">
        <v>85769400</v>
      </c>
      <c r="AO226">
        <v>85769400</v>
      </c>
      <c r="AP226">
        <v>85769400</v>
      </c>
      <c r="AQ226">
        <v>85769400</v>
      </c>
      <c r="AR226">
        <v>85769400</v>
      </c>
      <c r="AS226">
        <v>85769400</v>
      </c>
      <c r="AT226">
        <v>85769400</v>
      </c>
      <c r="AU226">
        <v>85769400</v>
      </c>
      <c r="AV226">
        <v>85769400</v>
      </c>
      <c r="AW226">
        <v>85769400</v>
      </c>
      <c r="AX226">
        <v>85769400</v>
      </c>
      <c r="AY226">
        <v>85769400</v>
      </c>
      <c r="AZ226">
        <v>85769400</v>
      </c>
      <c r="BA226">
        <v>85769400</v>
      </c>
      <c r="BB226">
        <v>85769400</v>
      </c>
      <c r="BC226">
        <v>85769400</v>
      </c>
      <c r="BD226">
        <v>85769400</v>
      </c>
      <c r="BE226">
        <v>85769400</v>
      </c>
      <c r="BF226">
        <v>85769400</v>
      </c>
      <c r="BG226">
        <v>85769400</v>
      </c>
      <c r="BH226">
        <v>85769400</v>
      </c>
      <c r="BI226">
        <v>85769400</v>
      </c>
      <c r="BJ226">
        <v>85769400</v>
      </c>
    </row>
    <row r="227" spans="1:62" x14ac:dyDescent="0.25">
      <c r="A227" t="s">
        <v>232</v>
      </c>
      <c r="AQ227">
        <v>312511167</v>
      </c>
      <c r="AR227">
        <v>330084030</v>
      </c>
      <c r="AS227">
        <v>333700423</v>
      </c>
      <c r="AT227">
        <v>334042443</v>
      </c>
      <c r="AU227">
        <v>334327674</v>
      </c>
      <c r="AV227">
        <v>355102391</v>
      </c>
      <c r="AW227">
        <v>355153878</v>
      </c>
      <c r="AX227">
        <v>355564466</v>
      </c>
      <c r="AY227">
        <v>355658714</v>
      </c>
      <c r="AZ227">
        <v>419234932</v>
      </c>
      <c r="BA227">
        <v>420575681</v>
      </c>
      <c r="BB227">
        <v>421291962</v>
      </c>
      <c r="BC227">
        <v>421371586</v>
      </c>
      <c r="BD227">
        <v>421895856</v>
      </c>
      <c r="BE227">
        <v>423749735</v>
      </c>
      <c r="BF227">
        <v>423856040</v>
      </c>
      <c r="BG227">
        <v>424347600</v>
      </c>
      <c r="BH227">
        <v>424381140</v>
      </c>
      <c r="BI227">
        <v>425932744</v>
      </c>
      <c r="BJ227">
        <v>426535786</v>
      </c>
    </row>
    <row r="228" spans="1:62" x14ac:dyDescent="0.25">
      <c r="A228" t="s">
        <v>234</v>
      </c>
      <c r="R228">
        <v>179675378</v>
      </c>
      <c r="S228">
        <v>179675378</v>
      </c>
      <c r="T228">
        <v>229935066</v>
      </c>
      <c r="U228">
        <v>239935066</v>
      </c>
      <c r="V228">
        <v>240835066</v>
      </c>
      <c r="W228">
        <v>257520646</v>
      </c>
      <c r="X228">
        <v>257520646</v>
      </c>
      <c r="Y228">
        <v>257520646</v>
      </c>
      <c r="Z228">
        <v>257520646</v>
      </c>
      <c r="AA228">
        <v>401115239</v>
      </c>
      <c r="AB228">
        <v>401340239</v>
      </c>
      <c r="AC228">
        <v>401475239</v>
      </c>
      <c r="AD228">
        <v>401539239</v>
      </c>
      <c r="AE228">
        <v>401658739</v>
      </c>
      <c r="AF228">
        <v>401790739</v>
      </c>
      <c r="AG228">
        <v>401790739</v>
      </c>
      <c r="AH228">
        <v>402242239</v>
      </c>
      <c r="AI228">
        <v>402280739</v>
      </c>
      <c r="AJ228">
        <v>402910739</v>
      </c>
      <c r="AK228">
        <v>445410739</v>
      </c>
      <c r="AL228">
        <v>474010739</v>
      </c>
      <c r="AM228">
        <v>459763203</v>
      </c>
      <c r="AN228">
        <v>432010739</v>
      </c>
      <c r="AO228">
        <v>424010739</v>
      </c>
      <c r="AP228">
        <v>424010739</v>
      </c>
      <c r="AQ228">
        <v>424010739</v>
      </c>
      <c r="AR228">
        <v>424010739</v>
      </c>
      <c r="AS228">
        <v>424010739</v>
      </c>
      <c r="AT228">
        <v>424010739</v>
      </c>
      <c r="AU228">
        <v>424872739</v>
      </c>
      <c r="AV228">
        <v>424872739</v>
      </c>
      <c r="AW228">
        <v>424977739</v>
      </c>
      <c r="AX228">
        <v>424977739</v>
      </c>
      <c r="AY228">
        <v>424977739</v>
      </c>
      <c r="AZ228">
        <v>461677739</v>
      </c>
      <c r="BA228">
        <v>461677739</v>
      </c>
      <c r="BB228">
        <v>461677739</v>
      </c>
      <c r="BC228">
        <v>505648739</v>
      </c>
      <c r="BD228">
        <v>506528739</v>
      </c>
      <c r="BE228">
        <v>504164339</v>
      </c>
      <c r="BF228">
        <v>478414339</v>
      </c>
      <c r="BG228">
        <v>474674139</v>
      </c>
      <c r="BH228">
        <v>474674139</v>
      </c>
      <c r="BI228">
        <v>474674139</v>
      </c>
      <c r="BJ228">
        <v>474674139</v>
      </c>
    </row>
    <row r="229" spans="1:62" x14ac:dyDescent="0.25">
      <c r="A229" t="s">
        <v>235</v>
      </c>
      <c r="V229">
        <v>253426989</v>
      </c>
      <c r="W229">
        <v>253426989</v>
      </c>
      <c r="X229">
        <v>253426989</v>
      </c>
      <c r="Y229">
        <v>253426989</v>
      </c>
      <c r="Z229">
        <v>253426989</v>
      </c>
      <c r="AA229">
        <v>253419718</v>
      </c>
      <c r="AB229">
        <v>253419718</v>
      </c>
      <c r="AC229">
        <v>253419718</v>
      </c>
      <c r="AD229">
        <v>229940648</v>
      </c>
      <c r="AE229">
        <v>229940648</v>
      </c>
      <c r="AF229">
        <v>231084236</v>
      </c>
      <c r="AG229">
        <v>231112511</v>
      </c>
      <c r="AH229">
        <v>231112511</v>
      </c>
      <c r="AI229">
        <v>231112511</v>
      </c>
      <c r="AJ229">
        <v>231112511</v>
      </c>
      <c r="AK229">
        <v>231112511</v>
      </c>
      <c r="AL229">
        <v>231112511</v>
      </c>
      <c r="AM229">
        <v>231112511</v>
      </c>
      <c r="AN229">
        <v>231112511</v>
      </c>
      <c r="AO229">
        <v>231112511</v>
      </c>
      <c r="AP229">
        <v>231112511</v>
      </c>
      <c r="AQ229">
        <v>231112511</v>
      </c>
      <c r="AR229">
        <v>231112511</v>
      </c>
      <c r="AS229">
        <v>231112511</v>
      </c>
      <c r="AT229">
        <v>231112511</v>
      </c>
      <c r="AU229">
        <v>258382510</v>
      </c>
      <c r="AV229">
        <v>260776036</v>
      </c>
      <c r="AW229">
        <v>260818436</v>
      </c>
      <c r="AX229">
        <v>261223081</v>
      </c>
      <c r="AY229">
        <v>292163082</v>
      </c>
      <c r="AZ229">
        <v>292743642</v>
      </c>
      <c r="BA229">
        <v>292771892</v>
      </c>
      <c r="BB229">
        <v>292869542</v>
      </c>
      <c r="BC229">
        <v>292869542</v>
      </c>
      <c r="BD229">
        <v>293065652</v>
      </c>
      <c r="BE229">
        <v>293416402</v>
      </c>
      <c r="BF229">
        <v>320206920</v>
      </c>
      <c r="BG229">
        <v>442391002</v>
      </c>
      <c r="BH229">
        <v>442391002</v>
      </c>
      <c r="BI229">
        <v>442391002</v>
      </c>
      <c r="BJ229">
        <v>525339315</v>
      </c>
    </row>
    <row r="230" spans="1:62" x14ac:dyDescent="0.25">
      <c r="A230" t="s">
        <v>236</v>
      </c>
      <c r="R230">
        <v>429770000</v>
      </c>
      <c r="S230">
        <v>429770100</v>
      </c>
      <c r="T230">
        <v>429770000</v>
      </c>
      <c r="U230">
        <v>429770000</v>
      </c>
      <c r="V230">
        <v>429770000</v>
      </c>
      <c r="W230">
        <v>429770000</v>
      </c>
      <c r="X230">
        <v>429770000</v>
      </c>
      <c r="Y230">
        <v>429770000</v>
      </c>
      <c r="Z230">
        <v>429770000</v>
      </c>
      <c r="AA230">
        <v>429770000</v>
      </c>
      <c r="AB230">
        <v>429770000</v>
      </c>
      <c r="AC230">
        <v>429770000</v>
      </c>
      <c r="AD230">
        <v>429770000</v>
      </c>
      <c r="AE230">
        <v>429770000</v>
      </c>
      <c r="AF230">
        <v>429770000</v>
      </c>
      <c r="AG230">
        <v>429770000</v>
      </c>
      <c r="AH230">
        <v>429770000</v>
      </c>
      <c r="AI230">
        <v>429770000</v>
      </c>
      <c r="AJ230">
        <v>429770000</v>
      </c>
      <c r="AK230">
        <v>429770000</v>
      </c>
      <c r="AL230">
        <v>429770000</v>
      </c>
      <c r="AM230">
        <v>429770000</v>
      </c>
      <c r="AN230">
        <v>429770000</v>
      </c>
      <c r="AO230">
        <v>429770000</v>
      </c>
      <c r="AP230">
        <v>429770000</v>
      </c>
      <c r="AQ230">
        <v>429770000</v>
      </c>
      <c r="AR230">
        <v>429770000</v>
      </c>
      <c r="AS230">
        <v>429770000</v>
      </c>
      <c r="AT230">
        <v>464848488</v>
      </c>
      <c r="AU230">
        <v>464848488</v>
      </c>
      <c r="AV230">
        <v>464848488</v>
      </c>
      <c r="AW230">
        <v>464848488</v>
      </c>
      <c r="AX230">
        <v>480291651</v>
      </c>
      <c r="AY230">
        <v>480291651</v>
      </c>
      <c r="AZ230">
        <v>480291651</v>
      </c>
      <c r="BA230">
        <v>480291651</v>
      </c>
      <c r="BB230">
        <v>480291651</v>
      </c>
      <c r="BC230">
        <v>480291651</v>
      </c>
      <c r="BD230">
        <v>480291651</v>
      </c>
      <c r="BE230">
        <v>480291651</v>
      </c>
      <c r="BF230">
        <v>480291651</v>
      </c>
      <c r="BG230">
        <v>480291651</v>
      </c>
      <c r="BH230">
        <v>480291651</v>
      </c>
      <c r="BI230">
        <v>480291651</v>
      </c>
      <c r="BJ230">
        <v>480291651</v>
      </c>
    </row>
    <row r="231" spans="1:62" x14ac:dyDescent="0.25">
      <c r="A231" t="s">
        <v>237</v>
      </c>
      <c r="BH231">
        <v>30328624</v>
      </c>
      <c r="BI231">
        <v>30328624</v>
      </c>
      <c r="BJ231">
        <v>30328624</v>
      </c>
    </row>
    <row r="232" spans="1:62" x14ac:dyDescent="0.25">
      <c r="A232" t="s">
        <v>238</v>
      </c>
      <c r="B232">
        <v>45114695</v>
      </c>
      <c r="C232">
        <v>45114695</v>
      </c>
      <c r="D232">
        <v>45114695</v>
      </c>
      <c r="E232">
        <v>45114695</v>
      </c>
      <c r="F232">
        <v>45114695</v>
      </c>
      <c r="G232">
        <v>45114695</v>
      </c>
      <c r="H232">
        <v>45114695</v>
      </c>
      <c r="I232">
        <v>45114695</v>
      </c>
      <c r="J232">
        <v>46413001</v>
      </c>
      <c r="K232">
        <v>52018454</v>
      </c>
      <c r="L232">
        <v>54606217</v>
      </c>
      <c r="M232">
        <v>55368093</v>
      </c>
      <c r="N232">
        <v>56665408</v>
      </c>
      <c r="O232">
        <v>58404859</v>
      </c>
      <c r="P232">
        <v>58404859</v>
      </c>
      <c r="Q232">
        <v>586630920</v>
      </c>
      <c r="R232">
        <v>586630920</v>
      </c>
      <c r="S232">
        <v>602850590</v>
      </c>
      <c r="T232">
        <v>602850590</v>
      </c>
      <c r="U232">
        <v>602851493</v>
      </c>
      <c r="V232">
        <v>602851493</v>
      </c>
      <c r="W232">
        <v>723405288</v>
      </c>
      <c r="X232">
        <v>723405288</v>
      </c>
      <c r="Y232">
        <v>723405288</v>
      </c>
      <c r="Z232">
        <v>723405288</v>
      </c>
      <c r="AA232">
        <v>723405288</v>
      </c>
      <c r="AB232">
        <v>723405288</v>
      </c>
      <c r="AC232">
        <v>723472787</v>
      </c>
      <c r="AD232">
        <v>723472787</v>
      </c>
      <c r="AE232">
        <v>723472787</v>
      </c>
      <c r="AF232">
        <v>723472787</v>
      </c>
      <c r="AG232">
        <v>759472787</v>
      </c>
      <c r="AH232">
        <v>759472787</v>
      </c>
      <c r="AI232">
        <v>759472787</v>
      </c>
      <c r="AJ232">
        <v>759472787</v>
      </c>
      <c r="AK232">
        <v>759472787</v>
      </c>
      <c r="AL232">
        <v>759472787</v>
      </c>
      <c r="AM232">
        <v>807472787</v>
      </c>
      <c r="AN232">
        <v>807472787</v>
      </c>
      <c r="AO232">
        <v>807472787</v>
      </c>
      <c r="AP232">
        <v>807472787</v>
      </c>
      <c r="AQ232">
        <v>807472787</v>
      </c>
      <c r="AR232">
        <v>807472787</v>
      </c>
      <c r="AS232">
        <v>807472787</v>
      </c>
      <c r="AT232">
        <v>807472787</v>
      </c>
      <c r="AU232">
        <v>807472787</v>
      </c>
      <c r="AV232">
        <v>807472787</v>
      </c>
      <c r="AW232">
        <v>807472787</v>
      </c>
      <c r="AX232">
        <v>807472787</v>
      </c>
      <c r="AY232">
        <v>807472787</v>
      </c>
      <c r="AZ232">
        <v>807472787</v>
      </c>
      <c r="BA232">
        <v>807472787</v>
      </c>
      <c r="BB232">
        <v>989274015</v>
      </c>
      <c r="BC232">
        <v>989274015</v>
      </c>
      <c r="BD232">
        <v>989274015</v>
      </c>
      <c r="BE232">
        <v>989274015</v>
      </c>
      <c r="BF232">
        <v>989274015</v>
      </c>
      <c r="BG232">
        <v>989274015</v>
      </c>
      <c r="BH232">
        <v>989274015</v>
      </c>
      <c r="BI232">
        <v>1189258445</v>
      </c>
      <c r="BJ232">
        <v>1189258445</v>
      </c>
    </row>
    <row r="233" spans="1:62" x14ac:dyDescent="0.25">
      <c r="A233" t="s">
        <v>239</v>
      </c>
      <c r="B233">
        <v>778674800</v>
      </c>
      <c r="C233">
        <v>778674800</v>
      </c>
      <c r="D233">
        <v>1168012200</v>
      </c>
      <c r="E233">
        <v>1168012200</v>
      </c>
      <c r="F233">
        <v>1168012200</v>
      </c>
      <c r="G233">
        <v>1168012200</v>
      </c>
      <c r="H233">
        <v>1168012200</v>
      </c>
      <c r="I233">
        <v>1168012200</v>
      </c>
      <c r="J233">
        <v>1168012200</v>
      </c>
      <c r="K233">
        <v>1168012200</v>
      </c>
      <c r="L233">
        <v>1168012200</v>
      </c>
      <c r="M233">
        <v>1168012200</v>
      </c>
      <c r="N233">
        <v>1168012200</v>
      </c>
      <c r="O233">
        <v>1168012200</v>
      </c>
      <c r="P233">
        <v>1168012200</v>
      </c>
      <c r="Q233">
        <v>1168012200</v>
      </c>
      <c r="R233">
        <v>1168012200</v>
      </c>
      <c r="S233">
        <v>1192374306</v>
      </c>
      <c r="T233">
        <v>1192374306</v>
      </c>
      <c r="U233">
        <v>1192374306</v>
      </c>
      <c r="V233">
        <v>1192374306</v>
      </c>
      <c r="W233">
        <v>1192374306</v>
      </c>
      <c r="X233">
        <v>1192374306</v>
      </c>
      <c r="Y233">
        <v>1192374306</v>
      </c>
      <c r="Z233">
        <v>1192374306</v>
      </c>
      <c r="AA233">
        <v>1213976241</v>
      </c>
      <c r="AB233">
        <v>1213976241</v>
      </c>
      <c r="AC233">
        <v>2427952482</v>
      </c>
      <c r="AD233">
        <v>2427952482</v>
      </c>
      <c r="AE233">
        <v>2427952482</v>
      </c>
      <c r="AF233">
        <v>2427952482</v>
      </c>
      <c r="AG233">
        <v>2427952482</v>
      </c>
      <c r="AH233">
        <v>2427952482</v>
      </c>
      <c r="AI233">
        <v>2427952482</v>
      </c>
      <c r="AJ233">
        <v>2427952482</v>
      </c>
      <c r="AK233">
        <v>2427952482</v>
      </c>
      <c r="AL233">
        <v>2427952482</v>
      </c>
      <c r="AM233">
        <v>2427952482</v>
      </c>
      <c r="AN233">
        <v>2427952482</v>
      </c>
      <c r="AO233">
        <v>2427952482</v>
      </c>
      <c r="AP233">
        <v>2427952482</v>
      </c>
      <c r="AQ233">
        <v>2427952482</v>
      </c>
      <c r="AR233">
        <v>2427952482</v>
      </c>
      <c r="AS233">
        <v>2427952482</v>
      </c>
      <c r="AT233">
        <v>2427952482</v>
      </c>
      <c r="AU233">
        <v>2427952482</v>
      </c>
      <c r="AV233">
        <v>2427952482</v>
      </c>
      <c r="AW233">
        <v>2427952482</v>
      </c>
      <c r="AX233">
        <v>2427952482</v>
      </c>
      <c r="AY233">
        <v>2427952482</v>
      </c>
      <c r="AZ233">
        <v>2427952482</v>
      </c>
      <c r="BA233">
        <v>2427952482</v>
      </c>
      <c r="BB233">
        <v>2427952482</v>
      </c>
      <c r="BC233">
        <v>2427952482</v>
      </c>
      <c r="BD233">
        <v>2427952482</v>
      </c>
      <c r="BE233">
        <v>4855904964</v>
      </c>
      <c r="BF233">
        <v>4855904964</v>
      </c>
      <c r="BG233">
        <v>4855904964</v>
      </c>
      <c r="BH233">
        <v>4855904964</v>
      </c>
      <c r="BI233">
        <v>4855904964</v>
      </c>
      <c r="BJ233">
        <v>9711809928</v>
      </c>
    </row>
    <row r="234" spans="1:62" x14ac:dyDescent="0.25">
      <c r="A234" t="s">
        <v>240</v>
      </c>
      <c r="B234">
        <v>444800000</v>
      </c>
      <c r="C234">
        <v>444800000</v>
      </c>
      <c r="D234">
        <v>444800000</v>
      </c>
      <c r="E234">
        <v>544800000</v>
      </c>
      <c r="F234">
        <v>544800000</v>
      </c>
      <c r="G234">
        <v>544800000</v>
      </c>
      <c r="H234">
        <v>544800000</v>
      </c>
      <c r="I234">
        <v>544800000</v>
      </c>
      <c r="J234">
        <v>544800000</v>
      </c>
      <c r="K234">
        <v>544800000</v>
      </c>
      <c r="L234">
        <v>544800000</v>
      </c>
      <c r="M234">
        <v>544800000</v>
      </c>
      <c r="N234">
        <v>544800000</v>
      </c>
      <c r="O234">
        <v>544800000</v>
      </c>
      <c r="P234">
        <v>544800000</v>
      </c>
      <c r="Q234">
        <v>544800000</v>
      </c>
      <c r="R234">
        <v>544800000</v>
      </c>
      <c r="S234">
        <v>544800000</v>
      </c>
      <c r="T234">
        <v>544800000</v>
      </c>
      <c r="U234">
        <v>544800000</v>
      </c>
      <c r="V234">
        <v>544800000</v>
      </c>
      <c r="W234">
        <v>544800000</v>
      </c>
      <c r="X234">
        <v>544800000</v>
      </c>
      <c r="Y234">
        <v>544800000</v>
      </c>
      <c r="Z234">
        <v>544800000</v>
      </c>
      <c r="AA234">
        <v>544800000</v>
      </c>
      <c r="AB234">
        <v>544800000</v>
      </c>
      <c r="AC234">
        <v>544800000</v>
      </c>
      <c r="AD234">
        <v>544800000</v>
      </c>
      <c r="AE234">
        <v>544800000</v>
      </c>
      <c r="AF234">
        <v>544800000</v>
      </c>
      <c r="AG234">
        <v>544800000</v>
      </c>
      <c r="AH234">
        <v>618749343</v>
      </c>
      <c r="AI234">
        <v>618749343</v>
      </c>
      <c r="AJ234">
        <v>618749343</v>
      </c>
      <c r="AK234">
        <v>618749343</v>
      </c>
      <c r="AL234">
        <v>796998198</v>
      </c>
      <c r="AM234">
        <v>796998198</v>
      </c>
      <c r="AN234">
        <v>796998198</v>
      </c>
      <c r="AO234">
        <v>796998198</v>
      </c>
      <c r="AP234">
        <v>924095300</v>
      </c>
      <c r="AQ234">
        <v>924095300</v>
      </c>
      <c r="AR234">
        <v>924095300</v>
      </c>
      <c r="AS234">
        <v>1153848315</v>
      </c>
      <c r="AT234">
        <v>1235348315</v>
      </c>
      <c r="AU234">
        <v>1235348315</v>
      </c>
      <c r="AV234">
        <v>1235348315</v>
      </c>
      <c r="AW234">
        <v>1235348315</v>
      </c>
      <c r="AX234">
        <v>1235348315</v>
      </c>
      <c r="AY234">
        <v>1235348315</v>
      </c>
      <c r="AZ234">
        <v>1235348315</v>
      </c>
      <c r="BA234">
        <v>1720965912</v>
      </c>
      <c r="BB234">
        <v>1807265683</v>
      </c>
      <c r="BC234">
        <v>1899014131</v>
      </c>
      <c r="BD234">
        <v>2454728928</v>
      </c>
      <c r="BE234">
        <v>2454728928</v>
      </c>
      <c r="BF234">
        <v>2454728928</v>
      </c>
      <c r="BG234">
        <v>2454728928</v>
      </c>
      <c r="BH234">
        <v>2852558946</v>
      </c>
      <c r="BI234">
        <v>2852558946</v>
      </c>
      <c r="BJ234">
        <v>4890769975</v>
      </c>
    </row>
    <row r="235" spans="1:62" x14ac:dyDescent="0.25">
      <c r="A235" t="s">
        <v>536</v>
      </c>
      <c r="B235">
        <v>23536342</v>
      </c>
      <c r="C235">
        <v>23536342</v>
      </c>
      <c r="D235">
        <v>23536342</v>
      </c>
      <c r="E235">
        <v>23536342</v>
      </c>
      <c r="F235">
        <v>23536342</v>
      </c>
      <c r="G235">
        <v>23536342</v>
      </c>
      <c r="H235">
        <v>23536342</v>
      </c>
      <c r="I235">
        <v>23536342</v>
      </c>
      <c r="J235">
        <v>23536342</v>
      </c>
      <c r="K235">
        <v>23536342</v>
      </c>
      <c r="L235">
        <v>27536342</v>
      </c>
      <c r="M235">
        <v>27536342</v>
      </c>
      <c r="N235">
        <v>27536342</v>
      </c>
      <c r="O235">
        <v>27536342</v>
      </c>
      <c r="P235">
        <v>27536342</v>
      </c>
      <c r="Q235">
        <v>27536342</v>
      </c>
      <c r="R235">
        <v>30064967</v>
      </c>
      <c r="S235">
        <v>30064967</v>
      </c>
      <c r="T235">
        <v>30064967</v>
      </c>
      <c r="U235">
        <v>30064967</v>
      </c>
      <c r="V235">
        <v>30064967</v>
      </c>
      <c r="W235">
        <v>30064967</v>
      </c>
      <c r="X235">
        <v>30064967</v>
      </c>
      <c r="Y235">
        <v>30064967</v>
      </c>
      <c r="Z235">
        <v>33064967</v>
      </c>
      <c r="AA235">
        <v>33314967</v>
      </c>
      <c r="AB235">
        <v>33314967</v>
      </c>
      <c r="AC235">
        <v>33314967</v>
      </c>
      <c r="AD235">
        <v>33314967</v>
      </c>
      <c r="AE235">
        <v>33314967</v>
      </c>
      <c r="AF235">
        <v>35481634</v>
      </c>
      <c r="AG235">
        <v>35481634</v>
      </c>
      <c r="AH235">
        <v>35481634</v>
      </c>
      <c r="AI235">
        <v>35481634</v>
      </c>
      <c r="AJ235">
        <v>35481634</v>
      </c>
      <c r="AK235">
        <v>35481634</v>
      </c>
      <c r="AL235">
        <v>35481634</v>
      </c>
      <c r="AM235">
        <v>35481634</v>
      </c>
      <c r="AN235">
        <v>35481634</v>
      </c>
      <c r="AO235">
        <v>35481634</v>
      </c>
      <c r="AP235">
        <v>35481634</v>
      </c>
      <c r="AQ235">
        <v>35481634</v>
      </c>
      <c r="AR235">
        <v>35481634</v>
      </c>
      <c r="AS235">
        <v>35481634</v>
      </c>
      <c r="AT235">
        <v>35481634</v>
      </c>
      <c r="AU235">
        <v>36581634</v>
      </c>
      <c r="AV235">
        <v>36581634</v>
      </c>
      <c r="AW235">
        <v>39479934</v>
      </c>
      <c r="AX235">
        <v>39479934</v>
      </c>
      <c r="AY235">
        <v>39479934</v>
      </c>
      <c r="AZ235">
        <v>39479934</v>
      </c>
      <c r="BA235">
        <v>39479934</v>
      </c>
      <c r="BB235">
        <v>39479934</v>
      </c>
      <c r="BC235">
        <v>39479934</v>
      </c>
      <c r="BD235">
        <v>39479934</v>
      </c>
      <c r="BE235">
        <v>197399670</v>
      </c>
      <c r="BF235">
        <v>197399670</v>
      </c>
      <c r="BG235">
        <v>197399670</v>
      </c>
      <c r="BH235">
        <v>197399670</v>
      </c>
      <c r="BI235">
        <v>197399670</v>
      </c>
      <c r="BJ235">
        <v>197399670</v>
      </c>
    </row>
    <row r="236" spans="1:62" x14ac:dyDescent="0.25">
      <c r="A236" t="s">
        <v>537</v>
      </c>
      <c r="J236">
        <v>11821714</v>
      </c>
      <c r="K236">
        <v>11821714</v>
      </c>
      <c r="L236">
        <v>11821714</v>
      </c>
      <c r="M236">
        <v>11821714</v>
      </c>
      <c r="N236">
        <v>11821714</v>
      </c>
      <c r="O236">
        <v>11821714</v>
      </c>
      <c r="P236">
        <v>11821714</v>
      </c>
      <c r="Q236">
        <v>11821714</v>
      </c>
      <c r="R236">
        <v>11821714</v>
      </c>
      <c r="S236">
        <v>11821714</v>
      </c>
      <c r="T236">
        <v>11821714</v>
      </c>
      <c r="U236">
        <v>12286714</v>
      </c>
      <c r="V236">
        <v>12286714</v>
      </c>
      <c r="W236">
        <v>12286714</v>
      </c>
      <c r="X236">
        <v>12286714</v>
      </c>
      <c r="Y236">
        <v>12286714</v>
      </c>
      <c r="Z236">
        <v>12286714</v>
      </c>
      <c r="AA236">
        <v>12286714</v>
      </c>
      <c r="AB236">
        <v>12286714</v>
      </c>
      <c r="AC236">
        <v>12286714</v>
      </c>
      <c r="AD236">
        <v>12286714</v>
      </c>
      <c r="AE236">
        <v>12286714</v>
      </c>
      <c r="AF236">
        <v>12286714</v>
      </c>
      <c r="AG236">
        <v>12286714</v>
      </c>
      <c r="AH236">
        <v>12286714</v>
      </c>
      <c r="AI236">
        <v>12286714</v>
      </c>
      <c r="AJ236">
        <v>12286714</v>
      </c>
      <c r="AK236">
        <v>12286714</v>
      </c>
      <c r="AL236">
        <v>12286714</v>
      </c>
      <c r="AM236">
        <v>92150355</v>
      </c>
      <c r="AN236">
        <v>92150355</v>
      </c>
      <c r="AO236">
        <v>92150355</v>
      </c>
      <c r="AP236">
        <v>92150355</v>
      </c>
      <c r="AQ236">
        <v>92150355</v>
      </c>
      <c r="AR236">
        <v>92150355</v>
      </c>
      <c r="AS236">
        <v>92150355</v>
      </c>
      <c r="AT236">
        <v>92150355</v>
      </c>
      <c r="AU236">
        <v>92150355</v>
      </c>
      <c r="AV236">
        <v>92150355</v>
      </c>
      <c r="AW236">
        <v>92150355</v>
      </c>
      <c r="AX236">
        <v>92150355</v>
      </c>
      <c r="AY236">
        <v>92150355</v>
      </c>
      <c r="AZ236">
        <v>92150355</v>
      </c>
      <c r="BA236">
        <v>92150355</v>
      </c>
      <c r="BB236">
        <v>92150355</v>
      </c>
      <c r="BC236">
        <v>92150355</v>
      </c>
      <c r="BD236">
        <v>92150355</v>
      </c>
      <c r="BE236">
        <v>92150355</v>
      </c>
      <c r="BF236">
        <v>92150355</v>
      </c>
      <c r="BG236">
        <v>92150355</v>
      </c>
      <c r="BH236">
        <v>92150355</v>
      </c>
      <c r="BI236">
        <v>92150355</v>
      </c>
      <c r="BJ236">
        <v>92150355</v>
      </c>
    </row>
    <row r="237" spans="1:62" x14ac:dyDescent="0.25">
      <c r="A237" t="s">
        <v>242</v>
      </c>
      <c r="E237">
        <v>140000160</v>
      </c>
      <c r="F237">
        <v>140000160</v>
      </c>
      <c r="G237">
        <v>140000160</v>
      </c>
      <c r="H237">
        <v>140000160</v>
      </c>
      <c r="I237">
        <v>140000160</v>
      </c>
      <c r="J237">
        <v>140000160</v>
      </c>
      <c r="K237">
        <v>140000160</v>
      </c>
      <c r="L237">
        <v>140000160</v>
      </c>
      <c r="M237">
        <v>140000160</v>
      </c>
      <c r="N237">
        <v>140000160</v>
      </c>
      <c r="O237">
        <v>140000160</v>
      </c>
      <c r="P237">
        <v>140000160</v>
      </c>
      <c r="Q237">
        <v>140000160</v>
      </c>
      <c r="R237">
        <v>140000160</v>
      </c>
      <c r="S237">
        <v>140000160</v>
      </c>
      <c r="T237">
        <v>140000160</v>
      </c>
      <c r="U237">
        <v>140000160</v>
      </c>
      <c r="V237">
        <v>140000160</v>
      </c>
      <c r="W237">
        <v>140000160</v>
      </c>
      <c r="X237">
        <v>140000160</v>
      </c>
      <c r="Y237">
        <v>140000160</v>
      </c>
      <c r="Z237">
        <v>140000160</v>
      </c>
      <c r="AA237">
        <v>140000160</v>
      </c>
      <c r="AB237">
        <v>140000160</v>
      </c>
      <c r="AC237">
        <v>140000160</v>
      </c>
      <c r="AD237">
        <v>140000160</v>
      </c>
      <c r="AE237">
        <v>140000160</v>
      </c>
      <c r="AF237">
        <v>140000160</v>
      </c>
      <c r="AG237">
        <v>140000160</v>
      </c>
      <c r="AH237">
        <v>140000160</v>
      </c>
      <c r="AI237">
        <v>140000160</v>
      </c>
      <c r="AJ237">
        <v>140000160</v>
      </c>
      <c r="AK237">
        <v>140000160</v>
      </c>
      <c r="AL237">
        <v>140000160</v>
      </c>
      <c r="AM237">
        <v>140000160</v>
      </c>
      <c r="AN237">
        <v>140000160</v>
      </c>
      <c r="AO237">
        <v>140000160</v>
      </c>
      <c r="AP237">
        <v>140000160</v>
      </c>
      <c r="AQ237">
        <v>140000160</v>
      </c>
      <c r="AR237">
        <v>140000160</v>
      </c>
      <c r="AS237">
        <v>140000160</v>
      </c>
      <c r="AT237">
        <v>140000160</v>
      </c>
      <c r="AU237">
        <v>140000160</v>
      </c>
      <c r="AV237">
        <v>140000160</v>
      </c>
      <c r="AW237">
        <v>140000160</v>
      </c>
      <c r="AX237">
        <v>140000160</v>
      </c>
      <c r="AY237">
        <v>140000160</v>
      </c>
      <c r="AZ237">
        <v>140000160</v>
      </c>
      <c r="BA237">
        <v>140000160</v>
      </c>
      <c r="BB237">
        <v>140000160</v>
      </c>
      <c r="BC237">
        <v>140000160</v>
      </c>
      <c r="BD237">
        <v>140000160</v>
      </c>
      <c r="BE237">
        <v>140000160</v>
      </c>
      <c r="BF237">
        <v>140000160</v>
      </c>
      <c r="BG237">
        <v>140000160</v>
      </c>
      <c r="BH237">
        <v>140000160</v>
      </c>
      <c r="BI237">
        <v>700000800</v>
      </c>
      <c r="BJ237">
        <v>700000800</v>
      </c>
    </row>
    <row r="238" spans="1:62" x14ac:dyDescent="0.25">
      <c r="A238" t="s">
        <v>243</v>
      </c>
      <c r="B238">
        <v>160000000</v>
      </c>
      <c r="C238">
        <v>160000000</v>
      </c>
      <c r="D238">
        <v>220226983</v>
      </c>
      <c r="E238">
        <v>220226983</v>
      </c>
      <c r="F238">
        <v>220226983</v>
      </c>
      <c r="G238">
        <v>220226983</v>
      </c>
      <c r="H238">
        <v>290701836</v>
      </c>
      <c r="I238">
        <v>290701836</v>
      </c>
      <c r="J238">
        <v>290701836</v>
      </c>
      <c r="K238">
        <v>290318736</v>
      </c>
      <c r="L238">
        <v>290317636</v>
      </c>
      <c r="M238">
        <v>290317636</v>
      </c>
      <c r="N238">
        <v>290317636</v>
      </c>
      <c r="O238">
        <v>290317636</v>
      </c>
      <c r="P238">
        <v>290317636</v>
      </c>
      <c r="Q238">
        <v>290317636</v>
      </c>
      <c r="R238">
        <v>319807936</v>
      </c>
      <c r="S238">
        <v>319807936</v>
      </c>
      <c r="T238">
        <v>319807936</v>
      </c>
      <c r="U238">
        <v>319807936</v>
      </c>
      <c r="V238">
        <v>319807936</v>
      </c>
      <c r="W238">
        <v>355000000</v>
      </c>
      <c r="X238">
        <v>355000000</v>
      </c>
      <c r="Y238">
        <v>355000000</v>
      </c>
      <c r="Z238">
        <v>355000000</v>
      </c>
      <c r="AA238">
        <v>355000000</v>
      </c>
      <c r="AB238">
        <v>409897140</v>
      </c>
      <c r="AC238">
        <v>409946640</v>
      </c>
      <c r="AD238">
        <v>410454640</v>
      </c>
      <c r="AE238">
        <v>410870920</v>
      </c>
      <c r="AF238">
        <v>461218780</v>
      </c>
      <c r="AG238">
        <v>464907435</v>
      </c>
      <c r="AH238">
        <v>465773835</v>
      </c>
      <c r="AI238">
        <v>465968985</v>
      </c>
      <c r="AJ238">
        <v>466562495</v>
      </c>
      <c r="AK238">
        <v>466732174</v>
      </c>
      <c r="AL238">
        <v>467510001</v>
      </c>
      <c r="AM238">
        <v>468734680</v>
      </c>
      <c r="AN238">
        <v>469532729</v>
      </c>
      <c r="AO238">
        <v>522059090</v>
      </c>
      <c r="AP238">
        <v>522677706</v>
      </c>
      <c r="AQ238">
        <v>523250455</v>
      </c>
      <c r="AR238">
        <v>524140029</v>
      </c>
      <c r="AS238">
        <v>524336972</v>
      </c>
      <c r="AT238">
        <v>525446484</v>
      </c>
      <c r="AU238">
        <v>526152660</v>
      </c>
      <c r="AV238">
        <v>528093917</v>
      </c>
      <c r="AW238">
        <v>528508520</v>
      </c>
      <c r="AX238">
        <v>529450209</v>
      </c>
      <c r="AY238">
        <v>531193737</v>
      </c>
      <c r="AZ238">
        <v>592166408</v>
      </c>
      <c r="BA238">
        <v>593642050</v>
      </c>
      <c r="BB238">
        <v>594986335</v>
      </c>
      <c r="BC238">
        <v>595866178</v>
      </c>
      <c r="BD238">
        <v>596916120</v>
      </c>
      <c r="BE238">
        <v>597423858</v>
      </c>
      <c r="BF238">
        <v>598148705</v>
      </c>
      <c r="BG238">
        <v>598517311</v>
      </c>
      <c r="BH238">
        <v>598871638</v>
      </c>
      <c r="BI238">
        <v>599735344</v>
      </c>
      <c r="BJ238">
        <v>600223187</v>
      </c>
    </row>
    <row r="239" spans="1:62" x14ac:dyDescent="0.25">
      <c r="A239" t="s">
        <v>244</v>
      </c>
      <c r="BB239">
        <v>53091321</v>
      </c>
      <c r="BC239">
        <v>53091321</v>
      </c>
      <c r="BD239">
        <v>53362221</v>
      </c>
      <c r="BE239">
        <v>53385753</v>
      </c>
      <c r="BF239">
        <v>53893920</v>
      </c>
      <c r="BG239">
        <v>54278339</v>
      </c>
      <c r="BH239">
        <v>542783390</v>
      </c>
      <c r="BI239">
        <v>542783390</v>
      </c>
      <c r="BJ239">
        <v>542783390</v>
      </c>
    </row>
    <row r="240" spans="1:62" x14ac:dyDescent="0.25">
      <c r="A240" t="s">
        <v>245</v>
      </c>
      <c r="Q240">
        <v>27295256</v>
      </c>
      <c r="R240">
        <v>27295256</v>
      </c>
      <c r="S240">
        <v>27295256</v>
      </c>
      <c r="T240">
        <v>27295256</v>
      </c>
      <c r="U240">
        <v>27295256</v>
      </c>
      <c r="V240">
        <v>27295256</v>
      </c>
      <c r="W240">
        <v>27295256</v>
      </c>
      <c r="X240">
        <v>27295256</v>
      </c>
      <c r="Y240">
        <v>27295256</v>
      </c>
      <c r="Z240">
        <v>27295256</v>
      </c>
      <c r="AA240">
        <v>27295256</v>
      </c>
      <c r="AB240">
        <v>27295256</v>
      </c>
      <c r="AC240">
        <v>27295256</v>
      </c>
      <c r="AD240">
        <v>27295256</v>
      </c>
      <c r="AE240">
        <v>27295256</v>
      </c>
      <c r="AF240">
        <v>54590512</v>
      </c>
      <c r="AG240">
        <v>54590512</v>
      </c>
      <c r="AH240">
        <v>54590512</v>
      </c>
      <c r="AI240">
        <v>54590512</v>
      </c>
      <c r="AJ240">
        <v>54590512</v>
      </c>
      <c r="AK240">
        <v>54590512</v>
      </c>
      <c r="AL240">
        <v>54590512</v>
      </c>
      <c r="AM240">
        <v>109181024</v>
      </c>
      <c r="AN240">
        <v>109181024</v>
      </c>
      <c r="AO240">
        <v>109181024</v>
      </c>
      <c r="AP240">
        <v>109181024</v>
      </c>
      <c r="AQ240">
        <v>109181024</v>
      </c>
      <c r="AR240">
        <v>109181024</v>
      </c>
      <c r="AS240">
        <v>109181024</v>
      </c>
      <c r="AT240">
        <v>109181024</v>
      </c>
      <c r="AU240">
        <v>109781024</v>
      </c>
      <c r="AV240">
        <v>119916159</v>
      </c>
      <c r="AW240">
        <v>120216159</v>
      </c>
      <c r="AX240">
        <v>120216159</v>
      </c>
      <c r="AY240">
        <v>120416159</v>
      </c>
      <c r="AZ240">
        <v>120616159</v>
      </c>
      <c r="BA240">
        <v>120716159</v>
      </c>
      <c r="BB240">
        <v>120916159</v>
      </c>
      <c r="BC240">
        <v>120916159</v>
      </c>
      <c r="BD240">
        <v>121116159</v>
      </c>
      <c r="BE240">
        <v>121116159</v>
      </c>
      <c r="BF240">
        <v>121216159</v>
      </c>
      <c r="BG240">
        <v>121216159</v>
      </c>
      <c r="BH240">
        <v>121516159</v>
      </c>
      <c r="BI240">
        <v>121516159</v>
      </c>
      <c r="BJ240">
        <v>121766159</v>
      </c>
    </row>
    <row r="241" spans="1:62" x14ac:dyDescent="0.25">
      <c r="A241" t="s">
        <v>246</v>
      </c>
      <c r="B241">
        <v>66243078</v>
      </c>
      <c r="C241">
        <v>66249366</v>
      </c>
      <c r="D241">
        <v>66268972</v>
      </c>
      <c r="E241">
        <v>66455992</v>
      </c>
      <c r="F241">
        <v>66641056</v>
      </c>
      <c r="G241">
        <v>66868034</v>
      </c>
      <c r="H241">
        <v>267860670</v>
      </c>
      <c r="I241">
        <v>269456304</v>
      </c>
      <c r="J241">
        <v>270570549</v>
      </c>
      <c r="K241">
        <v>271422867</v>
      </c>
      <c r="L241">
        <v>272659512</v>
      </c>
      <c r="M241">
        <v>274525163</v>
      </c>
      <c r="N241">
        <v>275554980</v>
      </c>
      <c r="O241">
        <v>276843176</v>
      </c>
      <c r="P241">
        <v>555785001</v>
      </c>
      <c r="Q241">
        <v>557848468</v>
      </c>
      <c r="R241">
        <v>571209862</v>
      </c>
      <c r="S241">
        <v>571209862</v>
      </c>
      <c r="T241">
        <v>571209862</v>
      </c>
      <c r="U241">
        <v>571553937</v>
      </c>
      <c r="V241">
        <v>571995758</v>
      </c>
      <c r="W241">
        <v>572343176</v>
      </c>
      <c r="X241">
        <v>572499855</v>
      </c>
      <c r="Y241">
        <v>572641503</v>
      </c>
      <c r="Z241">
        <v>572830043</v>
      </c>
      <c r="AA241">
        <v>573059177</v>
      </c>
      <c r="AB241">
        <v>573311693</v>
      </c>
      <c r="AC241">
        <v>573535233</v>
      </c>
      <c r="AD241">
        <v>573825192</v>
      </c>
      <c r="AE241">
        <v>573901101</v>
      </c>
      <c r="AF241">
        <v>574034674</v>
      </c>
      <c r="AG241">
        <v>574129693</v>
      </c>
      <c r="AH241">
        <v>574151559</v>
      </c>
      <c r="AI241">
        <v>574187692</v>
      </c>
      <c r="AJ241">
        <v>574203082</v>
      </c>
      <c r="AK241">
        <v>574219117</v>
      </c>
      <c r="AL241">
        <v>574230001</v>
      </c>
      <c r="AM241">
        <v>574230451</v>
      </c>
      <c r="AN241">
        <v>574232446</v>
      </c>
      <c r="AO241">
        <v>574236166</v>
      </c>
      <c r="AP241">
        <v>574236166</v>
      </c>
      <c r="AQ241">
        <v>574236166</v>
      </c>
      <c r="AR241">
        <v>574236166</v>
      </c>
      <c r="AS241">
        <v>574236166</v>
      </c>
      <c r="AT241">
        <v>574236166</v>
      </c>
      <c r="AU241">
        <v>574236166</v>
      </c>
      <c r="AV241">
        <v>574236166</v>
      </c>
      <c r="AW241">
        <v>1148472332</v>
      </c>
      <c r="AX241">
        <v>1148472332</v>
      </c>
      <c r="AY241">
        <v>2296944664</v>
      </c>
      <c r="AZ241">
        <v>2296944664</v>
      </c>
      <c r="BA241">
        <v>2296944664</v>
      </c>
      <c r="BB241">
        <v>2296944664</v>
      </c>
      <c r="BC241">
        <v>2296944664</v>
      </c>
      <c r="BD241">
        <v>2296944664</v>
      </c>
      <c r="BE241">
        <v>2296944664</v>
      </c>
      <c r="BF241">
        <v>2296944664</v>
      </c>
      <c r="BG241">
        <v>2296944664</v>
      </c>
      <c r="BH241">
        <v>2296988452</v>
      </c>
      <c r="BI241">
        <v>2183949789</v>
      </c>
      <c r="BJ241">
        <v>2184114257</v>
      </c>
    </row>
    <row r="242" spans="1:62" x14ac:dyDescent="0.25">
      <c r="A242" t="s">
        <v>247</v>
      </c>
      <c r="N242">
        <v>60000000</v>
      </c>
      <c r="O242">
        <v>60000000</v>
      </c>
      <c r="P242">
        <v>60000000</v>
      </c>
      <c r="Q242">
        <v>60000000</v>
      </c>
      <c r="R242">
        <v>60000000</v>
      </c>
      <c r="S242">
        <v>60000000</v>
      </c>
      <c r="T242">
        <v>60000000</v>
      </c>
      <c r="U242">
        <v>61667800</v>
      </c>
      <c r="V242">
        <v>61667800</v>
      </c>
      <c r="W242">
        <v>61895548</v>
      </c>
      <c r="X242">
        <v>61895548</v>
      </c>
      <c r="Y242">
        <v>61895548</v>
      </c>
      <c r="Z242">
        <v>61895548</v>
      </c>
      <c r="AA242">
        <v>61895548</v>
      </c>
      <c r="AB242">
        <v>61895548</v>
      </c>
      <c r="AC242">
        <v>61895548</v>
      </c>
      <c r="AD242">
        <v>61895548</v>
      </c>
      <c r="AE242">
        <v>61895548</v>
      </c>
      <c r="AF242">
        <v>61895548</v>
      </c>
      <c r="AG242">
        <v>61895548</v>
      </c>
      <c r="AH242">
        <v>61895548</v>
      </c>
      <c r="AI242">
        <v>61895548</v>
      </c>
      <c r="AJ242">
        <v>61895548</v>
      </c>
      <c r="AK242">
        <v>61895548</v>
      </c>
      <c r="AL242">
        <v>61895548</v>
      </c>
      <c r="AM242">
        <v>61895548</v>
      </c>
      <c r="AN242">
        <v>61895548</v>
      </c>
      <c r="AO242">
        <v>61895548</v>
      </c>
      <c r="AP242">
        <v>61895548</v>
      </c>
      <c r="AQ242">
        <v>61895548</v>
      </c>
      <c r="AR242">
        <v>96457754</v>
      </c>
      <c r="AS242">
        <v>96457754</v>
      </c>
      <c r="AT242">
        <v>96457754</v>
      </c>
      <c r="AU242">
        <v>96457754</v>
      </c>
      <c r="AV242">
        <v>96457754</v>
      </c>
      <c r="AW242">
        <v>96457754</v>
      </c>
      <c r="AX242">
        <v>96457754</v>
      </c>
      <c r="AY242">
        <v>96457754</v>
      </c>
      <c r="AZ242">
        <v>96457754</v>
      </c>
      <c r="BA242">
        <v>96457754</v>
      </c>
      <c r="BB242">
        <v>96457754</v>
      </c>
      <c r="BC242">
        <v>96457754</v>
      </c>
      <c r="BD242">
        <v>96457754</v>
      </c>
      <c r="BE242">
        <v>96457754</v>
      </c>
      <c r="BF242">
        <v>96457754</v>
      </c>
      <c r="BG242">
        <v>96457754</v>
      </c>
      <c r="BH242">
        <v>96457754</v>
      </c>
      <c r="BI242">
        <v>96457754</v>
      </c>
      <c r="BJ242">
        <v>96457754</v>
      </c>
    </row>
    <row r="243" spans="1:62" x14ac:dyDescent="0.25">
      <c r="A243" t="s">
        <v>248</v>
      </c>
      <c r="AX243">
        <v>221918226</v>
      </c>
      <c r="AY243">
        <v>221918226</v>
      </c>
      <c r="AZ243">
        <v>221918226</v>
      </c>
      <c r="BA243">
        <v>221918226</v>
      </c>
      <c r="BB243">
        <v>221918226</v>
      </c>
      <c r="BC243">
        <v>221918226</v>
      </c>
      <c r="BD243">
        <v>221918226</v>
      </c>
      <c r="BE243">
        <v>221918226</v>
      </c>
      <c r="BF243">
        <v>221918226</v>
      </c>
      <c r="BG243">
        <v>221918226</v>
      </c>
      <c r="BH243">
        <v>221918226</v>
      </c>
      <c r="BI243">
        <v>221918226</v>
      </c>
      <c r="BJ243">
        <v>221918226</v>
      </c>
    </row>
    <row r="244" spans="1:62" x14ac:dyDescent="0.25">
      <c r="A244" t="s">
        <v>538</v>
      </c>
      <c r="AW244">
        <v>99849024</v>
      </c>
      <c r="AX244">
        <v>100048224</v>
      </c>
      <c r="AY244">
        <v>100395124</v>
      </c>
      <c r="AZ244">
        <v>100553724</v>
      </c>
      <c r="BA244">
        <v>100618524</v>
      </c>
      <c r="BB244">
        <v>100778624</v>
      </c>
      <c r="BC244">
        <v>101036172</v>
      </c>
      <c r="BD244">
        <v>101098422</v>
      </c>
      <c r="BE244">
        <v>101116772</v>
      </c>
      <c r="BF244">
        <v>101733872</v>
      </c>
      <c r="BG244">
        <v>101797124</v>
      </c>
      <c r="BH244">
        <v>125073494</v>
      </c>
      <c r="BI244">
        <v>125118604</v>
      </c>
      <c r="BJ244">
        <v>125529084</v>
      </c>
    </row>
    <row r="245" spans="1:62" x14ac:dyDescent="0.25">
      <c r="A245" t="s">
        <v>249</v>
      </c>
      <c r="BA245">
        <v>360356544</v>
      </c>
      <c r="BB245">
        <v>360356544</v>
      </c>
      <c r="BC245">
        <v>361203806</v>
      </c>
      <c r="BD245">
        <v>361468363</v>
      </c>
      <c r="BE245">
        <v>361468363</v>
      </c>
      <c r="BF245">
        <v>361468363</v>
      </c>
      <c r="BG245">
        <v>361599315</v>
      </c>
      <c r="BH245">
        <v>384070165</v>
      </c>
      <c r="BI245">
        <v>384313058</v>
      </c>
      <c r="BJ245">
        <v>384406838</v>
      </c>
    </row>
    <row r="246" spans="1:62" x14ac:dyDescent="0.25">
      <c r="A246" t="s">
        <v>250</v>
      </c>
      <c r="B246">
        <v>12500000</v>
      </c>
      <c r="C246">
        <v>12500000</v>
      </c>
      <c r="D246">
        <v>12500000</v>
      </c>
      <c r="E246">
        <v>12500000</v>
      </c>
      <c r="F246">
        <v>12500000</v>
      </c>
      <c r="G246">
        <v>12500000</v>
      </c>
      <c r="H246">
        <v>12500000</v>
      </c>
      <c r="I246">
        <v>12500000</v>
      </c>
      <c r="J246">
        <v>25000000</v>
      </c>
      <c r="K246">
        <v>25000000</v>
      </c>
      <c r="L246">
        <v>25000000</v>
      </c>
      <c r="M246">
        <v>25000000</v>
      </c>
      <c r="N246">
        <v>25000000</v>
      </c>
      <c r="O246">
        <v>25000000</v>
      </c>
      <c r="P246">
        <v>25000000</v>
      </c>
      <c r="Q246">
        <v>25000000</v>
      </c>
      <c r="R246">
        <v>25000000</v>
      </c>
      <c r="S246">
        <v>25000000</v>
      </c>
      <c r="T246">
        <v>25000000</v>
      </c>
      <c r="U246">
        <v>25088750</v>
      </c>
      <c r="V246">
        <v>25088750</v>
      </c>
      <c r="W246">
        <v>25088750</v>
      </c>
      <c r="X246">
        <v>25088750</v>
      </c>
      <c r="Y246">
        <v>25180573</v>
      </c>
      <c r="Z246">
        <v>24988991</v>
      </c>
      <c r="AA246">
        <v>24964709</v>
      </c>
      <c r="AB246">
        <v>24935781</v>
      </c>
      <c r="AC246">
        <v>25031281</v>
      </c>
      <c r="AD246">
        <v>125227655</v>
      </c>
      <c r="AE246">
        <v>125227655</v>
      </c>
      <c r="AF246">
        <v>125227655</v>
      </c>
      <c r="AG246">
        <v>125581405</v>
      </c>
      <c r="AH246">
        <v>125706405</v>
      </c>
      <c r="AI246">
        <v>125706405</v>
      </c>
      <c r="AJ246">
        <v>125706405</v>
      </c>
      <c r="AK246">
        <v>125706405</v>
      </c>
      <c r="AL246">
        <v>125827655</v>
      </c>
      <c r="AM246">
        <v>126150359</v>
      </c>
      <c r="AN246">
        <v>126150359</v>
      </c>
      <c r="AO246">
        <v>126150359</v>
      </c>
      <c r="AP246">
        <v>126199109</v>
      </c>
      <c r="AQ246">
        <v>126199109</v>
      </c>
      <c r="AR246">
        <v>126199109</v>
      </c>
      <c r="AS246">
        <v>126199109</v>
      </c>
      <c r="AT246">
        <v>126199109</v>
      </c>
      <c r="AU246">
        <v>126199109</v>
      </c>
      <c r="AV246">
        <v>126199109</v>
      </c>
      <c r="AW246">
        <v>126199109</v>
      </c>
      <c r="AX246">
        <v>126199109</v>
      </c>
      <c r="AY246">
        <v>126199109</v>
      </c>
      <c r="AZ246">
        <v>126199109</v>
      </c>
      <c r="BA246">
        <v>126199109</v>
      </c>
      <c r="BB246">
        <v>126199109</v>
      </c>
      <c r="BC246">
        <v>126199109</v>
      </c>
      <c r="BD246">
        <v>126199109</v>
      </c>
      <c r="BE246">
        <v>126199109</v>
      </c>
      <c r="BF246">
        <v>126199109</v>
      </c>
      <c r="BG246">
        <v>126199109</v>
      </c>
      <c r="BH246">
        <v>126199109</v>
      </c>
      <c r="BI246">
        <v>126199109</v>
      </c>
      <c r="BJ246">
        <v>126199109</v>
      </c>
    </row>
    <row r="247" spans="1:62" x14ac:dyDescent="0.25">
      <c r="A247" t="s">
        <v>252</v>
      </c>
      <c r="B247">
        <v>16059000</v>
      </c>
      <c r="C247">
        <v>16059000</v>
      </c>
      <c r="D247">
        <v>16059000</v>
      </c>
      <c r="E247">
        <v>16059000</v>
      </c>
      <c r="F247">
        <v>16059000</v>
      </c>
      <c r="G247">
        <v>16059000</v>
      </c>
      <c r="H247">
        <v>16059000</v>
      </c>
      <c r="I247">
        <v>16059000</v>
      </c>
      <c r="J247">
        <v>16059000</v>
      </c>
      <c r="K247">
        <v>80295000</v>
      </c>
      <c r="L247">
        <v>80326125</v>
      </c>
      <c r="M247">
        <v>80341900</v>
      </c>
      <c r="N247">
        <v>80368175</v>
      </c>
      <c r="O247">
        <v>84268175</v>
      </c>
      <c r="P247">
        <v>84299425</v>
      </c>
      <c r="Q247">
        <v>84299425</v>
      </c>
      <c r="R247">
        <v>84326350</v>
      </c>
      <c r="S247">
        <v>84326350</v>
      </c>
      <c r="T247">
        <v>84326350</v>
      </c>
      <c r="U247">
        <v>84326350</v>
      </c>
      <c r="V247">
        <v>84326350</v>
      </c>
      <c r="W247">
        <v>84326350</v>
      </c>
      <c r="X247">
        <v>84326350</v>
      </c>
      <c r="Y247">
        <v>84326350</v>
      </c>
      <c r="Z247">
        <v>84326350</v>
      </c>
      <c r="AA247">
        <v>84326350</v>
      </c>
      <c r="AB247">
        <v>84326350</v>
      </c>
      <c r="AC247">
        <v>84326350</v>
      </c>
      <c r="AD247">
        <v>84326350</v>
      </c>
      <c r="AE247">
        <v>84369125</v>
      </c>
      <c r="AF247">
        <v>84396200</v>
      </c>
      <c r="AG247">
        <v>84496050</v>
      </c>
      <c r="AH247">
        <v>84516825</v>
      </c>
      <c r="AI247">
        <v>84626325</v>
      </c>
      <c r="AJ247">
        <v>84704800</v>
      </c>
      <c r="AK247">
        <v>84707300</v>
      </c>
      <c r="AL247">
        <v>84707300</v>
      </c>
      <c r="AM247">
        <v>84707300</v>
      </c>
      <c r="AN247">
        <v>84707300</v>
      </c>
      <c r="AO247">
        <v>84707300</v>
      </c>
      <c r="AP247">
        <v>84707300</v>
      </c>
      <c r="AQ247">
        <v>84711800</v>
      </c>
      <c r="AR247">
        <v>84711800</v>
      </c>
      <c r="AS247">
        <v>84711800</v>
      </c>
      <c r="AT247">
        <v>84731625</v>
      </c>
      <c r="AU247">
        <v>84769750</v>
      </c>
      <c r="AV247">
        <v>84808225</v>
      </c>
      <c r="AW247">
        <v>84808225</v>
      </c>
      <c r="AX247">
        <v>84808225</v>
      </c>
      <c r="AY247">
        <v>84808225</v>
      </c>
      <c r="AZ247">
        <v>84819975</v>
      </c>
      <c r="BA247">
        <v>84819975</v>
      </c>
      <c r="BB247">
        <v>84819975</v>
      </c>
      <c r="BC247">
        <v>84819975</v>
      </c>
      <c r="BD247">
        <v>84819975</v>
      </c>
      <c r="BE247">
        <v>84819975</v>
      </c>
      <c r="BF247">
        <v>84819975</v>
      </c>
      <c r="BG247">
        <v>84819975</v>
      </c>
      <c r="BH247">
        <v>83569975</v>
      </c>
      <c r="BI247">
        <v>83569975</v>
      </c>
      <c r="BJ247">
        <v>83569975</v>
      </c>
    </row>
    <row r="248" spans="1:62" x14ac:dyDescent="0.25">
      <c r="A248" t="s">
        <v>253</v>
      </c>
      <c r="K248">
        <v>49927250</v>
      </c>
      <c r="L248">
        <v>49927250</v>
      </c>
      <c r="M248">
        <v>49927250</v>
      </c>
      <c r="N248">
        <v>69927250</v>
      </c>
      <c r="O248">
        <v>69927250</v>
      </c>
      <c r="P248">
        <v>69927250</v>
      </c>
      <c r="Q248">
        <v>69927250</v>
      </c>
      <c r="R248">
        <v>69927250</v>
      </c>
      <c r="S248">
        <v>69927250</v>
      </c>
      <c r="T248">
        <v>69927250</v>
      </c>
      <c r="U248">
        <v>69927250</v>
      </c>
      <c r="V248">
        <v>69927250</v>
      </c>
      <c r="W248">
        <v>69927250</v>
      </c>
      <c r="X248">
        <v>69927250</v>
      </c>
      <c r="Y248">
        <v>69927250</v>
      </c>
      <c r="Z248">
        <v>69927250</v>
      </c>
      <c r="AA248">
        <v>69927250</v>
      </c>
      <c r="AB248">
        <v>69927250</v>
      </c>
      <c r="AC248">
        <v>69927250</v>
      </c>
      <c r="AD248">
        <v>69927250</v>
      </c>
      <c r="AE248">
        <v>69927250</v>
      </c>
      <c r="AF248">
        <v>69927250</v>
      </c>
      <c r="AG248">
        <v>69927250</v>
      </c>
      <c r="AH248">
        <v>69927250</v>
      </c>
      <c r="AI248">
        <v>69927250</v>
      </c>
      <c r="AJ248">
        <v>69927250</v>
      </c>
      <c r="AK248">
        <v>69927250</v>
      </c>
      <c r="AL248">
        <v>69927250</v>
      </c>
      <c r="AM248">
        <v>69927250</v>
      </c>
      <c r="AN248">
        <v>69927250</v>
      </c>
      <c r="AO248">
        <v>69927250</v>
      </c>
      <c r="AP248">
        <v>69927250</v>
      </c>
      <c r="AQ248">
        <v>69927250</v>
      </c>
      <c r="AR248">
        <v>69927250</v>
      </c>
      <c r="AS248">
        <v>69927250</v>
      </c>
      <c r="AT248">
        <v>69927250</v>
      </c>
      <c r="AU248">
        <v>69927250</v>
      </c>
      <c r="AV248">
        <v>69927250</v>
      </c>
      <c r="AW248">
        <v>69927250</v>
      </c>
      <c r="AX248">
        <v>69927250</v>
      </c>
      <c r="AY248">
        <v>69927250</v>
      </c>
      <c r="AZ248">
        <v>69927250</v>
      </c>
      <c r="BB248">
        <v>69957250</v>
      </c>
      <c r="BD248">
        <v>69927250</v>
      </c>
      <c r="BE248">
        <v>69927250</v>
      </c>
      <c r="BF248">
        <v>69927250</v>
      </c>
      <c r="BG248">
        <v>69927250</v>
      </c>
      <c r="BH248">
        <v>69927250</v>
      </c>
      <c r="BI248">
        <v>69927250</v>
      </c>
      <c r="BJ248">
        <v>69927250</v>
      </c>
    </row>
    <row r="249" spans="1:62" x14ac:dyDescent="0.25">
      <c r="A249" t="s">
        <v>254</v>
      </c>
      <c r="B249">
        <v>55310302</v>
      </c>
      <c r="C249">
        <v>55310302</v>
      </c>
      <c r="D249">
        <v>55310302</v>
      </c>
      <c r="E249">
        <v>55310302</v>
      </c>
      <c r="F249">
        <v>55310302</v>
      </c>
      <c r="G249">
        <v>55310302</v>
      </c>
      <c r="H249">
        <v>55310302</v>
      </c>
      <c r="I249">
        <v>55310302</v>
      </c>
      <c r="J249">
        <v>55310302</v>
      </c>
      <c r="K249">
        <v>55310302</v>
      </c>
      <c r="L249">
        <v>55310302</v>
      </c>
      <c r="M249">
        <v>55310302</v>
      </c>
      <c r="N249">
        <v>55284624</v>
      </c>
      <c r="O249">
        <v>53487262</v>
      </c>
      <c r="P249">
        <v>57076962</v>
      </c>
      <c r="Q249">
        <v>57076962</v>
      </c>
      <c r="R249">
        <v>57076962</v>
      </c>
      <c r="S249">
        <v>57076962</v>
      </c>
      <c r="T249">
        <v>57076962</v>
      </c>
      <c r="U249">
        <v>57076962</v>
      </c>
      <c r="V249">
        <v>61179462</v>
      </c>
      <c r="W249">
        <v>61179462</v>
      </c>
      <c r="X249">
        <v>61179462</v>
      </c>
      <c r="Y249">
        <v>61179462</v>
      </c>
      <c r="Z249">
        <v>61179462</v>
      </c>
      <c r="AA249">
        <v>61179462</v>
      </c>
      <c r="AB249">
        <v>61179462</v>
      </c>
      <c r="AC249">
        <v>122358924</v>
      </c>
      <c r="AD249">
        <v>122358924</v>
      </c>
      <c r="AE249">
        <v>122358924</v>
      </c>
      <c r="AF249">
        <v>122358924</v>
      </c>
      <c r="AG249">
        <v>122358924</v>
      </c>
      <c r="AH249">
        <v>122358924</v>
      </c>
      <c r="AI249">
        <v>122358924</v>
      </c>
      <c r="AJ249">
        <v>122358924</v>
      </c>
      <c r="AK249">
        <v>122358924</v>
      </c>
      <c r="AL249">
        <v>122351924</v>
      </c>
      <c r="AM249">
        <v>117670066</v>
      </c>
      <c r="AN249">
        <v>117670066</v>
      </c>
      <c r="AO249">
        <v>117670066</v>
      </c>
      <c r="AP249">
        <v>117670066</v>
      </c>
      <c r="AQ249">
        <v>117670066</v>
      </c>
      <c r="AR249">
        <v>117670066</v>
      </c>
      <c r="AS249">
        <v>117670066</v>
      </c>
      <c r="AT249">
        <v>117670066</v>
      </c>
      <c r="AU249">
        <v>117670066</v>
      </c>
      <c r="AV249">
        <v>117670066</v>
      </c>
      <c r="AW249">
        <v>117670066</v>
      </c>
      <c r="AX249">
        <v>117670066</v>
      </c>
      <c r="AY249">
        <v>117670066</v>
      </c>
      <c r="AZ249">
        <v>117670066</v>
      </c>
      <c r="BA249">
        <v>117670066</v>
      </c>
      <c r="BB249">
        <v>117670066</v>
      </c>
      <c r="BC249">
        <v>117670066</v>
      </c>
      <c r="BD249">
        <v>117670066</v>
      </c>
      <c r="BE249">
        <v>117670066</v>
      </c>
      <c r="BF249">
        <v>117670066</v>
      </c>
      <c r="BG249">
        <v>117670066</v>
      </c>
      <c r="BH249">
        <v>117670066</v>
      </c>
      <c r="BI249">
        <v>117670066</v>
      </c>
      <c r="BJ249">
        <v>117670066</v>
      </c>
    </row>
    <row r="250" spans="1:62" x14ac:dyDescent="0.25">
      <c r="A250" t="s">
        <v>255</v>
      </c>
      <c r="B250">
        <v>34565102</v>
      </c>
      <c r="C250">
        <v>34565102</v>
      </c>
      <c r="D250">
        <v>34565102</v>
      </c>
      <c r="E250">
        <v>37459346</v>
      </c>
      <c r="F250">
        <v>37459346</v>
      </c>
      <c r="G250">
        <v>37459346</v>
      </c>
      <c r="H250">
        <v>37459346</v>
      </c>
      <c r="I250">
        <v>37459346</v>
      </c>
      <c r="J250">
        <v>37459346</v>
      </c>
      <c r="K250">
        <v>37459346</v>
      </c>
      <c r="L250">
        <v>37459346</v>
      </c>
      <c r="M250">
        <v>37459346</v>
      </c>
      <c r="N250">
        <v>37459346</v>
      </c>
      <c r="O250">
        <v>37459346</v>
      </c>
      <c r="P250">
        <v>41059346</v>
      </c>
      <c r="Q250">
        <v>41059346</v>
      </c>
      <c r="R250">
        <v>30794510</v>
      </c>
      <c r="S250">
        <v>30794510</v>
      </c>
      <c r="T250">
        <v>30794510</v>
      </c>
      <c r="U250">
        <v>30794510</v>
      </c>
      <c r="V250">
        <v>30794510</v>
      </c>
      <c r="W250">
        <v>30794510</v>
      </c>
      <c r="X250">
        <v>41059346</v>
      </c>
      <c r="Y250">
        <v>41059346</v>
      </c>
      <c r="Z250">
        <v>41059346</v>
      </c>
      <c r="AA250">
        <v>41059346</v>
      </c>
      <c r="AB250">
        <v>41059346</v>
      </c>
      <c r="AC250">
        <v>41059346</v>
      </c>
      <c r="AD250">
        <v>41059346</v>
      </c>
      <c r="AE250">
        <v>41059346</v>
      </c>
      <c r="AF250">
        <v>41059346</v>
      </c>
      <c r="AG250">
        <v>41059346</v>
      </c>
      <c r="AH250">
        <v>41059346</v>
      </c>
      <c r="AI250">
        <v>41059346</v>
      </c>
      <c r="AJ250">
        <v>41059346</v>
      </c>
      <c r="AK250">
        <v>41059346</v>
      </c>
      <c r="AL250">
        <v>41059346</v>
      </c>
      <c r="AM250">
        <v>41059346</v>
      </c>
      <c r="AN250">
        <v>41059346</v>
      </c>
      <c r="AO250">
        <v>41059346</v>
      </c>
      <c r="AP250">
        <v>41059346</v>
      </c>
      <c r="AQ250">
        <v>41059346</v>
      </c>
      <c r="AR250">
        <v>41059346</v>
      </c>
      <c r="AS250">
        <v>41059346</v>
      </c>
      <c r="AT250">
        <v>41059346</v>
      </c>
      <c r="AU250">
        <v>41059346</v>
      </c>
      <c r="AV250">
        <v>41059346</v>
      </c>
      <c r="AW250">
        <v>205296730</v>
      </c>
      <c r="AX250">
        <v>226813480</v>
      </c>
      <c r="AY250">
        <v>226813480</v>
      </c>
      <c r="AZ250">
        <v>226813480</v>
      </c>
      <c r="BA250">
        <v>226813480</v>
      </c>
      <c r="BB250">
        <v>226813480</v>
      </c>
      <c r="BC250">
        <v>226813480</v>
      </c>
      <c r="BD250">
        <v>226813480</v>
      </c>
      <c r="BE250">
        <v>226813480</v>
      </c>
      <c r="BF250">
        <v>226813480</v>
      </c>
      <c r="BG250">
        <v>226813480</v>
      </c>
      <c r="BH250">
        <v>226813480</v>
      </c>
      <c r="BI250">
        <v>226813480</v>
      </c>
      <c r="BJ250">
        <v>226813480</v>
      </c>
    </row>
    <row r="251" spans="1:62" x14ac:dyDescent="0.25">
      <c r="A251" t="s">
        <v>539</v>
      </c>
      <c r="V251">
        <v>20724420</v>
      </c>
      <c r="W251">
        <v>20724420</v>
      </c>
      <c r="X251">
        <v>20724420</v>
      </c>
      <c r="Y251">
        <v>20724420</v>
      </c>
      <c r="Z251">
        <v>20724420</v>
      </c>
      <c r="AA251">
        <v>20724420</v>
      </c>
      <c r="AB251">
        <v>24724420</v>
      </c>
      <c r="AC251">
        <v>27801205</v>
      </c>
      <c r="AD251">
        <v>27801205</v>
      </c>
      <c r="AE251">
        <v>27801205</v>
      </c>
      <c r="AF251">
        <v>27801205</v>
      </c>
      <c r="AG251">
        <v>27801205</v>
      </c>
      <c r="AH251">
        <v>27801205</v>
      </c>
      <c r="AI251">
        <v>27801205</v>
      </c>
      <c r="AJ251">
        <v>27801205</v>
      </c>
      <c r="AK251">
        <v>27801205</v>
      </c>
      <c r="AL251">
        <v>27801205</v>
      </c>
      <c r="AM251">
        <v>27801205</v>
      </c>
      <c r="AN251">
        <v>27801205</v>
      </c>
      <c r="AO251">
        <v>27801205</v>
      </c>
      <c r="AP251">
        <v>27801205</v>
      </c>
      <c r="AQ251">
        <v>27801205</v>
      </c>
      <c r="AR251">
        <v>27801205</v>
      </c>
      <c r="AS251">
        <v>27801205</v>
      </c>
      <c r="AT251">
        <v>27801205</v>
      </c>
      <c r="AU251">
        <v>27801205</v>
      </c>
      <c r="AV251">
        <v>32226205</v>
      </c>
      <c r="AW251">
        <v>32226205</v>
      </c>
      <c r="AX251">
        <v>32226205</v>
      </c>
      <c r="AY251">
        <v>32226205</v>
      </c>
      <c r="AZ251">
        <v>32226205</v>
      </c>
      <c r="BA251">
        <v>75665506</v>
      </c>
      <c r="BB251">
        <v>75665506</v>
      </c>
      <c r="BC251">
        <v>75665506</v>
      </c>
      <c r="BD251">
        <v>75665506</v>
      </c>
      <c r="BE251">
        <v>75665506</v>
      </c>
      <c r="BF251">
        <v>75665506</v>
      </c>
      <c r="BG251">
        <v>75665506</v>
      </c>
      <c r="BH251">
        <v>75665506</v>
      </c>
      <c r="BI251">
        <v>75665506</v>
      </c>
      <c r="BJ251">
        <v>75665506</v>
      </c>
    </row>
    <row r="252" spans="1:62" x14ac:dyDescent="0.25">
      <c r="A252" t="s">
        <v>256</v>
      </c>
      <c r="B252">
        <v>11325000</v>
      </c>
      <c r="C252">
        <v>11325000</v>
      </c>
      <c r="D252">
        <v>11325000</v>
      </c>
      <c r="E252">
        <v>11325000</v>
      </c>
      <c r="F252">
        <v>11325000</v>
      </c>
      <c r="G252">
        <v>11325000</v>
      </c>
      <c r="H252">
        <v>11325000</v>
      </c>
      <c r="I252">
        <v>11325000</v>
      </c>
      <c r="J252">
        <v>11325000</v>
      </c>
      <c r="K252">
        <v>11325000</v>
      </c>
      <c r="L252">
        <v>11325000</v>
      </c>
      <c r="M252">
        <v>15525000</v>
      </c>
      <c r="N252">
        <v>15525000</v>
      </c>
      <c r="O252">
        <v>28773333</v>
      </c>
      <c r="P252">
        <v>30000000</v>
      </c>
      <c r="Q252">
        <v>30000000</v>
      </c>
      <c r="R252">
        <v>30000000</v>
      </c>
      <c r="S252">
        <v>30000000</v>
      </c>
      <c r="T252">
        <v>30000000</v>
      </c>
      <c r="U252">
        <v>30000000</v>
      </c>
      <c r="V252">
        <v>30000000</v>
      </c>
      <c r="W252">
        <v>30000000</v>
      </c>
      <c r="X252">
        <v>749782500</v>
      </c>
      <c r="Y252">
        <v>749782500</v>
      </c>
      <c r="Z252">
        <v>749782500</v>
      </c>
      <c r="AA252">
        <v>749782500</v>
      </c>
      <c r="AB252">
        <v>749782500</v>
      </c>
      <c r="AC252">
        <v>749782500</v>
      </c>
      <c r="AD252">
        <v>749782500</v>
      </c>
      <c r="AE252">
        <v>749782500</v>
      </c>
      <c r="AF252">
        <v>749782500</v>
      </c>
      <c r="AG252">
        <v>749782500</v>
      </c>
      <c r="AH252">
        <v>749782500</v>
      </c>
      <c r="AI252">
        <v>749782500</v>
      </c>
      <c r="AJ252">
        <v>749869500</v>
      </c>
      <c r="AK252">
        <v>749869500</v>
      </c>
      <c r="AL252">
        <v>749869500</v>
      </c>
      <c r="AM252">
        <v>750947734</v>
      </c>
      <c r="AN252">
        <v>751368797</v>
      </c>
      <c r="AO252">
        <v>751394191</v>
      </c>
      <c r="AP252">
        <v>751614662</v>
      </c>
      <c r="AQ252">
        <v>754381689</v>
      </c>
      <c r="AR252">
        <v>754649768</v>
      </c>
      <c r="AS252">
        <v>755187022</v>
      </c>
      <c r="AT252">
        <v>755343497</v>
      </c>
      <c r="AU252">
        <v>758374910</v>
      </c>
      <c r="AV252">
        <v>759349008</v>
      </c>
      <c r="AW252">
        <v>783323991</v>
      </c>
      <c r="AX252">
        <v>783723677</v>
      </c>
      <c r="AY252">
        <v>788264374</v>
      </c>
      <c r="AZ252">
        <v>788709851</v>
      </c>
      <c r="BA252">
        <v>788732863</v>
      </c>
      <c r="BB252">
        <v>788985636</v>
      </c>
      <c r="BC252">
        <v>789589017</v>
      </c>
      <c r="BD252">
        <v>791734598</v>
      </c>
      <c r="BE252">
        <v>793749788</v>
      </c>
      <c r="BF252">
        <v>794525114</v>
      </c>
      <c r="BG252">
        <v>796789166</v>
      </c>
      <c r="BH252">
        <v>797371007</v>
      </c>
      <c r="BI252">
        <v>797587750</v>
      </c>
      <c r="BJ252">
        <v>837880258</v>
      </c>
    </row>
    <row r="253" spans="1:62" x14ac:dyDescent="0.25">
      <c r="A253" t="s">
        <v>257</v>
      </c>
      <c r="AC253">
        <v>1640054795</v>
      </c>
      <c r="AD253">
        <v>1640054795</v>
      </c>
      <c r="AE253">
        <v>1640054795</v>
      </c>
      <c r="AF253">
        <v>1640054795</v>
      </c>
      <c r="AG253">
        <v>1640054795</v>
      </c>
      <c r="AH253">
        <v>1640054795</v>
      </c>
      <c r="AI253">
        <v>1640054795</v>
      </c>
      <c r="AJ253">
        <v>1640054795</v>
      </c>
      <c r="AK253">
        <v>1640054795</v>
      </c>
      <c r="AL253">
        <v>1640054795</v>
      </c>
      <c r="AM253">
        <v>1640054795</v>
      </c>
      <c r="AN253">
        <v>1640054795</v>
      </c>
      <c r="AO253">
        <v>1640054795</v>
      </c>
      <c r="AP253">
        <v>1640054795</v>
      </c>
      <c r="AQ253">
        <v>1640054795</v>
      </c>
      <c r="AR253">
        <v>1640054795</v>
      </c>
      <c r="AS253">
        <v>1640054795</v>
      </c>
      <c r="AT253">
        <v>1640054795</v>
      </c>
      <c r="AU253">
        <v>1640054795</v>
      </c>
      <c r="AV253">
        <v>1640054795</v>
      </c>
      <c r="AW253">
        <v>1640054795</v>
      </c>
      <c r="AX253">
        <v>1640054795</v>
      </c>
      <c r="AY253">
        <v>1640054795</v>
      </c>
      <c r="AZ253">
        <v>1640054795</v>
      </c>
      <c r="BA253">
        <v>1640054795</v>
      </c>
      <c r="BB253">
        <v>1640054795</v>
      </c>
      <c r="BC253">
        <v>1640054795</v>
      </c>
      <c r="BD253">
        <v>1640054795</v>
      </c>
      <c r="BE253">
        <v>1640054795</v>
      </c>
      <c r="BF253">
        <v>1640054795</v>
      </c>
      <c r="BG253">
        <v>1640054795</v>
      </c>
      <c r="BH253">
        <v>1640054795</v>
      </c>
      <c r="BI253">
        <v>1640054795</v>
      </c>
      <c r="BJ253">
        <v>1640054795</v>
      </c>
    </row>
    <row r="254" spans="1:62" x14ac:dyDescent="0.25">
      <c r="A254" t="s">
        <v>258</v>
      </c>
      <c r="B254">
        <v>1290998000</v>
      </c>
      <c r="C254">
        <v>1290998000</v>
      </c>
      <c r="D254">
        <v>1290998000</v>
      </c>
      <c r="E254">
        <v>1291015500</v>
      </c>
      <c r="F254">
        <v>1291015500</v>
      </c>
      <c r="G254">
        <v>1291015500</v>
      </c>
      <c r="H254">
        <v>1291088700</v>
      </c>
      <c r="I254">
        <v>1291088700</v>
      </c>
      <c r="J254">
        <v>129039142</v>
      </c>
      <c r="K254">
        <v>129039142</v>
      </c>
      <c r="L254">
        <v>129039536</v>
      </c>
      <c r="M254">
        <v>147032474</v>
      </c>
      <c r="N254">
        <v>156975517</v>
      </c>
      <c r="O254">
        <v>156977613</v>
      </c>
      <c r="P254">
        <v>156978015</v>
      </c>
      <c r="Q254">
        <v>156978147</v>
      </c>
      <c r="R254">
        <v>163978813</v>
      </c>
      <c r="S254">
        <v>163978813</v>
      </c>
      <c r="T254">
        <v>163978813</v>
      </c>
      <c r="U254">
        <v>163978813</v>
      </c>
      <c r="V254">
        <v>187048635</v>
      </c>
      <c r="W254">
        <v>187048635</v>
      </c>
      <c r="X254">
        <v>187048682</v>
      </c>
      <c r="Y254">
        <v>187048682</v>
      </c>
      <c r="Z254">
        <v>187048682</v>
      </c>
      <c r="AA254">
        <v>187048682</v>
      </c>
      <c r="AB254">
        <v>187048682</v>
      </c>
      <c r="AC254">
        <v>187048682</v>
      </c>
      <c r="AD254">
        <v>187048682</v>
      </c>
      <c r="AE254">
        <v>187048682</v>
      </c>
      <c r="AF254">
        <v>187048682</v>
      </c>
      <c r="AG254">
        <v>223117200</v>
      </c>
      <c r="AH254">
        <v>223117200</v>
      </c>
      <c r="AI254">
        <v>223117200</v>
      </c>
      <c r="AJ254">
        <v>223117200</v>
      </c>
      <c r="AK254">
        <v>223117200</v>
      </c>
      <c r="AL254">
        <v>223117200</v>
      </c>
      <c r="AM254">
        <v>223117200</v>
      </c>
      <c r="AN254">
        <v>223117200</v>
      </c>
      <c r="AO254">
        <v>223117200</v>
      </c>
      <c r="AP254">
        <v>223117200</v>
      </c>
      <c r="AQ254">
        <v>241722044</v>
      </c>
      <c r="AR254">
        <v>241722044</v>
      </c>
      <c r="AS254">
        <v>241722044</v>
      </c>
      <c r="AT254">
        <v>241722044</v>
      </c>
      <c r="AU254">
        <v>241722044</v>
      </c>
      <c r="AV254">
        <v>241722044</v>
      </c>
      <c r="AW254">
        <v>241722044</v>
      </c>
      <c r="AX254">
        <v>241722044</v>
      </c>
      <c r="AY254">
        <v>241722044</v>
      </c>
      <c r="AZ254">
        <v>241722044</v>
      </c>
      <c r="BA254">
        <v>241722044</v>
      </c>
      <c r="BB254">
        <v>241722044</v>
      </c>
      <c r="BC254">
        <v>241722044</v>
      </c>
      <c r="BD254">
        <v>241722044</v>
      </c>
      <c r="BE254">
        <v>241722044</v>
      </c>
      <c r="BF254">
        <v>2417220440</v>
      </c>
      <c r="BG254">
        <v>2417220440</v>
      </c>
      <c r="BH254">
        <v>2417220440</v>
      </c>
      <c r="BI254">
        <v>2417220440</v>
      </c>
      <c r="BJ254">
        <v>2417220440</v>
      </c>
    </row>
    <row r="255" spans="1:62" x14ac:dyDescent="0.25">
      <c r="A255" t="s">
        <v>259</v>
      </c>
      <c r="N255">
        <v>50195097</v>
      </c>
      <c r="O255">
        <v>50195097</v>
      </c>
      <c r="P255">
        <v>50195097</v>
      </c>
      <c r="Q255">
        <v>60234117</v>
      </c>
      <c r="R255">
        <v>60234117</v>
      </c>
      <c r="S255">
        <v>60234117</v>
      </c>
      <c r="T255">
        <v>60234117</v>
      </c>
      <c r="U255">
        <v>60234117</v>
      </c>
      <c r="V255">
        <v>301170585</v>
      </c>
      <c r="W255">
        <v>301170585</v>
      </c>
      <c r="X255">
        <v>301170585</v>
      </c>
      <c r="Y255">
        <v>301170585</v>
      </c>
      <c r="Z255">
        <v>301170585</v>
      </c>
      <c r="AA255">
        <v>301170585</v>
      </c>
      <c r="AB255">
        <v>301170585</v>
      </c>
      <c r="AC255">
        <v>301170585</v>
      </c>
      <c r="AD255">
        <v>301170585</v>
      </c>
      <c r="AE255">
        <v>301170585</v>
      </c>
      <c r="AF255">
        <v>301170585</v>
      </c>
      <c r="AG255">
        <v>301170585</v>
      </c>
      <c r="AH255">
        <v>316267857</v>
      </c>
      <c r="AI255">
        <v>316267857</v>
      </c>
      <c r="AJ255">
        <v>316267857</v>
      </c>
      <c r="AK255">
        <v>316267857</v>
      </c>
      <c r="AL255">
        <v>316267857</v>
      </c>
      <c r="AM255">
        <v>316267857</v>
      </c>
      <c r="AN255">
        <v>316267857</v>
      </c>
      <c r="AO255">
        <v>316267857</v>
      </c>
      <c r="AP255">
        <v>331911829</v>
      </c>
      <c r="AQ255">
        <v>331911829</v>
      </c>
      <c r="AR255">
        <v>331911829</v>
      </c>
      <c r="AS255">
        <v>331911829</v>
      </c>
      <c r="AT255">
        <v>326911829</v>
      </c>
      <c r="AU255">
        <v>326911829</v>
      </c>
      <c r="AV255">
        <v>326911829</v>
      </c>
      <c r="AW255">
        <v>326911829</v>
      </c>
      <c r="AX255">
        <v>326911829</v>
      </c>
      <c r="AY255">
        <v>326911829</v>
      </c>
      <c r="AZ255">
        <v>326911829</v>
      </c>
      <c r="BA255">
        <v>326911829</v>
      </c>
      <c r="BB255">
        <v>326911829</v>
      </c>
      <c r="BC255">
        <v>326911829</v>
      </c>
      <c r="BD255">
        <v>326911829</v>
      </c>
      <c r="BE255">
        <v>326911829</v>
      </c>
      <c r="BF255">
        <v>326911829</v>
      </c>
      <c r="BG255">
        <v>311411829</v>
      </c>
      <c r="BH255">
        <v>311411829</v>
      </c>
      <c r="BI255">
        <v>311411829</v>
      </c>
      <c r="BJ255">
        <v>311411829</v>
      </c>
    </row>
    <row r="256" spans="1:62" x14ac:dyDescent="0.25">
      <c r="A256" t="s">
        <v>260</v>
      </c>
      <c r="B256">
        <v>8631400</v>
      </c>
      <c r="D256">
        <v>8631400</v>
      </c>
      <c r="E256">
        <v>8631400</v>
      </c>
      <c r="F256">
        <v>8631400</v>
      </c>
      <c r="G256">
        <v>8631400</v>
      </c>
      <c r="H256">
        <v>8631400</v>
      </c>
      <c r="I256">
        <v>8631400</v>
      </c>
      <c r="J256">
        <v>8631400</v>
      </c>
      <c r="K256">
        <v>8631400</v>
      </c>
      <c r="L256">
        <v>8631400</v>
      </c>
      <c r="M256">
        <v>8631400</v>
      </c>
      <c r="N256">
        <v>8631400</v>
      </c>
      <c r="O256">
        <v>8631400</v>
      </c>
      <c r="P256">
        <v>8631400</v>
      </c>
      <c r="Q256">
        <v>8631400</v>
      </c>
      <c r="R256">
        <v>8631400</v>
      </c>
      <c r="S256">
        <v>8631400</v>
      </c>
      <c r="T256">
        <v>8631400</v>
      </c>
      <c r="U256">
        <v>178494010</v>
      </c>
      <c r="V256">
        <v>178494010</v>
      </c>
      <c r="W256">
        <v>178494010</v>
      </c>
      <c r="X256">
        <v>178494010</v>
      </c>
      <c r="Y256">
        <v>178494010</v>
      </c>
      <c r="Z256">
        <v>178494010</v>
      </c>
      <c r="AA256">
        <v>178494010</v>
      </c>
      <c r="AB256">
        <v>178494010</v>
      </c>
      <c r="AC256">
        <v>178494010</v>
      </c>
      <c r="AD256">
        <v>178494010</v>
      </c>
      <c r="AE256">
        <v>178494010</v>
      </c>
      <c r="AF256">
        <v>178494010</v>
      </c>
      <c r="AG256">
        <v>178494010</v>
      </c>
      <c r="AH256">
        <v>178494010</v>
      </c>
      <c r="AI256">
        <v>178494010</v>
      </c>
      <c r="AJ256">
        <v>178494010</v>
      </c>
      <c r="AK256">
        <v>178494010</v>
      </c>
      <c r="AL256">
        <v>178449410</v>
      </c>
      <c r="AM256">
        <v>178449410</v>
      </c>
      <c r="AN256">
        <v>178449410</v>
      </c>
      <c r="AO256">
        <v>178449410</v>
      </c>
      <c r="AP256">
        <v>178449410</v>
      </c>
      <c r="AQ256">
        <v>178449410</v>
      </c>
      <c r="AR256">
        <v>178449410</v>
      </c>
      <c r="AS256">
        <v>178449410</v>
      </c>
      <c r="AT256">
        <v>178449410</v>
      </c>
      <c r="AU256">
        <v>178449410</v>
      </c>
      <c r="AV256">
        <v>178449410</v>
      </c>
      <c r="AW256">
        <v>178449410</v>
      </c>
      <c r="AX256">
        <v>178449410</v>
      </c>
      <c r="AY256">
        <v>178449410</v>
      </c>
      <c r="AZ256">
        <v>178449410</v>
      </c>
      <c r="BA256">
        <v>178449410</v>
      </c>
      <c r="BB256">
        <v>178449410</v>
      </c>
      <c r="BC256">
        <v>178449410</v>
      </c>
      <c r="BD256">
        <v>178449410</v>
      </c>
      <c r="BE256">
        <v>178449410</v>
      </c>
      <c r="BF256">
        <v>178449410</v>
      </c>
      <c r="BG256">
        <v>178449410</v>
      </c>
      <c r="BH256">
        <v>178449410</v>
      </c>
      <c r="BI256">
        <v>178449410</v>
      </c>
      <c r="BJ256">
        <v>178449410</v>
      </c>
    </row>
    <row r="257" spans="1:62" x14ac:dyDescent="0.25">
      <c r="A257" t="s">
        <v>261</v>
      </c>
      <c r="B257">
        <v>47886303</v>
      </c>
      <c r="C257">
        <v>47886303</v>
      </c>
      <c r="D257">
        <v>47886303</v>
      </c>
      <c r="E257">
        <v>52373584</v>
      </c>
      <c r="F257">
        <v>53004084</v>
      </c>
      <c r="G257">
        <v>54353228</v>
      </c>
      <c r="H257">
        <v>54353228</v>
      </c>
      <c r="I257">
        <v>54353228</v>
      </c>
      <c r="J257">
        <v>58353228</v>
      </c>
      <c r="K257">
        <v>58353228</v>
      </c>
      <c r="L257">
        <v>58353228</v>
      </c>
      <c r="M257">
        <v>58353228</v>
      </c>
      <c r="N257">
        <v>58353228</v>
      </c>
      <c r="O257">
        <v>58353228</v>
      </c>
      <c r="P257">
        <v>58410520</v>
      </c>
      <c r="Q257">
        <v>58410520</v>
      </c>
      <c r="R257">
        <v>61480520</v>
      </c>
      <c r="S257">
        <v>65119527</v>
      </c>
      <c r="T257">
        <v>66243736</v>
      </c>
      <c r="U257">
        <v>67650196</v>
      </c>
      <c r="V257">
        <v>72055046</v>
      </c>
      <c r="W257">
        <v>72183406</v>
      </c>
      <c r="X257">
        <v>72375946</v>
      </c>
      <c r="Y257">
        <v>72375946</v>
      </c>
      <c r="Z257">
        <v>72375946</v>
      </c>
      <c r="AA257">
        <v>74887166</v>
      </c>
      <c r="AB257">
        <v>75442323</v>
      </c>
      <c r="AC257">
        <v>75509712</v>
      </c>
      <c r="AD257">
        <v>76030682</v>
      </c>
      <c r="AE257">
        <v>76223222</v>
      </c>
      <c r="AF257">
        <v>76237292</v>
      </c>
      <c r="AG257">
        <v>381186460</v>
      </c>
      <c r="AH257">
        <v>385724460</v>
      </c>
      <c r="AI257">
        <v>385724460</v>
      </c>
      <c r="AJ257">
        <v>385886085</v>
      </c>
      <c r="AK257">
        <v>385886085</v>
      </c>
      <c r="AL257">
        <v>385886085</v>
      </c>
      <c r="AM257">
        <v>385886085</v>
      </c>
      <c r="AN257">
        <v>385886085</v>
      </c>
      <c r="AO257">
        <v>435619978</v>
      </c>
      <c r="AP257">
        <v>435619978</v>
      </c>
      <c r="AQ257">
        <v>435619978</v>
      </c>
      <c r="AR257">
        <v>435619978</v>
      </c>
      <c r="AS257">
        <v>435619978</v>
      </c>
      <c r="AT257">
        <v>443119978</v>
      </c>
      <c r="AU257">
        <v>443119978</v>
      </c>
      <c r="AV257">
        <v>443119978</v>
      </c>
      <c r="AW257">
        <v>443119978</v>
      </c>
      <c r="AX257">
        <v>443119978</v>
      </c>
      <c r="AY257">
        <v>443119978</v>
      </c>
      <c r="AZ257">
        <v>443119978</v>
      </c>
      <c r="BA257">
        <v>443119978</v>
      </c>
      <c r="BB257">
        <v>457219978</v>
      </c>
      <c r="BC257">
        <v>457219978</v>
      </c>
      <c r="BD257">
        <v>460166053</v>
      </c>
      <c r="BE257">
        <v>460166053</v>
      </c>
      <c r="BF257">
        <v>460166053</v>
      </c>
      <c r="BG257">
        <v>460166053</v>
      </c>
      <c r="BH257">
        <v>496366053</v>
      </c>
      <c r="BI257">
        <v>496366053</v>
      </c>
      <c r="BJ257">
        <v>496366053</v>
      </c>
    </row>
    <row r="258" spans="1:62" x14ac:dyDescent="0.25">
      <c r="A258" t="s">
        <v>262</v>
      </c>
      <c r="G258">
        <v>176216981</v>
      </c>
      <c r="H258">
        <v>176216981</v>
      </c>
      <c r="I258">
        <v>176216981</v>
      </c>
      <c r="J258">
        <v>176216981</v>
      </c>
      <c r="K258">
        <v>176216981</v>
      </c>
      <c r="L258">
        <v>178588643</v>
      </c>
      <c r="M258">
        <v>182644551</v>
      </c>
      <c r="N258">
        <v>190181984</v>
      </c>
      <c r="O258">
        <v>191699476</v>
      </c>
      <c r="P258">
        <v>216667883</v>
      </c>
      <c r="Q258">
        <v>217909300</v>
      </c>
      <c r="R258">
        <v>219239654</v>
      </c>
      <c r="S258">
        <v>219239654</v>
      </c>
      <c r="T258">
        <v>219584975</v>
      </c>
      <c r="U258">
        <v>1160231337</v>
      </c>
      <c r="V258">
        <v>1171522417</v>
      </c>
      <c r="W258">
        <v>1173752618</v>
      </c>
      <c r="X258">
        <v>1173752618</v>
      </c>
      <c r="Y258">
        <v>1183800579</v>
      </c>
      <c r="Z258">
        <v>1183800579</v>
      </c>
      <c r="AA258">
        <v>1401811564</v>
      </c>
      <c r="AB258">
        <v>1402051370</v>
      </c>
      <c r="AC258">
        <v>2121840951</v>
      </c>
      <c r="AD258">
        <v>2124634633</v>
      </c>
      <c r="AE258">
        <v>2124634633</v>
      </c>
      <c r="AF258">
        <v>2126433182</v>
      </c>
      <c r="AG258">
        <v>2126433182</v>
      </c>
      <c r="AH258">
        <v>2126433182</v>
      </c>
      <c r="AI258">
        <v>2126433182</v>
      </c>
      <c r="AJ258">
        <v>2126433182</v>
      </c>
      <c r="AK258">
        <v>2126433182</v>
      </c>
      <c r="AL258">
        <v>2126433182</v>
      </c>
      <c r="AM258">
        <v>2126433182</v>
      </c>
      <c r="AN258">
        <v>2126433182</v>
      </c>
      <c r="AO258">
        <v>2154878749</v>
      </c>
      <c r="AP258">
        <v>2219083559</v>
      </c>
      <c r="AQ258">
        <v>2219083559</v>
      </c>
      <c r="AR258">
        <v>2219083559</v>
      </c>
      <c r="AS258">
        <v>2219083559</v>
      </c>
      <c r="AT258">
        <v>2219083559</v>
      </c>
      <c r="AU258">
        <v>2219083559</v>
      </c>
      <c r="AV258">
        <v>2432456975</v>
      </c>
      <c r="AW258">
        <v>2432456975</v>
      </c>
      <c r="AX258">
        <v>2432456975</v>
      </c>
      <c r="AY258">
        <v>2432456975</v>
      </c>
      <c r="AZ258">
        <v>2432456975</v>
      </c>
      <c r="BA258">
        <v>2432456975</v>
      </c>
      <c r="BB258">
        <v>2432456975</v>
      </c>
      <c r="BC258">
        <v>2432456975</v>
      </c>
      <c r="BD258">
        <v>2432456975</v>
      </c>
      <c r="BE258">
        <v>2432456975</v>
      </c>
      <c r="BF258">
        <v>2432456975</v>
      </c>
      <c r="BG258">
        <v>2432456975</v>
      </c>
      <c r="BH258">
        <v>2432456975</v>
      </c>
      <c r="BI258">
        <v>2432456975</v>
      </c>
      <c r="BJ258">
        <v>2432456975</v>
      </c>
    </row>
    <row r="259" spans="1:62" x14ac:dyDescent="0.25">
      <c r="A259" t="s">
        <v>540</v>
      </c>
      <c r="K259">
        <v>491000600</v>
      </c>
      <c r="L259">
        <v>491000600</v>
      </c>
      <c r="M259">
        <v>491000600</v>
      </c>
      <c r="N259">
        <v>491000600</v>
      </c>
      <c r="O259">
        <v>491000600</v>
      </c>
      <c r="P259">
        <v>491000600</v>
      </c>
      <c r="Q259">
        <v>491000600</v>
      </c>
      <c r="R259">
        <v>491000600</v>
      </c>
      <c r="S259">
        <v>491000600</v>
      </c>
      <c r="T259">
        <v>491000600</v>
      </c>
      <c r="U259">
        <v>491000600</v>
      </c>
      <c r="V259">
        <v>491000600</v>
      </c>
      <c r="W259">
        <v>491000600</v>
      </c>
      <c r="X259">
        <v>491000600</v>
      </c>
      <c r="Y259">
        <v>491000600</v>
      </c>
      <c r="Z259">
        <v>491000600</v>
      </c>
      <c r="AA259">
        <v>491000600</v>
      </c>
      <c r="AB259">
        <v>491000600</v>
      </c>
      <c r="AC259">
        <v>491000600</v>
      </c>
      <c r="AD259">
        <v>2095680200</v>
      </c>
      <c r="AE259">
        <v>2095680200</v>
      </c>
      <c r="AF259">
        <v>2095680200</v>
      </c>
      <c r="AG259">
        <v>2095680200</v>
      </c>
      <c r="AH259">
        <v>2095680200</v>
      </c>
      <c r="AI259">
        <v>2095680200</v>
      </c>
      <c r="AJ259">
        <v>2624757123</v>
      </c>
      <c r="AK259">
        <v>2624757123</v>
      </c>
      <c r="AL259">
        <v>2624757123</v>
      </c>
      <c r="AM259">
        <v>2624757123</v>
      </c>
      <c r="AN259">
        <v>2624757123</v>
      </c>
      <c r="AO259">
        <v>2624757123</v>
      </c>
      <c r="AP259">
        <v>2938003084</v>
      </c>
      <c r="AQ259">
        <v>2938003084</v>
      </c>
      <c r="AR259">
        <v>2938003084</v>
      </c>
      <c r="AS259">
        <v>2938003084</v>
      </c>
      <c r="AT259">
        <v>2938003084</v>
      </c>
      <c r="AU259">
        <v>2938003084</v>
      </c>
      <c r="AV259">
        <v>2938003084</v>
      </c>
      <c r="AW259">
        <v>2938003084</v>
      </c>
      <c r="AX259">
        <v>2938003084</v>
      </c>
      <c r="AY259">
        <v>2938003084</v>
      </c>
      <c r="AZ259">
        <v>2938003084</v>
      </c>
      <c r="BA259">
        <v>2938003084</v>
      </c>
      <c r="BB259">
        <v>2938003084</v>
      </c>
      <c r="BC259">
        <v>2938003084</v>
      </c>
      <c r="BD259">
        <v>2938003084</v>
      </c>
      <c r="BE259">
        <v>2938003084</v>
      </c>
      <c r="BF259">
        <v>5996003084</v>
      </c>
      <c r="BG259">
        <v>5996003084</v>
      </c>
      <c r="BH259">
        <v>5996003084</v>
      </c>
      <c r="BI259">
        <v>5996003084</v>
      </c>
      <c r="BJ259">
        <v>5996003084</v>
      </c>
    </row>
    <row r="260" spans="1:62" x14ac:dyDescent="0.25">
      <c r="A260" t="s">
        <v>263</v>
      </c>
      <c r="B260">
        <v>48499602</v>
      </c>
      <c r="C260">
        <v>48499602</v>
      </c>
      <c r="D260">
        <v>48499602</v>
      </c>
      <c r="E260">
        <v>48499602</v>
      </c>
      <c r="F260">
        <v>48499602</v>
      </c>
      <c r="G260">
        <v>48499602</v>
      </c>
      <c r="H260">
        <v>48499602</v>
      </c>
      <c r="I260">
        <v>48499602</v>
      </c>
      <c r="J260">
        <v>48477702</v>
      </c>
      <c r="K260">
        <v>48477702</v>
      </c>
      <c r="L260">
        <v>48477702</v>
      </c>
      <c r="M260">
        <v>48477702</v>
      </c>
      <c r="N260">
        <v>48477702</v>
      </c>
      <c r="O260">
        <v>48477702</v>
      </c>
      <c r="P260">
        <v>48477702</v>
      </c>
      <c r="Q260">
        <v>48477702</v>
      </c>
      <c r="R260">
        <v>48477702</v>
      </c>
      <c r="S260">
        <v>48477802</v>
      </c>
      <c r="T260">
        <v>48477802</v>
      </c>
      <c r="U260">
        <v>48477802</v>
      </c>
      <c r="V260">
        <v>48477802</v>
      </c>
      <c r="W260">
        <v>48477802</v>
      </c>
      <c r="X260">
        <v>48477802</v>
      </c>
      <c r="Y260">
        <v>48477802</v>
      </c>
      <c r="Z260">
        <v>48477802</v>
      </c>
      <c r="AA260">
        <v>48477802</v>
      </c>
      <c r="AB260">
        <v>48477802</v>
      </c>
      <c r="AC260">
        <v>48477802</v>
      </c>
      <c r="AD260">
        <v>48477802</v>
      </c>
      <c r="AE260">
        <v>48477802</v>
      </c>
      <c r="AF260">
        <v>48477802</v>
      </c>
      <c r="AG260">
        <v>48477802</v>
      </c>
      <c r="AH260">
        <v>48477802</v>
      </c>
      <c r="AI260">
        <v>48477802</v>
      </c>
      <c r="AJ260">
        <v>48477802</v>
      </c>
      <c r="AK260">
        <v>48477802</v>
      </c>
      <c r="AL260">
        <v>48477802</v>
      </c>
      <c r="AM260">
        <v>48477802</v>
      </c>
      <c r="AN260">
        <v>48477802</v>
      </c>
      <c r="AO260">
        <v>48477802</v>
      </c>
      <c r="AP260">
        <v>48477802</v>
      </c>
      <c r="AQ260">
        <v>48477802</v>
      </c>
      <c r="AR260">
        <v>48477802</v>
      </c>
      <c r="AS260">
        <v>48477802</v>
      </c>
      <c r="AT260">
        <v>48477802</v>
      </c>
      <c r="AU260">
        <v>48477802</v>
      </c>
      <c r="AV260">
        <v>484778020</v>
      </c>
      <c r="AW260">
        <v>484778020</v>
      </c>
      <c r="AX260">
        <v>484778020</v>
      </c>
      <c r="AY260">
        <v>484778020</v>
      </c>
      <c r="AZ260">
        <v>484778020</v>
      </c>
      <c r="BA260">
        <v>484778020</v>
      </c>
      <c r="BB260">
        <v>484778020</v>
      </c>
      <c r="BC260">
        <v>484778020</v>
      </c>
      <c r="BD260">
        <v>484778020</v>
      </c>
      <c r="BE260">
        <v>484778020</v>
      </c>
      <c r="BF260">
        <v>484778020</v>
      </c>
      <c r="BG260">
        <v>521333071</v>
      </c>
      <c r="BH260">
        <v>556858392</v>
      </c>
      <c r="BI260">
        <v>556858392</v>
      </c>
      <c r="BJ260">
        <v>556858392</v>
      </c>
    </row>
    <row r="261" spans="1:62" x14ac:dyDescent="0.25">
      <c r="A261" t="s">
        <v>265</v>
      </c>
      <c r="J261">
        <v>86334011</v>
      </c>
      <c r="K261">
        <v>86334011</v>
      </c>
      <c r="L261">
        <v>86334011</v>
      </c>
      <c r="M261">
        <v>86334011</v>
      </c>
      <c r="N261">
        <v>86334011</v>
      </c>
      <c r="O261">
        <v>86334011</v>
      </c>
      <c r="P261">
        <v>86334011</v>
      </c>
      <c r="Q261">
        <v>86334011</v>
      </c>
      <c r="R261">
        <v>86334011</v>
      </c>
      <c r="S261">
        <v>86334011</v>
      </c>
      <c r="T261">
        <v>86334011</v>
      </c>
      <c r="U261">
        <v>86334011</v>
      </c>
      <c r="V261">
        <v>86334011</v>
      </c>
      <c r="W261">
        <v>86334011</v>
      </c>
      <c r="X261">
        <v>86334011</v>
      </c>
      <c r="Y261">
        <v>86334011</v>
      </c>
      <c r="Z261">
        <v>86334011</v>
      </c>
      <c r="AA261">
        <v>86334011</v>
      </c>
      <c r="AB261">
        <v>86334011</v>
      </c>
      <c r="AC261">
        <v>86334011</v>
      </c>
      <c r="AD261">
        <v>86344011</v>
      </c>
      <c r="AE261">
        <v>86334011</v>
      </c>
      <c r="AF261">
        <v>86334011</v>
      </c>
      <c r="AG261">
        <v>86334011</v>
      </c>
      <c r="AH261">
        <v>86334011</v>
      </c>
      <c r="AI261">
        <v>86334011</v>
      </c>
      <c r="AJ261">
        <v>86334011</v>
      </c>
      <c r="AK261">
        <v>86334011</v>
      </c>
      <c r="AL261">
        <v>86334011</v>
      </c>
      <c r="AM261">
        <v>86334011</v>
      </c>
      <c r="AN261">
        <v>86334011</v>
      </c>
      <c r="AO261">
        <v>86334011</v>
      </c>
      <c r="AP261">
        <v>86334011</v>
      </c>
      <c r="AQ261">
        <v>86334011</v>
      </c>
      <c r="AR261">
        <v>86334011</v>
      </c>
      <c r="AS261">
        <v>113597383</v>
      </c>
      <c r="AT261">
        <v>113597383</v>
      </c>
      <c r="AU261">
        <v>113597383</v>
      </c>
      <c r="AV261">
        <v>113597383</v>
      </c>
      <c r="AW261">
        <v>113597383</v>
      </c>
      <c r="AX261">
        <v>113597383</v>
      </c>
      <c r="AY261">
        <v>113597383</v>
      </c>
      <c r="AZ261">
        <v>113597383</v>
      </c>
      <c r="BA261">
        <v>113597383</v>
      </c>
      <c r="BB261">
        <v>113597383</v>
      </c>
      <c r="BC261">
        <v>113597383</v>
      </c>
      <c r="BD261">
        <v>113597383</v>
      </c>
      <c r="BE261">
        <v>113597383</v>
      </c>
      <c r="BF261">
        <v>113597383</v>
      </c>
      <c r="BG261">
        <v>113597383</v>
      </c>
      <c r="BH261">
        <v>113597383</v>
      </c>
      <c r="BI261">
        <v>113597383</v>
      </c>
      <c r="BJ261">
        <v>113597383</v>
      </c>
    </row>
    <row r="262" spans="1:62" x14ac:dyDescent="0.25">
      <c r="A262" t="s">
        <v>266</v>
      </c>
      <c r="B262">
        <v>38979458</v>
      </c>
      <c r="C262">
        <v>38979458</v>
      </c>
      <c r="D262">
        <v>38979458</v>
      </c>
      <c r="E262">
        <v>38979458</v>
      </c>
      <c r="F262">
        <v>38979458</v>
      </c>
      <c r="G262">
        <v>38979458</v>
      </c>
      <c r="H262">
        <v>38979458</v>
      </c>
      <c r="I262">
        <v>38979458</v>
      </c>
      <c r="J262">
        <v>38979458</v>
      </c>
      <c r="K262">
        <v>38979458</v>
      </c>
      <c r="L262">
        <v>47114458</v>
      </c>
      <c r="M262">
        <v>48364458</v>
      </c>
      <c r="N262">
        <v>48364458</v>
      </c>
      <c r="O262">
        <v>48364458</v>
      </c>
      <c r="P262">
        <v>48364458</v>
      </c>
      <c r="Q262">
        <v>48364458</v>
      </c>
      <c r="R262">
        <v>48364458</v>
      </c>
      <c r="S262">
        <v>48364458</v>
      </c>
      <c r="T262">
        <v>48364458</v>
      </c>
      <c r="U262">
        <v>51142543</v>
      </c>
      <c r="V262">
        <v>52122200</v>
      </c>
      <c r="W262">
        <v>52122200</v>
      </c>
      <c r="X262">
        <v>52122200</v>
      </c>
      <c r="Y262">
        <v>52122200</v>
      </c>
      <c r="Z262">
        <v>52122200</v>
      </c>
      <c r="AA262">
        <v>52122200</v>
      </c>
      <c r="AB262">
        <v>54723097</v>
      </c>
      <c r="AC262">
        <v>273615485</v>
      </c>
      <c r="AD262">
        <v>273615485</v>
      </c>
      <c r="AE262">
        <v>276227521</v>
      </c>
      <c r="AF262">
        <v>276227521</v>
      </c>
      <c r="AG262">
        <v>276227521</v>
      </c>
      <c r="AH262">
        <v>276227521</v>
      </c>
      <c r="AI262">
        <v>276227521</v>
      </c>
      <c r="AJ262">
        <v>276227521</v>
      </c>
      <c r="AK262">
        <v>276227521</v>
      </c>
      <c r="AL262">
        <v>276223521</v>
      </c>
      <c r="AM262">
        <v>276223521</v>
      </c>
      <c r="AN262">
        <v>276227521</v>
      </c>
      <c r="AO262">
        <v>276223521</v>
      </c>
      <c r="AP262">
        <v>276223521</v>
      </c>
      <c r="AQ262">
        <v>276223521</v>
      </c>
      <c r="AR262">
        <v>276223521</v>
      </c>
      <c r="AS262">
        <v>276223521</v>
      </c>
      <c r="AT262">
        <v>276223521</v>
      </c>
      <c r="AU262">
        <v>276223521</v>
      </c>
      <c r="AV262">
        <v>276223521</v>
      </c>
      <c r="AW262">
        <v>276223521</v>
      </c>
      <c r="AX262">
        <v>290031935</v>
      </c>
      <c r="AY262">
        <v>304530631</v>
      </c>
      <c r="AZ262">
        <v>304530631</v>
      </c>
      <c r="BA262">
        <v>304530631</v>
      </c>
      <c r="BB262">
        <v>304530631</v>
      </c>
      <c r="BC262">
        <v>319754117</v>
      </c>
      <c r="BD262">
        <v>319754117</v>
      </c>
      <c r="BE262">
        <v>319754117</v>
      </c>
      <c r="BF262">
        <v>319754117</v>
      </c>
      <c r="BG262">
        <v>319754117</v>
      </c>
      <c r="BH262">
        <v>319754117</v>
      </c>
      <c r="BI262">
        <v>319754117</v>
      </c>
      <c r="BJ262">
        <v>319754117</v>
      </c>
    </row>
    <row r="263" spans="1:62" x14ac:dyDescent="0.25">
      <c r="A263" t="s">
        <v>541</v>
      </c>
      <c r="BA263">
        <v>231185445</v>
      </c>
      <c r="BB263">
        <v>231185445</v>
      </c>
      <c r="BC263">
        <v>231185445</v>
      </c>
      <c r="BD263">
        <v>235934685</v>
      </c>
      <c r="BE263">
        <v>235934685</v>
      </c>
      <c r="BF263">
        <v>235934685</v>
      </c>
      <c r="BG263">
        <v>235934685</v>
      </c>
      <c r="BH263">
        <v>235934685</v>
      </c>
      <c r="BI263">
        <v>235934685</v>
      </c>
      <c r="BJ263">
        <v>235934685</v>
      </c>
    </row>
    <row r="264" spans="1:62" x14ac:dyDescent="0.25">
      <c r="A264" t="s">
        <v>267</v>
      </c>
      <c r="E264">
        <v>18982712</v>
      </c>
      <c r="F264">
        <v>99912320</v>
      </c>
      <c r="G264">
        <v>99912320</v>
      </c>
      <c r="H264">
        <v>99912320</v>
      </c>
      <c r="I264">
        <v>109909844</v>
      </c>
      <c r="J264">
        <v>109909844</v>
      </c>
      <c r="K264">
        <v>109909844</v>
      </c>
      <c r="L264">
        <v>112804074</v>
      </c>
      <c r="M264">
        <v>113816872</v>
      </c>
      <c r="N264">
        <v>130551856</v>
      </c>
      <c r="O264">
        <v>130551856</v>
      </c>
      <c r="P264">
        <v>131421206</v>
      </c>
      <c r="Q264">
        <v>131421206</v>
      </c>
      <c r="R264">
        <v>138221206</v>
      </c>
      <c r="S264">
        <v>140463962</v>
      </c>
      <c r="T264">
        <v>143018768</v>
      </c>
      <c r="U264">
        <v>147434932</v>
      </c>
      <c r="V264">
        <v>154584932</v>
      </c>
      <c r="W264">
        <v>162134932</v>
      </c>
      <c r="X264">
        <v>162134932</v>
      </c>
      <c r="Y264">
        <v>162134932</v>
      </c>
      <c r="Z264">
        <v>162134932</v>
      </c>
      <c r="AA264">
        <v>162134932</v>
      </c>
      <c r="AB264">
        <v>162134932</v>
      </c>
      <c r="AC264">
        <v>162134932</v>
      </c>
      <c r="AD264">
        <v>185582172</v>
      </c>
      <c r="AE264">
        <v>185582172</v>
      </c>
      <c r="AF264">
        <v>185582172</v>
      </c>
      <c r="AG264">
        <v>185582172</v>
      </c>
      <c r="AH264">
        <v>187315792</v>
      </c>
      <c r="AI264">
        <v>188045737</v>
      </c>
      <c r="AJ264">
        <v>188045737</v>
      </c>
      <c r="AK264">
        <v>188410709</v>
      </c>
      <c r="AL264">
        <v>189505625</v>
      </c>
      <c r="AM264">
        <v>189797603</v>
      </c>
      <c r="AN264">
        <v>190527547</v>
      </c>
      <c r="AO264">
        <v>190527547</v>
      </c>
      <c r="AP264">
        <v>204077547</v>
      </c>
      <c r="AQ264">
        <v>204077547</v>
      </c>
      <c r="AR264">
        <v>204077547</v>
      </c>
      <c r="AS264">
        <v>204625005</v>
      </c>
      <c r="AT264">
        <v>215375005</v>
      </c>
      <c r="AU264">
        <v>215375005</v>
      </c>
      <c r="AV264">
        <v>215375005</v>
      </c>
      <c r="AW264">
        <v>226375005</v>
      </c>
      <c r="AX264">
        <v>226375005</v>
      </c>
      <c r="AY264">
        <v>226375005</v>
      </c>
      <c r="AZ264">
        <v>231185445</v>
      </c>
      <c r="BA264">
        <v>231185445</v>
      </c>
      <c r="BB264">
        <v>231185445</v>
      </c>
      <c r="BC264">
        <v>231185445</v>
      </c>
      <c r="BD264">
        <v>399469754</v>
      </c>
      <c r="BE264">
        <v>399469754</v>
      </c>
      <c r="BF264">
        <v>399469754</v>
      </c>
      <c r="BG264">
        <v>460040074</v>
      </c>
      <c r="BH264">
        <v>460040074</v>
      </c>
      <c r="BI264">
        <v>460040074</v>
      </c>
      <c r="BJ264">
        <v>479221660</v>
      </c>
    </row>
    <row r="265" spans="1:62" x14ac:dyDescent="0.25">
      <c r="A265" t="s">
        <v>268</v>
      </c>
      <c r="B265">
        <v>14631134</v>
      </c>
      <c r="C265">
        <v>15396134</v>
      </c>
      <c r="D265">
        <v>15396134</v>
      </c>
      <c r="E265">
        <v>30792268</v>
      </c>
      <c r="F265">
        <v>30792268</v>
      </c>
      <c r="G265">
        <v>30792268</v>
      </c>
      <c r="H265">
        <v>30792268</v>
      </c>
      <c r="I265">
        <v>30792268</v>
      </c>
      <c r="J265">
        <v>30792268</v>
      </c>
      <c r="K265">
        <v>30792268</v>
      </c>
      <c r="L265">
        <v>30792268</v>
      </c>
      <c r="M265">
        <v>30792268</v>
      </c>
      <c r="N265">
        <v>30792268</v>
      </c>
      <c r="O265">
        <v>30792268</v>
      </c>
      <c r="P265">
        <v>30792268</v>
      </c>
      <c r="Q265">
        <v>30792268</v>
      </c>
      <c r="R265">
        <v>30792268</v>
      </c>
      <c r="S265">
        <v>30792268</v>
      </c>
      <c r="T265">
        <v>30792268</v>
      </c>
      <c r="U265">
        <v>30792268</v>
      </c>
      <c r="V265">
        <v>153961340</v>
      </c>
      <c r="W265">
        <v>154652683</v>
      </c>
      <c r="X265">
        <v>154652683</v>
      </c>
      <c r="Y265">
        <v>154652683</v>
      </c>
      <c r="Z265">
        <v>154652683</v>
      </c>
      <c r="AA265">
        <v>154709819</v>
      </c>
      <c r="AB265">
        <v>930781836</v>
      </c>
      <c r="AC265">
        <v>930781836</v>
      </c>
      <c r="AD265">
        <v>931234082</v>
      </c>
      <c r="AE265">
        <v>933943010</v>
      </c>
      <c r="AF265">
        <v>933943010</v>
      </c>
      <c r="AG265">
        <v>933943010</v>
      </c>
      <c r="AH265">
        <v>934269031</v>
      </c>
      <c r="AI265">
        <v>934509595</v>
      </c>
      <c r="AJ265">
        <v>934509595</v>
      </c>
      <c r="AK265">
        <v>934833818</v>
      </c>
      <c r="AL265">
        <v>934833818</v>
      </c>
      <c r="AM265">
        <v>934833818</v>
      </c>
      <c r="AN265">
        <v>934833818</v>
      </c>
      <c r="AO265">
        <v>934833818</v>
      </c>
      <c r="AP265">
        <v>934833818</v>
      </c>
      <c r="AQ265">
        <v>934833818</v>
      </c>
      <c r="AR265">
        <v>934845568</v>
      </c>
      <c r="AS265">
        <v>926348064</v>
      </c>
      <c r="AT265">
        <v>914885984</v>
      </c>
      <c r="AU265">
        <v>914885984</v>
      </c>
      <c r="AV265">
        <v>914903800</v>
      </c>
      <c r="AW265">
        <v>914903800</v>
      </c>
      <c r="AX265">
        <v>914903800</v>
      </c>
      <c r="AY265">
        <v>914903800</v>
      </c>
      <c r="AZ265">
        <v>914903800</v>
      </c>
      <c r="BA265">
        <v>914903800</v>
      </c>
      <c r="BB265">
        <v>914903800</v>
      </c>
      <c r="BC265">
        <v>914903800</v>
      </c>
      <c r="BD265">
        <v>914903800</v>
      </c>
      <c r="BE265">
        <v>914903800</v>
      </c>
      <c r="BF265">
        <v>915024234</v>
      </c>
      <c r="BG265">
        <v>915024234</v>
      </c>
      <c r="BH265">
        <v>915024234</v>
      </c>
      <c r="BI265">
        <v>916444234</v>
      </c>
      <c r="BJ265">
        <v>967946379</v>
      </c>
    </row>
    <row r="266" spans="1:62" x14ac:dyDescent="0.25">
      <c r="A266" t="s">
        <v>269</v>
      </c>
      <c r="B266">
        <v>14668965</v>
      </c>
      <c r="D266">
        <v>14668965</v>
      </c>
      <c r="E266">
        <v>14668965</v>
      </c>
      <c r="F266">
        <v>22960008</v>
      </c>
      <c r="G266">
        <v>22960008</v>
      </c>
      <c r="H266">
        <v>22960008</v>
      </c>
      <c r="I266">
        <v>22960008</v>
      </c>
      <c r="J266">
        <v>22960008</v>
      </c>
      <c r="K266">
        <v>22960008</v>
      </c>
      <c r="L266">
        <v>22960008</v>
      </c>
      <c r="M266">
        <v>22960008</v>
      </c>
      <c r="N266">
        <v>22960008</v>
      </c>
      <c r="O266">
        <v>22960008</v>
      </c>
      <c r="P266">
        <v>22960008</v>
      </c>
      <c r="Q266">
        <v>22960008</v>
      </c>
      <c r="R266">
        <v>22960008</v>
      </c>
      <c r="S266">
        <v>22960008</v>
      </c>
      <c r="T266">
        <v>22960008</v>
      </c>
      <c r="U266">
        <v>22960008</v>
      </c>
      <c r="V266">
        <v>22960008</v>
      </c>
      <c r="W266">
        <v>22960008</v>
      </c>
      <c r="X266">
        <v>22960008</v>
      </c>
      <c r="Y266">
        <v>22960008</v>
      </c>
      <c r="Z266">
        <v>22960008</v>
      </c>
      <c r="AA266">
        <v>22960008</v>
      </c>
      <c r="AB266">
        <v>22960008</v>
      </c>
      <c r="AC266">
        <v>22960008</v>
      </c>
      <c r="AD266">
        <v>22960008</v>
      </c>
      <c r="AE266">
        <v>22960008</v>
      </c>
      <c r="AF266">
        <v>22960008</v>
      </c>
      <c r="AG266">
        <v>22960008</v>
      </c>
      <c r="AH266">
        <v>22960008</v>
      </c>
      <c r="AI266">
        <v>22960008</v>
      </c>
      <c r="AJ266">
        <v>22960008</v>
      </c>
      <c r="AK266">
        <v>22960008</v>
      </c>
      <c r="AL266">
        <v>22960008</v>
      </c>
      <c r="AM266">
        <v>22960008</v>
      </c>
      <c r="AN266">
        <v>22960008</v>
      </c>
      <c r="AO266">
        <v>22960008</v>
      </c>
      <c r="AP266">
        <v>22960008</v>
      </c>
      <c r="AQ266">
        <v>27190884</v>
      </c>
      <c r="AR266">
        <v>27190884</v>
      </c>
      <c r="AS266">
        <v>27190884</v>
      </c>
      <c r="AT266">
        <v>27190884</v>
      </c>
      <c r="AU266">
        <v>27190884</v>
      </c>
      <c r="AV266">
        <v>27190884</v>
      </c>
      <c r="AW266">
        <v>27190884</v>
      </c>
      <c r="AX266">
        <v>27190884</v>
      </c>
      <c r="AY266">
        <v>27190884</v>
      </c>
      <c r="AZ266">
        <v>27190884</v>
      </c>
      <c r="BA266">
        <v>27190884</v>
      </c>
      <c r="BB266">
        <v>27190884</v>
      </c>
      <c r="BC266">
        <v>27190884</v>
      </c>
      <c r="BD266">
        <v>27190884</v>
      </c>
      <c r="BE266">
        <v>27190884</v>
      </c>
      <c r="BF266">
        <v>27190884</v>
      </c>
      <c r="BG266">
        <v>27190884</v>
      </c>
      <c r="BH266">
        <v>27190884</v>
      </c>
      <c r="BI266">
        <v>27190884</v>
      </c>
      <c r="BJ266">
        <v>27190884</v>
      </c>
    </row>
    <row r="267" spans="1:62" x14ac:dyDescent="0.25">
      <c r="A267" t="s">
        <v>270</v>
      </c>
      <c r="AD267">
        <v>63621746</v>
      </c>
      <c r="AE267">
        <v>63960536</v>
      </c>
      <c r="AF267">
        <v>64342906</v>
      </c>
      <c r="AG267">
        <v>64440356</v>
      </c>
      <c r="AH267">
        <v>64532220</v>
      </c>
      <c r="AI267">
        <v>64532220</v>
      </c>
      <c r="AJ267">
        <v>64666850</v>
      </c>
      <c r="AK267">
        <v>64925840</v>
      </c>
      <c r="AL267">
        <v>65077940</v>
      </c>
      <c r="AM267">
        <v>65077940</v>
      </c>
      <c r="AN267">
        <v>65147150</v>
      </c>
      <c r="AO267">
        <v>65201370</v>
      </c>
      <c r="AP267">
        <v>65283390</v>
      </c>
      <c r="AQ267">
        <v>65341150</v>
      </c>
      <c r="AR267">
        <v>65341150</v>
      </c>
      <c r="AS267">
        <v>65426900</v>
      </c>
      <c r="AT267">
        <v>65439030</v>
      </c>
      <c r="AU267">
        <v>65439030</v>
      </c>
      <c r="AV267">
        <v>65483310</v>
      </c>
      <c r="AW267">
        <v>65558715</v>
      </c>
      <c r="AX267">
        <v>65569790</v>
      </c>
      <c r="AY267">
        <v>65635702</v>
      </c>
      <c r="AZ267">
        <v>65635702</v>
      </c>
      <c r="BA267">
        <v>65758106</v>
      </c>
      <c r="BB267">
        <v>65795106</v>
      </c>
      <c r="BC267">
        <v>65835820</v>
      </c>
      <c r="BD267">
        <v>65836820</v>
      </c>
      <c r="BE267">
        <v>65949070</v>
      </c>
      <c r="BF267">
        <v>65949070</v>
      </c>
      <c r="BG267">
        <v>65981990</v>
      </c>
      <c r="BH267">
        <v>65983020</v>
      </c>
      <c r="BI267">
        <v>65984520</v>
      </c>
      <c r="BJ267">
        <v>65984520</v>
      </c>
    </row>
    <row r="268" spans="1:62" x14ac:dyDescent="0.25">
      <c r="A268" t="s">
        <v>271</v>
      </c>
      <c r="B268">
        <v>14663564</v>
      </c>
      <c r="C268">
        <v>14663564</v>
      </c>
      <c r="D268">
        <v>14663564</v>
      </c>
      <c r="E268">
        <v>14663564</v>
      </c>
      <c r="F268">
        <v>23461703</v>
      </c>
      <c r="G268">
        <v>23461703</v>
      </c>
      <c r="H268">
        <v>23461703</v>
      </c>
      <c r="I268">
        <v>25885976</v>
      </c>
      <c r="J268">
        <v>25913355</v>
      </c>
      <c r="K268">
        <v>26387013</v>
      </c>
      <c r="L268">
        <v>27875310</v>
      </c>
      <c r="M268">
        <v>28053274</v>
      </c>
      <c r="N268">
        <v>142442995</v>
      </c>
      <c r="O268">
        <v>143059026</v>
      </c>
      <c r="P268">
        <v>143059026</v>
      </c>
      <c r="Q268">
        <v>143442334</v>
      </c>
      <c r="R268">
        <v>143445334</v>
      </c>
      <c r="S268">
        <v>143446804</v>
      </c>
      <c r="T268">
        <v>143454179</v>
      </c>
      <c r="U268">
        <v>144106547</v>
      </c>
      <c r="V268">
        <v>146185914</v>
      </c>
      <c r="W268">
        <v>147499378</v>
      </c>
      <c r="X268">
        <v>147529398</v>
      </c>
      <c r="Y268">
        <v>147542258</v>
      </c>
      <c r="Z268">
        <v>147542258</v>
      </c>
      <c r="AA268">
        <v>147542258</v>
      </c>
      <c r="AB268">
        <v>147542258</v>
      </c>
      <c r="AC268">
        <v>147542258</v>
      </c>
      <c r="AD268">
        <v>158779775</v>
      </c>
      <c r="AE268">
        <v>158779775</v>
      </c>
      <c r="AF268">
        <v>158779775</v>
      </c>
      <c r="AG268">
        <v>159281139</v>
      </c>
      <c r="AH268">
        <v>159281139</v>
      </c>
      <c r="AI268">
        <v>159281139</v>
      </c>
      <c r="AJ268">
        <v>159281139</v>
      </c>
      <c r="AK268">
        <v>159281139</v>
      </c>
      <c r="AL268">
        <v>159281139</v>
      </c>
      <c r="AM268">
        <v>159281139</v>
      </c>
      <c r="AN268">
        <v>159281139</v>
      </c>
      <c r="AO268">
        <v>159281139</v>
      </c>
      <c r="AP268">
        <v>159281139</v>
      </c>
      <c r="AQ268">
        <v>159281139</v>
      </c>
      <c r="AR268">
        <v>159281139</v>
      </c>
      <c r="AS268">
        <v>159281139</v>
      </c>
      <c r="AT268">
        <v>159281139</v>
      </c>
      <c r="AU268">
        <v>159281139</v>
      </c>
      <c r="AV268">
        <v>159281139</v>
      </c>
      <c r="AW268">
        <v>159281139</v>
      </c>
      <c r="AX268">
        <v>159281139</v>
      </c>
      <c r="AY268">
        <v>159281139</v>
      </c>
      <c r="AZ268">
        <v>159281139</v>
      </c>
      <c r="BA268">
        <v>159281139</v>
      </c>
      <c r="BB268">
        <v>159281139</v>
      </c>
      <c r="BC268">
        <v>159281139</v>
      </c>
      <c r="BD268">
        <v>159281139</v>
      </c>
      <c r="BE268">
        <v>159281139</v>
      </c>
      <c r="BF268">
        <v>159281139</v>
      </c>
      <c r="BG268">
        <v>159281139</v>
      </c>
      <c r="BH268">
        <v>159281139</v>
      </c>
      <c r="BI268">
        <v>159281139</v>
      </c>
      <c r="BJ268">
        <v>159281139</v>
      </c>
    </row>
    <row r="269" spans="1:62" x14ac:dyDescent="0.25">
      <c r="A269" t="s">
        <v>272</v>
      </c>
      <c r="AQ269">
        <v>69872750</v>
      </c>
      <c r="AR269">
        <v>70052657</v>
      </c>
      <c r="AS269">
        <v>70070045</v>
      </c>
      <c r="AT269">
        <v>70150550</v>
      </c>
      <c r="AU269">
        <v>70168438</v>
      </c>
      <c r="AV269">
        <v>70170722</v>
      </c>
      <c r="AW269">
        <v>70393499</v>
      </c>
      <c r="AX269">
        <v>70492745</v>
      </c>
      <c r="AY269">
        <v>70492745</v>
      </c>
      <c r="AZ269">
        <v>70492745</v>
      </c>
      <c r="BA269">
        <v>70492745</v>
      </c>
      <c r="BB269">
        <v>69473611</v>
      </c>
      <c r="BC269">
        <v>69475107</v>
      </c>
      <c r="BD269">
        <v>69503984</v>
      </c>
      <c r="BE269">
        <v>69503984</v>
      </c>
      <c r="BF269">
        <v>69538452</v>
      </c>
      <c r="BG269">
        <v>69553742</v>
      </c>
      <c r="BH269">
        <v>67325721</v>
      </c>
      <c r="BI269">
        <v>67358027</v>
      </c>
      <c r="BJ269">
        <v>67385975</v>
      </c>
    </row>
    <row r="270" spans="1:62" x14ac:dyDescent="0.25">
      <c r="A270" t="s">
        <v>273</v>
      </c>
      <c r="U270">
        <v>14513760</v>
      </c>
      <c r="V270">
        <v>14513760</v>
      </c>
      <c r="W270">
        <v>14513760</v>
      </c>
      <c r="X270">
        <v>14513760</v>
      </c>
      <c r="Y270">
        <v>72568800</v>
      </c>
      <c r="Z270">
        <v>72568800</v>
      </c>
      <c r="AA270">
        <v>72568800</v>
      </c>
      <c r="AB270">
        <v>72568800</v>
      </c>
      <c r="AC270">
        <v>72568800</v>
      </c>
      <c r="AD270">
        <v>72568800</v>
      </c>
      <c r="AE270">
        <v>72568800</v>
      </c>
      <c r="AF270">
        <v>80632000</v>
      </c>
      <c r="AG270">
        <v>80632000</v>
      </c>
      <c r="AH270">
        <v>80632000</v>
      </c>
      <c r="AI270">
        <v>80632000</v>
      </c>
      <c r="AJ270">
        <v>80632000</v>
      </c>
      <c r="AK270">
        <v>80632000</v>
      </c>
      <c r="AL270">
        <v>80632000</v>
      </c>
      <c r="AM270">
        <v>80632000</v>
      </c>
      <c r="AN270">
        <v>161264000</v>
      </c>
      <c r="AO270">
        <v>161264000</v>
      </c>
      <c r="AP270">
        <v>161264000</v>
      </c>
      <c r="AQ270">
        <v>166023496</v>
      </c>
      <c r="AR270">
        <v>166023496</v>
      </c>
      <c r="AS270">
        <v>181023496</v>
      </c>
      <c r="AT270">
        <v>181023496</v>
      </c>
      <c r="AU270">
        <v>181023496</v>
      </c>
      <c r="AV270">
        <v>181023496</v>
      </c>
      <c r="AW270">
        <v>181023496</v>
      </c>
      <c r="AX270">
        <v>181023496</v>
      </c>
      <c r="AY270">
        <v>181023496</v>
      </c>
      <c r="AZ270">
        <v>181113122</v>
      </c>
      <c r="BA270">
        <v>181113122</v>
      </c>
      <c r="BB270">
        <v>181119680</v>
      </c>
      <c r="BC270">
        <v>181119680</v>
      </c>
      <c r="BD270">
        <v>181578738</v>
      </c>
      <c r="BE270">
        <v>181614004</v>
      </c>
      <c r="BF270">
        <v>181683724</v>
      </c>
      <c r="BG270">
        <v>181683724</v>
      </c>
      <c r="BH270">
        <v>181737779</v>
      </c>
      <c r="BI270">
        <v>181794087</v>
      </c>
      <c r="BJ270">
        <v>181794087</v>
      </c>
    </row>
    <row r="271" spans="1:62" x14ac:dyDescent="0.25">
      <c r="A271" t="s">
        <v>274</v>
      </c>
      <c r="N271">
        <v>37685854</v>
      </c>
      <c r="O271">
        <v>37685854</v>
      </c>
      <c r="P271">
        <v>37685854</v>
      </c>
      <c r="Q271">
        <v>37685854</v>
      </c>
      <c r="R271">
        <v>37685854</v>
      </c>
      <c r="S271">
        <v>37685854</v>
      </c>
      <c r="T271">
        <v>37685854</v>
      </c>
      <c r="U271">
        <v>37685854</v>
      </c>
      <c r="V271">
        <v>49343856</v>
      </c>
      <c r="W271">
        <v>49344606</v>
      </c>
      <c r="X271">
        <v>49344606</v>
      </c>
      <c r="Y271">
        <v>49344606</v>
      </c>
      <c r="Z271">
        <v>49344606</v>
      </c>
      <c r="AA271">
        <v>49344606</v>
      </c>
      <c r="AB271">
        <v>49344606</v>
      </c>
      <c r="AC271">
        <v>49344606</v>
      </c>
      <c r="AD271">
        <v>49344606</v>
      </c>
      <c r="AE271">
        <v>51417674</v>
      </c>
      <c r="AF271">
        <v>51417674</v>
      </c>
      <c r="AG271">
        <v>257088370</v>
      </c>
      <c r="AH271">
        <v>257088370</v>
      </c>
      <c r="AI271">
        <v>257088370</v>
      </c>
      <c r="AJ271">
        <v>257088370</v>
      </c>
      <c r="AK271">
        <v>257088370</v>
      </c>
      <c r="AL271">
        <v>257088370</v>
      </c>
      <c r="AM271">
        <v>257088370</v>
      </c>
      <c r="AN271">
        <v>257088370</v>
      </c>
      <c r="AO271">
        <v>257088370</v>
      </c>
      <c r="AP271">
        <v>257088370</v>
      </c>
      <c r="AQ271">
        <v>257088370</v>
      </c>
      <c r="AR271">
        <v>257088370</v>
      </c>
      <c r="AS271">
        <v>257088370</v>
      </c>
      <c r="AT271">
        <v>257088370</v>
      </c>
      <c r="AU271">
        <v>257088370</v>
      </c>
      <c r="AV271">
        <v>257088370</v>
      </c>
      <c r="AW271">
        <v>257088370</v>
      </c>
      <c r="AX271">
        <v>257088370</v>
      </c>
      <c r="AY271">
        <v>257088370</v>
      </c>
      <c r="AZ271">
        <v>257088370</v>
      </c>
      <c r="BA271">
        <v>257088370</v>
      </c>
      <c r="BB271">
        <v>257088370</v>
      </c>
      <c r="BC271">
        <v>257088370</v>
      </c>
      <c r="BD271">
        <v>257088370</v>
      </c>
      <c r="BE271">
        <v>257088370</v>
      </c>
      <c r="BF271">
        <v>257088370</v>
      </c>
      <c r="BG271">
        <v>257088370</v>
      </c>
      <c r="BH271">
        <v>257088370</v>
      </c>
      <c r="BI271">
        <v>257088370</v>
      </c>
      <c r="BJ271">
        <v>257088370</v>
      </c>
    </row>
    <row r="272" spans="1:62" x14ac:dyDescent="0.25">
      <c r="A272" t="s">
        <v>275</v>
      </c>
      <c r="BD272">
        <v>634513800</v>
      </c>
      <c r="BE272">
        <v>634513800</v>
      </c>
      <c r="BF272">
        <v>634513800</v>
      </c>
      <c r="BG272">
        <v>634513800</v>
      </c>
      <c r="BH272">
        <v>634513800</v>
      </c>
      <c r="BI272">
        <v>634513800</v>
      </c>
      <c r="BJ272">
        <v>634513800</v>
      </c>
    </row>
    <row r="273" spans="1:62" x14ac:dyDescent="0.25">
      <c r="A273" t="s">
        <v>276</v>
      </c>
      <c r="V273">
        <v>28123460</v>
      </c>
      <c r="W273">
        <v>28123460</v>
      </c>
      <c r="X273">
        <v>28123460</v>
      </c>
      <c r="Y273">
        <v>28123460</v>
      </c>
      <c r="Z273">
        <v>28123460</v>
      </c>
      <c r="AA273">
        <v>28123460</v>
      </c>
      <c r="AB273">
        <v>28123460</v>
      </c>
      <c r="AC273">
        <v>28123460</v>
      </c>
      <c r="AD273">
        <v>28123460</v>
      </c>
      <c r="AE273">
        <v>28123460</v>
      </c>
      <c r="AF273">
        <v>28123460</v>
      </c>
      <c r="AG273">
        <v>28123460</v>
      </c>
      <c r="AH273">
        <v>28123460</v>
      </c>
      <c r="AI273">
        <v>28123460</v>
      </c>
      <c r="AJ273">
        <v>28123460</v>
      </c>
      <c r="AK273">
        <v>28123460</v>
      </c>
      <c r="AL273">
        <v>28123460</v>
      </c>
      <c r="AM273">
        <v>28123460</v>
      </c>
      <c r="AN273">
        <v>28123460</v>
      </c>
      <c r="AO273">
        <v>28123460</v>
      </c>
      <c r="AP273">
        <v>28123460</v>
      </c>
      <c r="AQ273">
        <v>28123460</v>
      </c>
      <c r="AR273">
        <v>28123460</v>
      </c>
      <c r="AS273">
        <v>28123460</v>
      </c>
      <c r="AT273">
        <v>28123460</v>
      </c>
      <c r="AU273">
        <v>28123460</v>
      </c>
      <c r="AV273">
        <v>28123460</v>
      </c>
      <c r="AW273">
        <v>28123460</v>
      </c>
      <c r="AX273">
        <v>28123460</v>
      </c>
      <c r="AY273">
        <v>28123460</v>
      </c>
      <c r="AZ273">
        <v>28123460</v>
      </c>
      <c r="BA273">
        <v>28123460</v>
      </c>
      <c r="BB273">
        <v>28123460</v>
      </c>
      <c r="BC273">
        <v>28123460</v>
      </c>
      <c r="BD273">
        <v>28123460</v>
      </c>
      <c r="BE273">
        <v>140617300</v>
      </c>
      <c r="BF273">
        <v>140617300</v>
      </c>
      <c r="BG273">
        <v>140617300</v>
      </c>
      <c r="BH273">
        <v>140617300</v>
      </c>
      <c r="BI273">
        <v>140617300</v>
      </c>
      <c r="BJ273">
        <v>140617300</v>
      </c>
    </row>
    <row r="274" spans="1:62" x14ac:dyDescent="0.25">
      <c r="A274" t="s">
        <v>278</v>
      </c>
      <c r="T274">
        <v>37682892</v>
      </c>
      <c r="U274">
        <v>37682892</v>
      </c>
      <c r="V274">
        <v>37682892</v>
      </c>
      <c r="W274">
        <v>37682892</v>
      </c>
      <c r="X274">
        <v>37682892</v>
      </c>
      <c r="Y274">
        <v>37682892</v>
      </c>
      <c r="Z274">
        <v>37682892</v>
      </c>
      <c r="AA274">
        <v>37682892</v>
      </c>
      <c r="AB274">
        <v>37682892</v>
      </c>
      <c r="AC274">
        <v>37682892</v>
      </c>
      <c r="AD274">
        <v>37682892</v>
      </c>
      <c r="AE274">
        <v>37682892</v>
      </c>
      <c r="AF274">
        <v>37682892</v>
      </c>
      <c r="AG274">
        <v>37682892</v>
      </c>
      <c r="AH274">
        <v>37682892</v>
      </c>
      <c r="AI274">
        <v>37682892</v>
      </c>
      <c r="AJ274">
        <v>37682892</v>
      </c>
      <c r="AK274">
        <v>37682892</v>
      </c>
      <c r="AL274">
        <v>37682892</v>
      </c>
      <c r="AM274">
        <v>37682892</v>
      </c>
      <c r="AN274">
        <v>37682892</v>
      </c>
      <c r="AO274">
        <v>37682892</v>
      </c>
      <c r="AP274">
        <v>37682892</v>
      </c>
      <c r="AQ274">
        <v>37682892</v>
      </c>
      <c r="AR274">
        <v>37682892</v>
      </c>
      <c r="AS274">
        <v>37682892</v>
      </c>
      <c r="AT274">
        <v>37682892</v>
      </c>
      <c r="AU274">
        <v>37682892</v>
      </c>
      <c r="AV274">
        <v>37682892</v>
      </c>
      <c r="AW274">
        <v>37682892</v>
      </c>
      <c r="AX274">
        <v>37682892</v>
      </c>
      <c r="AY274">
        <v>37682892</v>
      </c>
      <c r="AZ274">
        <v>37682892</v>
      </c>
      <c r="BA274">
        <v>37682892</v>
      </c>
      <c r="BB274">
        <v>37682892</v>
      </c>
      <c r="BC274">
        <v>37682892</v>
      </c>
      <c r="BD274">
        <v>37682892</v>
      </c>
      <c r="BE274">
        <v>75365784</v>
      </c>
      <c r="BF274">
        <v>73895784</v>
      </c>
      <c r="BG274">
        <v>73895784</v>
      </c>
      <c r="BH274">
        <v>73895784</v>
      </c>
      <c r="BI274">
        <v>73895784</v>
      </c>
      <c r="BJ274">
        <v>73895784</v>
      </c>
    </row>
    <row r="275" spans="1:62" x14ac:dyDescent="0.25">
      <c r="A275" t="s">
        <v>279</v>
      </c>
      <c r="B275">
        <v>14968100</v>
      </c>
      <c r="C275">
        <v>14968100</v>
      </c>
      <c r="D275">
        <v>14968100</v>
      </c>
      <c r="E275">
        <v>17968100</v>
      </c>
      <c r="F275">
        <v>17968100</v>
      </c>
      <c r="G275">
        <v>17968100</v>
      </c>
      <c r="H275">
        <v>17968100</v>
      </c>
      <c r="I275">
        <v>17968100</v>
      </c>
      <c r="J275">
        <v>17968100</v>
      </c>
      <c r="K275">
        <v>17968100</v>
      </c>
      <c r="L275">
        <v>17882600</v>
      </c>
      <c r="M275">
        <v>17882600</v>
      </c>
      <c r="N275">
        <v>21311194</v>
      </c>
      <c r="O275">
        <v>24311194</v>
      </c>
      <c r="P275">
        <v>24311194</v>
      </c>
      <c r="Q275">
        <v>24311194</v>
      </c>
      <c r="R275">
        <v>24311194</v>
      </c>
      <c r="S275">
        <v>24311194</v>
      </c>
      <c r="T275">
        <v>24311194</v>
      </c>
      <c r="U275">
        <v>24311194</v>
      </c>
      <c r="V275">
        <v>24311194</v>
      </c>
      <c r="W275">
        <v>24311194</v>
      </c>
      <c r="X275">
        <v>24311194</v>
      </c>
      <c r="Y275">
        <v>24311194</v>
      </c>
      <c r="Z275">
        <v>24311194</v>
      </c>
      <c r="AA275">
        <v>24311194</v>
      </c>
      <c r="AB275">
        <v>24311194</v>
      </c>
      <c r="AC275">
        <v>24311194</v>
      </c>
      <c r="AD275">
        <v>243111940</v>
      </c>
      <c r="AE275">
        <v>243111940</v>
      </c>
      <c r="AF275">
        <v>243111940</v>
      </c>
      <c r="AG275">
        <v>243111940</v>
      </c>
      <c r="AH275">
        <v>243111940</v>
      </c>
      <c r="AI275">
        <v>243111940</v>
      </c>
      <c r="AJ275">
        <v>243111940</v>
      </c>
      <c r="AK275">
        <v>243111940</v>
      </c>
      <c r="AL275">
        <v>243111940</v>
      </c>
      <c r="AM275">
        <v>243111940</v>
      </c>
      <c r="AN275">
        <v>243111940</v>
      </c>
      <c r="AO275">
        <v>243111940</v>
      </c>
      <c r="AP275">
        <v>241946288</v>
      </c>
      <c r="AQ275">
        <v>238161288</v>
      </c>
      <c r="AR275">
        <v>236266407</v>
      </c>
      <c r="AS275">
        <v>235480506</v>
      </c>
      <c r="AT275">
        <v>235389892</v>
      </c>
      <c r="AU275">
        <v>235389892</v>
      </c>
      <c r="AV275">
        <v>235389892</v>
      </c>
      <c r="AW275">
        <v>235389892</v>
      </c>
      <c r="AX275">
        <v>235389892</v>
      </c>
      <c r="AY275">
        <v>235389892</v>
      </c>
      <c r="AZ275">
        <v>235389892</v>
      </c>
      <c r="BA275">
        <v>235389892</v>
      </c>
      <c r="BB275">
        <v>235389892</v>
      </c>
      <c r="BC275">
        <v>235389892</v>
      </c>
      <c r="BD275">
        <v>235389892</v>
      </c>
      <c r="BE275">
        <v>235389892</v>
      </c>
      <c r="BF275">
        <v>235389892</v>
      </c>
      <c r="BG275">
        <v>235389892</v>
      </c>
      <c r="BH275">
        <v>235389892</v>
      </c>
      <c r="BI275">
        <v>235389892</v>
      </c>
      <c r="BJ275">
        <v>235389892</v>
      </c>
    </row>
    <row r="276" spans="1:62" x14ac:dyDescent="0.25">
      <c r="A276" t="s">
        <v>280</v>
      </c>
      <c r="B276">
        <v>14716716</v>
      </c>
      <c r="C276">
        <v>14716716</v>
      </c>
      <c r="D276">
        <v>14716716</v>
      </c>
      <c r="E276">
        <v>14716716</v>
      </c>
      <c r="F276">
        <v>14716716</v>
      </c>
      <c r="G276">
        <v>14716716</v>
      </c>
      <c r="H276">
        <v>14716716</v>
      </c>
      <c r="I276">
        <v>14716716</v>
      </c>
      <c r="J276">
        <v>14716716</v>
      </c>
      <c r="K276">
        <v>14716716</v>
      </c>
      <c r="L276">
        <v>14716716</v>
      </c>
      <c r="M276">
        <v>73583580</v>
      </c>
      <c r="N276">
        <v>73583580</v>
      </c>
      <c r="O276">
        <v>73583580</v>
      </c>
      <c r="P276">
        <v>73583580</v>
      </c>
      <c r="Q276">
        <v>73583580</v>
      </c>
      <c r="R276">
        <v>73583580</v>
      </c>
      <c r="S276">
        <v>73583580</v>
      </c>
      <c r="T276">
        <v>73583580</v>
      </c>
      <c r="U276">
        <v>73583580</v>
      </c>
      <c r="V276">
        <v>73583580</v>
      </c>
      <c r="W276">
        <v>73583580</v>
      </c>
      <c r="X276">
        <v>73583580</v>
      </c>
      <c r="Y276">
        <v>73583580</v>
      </c>
      <c r="Z276">
        <v>73583580</v>
      </c>
      <c r="AA276">
        <v>73583580</v>
      </c>
      <c r="AB276">
        <v>73583580</v>
      </c>
      <c r="AC276">
        <v>73583580</v>
      </c>
      <c r="AD276">
        <v>73583580</v>
      </c>
      <c r="AE276">
        <v>73583580</v>
      </c>
      <c r="AF276">
        <v>73583580</v>
      </c>
      <c r="AG276">
        <v>73583580</v>
      </c>
      <c r="AH276">
        <v>73583580</v>
      </c>
      <c r="AI276">
        <v>73583580</v>
      </c>
      <c r="AJ276">
        <v>73583580</v>
      </c>
      <c r="AK276">
        <v>73583580</v>
      </c>
      <c r="AL276">
        <v>73583580</v>
      </c>
      <c r="AM276">
        <v>73583580</v>
      </c>
      <c r="AN276">
        <v>73583580</v>
      </c>
      <c r="AO276">
        <v>73583580</v>
      </c>
      <c r="AP276">
        <v>73583580</v>
      </c>
      <c r="AQ276">
        <v>73583580</v>
      </c>
      <c r="AR276">
        <v>73583580</v>
      </c>
      <c r="AS276">
        <v>75583580</v>
      </c>
      <c r="AT276">
        <v>75583580</v>
      </c>
      <c r="AU276">
        <v>75583580</v>
      </c>
      <c r="AV276">
        <v>75583580</v>
      </c>
      <c r="AW276">
        <v>79469000</v>
      </c>
      <c r="AX276">
        <v>79469000</v>
      </c>
      <c r="AY276">
        <v>79469000</v>
      </c>
      <c r="AZ276">
        <v>79469000</v>
      </c>
      <c r="BA276">
        <v>79469000</v>
      </c>
      <c r="BB276">
        <v>79469000</v>
      </c>
      <c r="BC276">
        <v>79469000</v>
      </c>
      <c r="BD276">
        <v>79469000</v>
      </c>
      <c r="BE276">
        <v>158938000</v>
      </c>
      <c r="BF276">
        <v>158938000</v>
      </c>
      <c r="BG276">
        <v>158938000</v>
      </c>
      <c r="BH276">
        <v>158938000</v>
      </c>
      <c r="BI276">
        <v>158938000</v>
      </c>
      <c r="BJ276">
        <v>158950300</v>
      </c>
    </row>
    <row r="277" spans="1:62" x14ac:dyDescent="0.25">
      <c r="A277" t="s">
        <v>281</v>
      </c>
      <c r="B277">
        <v>10861500</v>
      </c>
      <c r="C277">
        <v>10861500</v>
      </c>
      <c r="D277">
        <v>10861500</v>
      </c>
      <c r="E277">
        <v>10861500</v>
      </c>
      <c r="F277">
        <v>10861500</v>
      </c>
      <c r="G277">
        <v>10861500</v>
      </c>
      <c r="H277">
        <v>10861500</v>
      </c>
      <c r="I277">
        <v>10861500</v>
      </c>
      <c r="J277">
        <v>10861500</v>
      </c>
      <c r="K277">
        <v>10861500</v>
      </c>
      <c r="L277">
        <v>10861500</v>
      </c>
      <c r="M277">
        <v>10861500</v>
      </c>
      <c r="N277">
        <v>10861500</v>
      </c>
      <c r="O277">
        <v>21723000</v>
      </c>
      <c r="P277">
        <v>26500000</v>
      </c>
      <c r="Q277">
        <v>26500000</v>
      </c>
      <c r="R277">
        <v>26500000</v>
      </c>
      <c r="S277">
        <v>26500000</v>
      </c>
      <c r="T277">
        <v>26500000</v>
      </c>
      <c r="U277">
        <v>26500000</v>
      </c>
      <c r="V277">
        <v>26500000</v>
      </c>
      <c r="W277">
        <v>26500000</v>
      </c>
      <c r="X277">
        <v>26500000</v>
      </c>
      <c r="Y277">
        <v>26500000</v>
      </c>
      <c r="Z277">
        <v>26500000</v>
      </c>
      <c r="AA277">
        <v>26500000</v>
      </c>
      <c r="AB277">
        <v>26500000</v>
      </c>
      <c r="AC277">
        <v>26500000</v>
      </c>
      <c r="AD277">
        <v>26500000</v>
      </c>
      <c r="AE277">
        <v>30692114</v>
      </c>
      <c r="AF277">
        <v>153460570</v>
      </c>
      <c r="AG277">
        <v>153460570</v>
      </c>
      <c r="AH277">
        <v>153460570</v>
      </c>
      <c r="AI277">
        <v>153460570</v>
      </c>
      <c r="AJ277">
        <v>153460570</v>
      </c>
      <c r="AK277">
        <v>153460570</v>
      </c>
      <c r="AL277">
        <v>153460570</v>
      </c>
      <c r="AM277">
        <v>153460570</v>
      </c>
      <c r="AN277">
        <v>153460570</v>
      </c>
      <c r="AO277">
        <v>153460570</v>
      </c>
      <c r="AP277">
        <v>153460570</v>
      </c>
      <c r="AQ277">
        <v>153460570</v>
      </c>
      <c r="AR277">
        <v>153460570</v>
      </c>
      <c r="AS277">
        <v>153460570</v>
      </c>
      <c r="AT277">
        <v>153460570</v>
      </c>
      <c r="AU277">
        <v>153460570</v>
      </c>
      <c r="AV277">
        <v>153460570</v>
      </c>
      <c r="AW277">
        <v>153460570</v>
      </c>
      <c r="AX277">
        <v>153460570</v>
      </c>
      <c r="AY277">
        <v>153460570</v>
      </c>
      <c r="AZ277">
        <v>153460570</v>
      </c>
      <c r="BA277">
        <v>153460570</v>
      </c>
      <c r="BB277">
        <v>153460570</v>
      </c>
      <c r="BC277">
        <v>153460570</v>
      </c>
      <c r="BD277">
        <v>153460570</v>
      </c>
      <c r="BE277">
        <v>153460570</v>
      </c>
      <c r="BF277">
        <v>153460570</v>
      </c>
      <c r="BG277">
        <v>153460570</v>
      </c>
      <c r="BH277">
        <v>153460570</v>
      </c>
      <c r="BI277">
        <v>153460570</v>
      </c>
      <c r="BJ277">
        <v>153460570</v>
      </c>
    </row>
    <row r="278" spans="1:62" x14ac:dyDescent="0.25">
      <c r="A278" t="s">
        <v>282</v>
      </c>
      <c r="B278">
        <v>15304600</v>
      </c>
      <c r="C278">
        <v>15304600</v>
      </c>
      <c r="D278">
        <v>15304600</v>
      </c>
      <c r="E278">
        <v>15304600</v>
      </c>
      <c r="F278">
        <v>15304600</v>
      </c>
      <c r="G278">
        <v>15304600</v>
      </c>
      <c r="H278">
        <v>25507666</v>
      </c>
      <c r="I278">
        <v>25507666</v>
      </c>
      <c r="J278">
        <v>25507666</v>
      </c>
      <c r="K278">
        <v>25507666</v>
      </c>
      <c r="L278">
        <v>25507666</v>
      </c>
      <c r="M278">
        <v>25507666</v>
      </c>
      <c r="N278">
        <v>25507666</v>
      </c>
      <c r="O278">
        <v>25507666</v>
      </c>
      <c r="P278">
        <v>25507666</v>
      </c>
      <c r="Q278">
        <v>25507666</v>
      </c>
      <c r="R278">
        <v>25507666</v>
      </c>
      <c r="S278">
        <v>26945986</v>
      </c>
      <c r="T278">
        <v>26945986</v>
      </c>
      <c r="U278">
        <v>26945986</v>
      </c>
      <c r="V278">
        <v>26945986</v>
      </c>
      <c r="W278">
        <v>26945986</v>
      </c>
      <c r="X278">
        <v>26945986</v>
      </c>
      <c r="Y278">
        <v>26945986</v>
      </c>
      <c r="Z278">
        <v>26945986</v>
      </c>
      <c r="AA278">
        <v>26945986</v>
      </c>
      <c r="AB278">
        <v>26945986</v>
      </c>
      <c r="AC278">
        <v>26945986</v>
      </c>
      <c r="AD278">
        <v>26945986</v>
      </c>
      <c r="AE278">
        <v>53891972</v>
      </c>
      <c r="AF278">
        <v>53891972</v>
      </c>
      <c r="AG278">
        <v>53891972</v>
      </c>
      <c r="AH278">
        <v>53891972</v>
      </c>
      <c r="AI278">
        <v>53891972</v>
      </c>
      <c r="AJ278">
        <v>53891972</v>
      </c>
      <c r="AK278">
        <v>53891972</v>
      </c>
      <c r="AL278">
        <v>53891972</v>
      </c>
      <c r="AM278">
        <v>53891972</v>
      </c>
      <c r="AN278">
        <v>53891972</v>
      </c>
      <c r="AO278">
        <v>53891972</v>
      </c>
      <c r="AP278">
        <v>53891972</v>
      </c>
      <c r="AQ278">
        <v>53891972</v>
      </c>
      <c r="AR278">
        <v>53891972</v>
      </c>
      <c r="AS278">
        <v>53891972</v>
      </c>
      <c r="AT278">
        <v>53891972</v>
      </c>
      <c r="AU278">
        <v>53891972</v>
      </c>
      <c r="AV278">
        <v>53891972</v>
      </c>
      <c r="AW278">
        <v>53891972</v>
      </c>
      <c r="AX278">
        <v>538919720</v>
      </c>
      <c r="AY278">
        <v>538919720</v>
      </c>
      <c r="AZ278">
        <v>538919720</v>
      </c>
      <c r="BA278">
        <v>538919720</v>
      </c>
      <c r="BB278">
        <v>538919720</v>
      </c>
      <c r="BC278">
        <v>538919720</v>
      </c>
      <c r="BD278">
        <v>538919720</v>
      </c>
      <c r="BE278">
        <v>538919720</v>
      </c>
      <c r="BF278">
        <v>538919720</v>
      </c>
      <c r="BG278">
        <v>538919720</v>
      </c>
      <c r="BH278">
        <v>538919720</v>
      </c>
      <c r="BI278">
        <v>538919720</v>
      </c>
      <c r="BJ278">
        <v>538919720</v>
      </c>
    </row>
    <row r="279" spans="1:62" x14ac:dyDescent="0.25">
      <c r="A279" t="s">
        <v>283</v>
      </c>
      <c r="B279">
        <v>40416966</v>
      </c>
      <c r="C279">
        <v>40416966</v>
      </c>
      <c r="D279">
        <v>40423916</v>
      </c>
      <c r="E279">
        <v>40423916</v>
      </c>
      <c r="F279">
        <v>40424716</v>
      </c>
      <c r="G279">
        <v>40424716</v>
      </c>
      <c r="H279">
        <v>40424716</v>
      </c>
      <c r="I279">
        <v>40424716</v>
      </c>
      <c r="J279">
        <v>121240348</v>
      </c>
      <c r="K279">
        <v>121240348</v>
      </c>
      <c r="L279">
        <v>121260348</v>
      </c>
      <c r="M279">
        <v>121260348</v>
      </c>
      <c r="N279">
        <v>121260348</v>
      </c>
      <c r="O279">
        <v>121260348</v>
      </c>
      <c r="P279">
        <v>121260348</v>
      </c>
      <c r="Q279">
        <v>121260348</v>
      </c>
      <c r="R279">
        <v>121343548</v>
      </c>
      <c r="S279">
        <v>121343548</v>
      </c>
      <c r="T279">
        <v>121343548</v>
      </c>
      <c r="U279">
        <v>121343548</v>
      </c>
      <c r="V279">
        <v>121343548</v>
      </c>
      <c r="W279">
        <v>121343548</v>
      </c>
      <c r="X279">
        <v>121472518</v>
      </c>
      <c r="Y279">
        <v>121564108</v>
      </c>
      <c r="Z279">
        <v>121574878</v>
      </c>
      <c r="AA279">
        <v>121574878</v>
      </c>
      <c r="AB279">
        <v>121609178</v>
      </c>
      <c r="AC279">
        <v>121835718</v>
      </c>
      <c r="AD279">
        <v>133976322</v>
      </c>
      <c r="AE279">
        <v>134022972</v>
      </c>
      <c r="AF279">
        <v>134199212</v>
      </c>
      <c r="AG279">
        <v>134406767</v>
      </c>
      <c r="AH279">
        <v>188190652</v>
      </c>
      <c r="AI279">
        <v>188205757</v>
      </c>
      <c r="AJ279">
        <v>188217721</v>
      </c>
      <c r="AK279">
        <v>188264526</v>
      </c>
      <c r="AL279">
        <v>188284090</v>
      </c>
      <c r="AM279">
        <v>188294456</v>
      </c>
      <c r="AN279">
        <v>188306672</v>
      </c>
      <c r="AO279">
        <v>188329050</v>
      </c>
      <c r="AP279">
        <v>188343110</v>
      </c>
      <c r="AQ279">
        <v>188348904</v>
      </c>
      <c r="AR279">
        <v>188407202</v>
      </c>
      <c r="AS279">
        <v>188409936</v>
      </c>
      <c r="AT279">
        <v>188412372</v>
      </c>
      <c r="AU279">
        <v>188418789</v>
      </c>
      <c r="AV279">
        <v>188438974</v>
      </c>
      <c r="AW279">
        <v>188444304</v>
      </c>
      <c r="AX279">
        <v>188446755</v>
      </c>
      <c r="AY279">
        <v>188449257</v>
      </c>
      <c r="AZ279">
        <v>188455340</v>
      </c>
      <c r="BA279">
        <v>188456021</v>
      </c>
      <c r="BB279">
        <v>188456021</v>
      </c>
      <c r="BC279">
        <v>188458423</v>
      </c>
      <c r="BD279">
        <v>188469081</v>
      </c>
      <c r="BE279">
        <v>282605947</v>
      </c>
      <c r="BF279">
        <v>282605947</v>
      </c>
      <c r="BG279">
        <v>282607327</v>
      </c>
      <c r="BH279">
        <v>282607327</v>
      </c>
      <c r="BI279">
        <v>282607327</v>
      </c>
      <c r="BJ279">
        <v>282607686</v>
      </c>
    </row>
    <row r="280" spans="1:62" x14ac:dyDescent="0.25">
      <c r="A280" t="s">
        <v>542</v>
      </c>
      <c r="B280">
        <v>17978435</v>
      </c>
      <c r="C280">
        <v>17978435</v>
      </c>
      <c r="D280">
        <v>17978435</v>
      </c>
      <c r="E280">
        <v>17978435</v>
      </c>
      <c r="H280">
        <v>17978435</v>
      </c>
      <c r="I280">
        <v>17978435</v>
      </c>
      <c r="J280">
        <v>17978435</v>
      </c>
      <c r="K280">
        <v>17978435</v>
      </c>
      <c r="L280">
        <v>17979085</v>
      </c>
      <c r="M280">
        <v>17979085</v>
      </c>
      <c r="N280">
        <v>17979085</v>
      </c>
      <c r="O280">
        <v>17979085</v>
      </c>
      <c r="P280">
        <v>35958170</v>
      </c>
      <c r="Q280">
        <v>35980010</v>
      </c>
      <c r="R280">
        <v>53941369</v>
      </c>
      <c r="S280">
        <v>53941369</v>
      </c>
      <c r="T280">
        <v>53941369</v>
      </c>
      <c r="U280">
        <v>53941469</v>
      </c>
      <c r="V280">
        <v>53941469</v>
      </c>
      <c r="W280">
        <v>53949619</v>
      </c>
      <c r="X280">
        <v>53949619</v>
      </c>
      <c r="Y280">
        <v>53951619</v>
      </c>
      <c r="Z280">
        <v>53951619</v>
      </c>
      <c r="AA280">
        <v>53951619</v>
      </c>
      <c r="AB280">
        <v>53952929</v>
      </c>
      <c r="AC280">
        <v>53956929</v>
      </c>
      <c r="AD280">
        <v>54435579</v>
      </c>
      <c r="AE280">
        <v>54435579</v>
      </c>
      <c r="AF280">
        <v>76209811</v>
      </c>
      <c r="AG280">
        <v>76209811</v>
      </c>
      <c r="AH280">
        <v>106672202</v>
      </c>
      <c r="AI280">
        <v>107180406</v>
      </c>
      <c r="AJ280">
        <v>107180406</v>
      </c>
      <c r="AK280">
        <v>107180406</v>
      </c>
      <c r="AL280">
        <v>107180406</v>
      </c>
      <c r="AM280">
        <v>107180606</v>
      </c>
      <c r="AN280">
        <v>107181106</v>
      </c>
      <c r="AO280">
        <v>107181106</v>
      </c>
      <c r="AP280">
        <v>107181106</v>
      </c>
      <c r="AQ280">
        <v>107181106</v>
      </c>
      <c r="AR280">
        <v>107181106</v>
      </c>
      <c r="AS280">
        <v>107181106</v>
      </c>
      <c r="AT280">
        <v>107181106</v>
      </c>
      <c r="AU280">
        <v>107293729</v>
      </c>
      <c r="AV280">
        <v>120862609</v>
      </c>
      <c r="AW280">
        <v>120984524</v>
      </c>
      <c r="AX280">
        <v>121629609</v>
      </c>
      <c r="AY280">
        <v>121864454</v>
      </c>
      <c r="AZ280">
        <v>121864454</v>
      </c>
      <c r="BA280">
        <v>121864454</v>
      </c>
      <c r="BB280">
        <v>121864454</v>
      </c>
      <c r="BC280">
        <v>121864454</v>
      </c>
      <c r="BD280">
        <v>121864454</v>
      </c>
      <c r="BE280">
        <v>609322270</v>
      </c>
      <c r="BF280">
        <v>609322270</v>
      </c>
      <c r="BG280">
        <v>609322270</v>
      </c>
      <c r="BH280">
        <v>609322270</v>
      </c>
      <c r="BI280">
        <v>726639371</v>
      </c>
      <c r="BJ280">
        <v>726639371</v>
      </c>
    </row>
    <row r="281" spans="1:62" x14ac:dyDescent="0.25">
      <c r="A281" t="s">
        <v>284</v>
      </c>
      <c r="U281">
        <v>13702184</v>
      </c>
      <c r="V281">
        <v>13702184</v>
      </c>
      <c r="W281">
        <v>13702184</v>
      </c>
      <c r="X281">
        <v>13702184</v>
      </c>
      <c r="Y281">
        <v>13702184</v>
      </c>
      <c r="Z281">
        <v>13702184</v>
      </c>
      <c r="AA281">
        <v>13702184</v>
      </c>
      <c r="AB281">
        <v>13702184</v>
      </c>
      <c r="AC281">
        <v>13702184</v>
      </c>
      <c r="AD281">
        <v>13702184</v>
      </c>
      <c r="AE281">
        <v>13702184</v>
      </c>
      <c r="AF281">
        <v>13702184</v>
      </c>
      <c r="AG281">
        <v>13702184</v>
      </c>
      <c r="AH281">
        <v>13702184</v>
      </c>
      <c r="AI281">
        <v>13702184</v>
      </c>
      <c r="AJ281">
        <v>13702184</v>
      </c>
      <c r="AK281">
        <v>13702184</v>
      </c>
      <c r="AL281">
        <v>13702184</v>
      </c>
      <c r="AM281">
        <v>13702184</v>
      </c>
      <c r="AN281">
        <v>13702184</v>
      </c>
      <c r="AO281">
        <v>13702184</v>
      </c>
      <c r="AP281">
        <v>13702184</v>
      </c>
      <c r="AQ281">
        <v>13748441</v>
      </c>
      <c r="AR281">
        <v>13748441</v>
      </c>
      <c r="AS281">
        <v>13748441</v>
      </c>
      <c r="AT281">
        <v>68742205</v>
      </c>
      <c r="AU281">
        <v>68896195</v>
      </c>
      <c r="AV281">
        <v>68896195</v>
      </c>
      <c r="AW281">
        <v>68896195</v>
      </c>
      <c r="AX281">
        <v>68896195</v>
      </c>
      <c r="AY281">
        <v>69055095</v>
      </c>
      <c r="AZ281">
        <v>69055095</v>
      </c>
      <c r="BA281">
        <v>69055095</v>
      </c>
      <c r="BB281">
        <v>69055095</v>
      </c>
      <c r="BC281">
        <v>69055095</v>
      </c>
      <c r="BD281">
        <v>69055095</v>
      </c>
      <c r="BE281">
        <v>69055095</v>
      </c>
      <c r="BF281">
        <v>69055095</v>
      </c>
      <c r="BG281">
        <v>69055095</v>
      </c>
      <c r="BH281">
        <v>66092133</v>
      </c>
      <c r="BI281">
        <v>66092133</v>
      </c>
      <c r="BJ281">
        <v>66092133</v>
      </c>
    </row>
    <row r="282" spans="1:62" x14ac:dyDescent="0.25">
      <c r="A282" t="s">
        <v>543</v>
      </c>
      <c r="U282">
        <v>75252977</v>
      </c>
      <c r="V282">
        <v>75310048</v>
      </c>
      <c r="W282">
        <v>75371110</v>
      </c>
      <c r="X282">
        <v>75371110</v>
      </c>
      <c r="Y282">
        <v>75371110</v>
      </c>
      <c r="Z282">
        <v>75371110</v>
      </c>
      <c r="AA282">
        <v>75371110</v>
      </c>
      <c r="AB282">
        <v>75371110</v>
      </c>
      <c r="AC282">
        <v>75371110</v>
      </c>
      <c r="AD282">
        <v>75481254</v>
      </c>
      <c r="AE282">
        <v>75632537</v>
      </c>
      <c r="AF282">
        <v>75681002</v>
      </c>
      <c r="AG282">
        <v>75774909</v>
      </c>
      <c r="AH282">
        <v>75774909</v>
      </c>
      <c r="AI282">
        <v>75774909</v>
      </c>
      <c r="AJ282">
        <v>75774909</v>
      </c>
      <c r="AK282">
        <v>75774909</v>
      </c>
      <c r="AL282">
        <v>75774909</v>
      </c>
      <c r="AM282">
        <v>75774909</v>
      </c>
      <c r="AN282">
        <v>75774909</v>
      </c>
      <c r="AO282">
        <v>75774909</v>
      </c>
      <c r="AP282">
        <v>75774909</v>
      </c>
      <c r="AQ282">
        <v>75774909</v>
      </c>
      <c r="AR282">
        <v>75774909</v>
      </c>
      <c r="AS282">
        <v>75774909</v>
      </c>
      <c r="AT282">
        <v>75774909</v>
      </c>
      <c r="AU282">
        <v>75774909</v>
      </c>
      <c r="AV282">
        <v>75774909</v>
      </c>
      <c r="AW282">
        <v>75774909</v>
      </c>
      <c r="AX282">
        <v>75774909</v>
      </c>
      <c r="AY282">
        <v>75774909</v>
      </c>
      <c r="AZ282">
        <v>75774909</v>
      </c>
      <c r="BA282">
        <v>75774909</v>
      </c>
      <c r="BB282">
        <v>75774909</v>
      </c>
      <c r="BC282">
        <v>75774909</v>
      </c>
      <c r="BD282">
        <v>75774909</v>
      </c>
      <c r="BE282">
        <v>75774909</v>
      </c>
      <c r="BF282">
        <v>75774909</v>
      </c>
      <c r="BG282">
        <v>75774909</v>
      </c>
      <c r="BH282">
        <v>75774909</v>
      </c>
      <c r="BI282">
        <v>75774909</v>
      </c>
      <c r="BJ282">
        <v>75798409</v>
      </c>
    </row>
    <row r="283" spans="1:62" x14ac:dyDescent="0.25">
      <c r="A283" t="s">
        <v>286</v>
      </c>
      <c r="B283">
        <v>59212750</v>
      </c>
      <c r="C283">
        <v>59212750</v>
      </c>
      <c r="D283">
        <v>59212750</v>
      </c>
      <c r="E283">
        <v>59522750</v>
      </c>
      <c r="F283">
        <v>59532750</v>
      </c>
      <c r="G283">
        <v>59532750</v>
      </c>
      <c r="H283">
        <v>119789500</v>
      </c>
      <c r="I283">
        <v>119945500</v>
      </c>
      <c r="J283">
        <v>123323500</v>
      </c>
      <c r="K283">
        <v>123323500</v>
      </c>
      <c r="L283">
        <v>308358750</v>
      </c>
      <c r="M283">
        <v>309092750</v>
      </c>
      <c r="N283">
        <v>309294625</v>
      </c>
      <c r="O283">
        <v>324730203</v>
      </c>
      <c r="P283">
        <v>325046311</v>
      </c>
      <c r="Q283">
        <v>325933611</v>
      </c>
      <c r="R283">
        <v>326155708</v>
      </c>
      <c r="S283">
        <v>326428115</v>
      </c>
      <c r="T283">
        <v>326950052</v>
      </c>
      <c r="U283">
        <v>344211337</v>
      </c>
      <c r="V283">
        <v>344672842</v>
      </c>
      <c r="W283">
        <v>345047721</v>
      </c>
      <c r="X283">
        <v>345341251</v>
      </c>
      <c r="Y283">
        <v>345473542</v>
      </c>
      <c r="Z283">
        <v>345668859</v>
      </c>
      <c r="AA283">
        <v>346298272</v>
      </c>
      <c r="AB283">
        <v>346777379</v>
      </c>
      <c r="AC283">
        <v>347695925</v>
      </c>
      <c r="AD283">
        <v>348141477</v>
      </c>
      <c r="AE283">
        <v>348594399</v>
      </c>
      <c r="AF283">
        <v>733406704</v>
      </c>
      <c r="AG283">
        <v>736301330</v>
      </c>
      <c r="AH283">
        <v>736871504</v>
      </c>
      <c r="AI283">
        <v>737810369</v>
      </c>
      <c r="AJ283">
        <v>738647472</v>
      </c>
      <c r="AK283">
        <v>739567213</v>
      </c>
      <c r="AL283">
        <v>740689510</v>
      </c>
      <c r="AM283">
        <v>742475882</v>
      </c>
      <c r="AN283">
        <v>743307494</v>
      </c>
      <c r="AO283">
        <v>744193105</v>
      </c>
      <c r="AP283">
        <v>746609026</v>
      </c>
      <c r="AQ283">
        <v>767251207</v>
      </c>
      <c r="AR283">
        <v>768243055</v>
      </c>
      <c r="AS283">
        <v>769117006</v>
      </c>
      <c r="AT283">
        <v>770311001</v>
      </c>
      <c r="AU283">
        <v>770467156</v>
      </c>
      <c r="AV283">
        <v>771334557</v>
      </c>
      <c r="AW283">
        <v>771729618</v>
      </c>
      <c r="AX283">
        <v>772352664</v>
      </c>
      <c r="AY283">
        <v>912841920</v>
      </c>
      <c r="AZ283">
        <v>1830512584</v>
      </c>
      <c r="BA283">
        <v>1832499206</v>
      </c>
      <c r="BB283">
        <v>1834382158</v>
      </c>
      <c r="BC283">
        <v>1835574980</v>
      </c>
      <c r="BD283">
        <v>1837288329</v>
      </c>
      <c r="BE283">
        <v>1839261781</v>
      </c>
      <c r="BF283">
        <v>1840897877</v>
      </c>
      <c r="BG283">
        <v>1903500911</v>
      </c>
      <c r="BH283">
        <v>1904004302</v>
      </c>
      <c r="BI283">
        <v>1904703780</v>
      </c>
      <c r="BJ283">
        <v>1905648506</v>
      </c>
    </row>
    <row r="284" spans="1:62" x14ac:dyDescent="0.25">
      <c r="A284" t="s">
        <v>287</v>
      </c>
      <c r="AJ284">
        <v>1714729787</v>
      </c>
      <c r="AK284">
        <v>1714729787</v>
      </c>
      <c r="AL284">
        <v>1714761612</v>
      </c>
      <c r="AM284">
        <v>1714761612</v>
      </c>
      <c r="AN284">
        <v>1714761612</v>
      </c>
      <c r="AO284">
        <v>1716188190</v>
      </c>
      <c r="AP284">
        <v>1716760532</v>
      </c>
      <c r="AQ284">
        <v>1716842363</v>
      </c>
      <c r="AR284">
        <v>1716933062</v>
      </c>
      <c r="AS284">
        <v>1717597861</v>
      </c>
      <c r="AT284">
        <v>1718448975</v>
      </c>
      <c r="AU284">
        <v>1718671820</v>
      </c>
      <c r="AV284">
        <v>1719121524</v>
      </c>
      <c r="AW284">
        <v>1719457061</v>
      </c>
      <c r="AX284">
        <v>1720285900</v>
      </c>
      <c r="AY284">
        <v>1720699311</v>
      </c>
      <c r="AZ284">
        <v>1721064594</v>
      </c>
      <c r="BA284">
        <v>1753198064</v>
      </c>
      <c r="BB284">
        <v>1753398551</v>
      </c>
      <c r="BC284">
        <v>1753790001</v>
      </c>
      <c r="BD284">
        <v>1754121525</v>
      </c>
      <c r="BE284">
        <v>1754946599</v>
      </c>
      <c r="BF284">
        <v>1755721861</v>
      </c>
      <c r="BG284">
        <v>1821214997</v>
      </c>
      <c r="BH284">
        <v>1821712122</v>
      </c>
      <c r="BI284">
        <v>1823611084</v>
      </c>
      <c r="BJ284">
        <v>1995676960</v>
      </c>
    </row>
    <row r="285" spans="1:62" x14ac:dyDescent="0.25">
      <c r="A285" t="s">
        <v>544</v>
      </c>
      <c r="BD285">
        <v>101690392</v>
      </c>
      <c r="BE285">
        <v>101690392</v>
      </c>
      <c r="BF285">
        <v>101690392</v>
      </c>
      <c r="BG285">
        <v>101690392</v>
      </c>
      <c r="BH285">
        <v>101990392</v>
      </c>
      <c r="BI285">
        <v>102248917</v>
      </c>
      <c r="BJ285">
        <v>102456047</v>
      </c>
    </row>
    <row r="286" spans="1:62" x14ac:dyDescent="0.25">
      <c r="A286" t="s">
        <v>288</v>
      </c>
      <c r="B286">
        <v>74932600</v>
      </c>
      <c r="C286">
        <v>74932600</v>
      </c>
      <c r="D286">
        <v>74932600</v>
      </c>
      <c r="E286">
        <v>74932600</v>
      </c>
      <c r="F286">
        <v>74932600</v>
      </c>
      <c r="G286">
        <v>74932600</v>
      </c>
      <c r="H286">
        <v>84932600</v>
      </c>
      <c r="I286">
        <v>84932600</v>
      </c>
      <c r="J286">
        <v>84932600</v>
      </c>
      <c r="K286">
        <v>84932600</v>
      </c>
      <c r="L286">
        <v>84932600</v>
      </c>
      <c r="M286">
        <v>84932600</v>
      </c>
      <c r="N286">
        <v>84932600</v>
      </c>
      <c r="O286">
        <v>84932600</v>
      </c>
      <c r="P286">
        <v>84932600</v>
      </c>
      <c r="Q286">
        <v>84932600</v>
      </c>
      <c r="R286">
        <v>84932600</v>
      </c>
      <c r="S286">
        <v>84932600</v>
      </c>
      <c r="T286">
        <v>84932600</v>
      </c>
      <c r="U286">
        <v>84932600</v>
      </c>
      <c r="V286">
        <v>84932600</v>
      </c>
      <c r="W286">
        <v>84932600</v>
      </c>
      <c r="X286">
        <v>84932600</v>
      </c>
      <c r="Y286">
        <v>84932600</v>
      </c>
      <c r="Z286">
        <v>84932600</v>
      </c>
      <c r="AA286">
        <v>84932600</v>
      </c>
      <c r="AB286">
        <v>94932600</v>
      </c>
      <c r="AC286">
        <v>94932600</v>
      </c>
      <c r="AD286">
        <v>94932600</v>
      </c>
      <c r="AE286">
        <v>94932600</v>
      </c>
      <c r="AF286">
        <v>94932600</v>
      </c>
      <c r="AG286">
        <v>94932600</v>
      </c>
      <c r="AH286">
        <v>474663000</v>
      </c>
      <c r="AI286">
        <v>474663000</v>
      </c>
      <c r="AJ286">
        <v>474663000</v>
      </c>
      <c r="AK286">
        <v>474663000</v>
      </c>
      <c r="AL286">
        <v>504663000</v>
      </c>
      <c r="AM286">
        <v>504663000</v>
      </c>
      <c r="AN286">
        <v>504663000</v>
      </c>
      <c r="AO286">
        <v>504663000</v>
      </c>
      <c r="AP286">
        <v>504663000</v>
      </c>
      <c r="AQ286">
        <v>504663000</v>
      </c>
      <c r="AR286">
        <v>504663000</v>
      </c>
      <c r="AS286">
        <v>504663000</v>
      </c>
      <c r="AT286">
        <v>504663000</v>
      </c>
      <c r="AU286">
        <v>504663000</v>
      </c>
      <c r="AV286">
        <v>504663000</v>
      </c>
      <c r="AW286">
        <v>504663000</v>
      </c>
      <c r="AX286">
        <v>504663000</v>
      </c>
      <c r="AY286">
        <v>504663000</v>
      </c>
      <c r="AZ286">
        <v>504663000</v>
      </c>
      <c r="BA286">
        <v>504663000</v>
      </c>
      <c r="BB286">
        <v>504663000</v>
      </c>
      <c r="BC286">
        <v>504663000</v>
      </c>
      <c r="BD286">
        <v>504663000</v>
      </c>
      <c r="BE286">
        <v>504663000</v>
      </c>
      <c r="BF286">
        <v>504663000</v>
      </c>
      <c r="BG286">
        <v>504663000</v>
      </c>
      <c r="BH286">
        <v>504663000</v>
      </c>
      <c r="BI286">
        <v>504663000</v>
      </c>
      <c r="BJ286">
        <v>504663000</v>
      </c>
    </row>
    <row r="287" spans="1:62" x14ac:dyDescent="0.25">
      <c r="A287" t="s">
        <v>290</v>
      </c>
      <c r="B287">
        <v>1219173</v>
      </c>
      <c r="C287">
        <v>1219173</v>
      </c>
      <c r="D287">
        <v>1219173</v>
      </c>
      <c r="E287">
        <v>1219173</v>
      </c>
      <c r="F287">
        <v>1236925</v>
      </c>
      <c r="G287">
        <v>1236925</v>
      </c>
      <c r="H287">
        <v>1236925</v>
      </c>
      <c r="I287">
        <v>1236925</v>
      </c>
      <c r="J287">
        <v>1236925</v>
      </c>
      <c r="K287">
        <v>1236925</v>
      </c>
      <c r="L287">
        <v>1236925</v>
      </c>
      <c r="M287">
        <v>1236925</v>
      </c>
      <c r="N287">
        <v>1236925</v>
      </c>
      <c r="O287">
        <v>1236925</v>
      </c>
      <c r="P287">
        <v>1236925</v>
      </c>
      <c r="Q287">
        <v>12369250</v>
      </c>
      <c r="R287">
        <v>12369250</v>
      </c>
      <c r="S287">
        <v>12369250</v>
      </c>
      <c r="T287">
        <v>12369250</v>
      </c>
      <c r="U287">
        <v>12369250</v>
      </c>
      <c r="V287">
        <v>12369250</v>
      </c>
      <c r="W287">
        <v>12369250</v>
      </c>
      <c r="X287">
        <v>12369250</v>
      </c>
      <c r="Y287">
        <v>12369250</v>
      </c>
      <c r="Z287">
        <v>12369250</v>
      </c>
      <c r="AA287">
        <v>12369250</v>
      </c>
      <c r="AB287">
        <v>12369250</v>
      </c>
      <c r="AC287">
        <v>12369250</v>
      </c>
      <c r="AD287">
        <v>12369250</v>
      </c>
      <c r="AE287">
        <v>12369250</v>
      </c>
      <c r="AF287">
        <v>12369250</v>
      </c>
      <c r="AG287">
        <v>12369250</v>
      </c>
      <c r="AH287">
        <v>11266504</v>
      </c>
      <c r="AI287">
        <v>11266504</v>
      </c>
      <c r="AJ287">
        <v>11266504</v>
      </c>
      <c r="AK287">
        <v>11266504</v>
      </c>
      <c r="AL287">
        <v>11266504</v>
      </c>
      <c r="AM287">
        <v>11266504</v>
      </c>
      <c r="AN287">
        <v>11266504</v>
      </c>
      <c r="AO287">
        <v>11266504</v>
      </c>
      <c r="AP287">
        <v>11266504</v>
      </c>
      <c r="AQ287">
        <v>11266504</v>
      </c>
      <c r="AR287">
        <v>11266504</v>
      </c>
      <c r="AS287">
        <v>11266504</v>
      </c>
      <c r="AT287">
        <v>11266504</v>
      </c>
      <c r="AU287">
        <v>11266504</v>
      </c>
      <c r="AV287">
        <v>11266504</v>
      </c>
      <c r="AW287">
        <v>11266504</v>
      </c>
      <c r="AX287">
        <v>11266504</v>
      </c>
      <c r="AY287">
        <v>11266504</v>
      </c>
      <c r="AZ287">
        <v>11266504</v>
      </c>
      <c r="BA287">
        <v>11266504</v>
      </c>
      <c r="BB287">
        <v>11266504</v>
      </c>
      <c r="BC287">
        <v>11266504</v>
      </c>
      <c r="BD287">
        <v>11266504</v>
      </c>
      <c r="BE287">
        <v>11266504</v>
      </c>
      <c r="BF287">
        <v>10955504</v>
      </c>
      <c r="BG287">
        <v>10955504</v>
      </c>
      <c r="BH287">
        <v>10955504</v>
      </c>
      <c r="BI287">
        <v>10955504</v>
      </c>
      <c r="BJ287">
        <v>10955504</v>
      </c>
    </row>
    <row r="288" spans="1:62" x14ac:dyDescent="0.25">
      <c r="A288" t="s">
        <v>291</v>
      </c>
      <c r="B288">
        <v>11508902</v>
      </c>
      <c r="C288">
        <v>11508902</v>
      </c>
      <c r="D288">
        <v>11508902</v>
      </c>
      <c r="E288">
        <v>11508902</v>
      </c>
      <c r="H288">
        <v>11508902</v>
      </c>
      <c r="I288">
        <v>11508902</v>
      </c>
      <c r="J288">
        <v>11508902</v>
      </c>
      <c r="K288">
        <v>11508902</v>
      </c>
      <c r="L288">
        <v>19543948</v>
      </c>
      <c r="M288">
        <v>19543948</v>
      </c>
      <c r="N288">
        <v>19534569</v>
      </c>
      <c r="O288">
        <v>19534569</v>
      </c>
      <c r="P288">
        <v>19534569</v>
      </c>
      <c r="Q288">
        <v>29287084</v>
      </c>
      <c r="R288">
        <v>48789555</v>
      </c>
      <c r="S288">
        <v>48789555</v>
      </c>
      <c r="T288">
        <v>48789555</v>
      </c>
      <c r="U288">
        <v>48789555</v>
      </c>
      <c r="V288">
        <v>48772189</v>
      </c>
      <c r="W288">
        <v>48775848</v>
      </c>
      <c r="X288">
        <v>48775848</v>
      </c>
      <c r="Y288">
        <v>48776176</v>
      </c>
      <c r="Z288">
        <v>48776176</v>
      </c>
      <c r="AA288">
        <v>48779476</v>
      </c>
      <c r="AB288">
        <v>48779476</v>
      </c>
      <c r="AC288">
        <v>97508796</v>
      </c>
      <c r="AD288">
        <v>97508796</v>
      </c>
      <c r="AE288">
        <v>97508796</v>
      </c>
      <c r="AF288">
        <v>97508796</v>
      </c>
      <c r="AG288">
        <v>97523890</v>
      </c>
      <c r="AH288">
        <v>97525840</v>
      </c>
      <c r="AI288">
        <v>97525840</v>
      </c>
      <c r="AJ288">
        <v>97525840</v>
      </c>
      <c r="AK288">
        <v>97525840</v>
      </c>
      <c r="AL288">
        <v>97525840</v>
      </c>
      <c r="AM288">
        <v>97540690</v>
      </c>
      <c r="AN288">
        <v>97540690</v>
      </c>
      <c r="AO288">
        <v>97540690</v>
      </c>
      <c r="AP288">
        <v>97540690</v>
      </c>
      <c r="AQ288">
        <v>97540690</v>
      </c>
      <c r="AR288">
        <v>97560690</v>
      </c>
      <c r="AS288">
        <v>97560690</v>
      </c>
      <c r="AT288">
        <v>97560690</v>
      </c>
      <c r="AU288">
        <v>97560690</v>
      </c>
      <c r="AV288">
        <v>178821609</v>
      </c>
      <c r="AW288">
        <v>178921609</v>
      </c>
      <c r="AX288">
        <v>179166609</v>
      </c>
      <c r="AY288">
        <v>179271609</v>
      </c>
      <c r="AZ288">
        <v>179461609</v>
      </c>
      <c r="BA288">
        <v>179461609</v>
      </c>
      <c r="BB288">
        <v>179461609</v>
      </c>
      <c r="BC288">
        <v>179461609</v>
      </c>
      <c r="BD288">
        <v>179461609</v>
      </c>
      <c r="BE288">
        <v>179461609</v>
      </c>
      <c r="BF288">
        <v>191446747</v>
      </c>
      <c r="BG288">
        <v>191806747</v>
      </c>
      <c r="BH288">
        <v>191806747</v>
      </c>
      <c r="BI288">
        <v>192006747</v>
      </c>
      <c r="BJ288">
        <v>255993753</v>
      </c>
    </row>
    <row r="289" spans="1:62" x14ac:dyDescent="0.25">
      <c r="A289" t="s">
        <v>292</v>
      </c>
      <c r="BD289">
        <v>169843538</v>
      </c>
      <c r="BE289">
        <v>170522839</v>
      </c>
      <c r="BF289">
        <v>170571113</v>
      </c>
      <c r="BG289">
        <v>170609206</v>
      </c>
      <c r="BH289">
        <v>171075975</v>
      </c>
      <c r="BI289">
        <v>171795447</v>
      </c>
      <c r="BJ289">
        <v>171999263</v>
      </c>
    </row>
    <row r="290" spans="1:62" x14ac:dyDescent="0.25">
      <c r="A290" t="s">
        <v>293</v>
      </c>
      <c r="B290">
        <v>248668756</v>
      </c>
      <c r="C290">
        <v>248668756</v>
      </c>
      <c r="D290">
        <v>248668756</v>
      </c>
      <c r="E290">
        <v>248761591</v>
      </c>
      <c r="F290">
        <v>248803591</v>
      </c>
      <c r="G290">
        <v>124401796</v>
      </c>
      <c r="H290">
        <v>124401796</v>
      </c>
      <c r="I290">
        <v>129902937</v>
      </c>
      <c r="J290">
        <v>129924182</v>
      </c>
      <c r="K290">
        <v>131849360</v>
      </c>
      <c r="L290">
        <v>132219600</v>
      </c>
      <c r="M290">
        <v>134848582</v>
      </c>
      <c r="N290">
        <v>137385777</v>
      </c>
      <c r="O290">
        <v>139139370</v>
      </c>
      <c r="P290">
        <v>140019355</v>
      </c>
      <c r="Q290">
        <v>280565627</v>
      </c>
      <c r="R290">
        <v>283270748</v>
      </c>
      <c r="S290">
        <v>283790511</v>
      </c>
      <c r="T290">
        <v>286777663</v>
      </c>
      <c r="U290">
        <v>291827629</v>
      </c>
      <c r="V290">
        <v>292327390</v>
      </c>
      <c r="W290">
        <v>292405762</v>
      </c>
      <c r="X290">
        <v>292592054</v>
      </c>
      <c r="Y290">
        <v>585337880</v>
      </c>
      <c r="Z290">
        <v>585687862</v>
      </c>
      <c r="AA290">
        <v>586249482</v>
      </c>
      <c r="AB290">
        <v>587629250</v>
      </c>
      <c r="AC290">
        <v>600272813</v>
      </c>
      <c r="AD290">
        <v>602195408</v>
      </c>
      <c r="AE290">
        <v>603167122</v>
      </c>
      <c r="AF290">
        <v>604948090</v>
      </c>
      <c r="AG290">
        <v>607805009</v>
      </c>
      <c r="AH290">
        <v>608852126</v>
      </c>
      <c r="AI290">
        <v>610023218</v>
      </c>
      <c r="AJ290">
        <v>611161097</v>
      </c>
      <c r="AK290">
        <v>611844627</v>
      </c>
      <c r="AL290">
        <v>612398899</v>
      </c>
      <c r="AM290">
        <v>612779461</v>
      </c>
      <c r="AN290">
        <v>613810633</v>
      </c>
      <c r="AO290">
        <v>614923903</v>
      </c>
      <c r="AP290">
        <v>615385981</v>
      </c>
      <c r="AQ290">
        <v>616227540</v>
      </c>
      <c r="AR290">
        <v>925256379</v>
      </c>
      <c r="AS290">
        <v>926068994</v>
      </c>
      <c r="AT290">
        <v>926912658</v>
      </c>
      <c r="AU290">
        <v>927710470</v>
      </c>
      <c r="AV290">
        <v>928232651</v>
      </c>
      <c r="AW290">
        <v>928849239</v>
      </c>
      <c r="AX290">
        <v>929562061</v>
      </c>
      <c r="AY290">
        <v>930298999</v>
      </c>
      <c r="AZ290">
        <v>930661995</v>
      </c>
      <c r="BA290">
        <v>931214737</v>
      </c>
      <c r="BB290">
        <v>931478845</v>
      </c>
      <c r="BC290">
        <v>932007993</v>
      </c>
      <c r="BD290">
        <v>932334222</v>
      </c>
      <c r="BE290">
        <v>932676944</v>
      </c>
      <c r="BF290">
        <v>932965803</v>
      </c>
      <c r="BG290">
        <v>933416457</v>
      </c>
      <c r="BH290">
        <v>1400545562</v>
      </c>
      <c r="BI290">
        <v>1401031621</v>
      </c>
      <c r="BJ290">
        <v>1401369456</v>
      </c>
    </row>
    <row r="291" spans="1:62" x14ac:dyDescent="0.25">
      <c r="A291" t="s">
        <v>294</v>
      </c>
      <c r="BE291">
        <v>105756249</v>
      </c>
      <c r="BF291">
        <v>105756249</v>
      </c>
      <c r="BG291">
        <v>105756249</v>
      </c>
      <c r="BH291">
        <v>106029749</v>
      </c>
      <c r="BI291">
        <v>106029749</v>
      </c>
      <c r="BJ291">
        <v>106029749</v>
      </c>
    </row>
    <row r="292" spans="1:62" x14ac:dyDescent="0.25">
      <c r="A292" t="s">
        <v>295</v>
      </c>
      <c r="BJ292">
        <v>786412683</v>
      </c>
    </row>
    <row r="293" spans="1:62" x14ac:dyDescent="0.25">
      <c r="A293" t="s">
        <v>296</v>
      </c>
      <c r="B293">
        <v>49084223</v>
      </c>
      <c r="C293">
        <v>49084223</v>
      </c>
      <c r="D293">
        <v>49084223</v>
      </c>
      <c r="E293">
        <v>49084223</v>
      </c>
      <c r="F293">
        <v>49084223</v>
      </c>
      <c r="G293">
        <v>49084223</v>
      </c>
      <c r="H293">
        <v>49084223</v>
      </c>
      <c r="I293">
        <v>49084223</v>
      </c>
      <c r="J293">
        <v>49084223</v>
      </c>
      <c r="K293">
        <v>49084223</v>
      </c>
      <c r="L293">
        <v>49084223</v>
      </c>
      <c r="M293">
        <v>49084223</v>
      </c>
      <c r="N293">
        <v>49084223</v>
      </c>
      <c r="O293">
        <v>49084223</v>
      </c>
      <c r="P293">
        <v>49084223</v>
      </c>
      <c r="Q293">
        <v>49084223</v>
      </c>
      <c r="R293">
        <v>49084223</v>
      </c>
      <c r="S293">
        <v>49084223</v>
      </c>
      <c r="T293">
        <v>49084223</v>
      </c>
      <c r="U293">
        <v>49084223</v>
      </c>
      <c r="V293">
        <v>85284223</v>
      </c>
      <c r="W293">
        <v>85284223</v>
      </c>
      <c r="X293">
        <v>85284223</v>
      </c>
      <c r="Y293">
        <v>85284223</v>
      </c>
      <c r="Z293">
        <v>85284223</v>
      </c>
      <c r="AA293">
        <v>85284223</v>
      </c>
      <c r="AB293">
        <v>85284223</v>
      </c>
      <c r="AC293">
        <v>85284223</v>
      </c>
      <c r="AD293">
        <v>85284223</v>
      </c>
      <c r="AE293">
        <v>85284223</v>
      </c>
      <c r="AF293">
        <v>85284223</v>
      </c>
      <c r="AG293">
        <v>85284223</v>
      </c>
      <c r="AH293">
        <v>85284223</v>
      </c>
      <c r="AI293">
        <v>85284223</v>
      </c>
      <c r="AJ293">
        <v>85284223</v>
      </c>
      <c r="AK293">
        <v>85284223</v>
      </c>
      <c r="AL293">
        <v>85284223</v>
      </c>
      <c r="AM293">
        <v>85284223</v>
      </c>
      <c r="AN293">
        <v>85284223</v>
      </c>
      <c r="AO293">
        <v>85284223</v>
      </c>
      <c r="AP293">
        <v>85284223</v>
      </c>
      <c r="AQ293">
        <v>85284223</v>
      </c>
      <c r="AR293">
        <v>85284223</v>
      </c>
      <c r="AS293">
        <v>85284223</v>
      </c>
      <c r="AT293">
        <v>85284223</v>
      </c>
      <c r="AU293">
        <v>85284223</v>
      </c>
      <c r="AV293">
        <v>85284223</v>
      </c>
      <c r="AW293">
        <v>85284223</v>
      </c>
      <c r="AX293">
        <v>85284223</v>
      </c>
      <c r="AY293">
        <v>85284223</v>
      </c>
      <c r="AZ293">
        <v>85284223</v>
      </c>
      <c r="BA293">
        <v>85284223</v>
      </c>
      <c r="BB293">
        <v>85284223</v>
      </c>
      <c r="BC293">
        <v>85284223</v>
      </c>
      <c r="BD293">
        <v>85284223</v>
      </c>
      <c r="BE293">
        <v>85284223</v>
      </c>
      <c r="BF293">
        <v>85284223</v>
      </c>
      <c r="BG293">
        <v>85284223</v>
      </c>
      <c r="BH293">
        <v>85284223</v>
      </c>
      <c r="BI293">
        <v>85284223</v>
      </c>
      <c r="BJ293">
        <v>85284223</v>
      </c>
    </row>
    <row r="294" spans="1:62" x14ac:dyDescent="0.25">
      <c r="A294" t="s">
        <v>297</v>
      </c>
      <c r="B294">
        <v>40141134</v>
      </c>
      <c r="C294">
        <v>40141134</v>
      </c>
      <c r="D294">
        <v>40141134</v>
      </c>
      <c r="E294">
        <v>40141134</v>
      </c>
      <c r="F294">
        <v>40141134</v>
      </c>
      <c r="G294">
        <v>40141134</v>
      </c>
      <c r="H294">
        <v>40141134</v>
      </c>
      <c r="I294">
        <v>40141134</v>
      </c>
      <c r="J294">
        <v>40141134</v>
      </c>
      <c r="K294">
        <v>40141134</v>
      </c>
      <c r="L294">
        <v>40141134</v>
      </c>
      <c r="M294">
        <v>40141134</v>
      </c>
      <c r="N294">
        <v>40141134</v>
      </c>
      <c r="O294">
        <v>40141134</v>
      </c>
      <c r="P294">
        <v>80307058</v>
      </c>
      <c r="Q294">
        <v>80327623</v>
      </c>
      <c r="R294">
        <v>80344564</v>
      </c>
      <c r="S294">
        <v>81511986</v>
      </c>
      <c r="T294">
        <v>82045844</v>
      </c>
      <c r="U294">
        <v>82059424</v>
      </c>
      <c r="V294">
        <v>82080895</v>
      </c>
      <c r="W294">
        <v>82087697</v>
      </c>
      <c r="X294">
        <v>82294406</v>
      </c>
      <c r="Y294">
        <v>82793409</v>
      </c>
      <c r="Z294">
        <v>82819550</v>
      </c>
      <c r="AA294">
        <v>83145886</v>
      </c>
      <c r="AB294">
        <v>86171140</v>
      </c>
      <c r="AC294">
        <v>88875267</v>
      </c>
      <c r="AD294">
        <v>88943833</v>
      </c>
      <c r="AE294">
        <v>88999819</v>
      </c>
      <c r="AF294">
        <v>445675420</v>
      </c>
      <c r="AG294">
        <v>445902050</v>
      </c>
      <c r="AH294">
        <v>446201189</v>
      </c>
      <c r="AI294">
        <v>446297599</v>
      </c>
      <c r="AJ294">
        <v>446507367</v>
      </c>
      <c r="AK294">
        <v>446598452</v>
      </c>
      <c r="AL294">
        <v>446641681</v>
      </c>
      <c r="AM294">
        <v>446807324</v>
      </c>
      <c r="AN294">
        <v>447029162</v>
      </c>
      <c r="AO294">
        <v>447414200</v>
      </c>
      <c r="AP294">
        <v>447529493</v>
      </c>
      <c r="AQ294">
        <v>447742587</v>
      </c>
      <c r="AR294">
        <v>448023034</v>
      </c>
      <c r="AS294">
        <v>448226094</v>
      </c>
      <c r="AT294">
        <v>448375804</v>
      </c>
      <c r="AU294">
        <v>448533225</v>
      </c>
      <c r="AV294">
        <v>448926245</v>
      </c>
      <c r="AW294">
        <v>449211823</v>
      </c>
      <c r="AX294">
        <v>449488335</v>
      </c>
      <c r="AY294">
        <v>449884842</v>
      </c>
      <c r="AZ294">
        <v>450184086</v>
      </c>
      <c r="BA294">
        <v>450496442</v>
      </c>
      <c r="BB294">
        <v>450582969</v>
      </c>
      <c r="BC294">
        <v>450883349</v>
      </c>
      <c r="BD294">
        <v>451139897</v>
      </c>
      <c r="BE294">
        <v>451435710</v>
      </c>
      <c r="BF294">
        <v>451576869</v>
      </c>
      <c r="BG294">
        <v>451723917</v>
      </c>
      <c r="BH294">
        <v>451838126</v>
      </c>
      <c r="BI294">
        <v>452027542</v>
      </c>
      <c r="BJ294">
        <v>452082850</v>
      </c>
    </row>
    <row r="295" spans="1:62" x14ac:dyDescent="0.25">
      <c r="A295" t="s">
        <v>298</v>
      </c>
      <c r="AZ295">
        <v>5050600</v>
      </c>
      <c r="BA295">
        <v>5050600</v>
      </c>
      <c r="BB295">
        <v>5050600</v>
      </c>
      <c r="BC295">
        <v>25253000</v>
      </c>
      <c r="BD295">
        <v>25253000</v>
      </c>
      <c r="BE295">
        <v>25253000</v>
      </c>
      <c r="BF295">
        <v>25253000</v>
      </c>
      <c r="BG295">
        <v>25253000</v>
      </c>
      <c r="BH295">
        <v>25253000</v>
      </c>
      <c r="BI295">
        <v>25253000</v>
      </c>
      <c r="BJ295">
        <v>25253000</v>
      </c>
    </row>
    <row r="296" spans="1:62" x14ac:dyDescent="0.25">
      <c r="A296" t="s">
        <v>545</v>
      </c>
      <c r="BI296">
        <v>54662043</v>
      </c>
      <c r="BJ296">
        <v>54662043</v>
      </c>
    </row>
    <row r="297" spans="1:62" x14ac:dyDescent="0.25">
      <c r="A297" t="s">
        <v>299</v>
      </c>
      <c r="B297">
        <v>50000000</v>
      </c>
      <c r="C297">
        <v>50000000</v>
      </c>
      <c r="D297">
        <v>50000000</v>
      </c>
      <c r="E297">
        <v>50000000</v>
      </c>
      <c r="F297">
        <v>50000000</v>
      </c>
      <c r="G297">
        <v>50000000</v>
      </c>
      <c r="H297">
        <v>50000000</v>
      </c>
      <c r="I297">
        <v>50000000</v>
      </c>
      <c r="J297">
        <v>50000000</v>
      </c>
      <c r="K297">
        <v>50000000</v>
      </c>
      <c r="L297">
        <v>50000000</v>
      </c>
      <c r="M297">
        <v>50000000</v>
      </c>
      <c r="N297">
        <v>50000000</v>
      </c>
      <c r="O297">
        <v>50000000</v>
      </c>
      <c r="P297">
        <v>50000000</v>
      </c>
      <c r="Q297">
        <v>50000000</v>
      </c>
      <c r="R297">
        <v>50000000</v>
      </c>
      <c r="S297">
        <v>50000000</v>
      </c>
      <c r="T297">
        <v>50000000</v>
      </c>
      <c r="U297">
        <v>50000000</v>
      </c>
      <c r="V297">
        <v>50000000</v>
      </c>
      <c r="W297">
        <v>50000000</v>
      </c>
      <c r="X297">
        <v>50000000</v>
      </c>
      <c r="Y297">
        <v>50000000</v>
      </c>
      <c r="Z297">
        <v>50000000</v>
      </c>
      <c r="AA297">
        <v>50000000</v>
      </c>
      <c r="AB297">
        <v>50000000</v>
      </c>
      <c r="AC297">
        <v>50000000</v>
      </c>
      <c r="AD297">
        <v>50000000</v>
      </c>
      <c r="AE297">
        <v>50000000</v>
      </c>
      <c r="AF297">
        <v>1000000000</v>
      </c>
      <c r="AG297">
        <v>1000000000</v>
      </c>
      <c r="AH297">
        <v>1000000000</v>
      </c>
      <c r="AI297">
        <v>1000000000</v>
      </c>
      <c r="AJ297">
        <v>1000000000</v>
      </c>
      <c r="AK297">
        <v>1000000000</v>
      </c>
      <c r="AL297">
        <v>1000000000</v>
      </c>
      <c r="AM297">
        <v>1000000000</v>
      </c>
      <c r="AN297">
        <v>1000000000</v>
      </c>
      <c r="AO297">
        <v>1000000000</v>
      </c>
      <c r="AP297">
        <v>1000000000</v>
      </c>
      <c r="AQ297">
        <v>1000000000</v>
      </c>
      <c r="AR297">
        <v>1000000000</v>
      </c>
      <c r="AS297">
        <v>1000000000</v>
      </c>
      <c r="AT297">
        <v>1000000000</v>
      </c>
      <c r="AU297">
        <v>1000000000</v>
      </c>
      <c r="AV297">
        <v>1000000000</v>
      </c>
      <c r="AW297">
        <v>1000000000</v>
      </c>
      <c r="AX297">
        <v>1000000000</v>
      </c>
      <c r="AY297">
        <v>1000000000</v>
      </c>
      <c r="AZ297">
        <v>1000000000</v>
      </c>
      <c r="BA297">
        <v>1000000000</v>
      </c>
      <c r="BB297">
        <v>1000000000</v>
      </c>
      <c r="BC297">
        <v>1000000000</v>
      </c>
      <c r="BD297">
        <v>1000000000</v>
      </c>
      <c r="BE297">
        <v>1000000000</v>
      </c>
      <c r="BF297">
        <v>1000000000</v>
      </c>
      <c r="BG297">
        <v>1000000000</v>
      </c>
      <c r="BH297">
        <v>1000000000</v>
      </c>
      <c r="BI297">
        <v>1000000000</v>
      </c>
      <c r="BJ297">
        <v>1000000000</v>
      </c>
    </row>
    <row r="298" spans="1:62" x14ac:dyDescent="0.25">
      <c r="A298" t="s">
        <v>300</v>
      </c>
      <c r="AG298">
        <v>168000000</v>
      </c>
      <c r="AH298">
        <v>168000000</v>
      </c>
      <c r="AI298">
        <v>168000000</v>
      </c>
      <c r="AJ298">
        <v>168000000</v>
      </c>
      <c r="AK298">
        <v>168000000</v>
      </c>
      <c r="AL298">
        <v>168000000</v>
      </c>
      <c r="AM298">
        <v>168000000</v>
      </c>
      <c r="AN298">
        <v>168000000</v>
      </c>
      <c r="AO298">
        <v>168000000</v>
      </c>
      <c r="AP298">
        <v>168000000</v>
      </c>
      <c r="AQ298">
        <v>168000000</v>
      </c>
      <c r="AR298">
        <v>168000000</v>
      </c>
      <c r="AS298">
        <v>168000000</v>
      </c>
      <c r="AT298">
        <v>168000000</v>
      </c>
      <c r="AU298">
        <v>168000000</v>
      </c>
      <c r="AV298">
        <v>168000000</v>
      </c>
      <c r="AW298">
        <v>168000000</v>
      </c>
      <c r="AX298">
        <v>168000000</v>
      </c>
      <c r="AY298">
        <v>168000000</v>
      </c>
      <c r="AZ298">
        <v>168000000</v>
      </c>
      <c r="BA298">
        <v>168000000</v>
      </c>
      <c r="BB298">
        <v>168000000</v>
      </c>
      <c r="BC298">
        <v>168000000</v>
      </c>
      <c r="BD298">
        <v>168000000</v>
      </c>
      <c r="BE298">
        <v>133187804</v>
      </c>
      <c r="BF298">
        <v>133187804</v>
      </c>
      <c r="BG298">
        <v>133187804</v>
      </c>
      <c r="BH298">
        <v>266375608</v>
      </c>
      <c r="BI298">
        <v>266375608</v>
      </c>
      <c r="BJ298">
        <v>257608888</v>
      </c>
    </row>
    <row r="299" spans="1:62" x14ac:dyDescent="0.25">
      <c r="A299" t="s">
        <v>301</v>
      </c>
      <c r="B299">
        <v>4241143</v>
      </c>
      <c r="C299">
        <v>4241143</v>
      </c>
      <c r="D299">
        <v>4241143</v>
      </c>
      <c r="E299">
        <v>4241143</v>
      </c>
      <c r="F299">
        <v>4241143</v>
      </c>
      <c r="G299">
        <v>4241143</v>
      </c>
      <c r="H299">
        <v>4241143</v>
      </c>
      <c r="I299">
        <v>4241143</v>
      </c>
      <c r="J299">
        <v>4241143</v>
      </c>
      <c r="K299">
        <v>4241143</v>
      </c>
      <c r="L299">
        <v>4241143</v>
      </c>
      <c r="M299">
        <v>4241143</v>
      </c>
      <c r="N299">
        <v>4241143</v>
      </c>
      <c r="O299">
        <v>4241143</v>
      </c>
      <c r="P299">
        <v>4241143</v>
      </c>
      <c r="Q299">
        <v>4241143</v>
      </c>
      <c r="R299">
        <v>4241143</v>
      </c>
      <c r="S299">
        <v>4241143</v>
      </c>
      <c r="T299">
        <v>4241143</v>
      </c>
      <c r="U299">
        <v>4241143</v>
      </c>
      <c r="V299">
        <v>4241143</v>
      </c>
      <c r="W299">
        <v>4241143</v>
      </c>
      <c r="X299">
        <v>4241143</v>
      </c>
      <c r="Y299">
        <v>4241143</v>
      </c>
      <c r="Z299">
        <v>4241143</v>
      </c>
      <c r="AA299">
        <v>4241143</v>
      </c>
      <c r="AB299">
        <v>4241143</v>
      </c>
      <c r="AC299">
        <v>4241143</v>
      </c>
      <c r="AD299">
        <v>4241143</v>
      </c>
      <c r="AE299">
        <v>4241143</v>
      </c>
      <c r="AF299">
        <v>4241143</v>
      </c>
      <c r="AG299">
        <v>4241143</v>
      </c>
      <c r="AH299">
        <v>4241143</v>
      </c>
      <c r="AI299">
        <v>4241143</v>
      </c>
      <c r="AJ299">
        <v>4241143</v>
      </c>
      <c r="AK299">
        <v>4241143</v>
      </c>
      <c r="AL299">
        <v>4241143</v>
      </c>
      <c r="AM299">
        <v>4241143</v>
      </c>
      <c r="AN299">
        <v>4241143</v>
      </c>
      <c r="AO299">
        <v>4241143</v>
      </c>
      <c r="AP299">
        <v>4241143</v>
      </c>
      <c r="AQ299">
        <v>4241143</v>
      </c>
      <c r="AR299">
        <v>4241143</v>
      </c>
      <c r="AS299">
        <v>4241143</v>
      </c>
      <c r="AT299">
        <v>4241143</v>
      </c>
      <c r="AU299">
        <v>4241143</v>
      </c>
      <c r="AV299">
        <v>4241143</v>
      </c>
      <c r="AW299">
        <v>4241143</v>
      </c>
      <c r="AX299">
        <v>4241143</v>
      </c>
      <c r="AY299">
        <v>4241143</v>
      </c>
      <c r="AZ299">
        <v>4241143</v>
      </c>
      <c r="BA299">
        <v>4241143</v>
      </c>
      <c r="BB299">
        <v>4241143</v>
      </c>
      <c r="BC299">
        <v>4241143</v>
      </c>
      <c r="BD299">
        <v>4241143</v>
      </c>
      <c r="BE299">
        <v>4241143</v>
      </c>
      <c r="BF299">
        <v>4241143</v>
      </c>
      <c r="BG299">
        <v>4241143</v>
      </c>
      <c r="BH299">
        <v>4241143</v>
      </c>
      <c r="BI299">
        <v>4241143</v>
      </c>
      <c r="BJ299">
        <v>4241143</v>
      </c>
    </row>
    <row r="300" spans="1:62" x14ac:dyDescent="0.25">
      <c r="A300" t="s">
        <v>302</v>
      </c>
      <c r="B300">
        <v>11374992</v>
      </c>
      <c r="C300">
        <v>11374992</v>
      </c>
      <c r="D300">
        <v>11374992</v>
      </c>
      <c r="E300">
        <v>11374992</v>
      </c>
      <c r="F300">
        <v>11374992</v>
      </c>
      <c r="G300">
        <v>11374992</v>
      </c>
      <c r="H300">
        <v>11374992</v>
      </c>
      <c r="I300">
        <v>11374992</v>
      </c>
      <c r="J300">
        <v>11374992</v>
      </c>
      <c r="K300">
        <v>11374992</v>
      </c>
      <c r="L300">
        <v>14391992</v>
      </c>
      <c r="M300">
        <v>14391992</v>
      </c>
      <c r="N300">
        <v>14391992</v>
      </c>
      <c r="O300">
        <v>14391992</v>
      </c>
      <c r="P300">
        <v>16929764</v>
      </c>
      <c r="Q300">
        <v>16929764</v>
      </c>
      <c r="R300">
        <v>16929764</v>
      </c>
      <c r="S300">
        <v>20162840</v>
      </c>
      <c r="T300">
        <v>20162840</v>
      </c>
      <c r="U300">
        <v>20162840</v>
      </c>
      <c r="V300">
        <v>21777140</v>
      </c>
      <c r="W300">
        <v>21777140</v>
      </c>
      <c r="X300">
        <v>21777140</v>
      </c>
      <c r="Y300">
        <v>21777140</v>
      </c>
      <c r="Z300">
        <v>21777140</v>
      </c>
      <c r="AA300">
        <v>21777140</v>
      </c>
      <c r="AB300">
        <v>21777140</v>
      </c>
      <c r="AC300">
        <v>21777140</v>
      </c>
      <c r="AD300">
        <v>21777140</v>
      </c>
      <c r="AE300">
        <v>25869620</v>
      </c>
      <c r="AF300">
        <v>129348100</v>
      </c>
      <c r="AG300">
        <v>129773550</v>
      </c>
      <c r="AH300">
        <v>129773550</v>
      </c>
      <c r="AI300">
        <v>179627925</v>
      </c>
      <c r="AJ300">
        <v>179663575</v>
      </c>
      <c r="AK300">
        <v>189732175</v>
      </c>
      <c r="AL300">
        <v>189732175</v>
      </c>
      <c r="AM300">
        <v>189732175</v>
      </c>
      <c r="AN300">
        <v>189892025</v>
      </c>
      <c r="AO300">
        <v>189956775</v>
      </c>
      <c r="AP300">
        <v>189956775</v>
      </c>
      <c r="AQ300">
        <v>189956775</v>
      </c>
      <c r="AR300">
        <v>190086575</v>
      </c>
      <c r="AS300">
        <v>190119975</v>
      </c>
      <c r="AT300">
        <v>190119975</v>
      </c>
      <c r="AU300">
        <v>190119975</v>
      </c>
      <c r="AV300">
        <v>190331050</v>
      </c>
      <c r="AW300">
        <v>190382375</v>
      </c>
      <c r="AX300">
        <v>190425875</v>
      </c>
      <c r="AY300">
        <v>236752172</v>
      </c>
      <c r="AZ300">
        <v>236781172</v>
      </c>
      <c r="BA300">
        <v>236781172</v>
      </c>
      <c r="BB300">
        <v>236828672</v>
      </c>
      <c r="BC300">
        <v>236843672</v>
      </c>
      <c r="BD300">
        <v>236933672</v>
      </c>
      <c r="BE300">
        <v>236933672</v>
      </c>
      <c r="BF300">
        <v>236959672</v>
      </c>
      <c r="BG300">
        <v>236973672</v>
      </c>
      <c r="BH300">
        <v>236973672</v>
      </c>
      <c r="BI300">
        <v>236973672</v>
      </c>
      <c r="BJ300">
        <v>237028672</v>
      </c>
    </row>
    <row r="301" spans="1:62" x14ac:dyDescent="0.25">
      <c r="A301" t="s">
        <v>303</v>
      </c>
      <c r="BC301">
        <v>98777778</v>
      </c>
      <c r="BD301">
        <v>98777778</v>
      </c>
      <c r="BE301">
        <v>98777778</v>
      </c>
      <c r="BF301">
        <v>98777778</v>
      </c>
      <c r="BG301">
        <v>98777778</v>
      </c>
      <c r="BH301">
        <v>98777778</v>
      </c>
      <c r="BI301">
        <v>98777778</v>
      </c>
      <c r="BJ301">
        <v>98777778</v>
      </c>
    </row>
    <row r="302" spans="1:62" x14ac:dyDescent="0.25">
      <c r="A302" t="s">
        <v>304</v>
      </c>
      <c r="N302">
        <v>86000525</v>
      </c>
      <c r="O302">
        <v>86000525</v>
      </c>
      <c r="P302">
        <v>86000525</v>
      </c>
      <c r="Q302">
        <v>86000525</v>
      </c>
      <c r="R302">
        <v>86000525</v>
      </c>
      <c r="S302">
        <v>86000525</v>
      </c>
      <c r="T302">
        <v>86000525</v>
      </c>
      <c r="U302">
        <v>86000525</v>
      </c>
      <c r="V302">
        <v>96900525</v>
      </c>
      <c r="W302">
        <v>96900525</v>
      </c>
      <c r="X302">
        <v>96900525</v>
      </c>
      <c r="Y302">
        <v>96900525</v>
      </c>
      <c r="Z302">
        <v>96900525</v>
      </c>
      <c r="AA302">
        <v>96900525</v>
      </c>
      <c r="AB302">
        <v>96900525</v>
      </c>
      <c r="AC302">
        <v>96900525</v>
      </c>
      <c r="AD302">
        <v>96900525</v>
      </c>
      <c r="AE302">
        <v>96900525</v>
      </c>
      <c r="AF302">
        <v>96900525</v>
      </c>
      <c r="AG302">
        <v>96900525</v>
      </c>
      <c r="AH302">
        <v>104002735</v>
      </c>
      <c r="AI302">
        <v>104002735</v>
      </c>
      <c r="AJ302">
        <v>104002735</v>
      </c>
      <c r="AK302">
        <v>104002735</v>
      </c>
      <c r="AL302">
        <v>104002735</v>
      </c>
      <c r="AM302">
        <v>104002735</v>
      </c>
      <c r="AN302">
        <v>104002735</v>
      </c>
      <c r="AO302">
        <v>113752992</v>
      </c>
      <c r="AP302">
        <v>568764960</v>
      </c>
      <c r="AQ302">
        <v>568764960</v>
      </c>
      <c r="AR302">
        <v>568764960</v>
      </c>
      <c r="AS302">
        <v>568764960</v>
      </c>
      <c r="AT302">
        <v>568764960</v>
      </c>
      <c r="AU302">
        <v>568764960</v>
      </c>
      <c r="AV302">
        <v>568764960</v>
      </c>
      <c r="AW302">
        <v>568764960</v>
      </c>
      <c r="AX302">
        <v>568764960</v>
      </c>
      <c r="AY302">
        <v>568764960</v>
      </c>
      <c r="AZ302">
        <v>568764960</v>
      </c>
      <c r="BA302">
        <v>568764960</v>
      </c>
      <c r="BB302">
        <v>568764960</v>
      </c>
      <c r="BC302">
        <v>568764960</v>
      </c>
      <c r="BD302">
        <v>568764960</v>
      </c>
      <c r="BE302">
        <v>568764960</v>
      </c>
      <c r="BF302">
        <v>568764960</v>
      </c>
      <c r="BG302">
        <v>568764960</v>
      </c>
      <c r="BH302">
        <v>568764960</v>
      </c>
      <c r="BI302">
        <v>617764960</v>
      </c>
      <c r="BJ302">
        <v>617764960</v>
      </c>
    </row>
    <row r="303" spans="1:62" x14ac:dyDescent="0.25">
      <c r="A303" t="s">
        <v>305</v>
      </c>
      <c r="B303">
        <v>116008599</v>
      </c>
      <c r="C303">
        <v>116008599</v>
      </c>
      <c r="D303">
        <v>116008599</v>
      </c>
      <c r="E303">
        <v>116008599</v>
      </c>
      <c r="F303">
        <v>116008599</v>
      </c>
      <c r="G303">
        <v>116008599</v>
      </c>
      <c r="H303">
        <v>116008599</v>
      </c>
      <c r="I303">
        <v>116008599</v>
      </c>
      <c r="J303">
        <v>116008599</v>
      </c>
      <c r="K303">
        <v>116008599</v>
      </c>
      <c r="L303">
        <v>232017798</v>
      </c>
      <c r="M303">
        <v>232869234</v>
      </c>
      <c r="N303">
        <v>240901352</v>
      </c>
      <c r="O303">
        <v>243971415</v>
      </c>
      <c r="P303">
        <v>244005725</v>
      </c>
      <c r="Q303">
        <v>244479203</v>
      </c>
      <c r="R303">
        <v>245371265</v>
      </c>
      <c r="S303">
        <v>245494781</v>
      </c>
      <c r="T303">
        <v>245529091</v>
      </c>
      <c r="U303">
        <v>245741813</v>
      </c>
      <c r="V303">
        <v>245741813</v>
      </c>
      <c r="W303">
        <v>245741813</v>
      </c>
      <c r="X303">
        <v>258569365</v>
      </c>
      <c r="Y303">
        <v>258569365</v>
      </c>
      <c r="Z303">
        <v>278821265</v>
      </c>
      <c r="AA303">
        <v>278821265</v>
      </c>
      <c r="AB303">
        <v>278821265</v>
      </c>
      <c r="AC303">
        <v>279821265</v>
      </c>
      <c r="AD303">
        <v>578434478</v>
      </c>
      <c r="AE303">
        <v>578434478</v>
      </c>
      <c r="AF303">
        <v>580053180</v>
      </c>
      <c r="AG303">
        <v>596587075</v>
      </c>
      <c r="AH303">
        <v>613940109</v>
      </c>
      <c r="AI303">
        <v>613974839</v>
      </c>
      <c r="AJ303">
        <v>613974839</v>
      </c>
      <c r="AK303">
        <v>613974839</v>
      </c>
      <c r="AL303">
        <v>613974839</v>
      </c>
      <c r="AM303">
        <v>613980756</v>
      </c>
      <c r="AN303">
        <v>613980756</v>
      </c>
      <c r="AO303">
        <v>613980756</v>
      </c>
      <c r="AP303">
        <v>613980756</v>
      </c>
      <c r="AQ303">
        <v>615892384</v>
      </c>
      <c r="AR303">
        <v>615892384</v>
      </c>
      <c r="AS303">
        <v>615892384</v>
      </c>
      <c r="AT303">
        <v>615892384</v>
      </c>
      <c r="AU303">
        <v>615892384</v>
      </c>
      <c r="AV303">
        <v>621092384</v>
      </c>
      <c r="AW303">
        <v>621092384</v>
      </c>
      <c r="AX303">
        <v>621092384</v>
      </c>
      <c r="AY303">
        <v>621092384</v>
      </c>
      <c r="AZ303">
        <v>621092384</v>
      </c>
      <c r="BA303">
        <v>621092384</v>
      </c>
      <c r="BB303">
        <v>621092384</v>
      </c>
      <c r="BC303">
        <v>621092384</v>
      </c>
      <c r="BD303">
        <v>621092384</v>
      </c>
      <c r="BE303">
        <v>621092384</v>
      </c>
      <c r="BF303">
        <v>621092384</v>
      </c>
      <c r="BG303">
        <v>621092384</v>
      </c>
      <c r="BH303">
        <v>621092384</v>
      </c>
      <c r="BI303">
        <v>1243192544</v>
      </c>
      <c r="BJ303">
        <v>1243192544</v>
      </c>
    </row>
    <row r="304" spans="1:62" x14ac:dyDescent="0.25">
      <c r="A304" t="s">
        <v>306</v>
      </c>
      <c r="O304">
        <v>28020586</v>
      </c>
      <c r="P304">
        <v>28020586</v>
      </c>
      <c r="Q304">
        <v>28020586</v>
      </c>
      <c r="R304">
        <v>28020586</v>
      </c>
      <c r="S304">
        <v>28020586</v>
      </c>
      <c r="T304">
        <v>28020586</v>
      </c>
      <c r="U304">
        <v>28020586</v>
      </c>
      <c r="V304">
        <v>68567736</v>
      </c>
      <c r="W304">
        <v>68567736</v>
      </c>
      <c r="X304">
        <v>68567736</v>
      </c>
      <c r="Y304">
        <v>68567736</v>
      </c>
      <c r="Z304">
        <v>68567736</v>
      </c>
      <c r="AA304">
        <v>68567736</v>
      </c>
      <c r="AB304">
        <v>68567736</v>
      </c>
      <c r="AC304">
        <v>68567736</v>
      </c>
      <c r="AD304">
        <v>87855036</v>
      </c>
      <c r="AE304">
        <v>87855036</v>
      </c>
      <c r="AF304">
        <v>87869786</v>
      </c>
      <c r="AG304">
        <v>87869786</v>
      </c>
      <c r="AH304">
        <v>87869786</v>
      </c>
      <c r="AI304">
        <v>87869786</v>
      </c>
      <c r="AJ304">
        <v>92169056</v>
      </c>
      <c r="AK304">
        <v>92169056</v>
      </c>
      <c r="AL304">
        <v>92169056</v>
      </c>
      <c r="AM304">
        <v>92173306</v>
      </c>
      <c r="AN304">
        <v>92173306</v>
      </c>
      <c r="AO304">
        <v>92173306</v>
      </c>
      <c r="AP304">
        <v>92173306</v>
      </c>
      <c r="AQ304">
        <v>92173306</v>
      </c>
      <c r="AR304">
        <v>92260449</v>
      </c>
      <c r="AS304">
        <v>92260449</v>
      </c>
      <c r="AT304">
        <v>92340466</v>
      </c>
      <c r="AU304">
        <v>92462301</v>
      </c>
      <c r="AV304">
        <v>93254276</v>
      </c>
      <c r="AW304">
        <v>93457686</v>
      </c>
      <c r="AX304">
        <v>322976262</v>
      </c>
      <c r="AY304">
        <v>323114753</v>
      </c>
      <c r="AZ304">
        <v>323252245</v>
      </c>
      <c r="BA304">
        <v>323336048</v>
      </c>
      <c r="BB304">
        <v>323521494</v>
      </c>
      <c r="BC304">
        <v>323570324</v>
      </c>
      <c r="BD304">
        <v>323591689</v>
      </c>
      <c r="BE304">
        <v>378088265</v>
      </c>
      <c r="BF304">
        <v>378113765</v>
      </c>
      <c r="BG304">
        <v>378118265</v>
      </c>
      <c r="BH304">
        <v>378367242</v>
      </c>
      <c r="BI304">
        <v>378367242</v>
      </c>
      <c r="BJ304">
        <v>378469648</v>
      </c>
    </row>
    <row r="305" spans="1:62" x14ac:dyDescent="0.25">
      <c r="A305" t="s">
        <v>307</v>
      </c>
      <c r="AB305">
        <v>84229772</v>
      </c>
      <c r="AC305">
        <v>84229772</v>
      </c>
      <c r="AD305">
        <v>84229772</v>
      </c>
      <c r="AE305">
        <v>84229772</v>
      </c>
      <c r="AF305">
        <v>84229772</v>
      </c>
      <c r="AG305">
        <v>84229772</v>
      </c>
      <c r="AH305">
        <v>84229772</v>
      </c>
      <c r="AI305">
        <v>84229772</v>
      </c>
      <c r="AJ305">
        <v>84229772</v>
      </c>
      <c r="AK305">
        <v>84229772</v>
      </c>
      <c r="AL305">
        <v>84639772</v>
      </c>
      <c r="AM305">
        <v>84639772</v>
      </c>
      <c r="AN305">
        <v>84639772</v>
      </c>
      <c r="AO305">
        <v>84639772</v>
      </c>
      <c r="AP305">
        <v>84639772</v>
      </c>
      <c r="AQ305">
        <v>88780856</v>
      </c>
      <c r="AR305">
        <v>88780856</v>
      </c>
      <c r="AS305">
        <v>88780856</v>
      </c>
      <c r="AT305">
        <v>88780856</v>
      </c>
      <c r="AU305">
        <v>88780856</v>
      </c>
      <c r="AV305">
        <v>88780856</v>
      </c>
      <c r="AW305">
        <v>88780856</v>
      </c>
      <c r="AX305">
        <v>88780856</v>
      </c>
      <c r="AY305">
        <v>88780856</v>
      </c>
      <c r="AZ305">
        <v>88780856</v>
      </c>
      <c r="BA305">
        <v>88780856</v>
      </c>
      <c r="BB305">
        <v>88780856</v>
      </c>
      <c r="BC305">
        <v>88780856</v>
      </c>
      <c r="BD305">
        <v>88780856</v>
      </c>
      <c r="BE305">
        <v>88780856</v>
      </c>
      <c r="BF305">
        <v>88780856</v>
      </c>
      <c r="BG305">
        <v>88835856</v>
      </c>
      <c r="BH305">
        <v>133253784</v>
      </c>
      <c r="BI305">
        <v>133253784</v>
      </c>
      <c r="BJ305">
        <v>133443784</v>
      </c>
    </row>
    <row r="306" spans="1:62" x14ac:dyDescent="0.25">
      <c r="A306" t="s">
        <v>309</v>
      </c>
      <c r="BI306">
        <v>71141924</v>
      </c>
      <c r="BJ306">
        <v>71141924</v>
      </c>
    </row>
    <row r="307" spans="1:62" x14ac:dyDescent="0.25">
      <c r="A307" t="s">
        <v>310</v>
      </c>
      <c r="B307">
        <v>3000000</v>
      </c>
      <c r="C307">
        <v>3000000</v>
      </c>
      <c r="D307">
        <v>4500000</v>
      </c>
      <c r="F307">
        <v>4500000</v>
      </c>
      <c r="G307">
        <v>4500000</v>
      </c>
      <c r="H307">
        <v>4500000</v>
      </c>
      <c r="I307">
        <v>4500000</v>
      </c>
      <c r="J307">
        <v>4500000</v>
      </c>
      <c r="L307">
        <v>5500000</v>
      </c>
      <c r="M307">
        <v>5500000</v>
      </c>
      <c r="N307">
        <v>5500000</v>
      </c>
      <c r="O307">
        <v>5500000</v>
      </c>
      <c r="P307">
        <v>5500000</v>
      </c>
      <c r="Q307">
        <v>5500000</v>
      </c>
      <c r="R307">
        <v>11000000</v>
      </c>
      <c r="S307">
        <v>11000000</v>
      </c>
      <c r="T307">
        <v>11000000</v>
      </c>
      <c r="U307">
        <v>11000000</v>
      </c>
      <c r="V307">
        <v>11000000</v>
      </c>
      <c r="W307">
        <v>14283582</v>
      </c>
      <c r="X307">
        <v>14283582</v>
      </c>
      <c r="Y307">
        <v>14283582</v>
      </c>
      <c r="Z307">
        <v>17255828</v>
      </c>
      <c r="AA307">
        <v>17255828</v>
      </c>
      <c r="AB307">
        <v>17255828</v>
      </c>
      <c r="AC307">
        <v>17255828</v>
      </c>
      <c r="AD307">
        <v>34038522</v>
      </c>
      <c r="AE307">
        <v>340385220</v>
      </c>
      <c r="AF307">
        <v>357066259</v>
      </c>
      <c r="AG307">
        <v>416590068</v>
      </c>
      <c r="AH307">
        <v>416590068</v>
      </c>
      <c r="AI307">
        <v>833748376</v>
      </c>
      <c r="AJ307">
        <v>833748376</v>
      </c>
      <c r="AK307">
        <v>841103136</v>
      </c>
      <c r="AL307">
        <v>841153136</v>
      </c>
      <c r="AM307">
        <v>841153136</v>
      </c>
      <c r="AN307">
        <v>841187136</v>
      </c>
      <c r="AO307">
        <v>841187136</v>
      </c>
      <c r="AP307">
        <v>841207136</v>
      </c>
      <c r="AQ307">
        <v>841207136</v>
      </c>
      <c r="AR307">
        <v>841207136</v>
      </c>
      <c r="AS307">
        <v>841207136</v>
      </c>
      <c r="AT307">
        <v>841207136</v>
      </c>
      <c r="AU307">
        <v>841207136</v>
      </c>
      <c r="AV307">
        <v>841207136</v>
      </c>
      <c r="AW307">
        <v>841207136</v>
      </c>
      <c r="AX307">
        <v>841207136</v>
      </c>
      <c r="AY307">
        <v>841207136</v>
      </c>
      <c r="AZ307">
        <v>841207136</v>
      </c>
      <c r="BA307">
        <v>841207136</v>
      </c>
      <c r="BB307">
        <v>841207136</v>
      </c>
      <c r="BC307">
        <v>841331511</v>
      </c>
      <c r="BD307">
        <v>841574936</v>
      </c>
      <c r="BE307">
        <v>841612136</v>
      </c>
      <c r="BF307">
        <v>841899636</v>
      </c>
      <c r="BG307">
        <v>841949636</v>
      </c>
      <c r="BH307">
        <v>841960249</v>
      </c>
      <c r="BI307">
        <v>841962470</v>
      </c>
      <c r="BJ307">
        <v>842535762</v>
      </c>
    </row>
    <row r="308" spans="1:62" x14ac:dyDescent="0.25">
      <c r="A308" t="s">
        <v>311</v>
      </c>
      <c r="B308">
        <v>1750706300</v>
      </c>
      <c r="C308">
        <v>1752902327</v>
      </c>
      <c r="D308">
        <v>1752902327</v>
      </c>
      <c r="E308">
        <v>1752902327</v>
      </c>
      <c r="F308">
        <v>1752902327</v>
      </c>
      <c r="G308">
        <v>1752902327</v>
      </c>
      <c r="H308">
        <v>1752902327</v>
      </c>
      <c r="I308">
        <v>1752902327</v>
      </c>
      <c r="J308">
        <v>1752902327</v>
      </c>
      <c r="K308">
        <v>1752902327</v>
      </c>
      <c r="L308">
        <v>1752902327</v>
      </c>
      <c r="M308">
        <v>1752902327</v>
      </c>
      <c r="N308">
        <v>1752902327</v>
      </c>
      <c r="O308">
        <v>1752902327</v>
      </c>
      <c r="P308">
        <v>1752902327</v>
      </c>
      <c r="Q308">
        <v>1752902327</v>
      </c>
      <c r="R308">
        <v>1752902327</v>
      </c>
      <c r="S308">
        <v>1752902327</v>
      </c>
      <c r="T308">
        <v>1752902327</v>
      </c>
      <c r="U308">
        <v>1752902327</v>
      </c>
      <c r="V308">
        <v>1752902327</v>
      </c>
      <c r="W308">
        <v>1752902327</v>
      </c>
      <c r="X308">
        <v>1752902327</v>
      </c>
      <c r="Y308">
        <v>1752902327</v>
      </c>
      <c r="Z308">
        <v>1752902327</v>
      </c>
      <c r="AA308">
        <v>1752902377</v>
      </c>
      <c r="AB308">
        <v>1752902327</v>
      </c>
      <c r="AC308">
        <v>1752902327</v>
      </c>
      <c r="AD308">
        <v>1752598777</v>
      </c>
      <c r="AE308">
        <v>1752598777</v>
      </c>
      <c r="AF308">
        <v>1752598777</v>
      </c>
      <c r="AG308">
        <v>1752598777</v>
      </c>
      <c r="AH308">
        <v>1752598777</v>
      </c>
      <c r="AI308">
        <v>1752598777</v>
      </c>
      <c r="AJ308">
        <v>1752598777</v>
      </c>
      <c r="AK308">
        <v>1752598777</v>
      </c>
      <c r="AL308">
        <v>1752598777</v>
      </c>
      <c r="AM308">
        <v>1752598777</v>
      </c>
      <c r="AN308">
        <v>1752598777</v>
      </c>
      <c r="AO308">
        <v>1752598777</v>
      </c>
      <c r="AP308">
        <v>1752598777</v>
      </c>
      <c r="AQ308">
        <v>1752598777</v>
      </c>
      <c r="AR308">
        <v>1752598777</v>
      </c>
      <c r="AS308">
        <v>1752598777</v>
      </c>
      <c r="AT308">
        <v>1752598777</v>
      </c>
      <c r="AU308">
        <v>1752598777</v>
      </c>
      <c r="AV308">
        <v>1752598777</v>
      </c>
      <c r="AW308">
        <v>1752598777</v>
      </c>
      <c r="AX308">
        <v>1752598777</v>
      </c>
      <c r="AY308">
        <v>1752598777</v>
      </c>
      <c r="AZ308">
        <v>1752598777</v>
      </c>
      <c r="BA308">
        <v>1752598777</v>
      </c>
      <c r="BB308">
        <v>1752598777</v>
      </c>
      <c r="BC308">
        <v>1752598777</v>
      </c>
      <c r="BD308">
        <v>1752598777</v>
      </c>
      <c r="BE308">
        <v>1752598777</v>
      </c>
      <c r="BF308">
        <v>1752598777</v>
      </c>
      <c r="BG308">
        <v>1752598777</v>
      </c>
      <c r="BH308">
        <v>1752598777</v>
      </c>
      <c r="BI308">
        <v>1752598777</v>
      </c>
      <c r="BJ308">
        <v>1752598777</v>
      </c>
    </row>
    <row r="309" spans="1:62" x14ac:dyDescent="0.25">
      <c r="A309" t="s">
        <v>312</v>
      </c>
      <c r="AZ309">
        <v>50054000</v>
      </c>
      <c r="BA309">
        <v>50054000</v>
      </c>
      <c r="BB309">
        <v>50054000</v>
      </c>
      <c r="BC309">
        <v>50054000</v>
      </c>
      <c r="BD309">
        <v>57186198</v>
      </c>
      <c r="BE309">
        <v>57216198</v>
      </c>
      <c r="BF309">
        <v>57216198</v>
      </c>
      <c r="BG309">
        <v>57216198</v>
      </c>
      <c r="BH309">
        <v>114432396</v>
      </c>
      <c r="BI309">
        <v>114462396</v>
      </c>
      <c r="BJ309">
        <v>114462396</v>
      </c>
    </row>
    <row r="310" spans="1:62" x14ac:dyDescent="0.25">
      <c r="A310" t="s">
        <v>313</v>
      </c>
      <c r="B310">
        <v>29000000</v>
      </c>
      <c r="C310">
        <v>29000000</v>
      </c>
      <c r="D310">
        <v>29000000</v>
      </c>
      <c r="E310">
        <v>29000000</v>
      </c>
      <c r="F310">
        <v>29000000</v>
      </c>
      <c r="G310">
        <v>58000000</v>
      </c>
      <c r="H310">
        <v>58000000</v>
      </c>
      <c r="I310">
        <v>58000000</v>
      </c>
      <c r="J310">
        <v>58000000</v>
      </c>
      <c r="K310">
        <v>58000000</v>
      </c>
      <c r="L310">
        <v>58000000</v>
      </c>
      <c r="M310">
        <v>58000000</v>
      </c>
      <c r="N310">
        <v>58000000</v>
      </c>
      <c r="O310">
        <v>58000000</v>
      </c>
      <c r="P310">
        <v>58000000</v>
      </c>
      <c r="Q310">
        <v>60900000</v>
      </c>
      <c r="R310">
        <v>609000000</v>
      </c>
      <c r="S310">
        <v>609000000</v>
      </c>
      <c r="T310">
        <v>609000000</v>
      </c>
      <c r="U310">
        <v>609000000</v>
      </c>
      <c r="V310">
        <v>609000000</v>
      </c>
      <c r="W310">
        <v>609000000</v>
      </c>
      <c r="X310">
        <v>609000000</v>
      </c>
      <c r="Y310">
        <v>609000000</v>
      </c>
      <c r="Z310">
        <v>609000000</v>
      </c>
      <c r="AA310">
        <v>609029000</v>
      </c>
      <c r="AB310">
        <v>609163800</v>
      </c>
      <c r="AC310">
        <v>609259200</v>
      </c>
      <c r="AD310">
        <v>609325700</v>
      </c>
      <c r="AE310">
        <v>609384300</v>
      </c>
      <c r="AF310">
        <v>614070250</v>
      </c>
      <c r="AG310">
        <v>614296150</v>
      </c>
      <c r="AH310">
        <v>614399550</v>
      </c>
      <c r="AI310">
        <v>614616450</v>
      </c>
      <c r="AJ310">
        <v>614830837</v>
      </c>
      <c r="AK310">
        <v>614849787</v>
      </c>
      <c r="AL310">
        <v>614934387</v>
      </c>
      <c r="AM310">
        <v>644521999</v>
      </c>
      <c r="AN310">
        <v>644555299</v>
      </c>
      <c r="AO310">
        <v>644707599</v>
      </c>
      <c r="AP310">
        <v>644771799</v>
      </c>
      <c r="AQ310">
        <v>644823299</v>
      </c>
      <c r="AR310">
        <v>644854999</v>
      </c>
      <c r="AS310">
        <v>644872999</v>
      </c>
      <c r="AT310">
        <v>644872999</v>
      </c>
      <c r="AU310">
        <v>644872999</v>
      </c>
      <c r="AV310">
        <v>644872999</v>
      </c>
      <c r="AW310">
        <v>644902999</v>
      </c>
      <c r="AX310">
        <v>644981999</v>
      </c>
      <c r="AY310">
        <v>645085399</v>
      </c>
      <c r="AZ310">
        <v>645085599</v>
      </c>
      <c r="BA310">
        <v>1290171198</v>
      </c>
      <c r="BB310">
        <v>1290171198</v>
      </c>
      <c r="BC310">
        <v>1290171198</v>
      </c>
      <c r="BD310">
        <v>1290171198</v>
      </c>
      <c r="BE310">
        <v>1290371198</v>
      </c>
      <c r="BF310">
        <v>1290471198</v>
      </c>
      <c r="BG310">
        <v>1290471198</v>
      </c>
      <c r="BH310">
        <v>1290771198</v>
      </c>
      <c r="BI310">
        <v>1290771198</v>
      </c>
      <c r="BJ310">
        <v>1290864398</v>
      </c>
    </row>
    <row r="311" spans="1:62" x14ac:dyDescent="0.25">
      <c r="A311" t="s">
        <v>314</v>
      </c>
      <c r="D311">
        <v>288910060</v>
      </c>
      <c r="E311">
        <v>288910060</v>
      </c>
      <c r="F311">
        <v>288910060</v>
      </c>
      <c r="G311">
        <v>288910060</v>
      </c>
      <c r="H311">
        <v>288910060</v>
      </c>
      <c r="I311">
        <v>288910060</v>
      </c>
      <c r="J311">
        <v>288910060</v>
      </c>
      <c r="K311">
        <v>288910060</v>
      </c>
      <c r="L311">
        <v>288910060</v>
      </c>
      <c r="M311">
        <v>288910060</v>
      </c>
      <c r="N311">
        <v>288910060</v>
      </c>
      <c r="O311">
        <v>288910060</v>
      </c>
      <c r="P311">
        <v>288910060</v>
      </c>
      <c r="Q311">
        <v>288910060</v>
      </c>
      <c r="R311">
        <v>288910060</v>
      </c>
      <c r="S311">
        <v>288910060</v>
      </c>
      <c r="T311">
        <v>288910060</v>
      </c>
      <c r="U311">
        <v>288910060</v>
      </c>
      <c r="V311">
        <v>288910060</v>
      </c>
      <c r="W311">
        <v>288910060</v>
      </c>
      <c r="X311">
        <v>288910060</v>
      </c>
      <c r="Y311">
        <v>288910060</v>
      </c>
      <c r="Z311">
        <v>288910060</v>
      </c>
      <c r="AA311">
        <v>288910060</v>
      </c>
      <c r="AB311">
        <v>288910060</v>
      </c>
      <c r="AC311">
        <v>288910060</v>
      </c>
      <c r="AD311">
        <v>288910060</v>
      </c>
      <c r="AE311">
        <v>288910060</v>
      </c>
      <c r="AF311">
        <v>288910060</v>
      </c>
      <c r="AG311">
        <v>288910060</v>
      </c>
      <c r="AH311">
        <v>288910060</v>
      </c>
      <c r="AI311">
        <v>288910060</v>
      </c>
      <c r="AJ311">
        <v>288910060</v>
      </c>
      <c r="AK311">
        <v>288910060</v>
      </c>
      <c r="AL311">
        <v>288910060</v>
      </c>
      <c r="AM311">
        <v>288910060</v>
      </c>
      <c r="AN311">
        <v>288910060</v>
      </c>
      <c r="AO311">
        <v>288910060</v>
      </c>
      <c r="AP311">
        <v>302080060</v>
      </c>
      <c r="AQ311">
        <v>302080060</v>
      </c>
      <c r="AR311">
        <v>302080060</v>
      </c>
      <c r="AS311">
        <v>302080060</v>
      </c>
      <c r="AT311">
        <v>302080060</v>
      </c>
      <c r="AU311">
        <v>302080060</v>
      </c>
      <c r="AV311">
        <v>302080060</v>
      </c>
      <c r="AW311">
        <v>302080060</v>
      </c>
      <c r="AX311">
        <v>302080060</v>
      </c>
      <c r="AY311">
        <v>302080060</v>
      </c>
      <c r="AZ311">
        <v>302080060</v>
      </c>
      <c r="BA311">
        <v>302080060</v>
      </c>
      <c r="BB311">
        <v>302080060</v>
      </c>
      <c r="BC311">
        <v>302080060</v>
      </c>
      <c r="BD311">
        <v>302080060</v>
      </c>
      <c r="BE311">
        <v>302080060</v>
      </c>
      <c r="BF311">
        <v>302080060</v>
      </c>
      <c r="BG311">
        <v>302080060</v>
      </c>
      <c r="BH311">
        <v>302080060</v>
      </c>
      <c r="BI311">
        <v>302080060</v>
      </c>
      <c r="BJ311">
        <v>302080060</v>
      </c>
    </row>
    <row r="312" spans="1:62" x14ac:dyDescent="0.25">
      <c r="A312" t="s">
        <v>315</v>
      </c>
      <c r="B312">
        <v>23064160</v>
      </c>
      <c r="C312">
        <v>23064160</v>
      </c>
      <c r="D312">
        <v>23064160</v>
      </c>
      <c r="E312">
        <v>23064160</v>
      </c>
      <c r="F312">
        <v>23135160</v>
      </c>
      <c r="G312">
        <v>23135160</v>
      </c>
      <c r="H312">
        <v>23135160</v>
      </c>
      <c r="I312">
        <v>23135160</v>
      </c>
      <c r="J312">
        <v>27248560</v>
      </c>
      <c r="K312">
        <v>34847860</v>
      </c>
      <c r="L312">
        <v>34847860</v>
      </c>
      <c r="M312">
        <v>34847860</v>
      </c>
      <c r="N312">
        <v>34910310</v>
      </c>
      <c r="O312">
        <v>35978895</v>
      </c>
      <c r="P312">
        <v>35978895</v>
      </c>
      <c r="Q312">
        <v>35980411</v>
      </c>
      <c r="R312">
        <v>179902055</v>
      </c>
      <c r="S312">
        <v>221568715</v>
      </c>
      <c r="T312">
        <v>221734965</v>
      </c>
      <c r="U312">
        <v>221734965</v>
      </c>
      <c r="V312">
        <v>221742545</v>
      </c>
      <c r="W312">
        <v>222022720</v>
      </c>
      <c r="X312">
        <v>222022720</v>
      </c>
      <c r="Y312">
        <v>222030310</v>
      </c>
      <c r="Z312">
        <v>222030310</v>
      </c>
      <c r="AA312">
        <v>232356621</v>
      </c>
      <c r="AB312">
        <v>232356621</v>
      </c>
      <c r="AC312">
        <v>232356621</v>
      </c>
      <c r="AD312">
        <v>232374733</v>
      </c>
      <c r="AE312">
        <v>232374733</v>
      </c>
      <c r="AF312">
        <v>232484410</v>
      </c>
      <c r="AG312">
        <v>232484410</v>
      </c>
      <c r="AH312">
        <v>232484410</v>
      </c>
      <c r="AI312">
        <v>256564110</v>
      </c>
      <c r="AJ312">
        <v>264569110</v>
      </c>
      <c r="AK312">
        <v>264569110</v>
      </c>
      <c r="AL312">
        <v>264569110</v>
      </c>
      <c r="AM312">
        <v>265381162</v>
      </c>
      <c r="AN312">
        <v>265470839</v>
      </c>
      <c r="AO312">
        <v>265520289</v>
      </c>
      <c r="AP312">
        <v>265520289</v>
      </c>
      <c r="AQ312">
        <v>265936039</v>
      </c>
      <c r="AR312">
        <v>265936039</v>
      </c>
      <c r="AS312">
        <v>266076757</v>
      </c>
      <c r="AT312">
        <v>266227257</v>
      </c>
      <c r="AU312">
        <v>266295757</v>
      </c>
      <c r="AV312">
        <v>266492023</v>
      </c>
      <c r="AW312">
        <v>266492023</v>
      </c>
      <c r="AX312">
        <v>266502773</v>
      </c>
      <c r="AY312">
        <v>266584023</v>
      </c>
      <c r="AZ312">
        <v>266973249</v>
      </c>
      <c r="BA312">
        <v>266973249</v>
      </c>
      <c r="BB312">
        <v>266983999</v>
      </c>
      <c r="BC312">
        <v>267022899</v>
      </c>
      <c r="BD312">
        <v>267034331</v>
      </c>
      <c r="BE312">
        <v>267270049</v>
      </c>
      <c r="BF312">
        <v>267270049</v>
      </c>
      <c r="BG312">
        <v>267311259</v>
      </c>
      <c r="BH312">
        <v>268384027</v>
      </c>
      <c r="BI312">
        <v>268384027</v>
      </c>
      <c r="BJ312">
        <v>268384027</v>
      </c>
    </row>
    <row r="313" spans="1:62" x14ac:dyDescent="0.25">
      <c r="A313" t="s">
        <v>546</v>
      </c>
      <c r="BD313">
        <v>266983999</v>
      </c>
      <c r="BE313">
        <v>267270049</v>
      </c>
      <c r="BF313">
        <v>267270049</v>
      </c>
      <c r="BG313">
        <v>267303949</v>
      </c>
      <c r="BH313">
        <v>268376717</v>
      </c>
      <c r="BI313">
        <v>268383065</v>
      </c>
      <c r="BJ313">
        <v>268383065</v>
      </c>
    </row>
    <row r="314" spans="1:62" x14ac:dyDescent="0.25">
      <c r="A314" t="s">
        <v>547</v>
      </c>
      <c r="K314">
        <v>55905402</v>
      </c>
      <c r="L314">
        <v>55905402</v>
      </c>
      <c r="M314">
        <v>55905402</v>
      </c>
      <c r="N314">
        <v>55905402</v>
      </c>
      <c r="O314">
        <v>55905402</v>
      </c>
      <c r="P314">
        <v>98430402</v>
      </c>
      <c r="Q314">
        <v>108337707</v>
      </c>
      <c r="R314">
        <v>108337707</v>
      </c>
      <c r="S314">
        <v>108337707</v>
      </c>
      <c r="T314">
        <v>108337707</v>
      </c>
      <c r="U314">
        <v>108337707</v>
      </c>
      <c r="V314">
        <v>108337707</v>
      </c>
      <c r="W314">
        <v>108337707</v>
      </c>
      <c r="X314">
        <v>109455735</v>
      </c>
      <c r="Y314">
        <v>109455735</v>
      </c>
      <c r="Z314">
        <v>109455735</v>
      </c>
      <c r="AA314">
        <v>109455735</v>
      </c>
      <c r="AB314">
        <v>109455735</v>
      </c>
      <c r="AC314">
        <v>109455735</v>
      </c>
      <c r="AD314">
        <v>109455735</v>
      </c>
      <c r="AE314">
        <v>109455735</v>
      </c>
      <c r="AF314">
        <v>109455735</v>
      </c>
      <c r="AG314">
        <v>109455735</v>
      </c>
      <c r="AH314">
        <v>109455735</v>
      </c>
      <c r="AI314">
        <v>109455735</v>
      </c>
      <c r="AJ314">
        <v>109455735</v>
      </c>
      <c r="AK314">
        <v>109455735</v>
      </c>
      <c r="AL314">
        <v>109455735</v>
      </c>
      <c r="AM314">
        <v>109455735</v>
      </c>
      <c r="AN314">
        <v>109455735</v>
      </c>
      <c r="AO314">
        <v>109455735</v>
      </c>
      <c r="AP314">
        <v>109455735</v>
      </c>
      <c r="AQ314">
        <v>109455735</v>
      </c>
      <c r="AR314">
        <v>109455735</v>
      </c>
      <c r="AS314">
        <v>109455735</v>
      </c>
      <c r="AT314">
        <v>109455735</v>
      </c>
      <c r="AU314">
        <v>109455735</v>
      </c>
      <c r="AV314">
        <v>109455735</v>
      </c>
      <c r="AW314">
        <v>109455735</v>
      </c>
      <c r="AX314">
        <v>109455735</v>
      </c>
      <c r="AY314">
        <v>109455735</v>
      </c>
      <c r="AZ314">
        <v>109455735</v>
      </c>
      <c r="BA314">
        <v>109455735</v>
      </c>
      <c r="BB314">
        <v>109455735</v>
      </c>
      <c r="BC314">
        <v>109455735</v>
      </c>
      <c r="BD314">
        <v>109455736</v>
      </c>
      <c r="BE314">
        <v>109455735</v>
      </c>
      <c r="BF314">
        <v>109455735</v>
      </c>
      <c r="BG314">
        <v>109455735</v>
      </c>
      <c r="BH314">
        <v>109455735</v>
      </c>
      <c r="BI314">
        <v>109455735</v>
      </c>
      <c r="BJ314">
        <v>109455735</v>
      </c>
    </row>
    <row r="315" spans="1:62" x14ac:dyDescent="0.25">
      <c r="A315" t="s">
        <v>317</v>
      </c>
      <c r="B315">
        <v>16861224</v>
      </c>
      <c r="C315">
        <v>16861224</v>
      </c>
      <c r="D315">
        <v>16861224</v>
      </c>
      <c r="E315">
        <v>16861224</v>
      </c>
      <c r="F315">
        <v>16861224</v>
      </c>
      <c r="G315">
        <v>16861224</v>
      </c>
      <c r="H315">
        <v>16861224</v>
      </c>
      <c r="I315">
        <v>16861224</v>
      </c>
      <c r="J315">
        <v>16861224</v>
      </c>
      <c r="K315">
        <v>16861224</v>
      </c>
      <c r="L315">
        <v>16861224</v>
      </c>
      <c r="M315">
        <v>16861224</v>
      </c>
      <c r="N315">
        <v>16861224</v>
      </c>
      <c r="O315">
        <v>16861224</v>
      </c>
      <c r="P315">
        <v>16861224</v>
      </c>
      <c r="Q315">
        <v>16861224</v>
      </c>
      <c r="R315">
        <v>16861224</v>
      </c>
      <c r="S315">
        <v>16861224</v>
      </c>
      <c r="T315">
        <v>16861224</v>
      </c>
      <c r="U315">
        <v>16861224</v>
      </c>
      <c r="V315">
        <v>16861224</v>
      </c>
      <c r="W315">
        <v>16861224</v>
      </c>
      <c r="X315">
        <v>16861224</v>
      </c>
      <c r="Y315">
        <v>16861224</v>
      </c>
      <c r="Z315">
        <v>16861224</v>
      </c>
      <c r="AA315">
        <v>16859724</v>
      </c>
      <c r="AB315">
        <v>16600976</v>
      </c>
      <c r="AC315">
        <v>16599382</v>
      </c>
      <c r="AD315">
        <v>16599382</v>
      </c>
      <c r="AE315">
        <v>16599382</v>
      </c>
      <c r="AF315">
        <v>16599382</v>
      </c>
      <c r="AG315">
        <v>16599382</v>
      </c>
      <c r="AH315">
        <v>16599382</v>
      </c>
      <c r="AI315">
        <v>16599382</v>
      </c>
      <c r="AJ315">
        <v>16599382</v>
      </c>
      <c r="AK315">
        <v>16599382</v>
      </c>
      <c r="AL315">
        <v>16599382</v>
      </c>
      <c r="AM315">
        <v>16599382</v>
      </c>
      <c r="AN315">
        <v>16599382</v>
      </c>
      <c r="AO315">
        <v>16599382</v>
      </c>
      <c r="AP315">
        <v>16599382</v>
      </c>
      <c r="AQ315">
        <v>16599382</v>
      </c>
      <c r="AR315">
        <v>16599382</v>
      </c>
      <c r="AS315">
        <v>16599382</v>
      </c>
      <c r="AT315">
        <v>16599382</v>
      </c>
      <c r="AU315">
        <v>16599382</v>
      </c>
      <c r="AV315">
        <v>16599382</v>
      </c>
      <c r="AW315">
        <v>16599382</v>
      </c>
      <c r="AX315">
        <v>16599382</v>
      </c>
      <c r="AY315">
        <v>16599382</v>
      </c>
      <c r="AZ315">
        <v>16599382</v>
      </c>
      <c r="BA315">
        <v>16599382</v>
      </c>
      <c r="BB315">
        <v>16599382</v>
      </c>
      <c r="BC315">
        <v>16599382</v>
      </c>
      <c r="BD315">
        <v>16599382</v>
      </c>
      <c r="BE315">
        <v>16599382</v>
      </c>
      <c r="BF315">
        <v>16599382</v>
      </c>
      <c r="BG315">
        <v>16599382</v>
      </c>
      <c r="BH315">
        <v>16599382</v>
      </c>
      <c r="BI315">
        <v>16599382</v>
      </c>
      <c r="BJ315">
        <v>16599382</v>
      </c>
    </row>
    <row r="316" spans="1:62" x14ac:dyDescent="0.25">
      <c r="A316" t="s">
        <v>318</v>
      </c>
      <c r="AK316">
        <v>10465582</v>
      </c>
      <c r="AL316">
        <v>20931164</v>
      </c>
      <c r="AM316">
        <v>20931164</v>
      </c>
      <c r="AN316">
        <v>20931164</v>
      </c>
      <c r="AO316">
        <v>20931164</v>
      </c>
      <c r="AP316">
        <v>20931164</v>
      </c>
      <c r="AQ316">
        <v>20931164</v>
      </c>
      <c r="AR316">
        <v>20931164</v>
      </c>
      <c r="AS316">
        <v>20931164</v>
      </c>
      <c r="AT316">
        <v>20931164</v>
      </c>
      <c r="AU316">
        <v>20931164</v>
      </c>
      <c r="AV316">
        <v>20931164</v>
      </c>
      <c r="AW316">
        <v>20931164</v>
      </c>
      <c r="AX316">
        <v>209311640</v>
      </c>
      <c r="AY316">
        <v>209311640</v>
      </c>
      <c r="AZ316">
        <v>209311640</v>
      </c>
      <c r="BA316">
        <v>209311640</v>
      </c>
      <c r="BB316">
        <v>209311640</v>
      </c>
      <c r="BC316">
        <v>209311640</v>
      </c>
      <c r="BD316">
        <v>209311640</v>
      </c>
      <c r="BE316">
        <v>209311640</v>
      </c>
      <c r="BF316">
        <v>209311640</v>
      </c>
      <c r="BG316">
        <v>209311640</v>
      </c>
      <c r="BH316">
        <v>209311640</v>
      </c>
      <c r="BI316">
        <v>209311640</v>
      </c>
      <c r="BJ316">
        <v>209311640</v>
      </c>
    </row>
    <row r="317" spans="1:62" x14ac:dyDescent="0.25">
      <c r="A317" t="s">
        <v>319</v>
      </c>
      <c r="H317">
        <v>10505064</v>
      </c>
      <c r="I317">
        <v>10505064</v>
      </c>
      <c r="J317">
        <v>10505064</v>
      </c>
      <c r="K317">
        <v>10505064</v>
      </c>
      <c r="L317">
        <v>10505064</v>
      </c>
      <c r="M317">
        <v>10505064</v>
      </c>
      <c r="N317">
        <v>10505064</v>
      </c>
      <c r="O317">
        <v>10505064</v>
      </c>
      <c r="P317">
        <v>10505064</v>
      </c>
      <c r="Q317">
        <v>10505064</v>
      </c>
      <c r="R317">
        <v>10505064</v>
      </c>
      <c r="S317">
        <v>10505064</v>
      </c>
      <c r="T317">
        <v>10505064</v>
      </c>
      <c r="U317">
        <v>10505064</v>
      </c>
      <c r="V317">
        <v>10505064</v>
      </c>
      <c r="W317">
        <v>10505064</v>
      </c>
      <c r="X317">
        <v>10505064</v>
      </c>
      <c r="Y317">
        <v>10505064</v>
      </c>
      <c r="Z317">
        <v>10505064</v>
      </c>
      <c r="AA317">
        <v>10505064</v>
      </c>
      <c r="AB317">
        <v>10505064</v>
      </c>
      <c r="AC317">
        <v>10505064</v>
      </c>
      <c r="AD317">
        <v>10505064</v>
      </c>
      <c r="AE317">
        <v>10505064</v>
      </c>
      <c r="AF317">
        <v>10505064</v>
      </c>
      <c r="AG317">
        <v>10505064</v>
      </c>
      <c r="AH317">
        <v>12910192</v>
      </c>
      <c r="AI317">
        <v>14745192</v>
      </c>
      <c r="AJ317">
        <v>15865356</v>
      </c>
      <c r="AK317">
        <v>15865356</v>
      </c>
      <c r="AL317">
        <v>15865356</v>
      </c>
      <c r="AM317">
        <v>15865356</v>
      </c>
      <c r="AN317">
        <v>15865356</v>
      </c>
      <c r="AO317">
        <v>15865356</v>
      </c>
      <c r="AP317">
        <v>15865356</v>
      </c>
      <c r="AQ317">
        <v>15865356</v>
      </c>
      <c r="AR317">
        <v>15865356</v>
      </c>
      <c r="AS317">
        <v>15865356</v>
      </c>
      <c r="AT317">
        <v>15865356</v>
      </c>
      <c r="AU317">
        <v>15865356</v>
      </c>
      <c r="AV317">
        <v>15865356</v>
      </c>
      <c r="AW317">
        <v>15865356</v>
      </c>
      <c r="AX317">
        <v>15865356</v>
      </c>
      <c r="AY317">
        <v>15865356</v>
      </c>
      <c r="AZ317">
        <v>15865356</v>
      </c>
      <c r="BA317">
        <v>15865356</v>
      </c>
      <c r="BB317">
        <v>15865356</v>
      </c>
      <c r="BC317">
        <v>15865356</v>
      </c>
      <c r="BD317">
        <v>79326780</v>
      </c>
      <c r="BE317">
        <v>79326780</v>
      </c>
      <c r="BF317">
        <v>86418905</v>
      </c>
      <c r="BG317">
        <v>86418905</v>
      </c>
      <c r="BH317">
        <v>86418905</v>
      </c>
      <c r="BI317">
        <v>86418905</v>
      </c>
      <c r="BJ317">
        <v>87041155</v>
      </c>
    </row>
    <row r="318" spans="1:62" x14ac:dyDescent="0.25">
      <c r="A318" t="s">
        <v>320</v>
      </c>
      <c r="R318">
        <v>37752577</v>
      </c>
      <c r="S318">
        <v>37752577</v>
      </c>
      <c r="T318">
        <v>37788359</v>
      </c>
      <c r="U318">
        <v>37852706</v>
      </c>
      <c r="V318">
        <v>37920558</v>
      </c>
      <c r="W318">
        <v>37958259</v>
      </c>
      <c r="X318">
        <v>37980810</v>
      </c>
      <c r="Y318">
        <v>37993206</v>
      </c>
      <c r="Z318">
        <v>37996686</v>
      </c>
      <c r="AA318">
        <v>39121413</v>
      </c>
      <c r="AB318">
        <v>39187759</v>
      </c>
      <c r="AC318">
        <v>39332208</v>
      </c>
      <c r="AD318">
        <v>39514994</v>
      </c>
      <c r="AE318">
        <v>39652420</v>
      </c>
      <c r="AF318">
        <v>39772325</v>
      </c>
      <c r="AG318">
        <v>39874161</v>
      </c>
      <c r="AH318">
        <v>40035187</v>
      </c>
      <c r="AI318">
        <v>40127615</v>
      </c>
      <c r="AJ318">
        <v>40267556</v>
      </c>
      <c r="AK318">
        <v>40483347</v>
      </c>
      <c r="AL318">
        <v>40543923</v>
      </c>
      <c r="AM318">
        <v>40697965</v>
      </c>
      <c r="AN318">
        <v>40924556</v>
      </c>
      <c r="AO318">
        <v>41208621</v>
      </c>
      <c r="AP318">
        <v>41535055</v>
      </c>
      <c r="AQ318">
        <v>41564087</v>
      </c>
      <c r="AR318">
        <v>41577280</v>
      </c>
      <c r="AS318">
        <v>41626192</v>
      </c>
      <c r="AT318">
        <v>41689731</v>
      </c>
      <c r="AU318">
        <v>83555690</v>
      </c>
      <c r="AV318">
        <v>83643588</v>
      </c>
      <c r="AW318">
        <v>83703648</v>
      </c>
      <c r="AX318">
        <v>83732372</v>
      </c>
      <c r="AY318">
        <v>83771202</v>
      </c>
      <c r="AZ318">
        <v>83835626</v>
      </c>
      <c r="BA318">
        <v>83888968</v>
      </c>
      <c r="BB318">
        <v>167786176</v>
      </c>
      <c r="BC318">
        <v>167830816</v>
      </c>
      <c r="BD318">
        <v>167956514</v>
      </c>
      <c r="BE318">
        <v>167992150</v>
      </c>
      <c r="BF318">
        <v>168025546</v>
      </c>
      <c r="BG318">
        <v>168122886</v>
      </c>
      <c r="BH318">
        <v>163898886</v>
      </c>
      <c r="BI318">
        <v>163926311</v>
      </c>
      <c r="BJ318">
        <v>163926311</v>
      </c>
    </row>
    <row r="319" spans="1:62" x14ac:dyDescent="0.25">
      <c r="A319" t="s">
        <v>321</v>
      </c>
      <c r="B319">
        <v>8631174</v>
      </c>
      <c r="C319">
        <v>8631174</v>
      </c>
      <c r="D319">
        <v>8631174</v>
      </c>
      <c r="E319">
        <v>8631174</v>
      </c>
      <c r="F319">
        <v>8631174</v>
      </c>
      <c r="G319">
        <v>8631174</v>
      </c>
      <c r="H319">
        <v>8631174</v>
      </c>
      <c r="I319">
        <v>8631174</v>
      </c>
      <c r="J319">
        <v>8631174</v>
      </c>
      <c r="K319">
        <v>8631174</v>
      </c>
      <c r="L319">
        <v>8631174</v>
      </c>
      <c r="M319">
        <v>8631174</v>
      </c>
      <c r="N319">
        <v>8631174</v>
      </c>
      <c r="O319">
        <v>8631174</v>
      </c>
      <c r="P319">
        <v>8631174</v>
      </c>
      <c r="Q319">
        <v>8631174</v>
      </c>
      <c r="R319">
        <v>8631174</v>
      </c>
      <c r="S319">
        <v>8631174</v>
      </c>
      <c r="T319">
        <v>8631174</v>
      </c>
      <c r="U319">
        <v>8631174</v>
      </c>
      <c r="V319">
        <v>8631174</v>
      </c>
      <c r="W319">
        <v>8631174</v>
      </c>
      <c r="X319">
        <v>8631174</v>
      </c>
      <c r="Y319">
        <v>8631174</v>
      </c>
      <c r="Z319">
        <v>8631174</v>
      </c>
      <c r="AA319">
        <v>8631174</v>
      </c>
      <c r="AB319">
        <v>8631174</v>
      </c>
      <c r="AC319">
        <v>8631174</v>
      </c>
      <c r="AD319">
        <v>8631174</v>
      </c>
      <c r="AE319">
        <v>8631174</v>
      </c>
      <c r="AF319">
        <v>8631174</v>
      </c>
      <c r="AG319">
        <v>8631174</v>
      </c>
      <c r="AH319">
        <v>8631174</v>
      </c>
      <c r="AI319">
        <v>8631174</v>
      </c>
      <c r="AJ319">
        <v>8631174</v>
      </c>
      <c r="AK319">
        <v>17262348</v>
      </c>
      <c r="AL319">
        <v>17262348</v>
      </c>
      <c r="AM319">
        <v>17262348</v>
      </c>
      <c r="AN319">
        <v>17262748</v>
      </c>
      <c r="AO319">
        <v>17262748</v>
      </c>
      <c r="AP319">
        <v>17262748</v>
      </c>
      <c r="AQ319">
        <v>17262748</v>
      </c>
      <c r="AR319">
        <v>17262748</v>
      </c>
      <c r="AS319">
        <v>17262748</v>
      </c>
      <c r="AT319">
        <v>17262748</v>
      </c>
      <c r="AU319">
        <v>17262748</v>
      </c>
      <c r="AV319">
        <v>17262748</v>
      </c>
      <c r="AW319">
        <v>17262748</v>
      </c>
      <c r="AX319">
        <v>17262748</v>
      </c>
      <c r="AY319">
        <v>17262748</v>
      </c>
      <c r="AZ319">
        <v>17262748</v>
      </c>
      <c r="BA319">
        <v>17262748</v>
      </c>
      <c r="BB319">
        <v>17262748</v>
      </c>
      <c r="BC319">
        <v>17262748</v>
      </c>
      <c r="BD319">
        <v>17262748</v>
      </c>
      <c r="BE319">
        <v>17262748</v>
      </c>
      <c r="BF319">
        <v>17262748</v>
      </c>
      <c r="BG319">
        <v>17262748</v>
      </c>
      <c r="BH319">
        <v>17262748</v>
      </c>
      <c r="BI319">
        <v>17262748</v>
      </c>
      <c r="BJ319">
        <v>17262748</v>
      </c>
    </row>
    <row r="320" spans="1:62" x14ac:dyDescent="0.25">
      <c r="A320" t="s">
        <v>322</v>
      </c>
      <c r="B320">
        <v>31318560</v>
      </c>
      <c r="C320">
        <v>31318560</v>
      </c>
      <c r="D320">
        <v>31318560</v>
      </c>
      <c r="E320">
        <v>31318560</v>
      </c>
      <c r="F320">
        <v>156592800</v>
      </c>
      <c r="G320">
        <v>156592800</v>
      </c>
      <c r="H320">
        <v>156592800</v>
      </c>
      <c r="I320">
        <v>156592800</v>
      </c>
      <c r="J320">
        <v>234889200</v>
      </c>
      <c r="K320">
        <v>234889200</v>
      </c>
      <c r="L320">
        <v>234889200</v>
      </c>
      <c r="M320">
        <v>234889200</v>
      </c>
      <c r="N320">
        <v>234889200</v>
      </c>
      <c r="O320">
        <v>234889200</v>
      </c>
      <c r="P320">
        <v>234889200</v>
      </c>
      <c r="Q320">
        <v>234889200</v>
      </c>
      <c r="R320">
        <v>234889200</v>
      </c>
      <c r="S320">
        <v>234889200</v>
      </c>
      <c r="T320">
        <v>352333800</v>
      </c>
      <c r="U320">
        <v>355483800</v>
      </c>
      <c r="V320">
        <v>355553800</v>
      </c>
      <c r="W320">
        <v>355553800</v>
      </c>
      <c r="X320">
        <v>355553800</v>
      </c>
      <c r="Y320">
        <v>355553800</v>
      </c>
      <c r="Z320">
        <v>355553800</v>
      </c>
      <c r="AA320">
        <v>355553800</v>
      </c>
      <c r="AB320">
        <v>355553800</v>
      </c>
      <c r="AC320">
        <v>355553800</v>
      </c>
      <c r="AD320">
        <v>374593800</v>
      </c>
      <c r="AE320">
        <v>387543800</v>
      </c>
      <c r="AF320">
        <v>387543800</v>
      </c>
      <c r="AG320">
        <v>387543800</v>
      </c>
      <c r="AH320">
        <v>387543800</v>
      </c>
      <c r="AI320">
        <v>387543800</v>
      </c>
      <c r="AJ320">
        <v>387543800</v>
      </c>
      <c r="AK320">
        <v>387543800</v>
      </c>
      <c r="AL320">
        <v>387543800</v>
      </c>
      <c r="AM320">
        <v>391964160</v>
      </c>
      <c r="AN320">
        <v>391964160</v>
      </c>
      <c r="AO320">
        <v>587946240</v>
      </c>
      <c r="AP320">
        <v>587946240</v>
      </c>
      <c r="AQ320">
        <v>587946240</v>
      </c>
      <c r="AR320">
        <v>587946240</v>
      </c>
      <c r="AS320">
        <v>881919360</v>
      </c>
      <c r="AT320">
        <v>881919360</v>
      </c>
      <c r="AU320">
        <v>881919360</v>
      </c>
      <c r="AV320">
        <v>881919360</v>
      </c>
      <c r="AW320">
        <v>881919360</v>
      </c>
      <c r="AX320">
        <v>881919360</v>
      </c>
      <c r="AY320">
        <v>881919360</v>
      </c>
      <c r="AZ320">
        <v>1322879040</v>
      </c>
      <c r="BA320">
        <v>1322879040</v>
      </c>
      <c r="BB320">
        <v>1322879040</v>
      </c>
      <c r="BC320">
        <v>1322879040</v>
      </c>
      <c r="BD320">
        <v>1403526327</v>
      </c>
      <c r="BE320">
        <v>1403526327</v>
      </c>
      <c r="BF320">
        <v>1403526327</v>
      </c>
      <c r="BG320">
        <v>1403526327</v>
      </c>
      <c r="BH320">
        <v>2105289491</v>
      </c>
      <c r="BI320">
        <v>2105289491</v>
      </c>
      <c r="BJ320">
        <v>2105289491</v>
      </c>
    </row>
    <row r="321" spans="1:62" x14ac:dyDescent="0.25">
      <c r="A321" t="s">
        <v>323</v>
      </c>
      <c r="T321">
        <v>28404000</v>
      </c>
      <c r="U321">
        <v>28404000</v>
      </c>
      <c r="V321">
        <v>28404000</v>
      </c>
      <c r="W321">
        <v>28404000</v>
      </c>
      <c r="X321">
        <v>142020000</v>
      </c>
      <c r="Y321">
        <v>142020000</v>
      </c>
      <c r="Z321">
        <v>142020000</v>
      </c>
      <c r="AA321">
        <v>142020000</v>
      </c>
      <c r="AB321">
        <v>143052341</v>
      </c>
      <c r="AC321">
        <v>143066641</v>
      </c>
      <c r="AD321">
        <v>143172216</v>
      </c>
      <c r="AE321">
        <v>143234616</v>
      </c>
      <c r="AF321">
        <v>144254829</v>
      </c>
      <c r="AG321">
        <v>144316679</v>
      </c>
      <c r="AH321">
        <v>144419229</v>
      </c>
      <c r="AI321">
        <v>144419229</v>
      </c>
      <c r="AJ321">
        <v>145119469</v>
      </c>
      <c r="AK321">
        <v>145119469</v>
      </c>
      <c r="AL321">
        <v>145122869</v>
      </c>
      <c r="AM321">
        <v>145122869</v>
      </c>
      <c r="AN321">
        <v>145235776</v>
      </c>
      <c r="AO321">
        <v>145235776</v>
      </c>
      <c r="AP321">
        <v>145235776</v>
      </c>
      <c r="AQ321">
        <v>145235776</v>
      </c>
      <c r="AR321">
        <v>138891751</v>
      </c>
      <c r="AS321">
        <v>138762537</v>
      </c>
      <c r="AT321">
        <v>138165831</v>
      </c>
      <c r="AU321">
        <v>138163075</v>
      </c>
      <c r="AV321">
        <v>138738175</v>
      </c>
      <c r="AW321">
        <v>139355255</v>
      </c>
      <c r="AX321">
        <v>140162675</v>
      </c>
      <c r="AY321">
        <v>141396475</v>
      </c>
      <c r="AZ321">
        <v>141658075</v>
      </c>
      <c r="BA321">
        <v>141973825</v>
      </c>
      <c r="BB321">
        <v>142174075</v>
      </c>
      <c r="BC321">
        <v>142906925</v>
      </c>
      <c r="BD321">
        <v>143473975</v>
      </c>
      <c r="BE321">
        <v>143525725</v>
      </c>
      <c r="BF321">
        <v>144457476</v>
      </c>
      <c r="BG321">
        <v>144677483</v>
      </c>
      <c r="BH321">
        <v>144700783</v>
      </c>
      <c r="BI321">
        <v>144720783</v>
      </c>
      <c r="BJ321">
        <v>145083558</v>
      </c>
    </row>
    <row r="322" spans="1:62" x14ac:dyDescent="0.25">
      <c r="A322" t="s">
        <v>324</v>
      </c>
      <c r="B322">
        <v>17307916</v>
      </c>
      <c r="C322">
        <v>17324838</v>
      </c>
      <c r="D322">
        <v>34934854</v>
      </c>
      <c r="E322">
        <v>35142069</v>
      </c>
      <c r="F322">
        <v>35445868</v>
      </c>
      <c r="G322">
        <v>71100762</v>
      </c>
      <c r="H322">
        <v>77378641</v>
      </c>
      <c r="I322">
        <v>77989938</v>
      </c>
      <c r="J322">
        <v>78599908</v>
      </c>
      <c r="K322">
        <v>78957555</v>
      </c>
      <c r="L322">
        <v>79867989</v>
      </c>
      <c r="M322">
        <v>160492871</v>
      </c>
      <c r="N322">
        <v>161011160</v>
      </c>
      <c r="O322">
        <v>161509247</v>
      </c>
      <c r="P322">
        <v>162030362</v>
      </c>
      <c r="Q322">
        <v>162406981</v>
      </c>
      <c r="R322">
        <v>164071753</v>
      </c>
      <c r="S322">
        <v>164378990</v>
      </c>
      <c r="T322">
        <v>208602092</v>
      </c>
      <c r="U322">
        <v>208657125</v>
      </c>
      <c r="V322">
        <v>208723772</v>
      </c>
      <c r="W322">
        <v>208866721</v>
      </c>
      <c r="X322">
        <v>208920860</v>
      </c>
      <c r="Y322">
        <v>208937157</v>
      </c>
      <c r="Z322">
        <v>208941589</v>
      </c>
      <c r="AA322">
        <v>209239775</v>
      </c>
      <c r="AB322">
        <v>209540803</v>
      </c>
      <c r="AC322">
        <v>209630865</v>
      </c>
      <c r="AD322">
        <v>209706698</v>
      </c>
      <c r="AE322">
        <v>209854278</v>
      </c>
      <c r="AF322">
        <v>209893439</v>
      </c>
      <c r="AG322">
        <v>209943840</v>
      </c>
      <c r="AH322">
        <v>209988748</v>
      </c>
      <c r="AI322">
        <v>210032514</v>
      </c>
      <c r="AJ322">
        <v>210035120</v>
      </c>
      <c r="AK322">
        <v>210036495</v>
      </c>
      <c r="AL322">
        <v>210099896</v>
      </c>
      <c r="AM322">
        <v>210102097</v>
      </c>
      <c r="AN322">
        <v>210104217</v>
      </c>
      <c r="AO322">
        <v>210108941</v>
      </c>
      <c r="AP322">
        <v>210124997</v>
      </c>
      <c r="AQ322">
        <v>210127099</v>
      </c>
      <c r="AR322">
        <v>210127099</v>
      </c>
      <c r="AS322">
        <v>210127419</v>
      </c>
      <c r="AT322">
        <v>210134821</v>
      </c>
      <c r="AU322">
        <v>210135593</v>
      </c>
      <c r="AV322">
        <v>210140043</v>
      </c>
      <c r="AW322">
        <v>210140823</v>
      </c>
      <c r="AX322">
        <v>210140823</v>
      </c>
      <c r="AY322">
        <v>210141663</v>
      </c>
      <c r="AZ322">
        <v>210145783</v>
      </c>
      <c r="BA322">
        <v>210169871</v>
      </c>
      <c r="BB322">
        <v>210187117</v>
      </c>
      <c r="BC322">
        <v>210195852</v>
      </c>
      <c r="BD322">
        <v>210227255</v>
      </c>
      <c r="BE322">
        <v>210384405</v>
      </c>
      <c r="BF322">
        <v>210417080</v>
      </c>
      <c r="BG322">
        <v>193064501</v>
      </c>
      <c r="BH322">
        <v>193165388</v>
      </c>
      <c r="BI322">
        <v>193187648</v>
      </c>
      <c r="BJ322">
        <v>193260182</v>
      </c>
    </row>
    <row r="323" spans="1:62" x14ac:dyDescent="0.25">
      <c r="A323" t="s">
        <v>326</v>
      </c>
      <c r="AI323">
        <v>371712768</v>
      </c>
      <c r="AJ323">
        <v>371712768</v>
      </c>
      <c r="AK323">
        <v>371712768</v>
      </c>
      <c r="AL323">
        <v>371712768</v>
      </c>
      <c r="AM323">
        <v>371712768</v>
      </c>
      <c r="AN323">
        <v>371712768</v>
      </c>
      <c r="AO323">
        <v>371712768</v>
      </c>
      <c r="AP323">
        <v>371712768</v>
      </c>
      <c r="AQ323">
        <v>371712768</v>
      </c>
      <c r="AR323">
        <v>371712768</v>
      </c>
      <c r="AS323">
        <v>371712768</v>
      </c>
      <c r="AT323">
        <v>371712768</v>
      </c>
      <c r="AU323">
        <v>397063830</v>
      </c>
      <c r="AV323">
        <v>397063830</v>
      </c>
      <c r="AW323">
        <v>397063830</v>
      </c>
      <c r="AX323">
        <v>397966419</v>
      </c>
      <c r="AY323">
        <v>397999960</v>
      </c>
      <c r="AZ323">
        <v>398043996</v>
      </c>
      <c r="BA323">
        <v>398043996</v>
      </c>
      <c r="BB323">
        <v>399002332</v>
      </c>
      <c r="BC323">
        <v>399050934</v>
      </c>
      <c r="BD323">
        <v>399050934</v>
      </c>
      <c r="BE323">
        <v>399455739</v>
      </c>
      <c r="BF323">
        <v>399475549</v>
      </c>
      <c r="BG323">
        <v>399536296</v>
      </c>
      <c r="BH323">
        <v>399566689</v>
      </c>
      <c r="BI323">
        <v>399913914</v>
      </c>
      <c r="BJ323">
        <v>400041239</v>
      </c>
    </row>
    <row r="324" spans="1:62" x14ac:dyDescent="0.25">
      <c r="A324" t="s">
        <v>327</v>
      </c>
      <c r="AL324">
        <v>120000000</v>
      </c>
      <c r="AM324">
        <v>120000000</v>
      </c>
      <c r="AN324">
        <v>120000000</v>
      </c>
      <c r="AO324">
        <v>120000000</v>
      </c>
      <c r="AP324">
        <v>120000000</v>
      </c>
      <c r="AQ324">
        <v>120000000</v>
      </c>
      <c r="AR324">
        <v>120000000</v>
      </c>
      <c r="AS324">
        <v>120000000</v>
      </c>
      <c r="AT324">
        <v>120000000</v>
      </c>
      <c r="AU324">
        <v>120000000</v>
      </c>
      <c r="AV324">
        <v>120000000</v>
      </c>
      <c r="AW324">
        <v>120000000</v>
      </c>
      <c r="AX324">
        <v>120000000</v>
      </c>
      <c r="AY324">
        <v>120000000</v>
      </c>
      <c r="AZ324">
        <v>120000000</v>
      </c>
      <c r="BA324">
        <v>120000000</v>
      </c>
      <c r="BB324">
        <v>120000000</v>
      </c>
      <c r="BC324">
        <v>600000000</v>
      </c>
      <c r="BD324">
        <v>600000000</v>
      </c>
      <c r="BE324">
        <v>600000000</v>
      </c>
      <c r="BF324">
        <v>900000000</v>
      </c>
      <c r="BG324">
        <v>900000000</v>
      </c>
      <c r="BH324">
        <v>900000000</v>
      </c>
      <c r="BI324">
        <v>900000000</v>
      </c>
      <c r="BJ324">
        <v>900000000</v>
      </c>
    </row>
    <row r="325" spans="1:62" x14ac:dyDescent="0.25">
      <c r="A325" t="s">
        <v>328</v>
      </c>
      <c r="B325">
        <v>9450200</v>
      </c>
      <c r="C325">
        <v>9450200</v>
      </c>
      <c r="D325">
        <v>9450200</v>
      </c>
      <c r="E325">
        <v>9450200</v>
      </c>
      <c r="F325">
        <v>11450200</v>
      </c>
      <c r="G325">
        <v>11450200</v>
      </c>
      <c r="H325">
        <v>11450200</v>
      </c>
      <c r="I325">
        <v>14400200</v>
      </c>
      <c r="J325">
        <v>15900200</v>
      </c>
      <c r="K325">
        <v>15900200</v>
      </c>
      <c r="L325">
        <v>79508150</v>
      </c>
      <c r="M325">
        <v>100056090</v>
      </c>
      <c r="N325">
        <v>103311660</v>
      </c>
      <c r="O325">
        <v>103360010</v>
      </c>
      <c r="P325">
        <v>206737060</v>
      </c>
      <c r="Q325">
        <v>206737060</v>
      </c>
      <c r="R325">
        <v>208510900</v>
      </c>
      <c r="S325">
        <v>208510900</v>
      </c>
      <c r="T325">
        <v>208522280</v>
      </c>
      <c r="U325">
        <v>228769180</v>
      </c>
      <c r="V325">
        <v>228838720</v>
      </c>
      <c r="W325">
        <v>228838720</v>
      </c>
      <c r="X325">
        <v>228846250</v>
      </c>
      <c r="Y325">
        <v>228846250</v>
      </c>
      <c r="Z325">
        <v>228850910</v>
      </c>
      <c r="AA325">
        <v>228850910</v>
      </c>
      <c r="AB325">
        <v>256583810</v>
      </c>
      <c r="AC325">
        <v>256583810</v>
      </c>
      <c r="AD325">
        <v>256583810</v>
      </c>
      <c r="AE325">
        <v>256583810</v>
      </c>
      <c r="AF325">
        <v>256583810</v>
      </c>
      <c r="AG325">
        <v>256583810</v>
      </c>
      <c r="AH325">
        <v>256583810</v>
      </c>
      <c r="AI325">
        <v>256583810</v>
      </c>
      <c r="AJ325">
        <v>256583810</v>
      </c>
      <c r="AK325">
        <v>256583810</v>
      </c>
      <c r="AL325">
        <v>256583810</v>
      </c>
      <c r="AM325">
        <v>256583810</v>
      </c>
      <c r="AN325">
        <v>256583810</v>
      </c>
      <c r="AO325">
        <v>256583810</v>
      </c>
      <c r="AP325">
        <v>256583810</v>
      </c>
      <c r="AQ325">
        <v>256583810</v>
      </c>
      <c r="AR325">
        <v>256583810</v>
      </c>
      <c r="AS325">
        <v>256583810</v>
      </c>
      <c r="AT325">
        <v>256583810</v>
      </c>
      <c r="AU325">
        <v>256583810</v>
      </c>
      <c r="AV325">
        <v>256583810</v>
      </c>
      <c r="AW325">
        <v>555931588</v>
      </c>
      <c r="AX325">
        <v>555931588</v>
      </c>
      <c r="AY325">
        <v>555931588</v>
      </c>
      <c r="AZ325">
        <v>555931588</v>
      </c>
      <c r="BA325">
        <v>555931588</v>
      </c>
      <c r="BB325">
        <v>555931588</v>
      </c>
      <c r="BC325">
        <v>555931588</v>
      </c>
      <c r="BD325">
        <v>555931588</v>
      </c>
      <c r="BE325">
        <v>555931588</v>
      </c>
      <c r="BF325">
        <v>555931588</v>
      </c>
      <c r="BG325">
        <v>555931588</v>
      </c>
      <c r="BH325">
        <v>555931588</v>
      </c>
      <c r="BI325">
        <v>555931588</v>
      </c>
      <c r="BJ325">
        <v>600646588</v>
      </c>
    </row>
    <row r="326" spans="1:62" x14ac:dyDescent="0.25">
      <c r="A326" t="s">
        <v>329</v>
      </c>
      <c r="AB326">
        <v>12300742773</v>
      </c>
      <c r="AC326">
        <v>12300742773</v>
      </c>
      <c r="AD326">
        <v>12300742773</v>
      </c>
      <c r="AE326">
        <v>12300742773</v>
      </c>
      <c r="AF326">
        <v>12300742773</v>
      </c>
      <c r="AG326">
        <v>12300742773</v>
      </c>
      <c r="AH326">
        <v>12300742773</v>
      </c>
      <c r="AI326">
        <v>12300742773</v>
      </c>
      <c r="AJ326">
        <v>12300742773</v>
      </c>
      <c r="AK326">
        <v>12300742773</v>
      </c>
      <c r="AL326">
        <v>12300742773</v>
      </c>
      <c r="AM326">
        <v>12300742773</v>
      </c>
      <c r="AN326">
        <v>12300742773</v>
      </c>
      <c r="AO326">
        <v>12300742773</v>
      </c>
      <c r="AP326">
        <v>12300742773</v>
      </c>
      <c r="AQ326">
        <v>12300742773</v>
      </c>
      <c r="AR326">
        <v>12300742773</v>
      </c>
      <c r="AS326">
        <v>11070668496</v>
      </c>
      <c r="AT326">
        <v>11070668496</v>
      </c>
      <c r="AU326">
        <v>11070668496</v>
      </c>
      <c r="AV326">
        <v>11070668496</v>
      </c>
      <c r="AW326">
        <v>11070668496</v>
      </c>
      <c r="AX326">
        <v>11070668496</v>
      </c>
      <c r="AY326">
        <v>11070668496</v>
      </c>
      <c r="AZ326">
        <v>11070668496</v>
      </c>
      <c r="BA326">
        <v>11070668496</v>
      </c>
      <c r="BB326">
        <v>11070668496</v>
      </c>
      <c r="BC326">
        <v>11070668496</v>
      </c>
      <c r="BD326">
        <v>11070668496</v>
      </c>
      <c r="BE326">
        <v>11070668496</v>
      </c>
      <c r="BF326">
        <v>10259320519</v>
      </c>
      <c r="BG326">
        <v>10259320519</v>
      </c>
      <c r="BH326">
        <v>10259320519</v>
      </c>
      <c r="BI326">
        <v>10259320519</v>
      </c>
      <c r="BJ326">
        <v>10259320519</v>
      </c>
    </row>
    <row r="327" spans="1:62" x14ac:dyDescent="0.25">
      <c r="A327" t="s">
        <v>330</v>
      </c>
      <c r="H327">
        <v>38649280</v>
      </c>
      <c r="I327">
        <v>38649280</v>
      </c>
      <c r="J327">
        <v>38649280</v>
      </c>
      <c r="K327">
        <v>38649280</v>
      </c>
      <c r="L327">
        <v>38649280</v>
      </c>
      <c r="M327">
        <v>38649280</v>
      </c>
      <c r="N327">
        <v>38649280</v>
      </c>
      <c r="O327">
        <v>38649280</v>
      </c>
      <c r="P327">
        <v>38692080</v>
      </c>
      <c r="Q327">
        <v>38766480</v>
      </c>
      <c r="R327">
        <v>39100530</v>
      </c>
      <c r="S327">
        <v>39106230</v>
      </c>
      <c r="T327">
        <v>58678395</v>
      </c>
      <c r="U327">
        <v>58692585</v>
      </c>
      <c r="V327">
        <v>58698395</v>
      </c>
      <c r="W327">
        <v>58705695</v>
      </c>
      <c r="X327">
        <v>58726245</v>
      </c>
      <c r="Y327">
        <v>58726695</v>
      </c>
      <c r="Z327">
        <v>58726695</v>
      </c>
      <c r="AA327">
        <v>58726995</v>
      </c>
      <c r="AB327">
        <v>58741320</v>
      </c>
      <c r="AC327">
        <v>58766845</v>
      </c>
      <c r="AD327">
        <v>58787845</v>
      </c>
      <c r="AE327">
        <v>58872945</v>
      </c>
      <c r="AF327">
        <v>58884945</v>
      </c>
      <c r="AG327">
        <v>59117445</v>
      </c>
      <c r="AH327">
        <v>59251056</v>
      </c>
      <c r="AI327">
        <v>59299079</v>
      </c>
      <c r="AJ327">
        <v>59340894</v>
      </c>
      <c r="AK327">
        <v>59433329</v>
      </c>
      <c r="AL327">
        <v>59632319</v>
      </c>
      <c r="AM327">
        <v>59926439</v>
      </c>
      <c r="AN327">
        <v>60084228</v>
      </c>
      <c r="AO327">
        <v>60158079</v>
      </c>
      <c r="AP327">
        <v>60237169</v>
      </c>
      <c r="AQ327">
        <v>60353445</v>
      </c>
      <c r="AR327">
        <v>60429815</v>
      </c>
      <c r="AS327">
        <v>60635718</v>
      </c>
      <c r="AT327">
        <v>60701174</v>
      </c>
      <c r="AU327">
        <v>60748374</v>
      </c>
      <c r="AV327">
        <v>60819999</v>
      </c>
      <c r="AW327">
        <v>61003674</v>
      </c>
      <c r="AX327">
        <v>61044899</v>
      </c>
      <c r="AY327">
        <v>61059399</v>
      </c>
      <c r="AZ327">
        <v>61108399</v>
      </c>
      <c r="BA327">
        <v>61138399</v>
      </c>
      <c r="BB327">
        <v>61186524</v>
      </c>
      <c r="BC327">
        <v>61205524</v>
      </c>
      <c r="BD327">
        <v>61355174</v>
      </c>
      <c r="BE327">
        <v>61362174</v>
      </c>
      <c r="BF327">
        <v>61362174</v>
      </c>
      <c r="BG327">
        <v>61396174</v>
      </c>
      <c r="BH327">
        <v>61432524</v>
      </c>
      <c r="BI327">
        <v>61432524</v>
      </c>
      <c r="BJ327">
        <v>61456124</v>
      </c>
    </row>
    <row r="328" spans="1:62" x14ac:dyDescent="0.25">
      <c r="A328" t="s">
        <v>331</v>
      </c>
      <c r="B328">
        <v>1677709600</v>
      </c>
      <c r="C328">
        <v>1677709600</v>
      </c>
      <c r="D328">
        <v>1677709600</v>
      </c>
      <c r="E328">
        <v>1677709600</v>
      </c>
      <c r="F328">
        <v>1677709600</v>
      </c>
      <c r="G328">
        <v>1677709600</v>
      </c>
      <c r="H328">
        <v>1677709600</v>
      </c>
      <c r="I328">
        <v>1677709600</v>
      </c>
      <c r="J328">
        <v>1677709600</v>
      </c>
      <c r="K328">
        <v>1677709600</v>
      </c>
      <c r="L328">
        <v>1677709600</v>
      </c>
      <c r="M328">
        <v>1677709600</v>
      </c>
      <c r="N328">
        <v>1677709600</v>
      </c>
      <c r="O328">
        <v>1677709600</v>
      </c>
      <c r="P328">
        <v>1677709600</v>
      </c>
      <c r="Q328">
        <v>1677709600</v>
      </c>
      <c r="R328">
        <v>1677709600</v>
      </c>
      <c r="S328">
        <v>1677709600</v>
      </c>
      <c r="T328">
        <v>1677709600</v>
      </c>
      <c r="U328">
        <v>1677709600</v>
      </c>
      <c r="V328">
        <v>1677709600</v>
      </c>
      <c r="W328">
        <v>1677709600</v>
      </c>
      <c r="X328">
        <v>1677709600</v>
      </c>
      <c r="Y328">
        <v>1677709600</v>
      </c>
      <c r="Z328">
        <v>1677709600</v>
      </c>
      <c r="AA328">
        <v>1677709600</v>
      </c>
      <c r="AB328">
        <v>1677709600</v>
      </c>
      <c r="AC328">
        <v>1677709600</v>
      </c>
      <c r="AD328">
        <v>1677709600</v>
      </c>
      <c r="AE328">
        <v>1677709600</v>
      </c>
      <c r="AF328">
        <v>1677709600</v>
      </c>
      <c r="AG328">
        <v>1677709600</v>
      </c>
      <c r="AH328">
        <v>1677709600</v>
      </c>
      <c r="AI328">
        <v>1677709600</v>
      </c>
      <c r="AJ328">
        <v>1677709600</v>
      </c>
      <c r="AK328">
        <v>1677709600</v>
      </c>
      <c r="AL328">
        <v>1677709600</v>
      </c>
      <c r="AM328">
        <v>1677709600</v>
      </c>
      <c r="AN328">
        <v>1677709600</v>
      </c>
      <c r="AO328">
        <v>1677709600</v>
      </c>
      <c r="AP328">
        <v>1677709600</v>
      </c>
      <c r="AQ328">
        <v>1677709600</v>
      </c>
      <c r="AR328">
        <v>1677709600</v>
      </c>
      <c r="AS328">
        <v>1677709600</v>
      </c>
      <c r="AT328">
        <v>1677709600</v>
      </c>
      <c r="AU328">
        <v>1677709600</v>
      </c>
      <c r="AV328">
        <v>1677709600</v>
      </c>
      <c r="AW328">
        <v>1677709600</v>
      </c>
      <c r="AX328">
        <v>1677709600</v>
      </c>
      <c r="AY328">
        <v>1677709600</v>
      </c>
      <c r="AZ328">
        <v>1677709600</v>
      </c>
      <c r="BA328">
        <v>1677709600</v>
      </c>
      <c r="BB328">
        <v>1677709600</v>
      </c>
      <c r="BC328">
        <v>1677709600</v>
      </c>
      <c r="BD328">
        <v>1677709600</v>
      </c>
      <c r="BE328">
        <v>1677709600</v>
      </c>
      <c r="BF328">
        <v>1528568427</v>
      </c>
      <c r="BG328">
        <v>1528568427</v>
      </c>
      <c r="BH328">
        <v>1528568427</v>
      </c>
      <c r="BI328">
        <v>1528568427</v>
      </c>
      <c r="BJ328">
        <v>1528568427</v>
      </c>
    </row>
    <row r="329" spans="1:62" x14ac:dyDescent="0.25">
      <c r="A329" t="s">
        <v>332</v>
      </c>
      <c r="B329">
        <v>132157200</v>
      </c>
      <c r="C329">
        <v>132157200</v>
      </c>
      <c r="D329">
        <v>132157200</v>
      </c>
      <c r="E329">
        <v>132157200</v>
      </c>
      <c r="F329">
        <v>132157200</v>
      </c>
      <c r="G329">
        <v>132157200</v>
      </c>
      <c r="H329">
        <v>132157200</v>
      </c>
      <c r="I329">
        <v>132157200</v>
      </c>
      <c r="J329">
        <v>132157200</v>
      </c>
      <c r="K329">
        <v>132157200</v>
      </c>
      <c r="L329">
        <v>132157200</v>
      </c>
      <c r="M329">
        <v>132157200</v>
      </c>
      <c r="N329">
        <v>132157200</v>
      </c>
      <c r="O329">
        <v>132157200</v>
      </c>
      <c r="P329">
        <v>132157200</v>
      </c>
      <c r="Q329">
        <v>132157200</v>
      </c>
      <c r="R329">
        <v>132157200</v>
      </c>
      <c r="S329">
        <v>132157200</v>
      </c>
      <c r="T329">
        <v>132157200</v>
      </c>
      <c r="U329">
        <v>132157200</v>
      </c>
      <c r="V329">
        <v>132157200</v>
      </c>
      <c r="W329">
        <v>3964716000</v>
      </c>
      <c r="X329">
        <v>3964716000</v>
      </c>
      <c r="Y329">
        <v>3964716000</v>
      </c>
      <c r="Z329">
        <v>3964716000</v>
      </c>
      <c r="AA329">
        <v>3964716000</v>
      </c>
      <c r="AB329">
        <v>3964716000</v>
      </c>
      <c r="AC329">
        <v>3964716000</v>
      </c>
      <c r="AD329">
        <v>3964716000</v>
      </c>
      <c r="AE329">
        <v>3964716000</v>
      </c>
      <c r="AF329">
        <v>3964716000</v>
      </c>
      <c r="AG329">
        <v>3964716000</v>
      </c>
      <c r="AH329">
        <v>3964716000</v>
      </c>
      <c r="AI329">
        <v>3964716000</v>
      </c>
      <c r="AJ329">
        <v>3964716000</v>
      </c>
      <c r="AK329">
        <v>3964716000</v>
      </c>
      <c r="AL329">
        <v>3964716000</v>
      </c>
      <c r="AM329">
        <v>3964716000</v>
      </c>
      <c r="AN329">
        <v>3964716000</v>
      </c>
      <c r="AO329">
        <v>3964716000</v>
      </c>
      <c r="AP329">
        <v>3964716000</v>
      </c>
      <c r="AQ329">
        <v>3964716000</v>
      </c>
      <c r="AR329">
        <v>3964716000</v>
      </c>
      <c r="AS329">
        <v>3964716000</v>
      </c>
      <c r="AT329">
        <v>3964716000</v>
      </c>
      <c r="AU329">
        <v>3964716000</v>
      </c>
      <c r="AV329">
        <v>3964716000</v>
      </c>
      <c r="AW329">
        <v>3964716000</v>
      </c>
      <c r="AX329">
        <v>3964716000</v>
      </c>
      <c r="AY329">
        <v>3964716000</v>
      </c>
      <c r="AZ329">
        <v>3964716000</v>
      </c>
      <c r="BA329">
        <v>3964716000</v>
      </c>
      <c r="BB329">
        <v>3964716000</v>
      </c>
      <c r="BC329">
        <v>3964716000</v>
      </c>
      <c r="BD329">
        <v>3964716000</v>
      </c>
      <c r="BE329">
        <v>3163890474</v>
      </c>
      <c r="BF329">
        <v>3163890474</v>
      </c>
      <c r="BG329">
        <v>3163890474</v>
      </c>
      <c r="BH329">
        <v>3163890474</v>
      </c>
      <c r="BI329">
        <v>3163890474</v>
      </c>
      <c r="BJ329">
        <v>3163890474</v>
      </c>
    </row>
    <row r="330" spans="1:62" x14ac:dyDescent="0.25">
      <c r="A330" t="s">
        <v>333</v>
      </c>
      <c r="I330">
        <v>8245464400</v>
      </c>
      <c r="J330">
        <v>8245464400</v>
      </c>
      <c r="K330">
        <v>8245464400</v>
      </c>
      <c r="L330">
        <v>8245464400</v>
      </c>
      <c r="M330">
        <v>8245464400</v>
      </c>
      <c r="N330">
        <v>8245464400</v>
      </c>
      <c r="O330">
        <v>8245464400</v>
      </c>
      <c r="P330">
        <v>8245464400</v>
      </c>
      <c r="Q330">
        <v>8245464400</v>
      </c>
      <c r="R330">
        <v>8245464400</v>
      </c>
      <c r="S330">
        <v>8245464400</v>
      </c>
      <c r="T330">
        <v>8245464400</v>
      </c>
      <c r="U330">
        <v>8245464400</v>
      </c>
      <c r="V330">
        <v>8245464400</v>
      </c>
      <c r="W330">
        <v>8245464400</v>
      </c>
      <c r="X330">
        <v>8245464400</v>
      </c>
      <c r="Y330">
        <v>8245464400</v>
      </c>
      <c r="Z330">
        <v>8245464400</v>
      </c>
      <c r="AA330">
        <v>8245464400</v>
      </c>
      <c r="AB330">
        <v>8245464400</v>
      </c>
      <c r="AC330">
        <v>8245464400</v>
      </c>
      <c r="AD330">
        <v>8245464400</v>
      </c>
      <c r="AE330">
        <v>8245464400</v>
      </c>
      <c r="AF330">
        <v>8245464400</v>
      </c>
      <c r="AG330">
        <v>8245464400</v>
      </c>
      <c r="AH330">
        <v>8245464400</v>
      </c>
      <c r="AI330">
        <v>8245464400</v>
      </c>
      <c r="AJ330">
        <v>8245464400</v>
      </c>
      <c r="AK330">
        <v>8245464400</v>
      </c>
      <c r="AL330">
        <v>8245464400</v>
      </c>
      <c r="AM330">
        <v>8245464400</v>
      </c>
      <c r="AN330">
        <v>8245464400</v>
      </c>
      <c r="AO330">
        <v>8245464400</v>
      </c>
      <c r="AP330">
        <v>8245464400</v>
      </c>
      <c r="AQ330">
        <v>8245464400</v>
      </c>
      <c r="AR330">
        <v>8245464400</v>
      </c>
      <c r="AS330">
        <v>8245464400</v>
      </c>
      <c r="AT330">
        <v>8245464400</v>
      </c>
      <c r="AU330">
        <v>8245464400</v>
      </c>
      <c r="AV330">
        <v>8245464400</v>
      </c>
      <c r="AW330">
        <v>8245464400</v>
      </c>
      <c r="AX330">
        <v>8245464400</v>
      </c>
      <c r="AY330">
        <v>8245464400</v>
      </c>
      <c r="AZ330">
        <v>8245464400</v>
      </c>
      <c r="BA330">
        <v>8245464400</v>
      </c>
      <c r="BB330">
        <v>8245464400</v>
      </c>
      <c r="BC330">
        <v>8245464400</v>
      </c>
      <c r="BD330">
        <v>8245464400</v>
      </c>
      <c r="BE330">
        <v>8245464400</v>
      </c>
      <c r="BF330">
        <v>8245464400</v>
      </c>
      <c r="BG330">
        <v>8245464400</v>
      </c>
      <c r="BH330">
        <v>8245464400</v>
      </c>
      <c r="BI330">
        <v>8245464400</v>
      </c>
      <c r="BJ330">
        <v>8245464400</v>
      </c>
    </row>
    <row r="331" spans="1:62" x14ac:dyDescent="0.25">
      <c r="A331" t="s">
        <v>548</v>
      </c>
      <c r="BA331">
        <v>204360804</v>
      </c>
      <c r="BB331">
        <v>204360804</v>
      </c>
      <c r="BC331">
        <v>204360804</v>
      </c>
      <c r="BD331">
        <v>204360804</v>
      </c>
      <c r="BE331">
        <v>204360804</v>
      </c>
      <c r="BF331">
        <v>204360804</v>
      </c>
      <c r="BG331">
        <v>204360804</v>
      </c>
      <c r="BH331">
        <v>204360804</v>
      </c>
      <c r="BI331">
        <v>204360804</v>
      </c>
      <c r="BJ331">
        <v>204360804</v>
      </c>
    </row>
    <row r="332" spans="1:62" x14ac:dyDescent="0.25">
      <c r="A332" t="s">
        <v>334</v>
      </c>
      <c r="B332">
        <v>17381600</v>
      </c>
      <c r="C332">
        <v>17381600</v>
      </c>
      <c r="D332">
        <v>17381600</v>
      </c>
      <c r="E332">
        <v>23381600</v>
      </c>
      <c r="F332">
        <v>23381600</v>
      </c>
      <c r="G332">
        <v>23381600</v>
      </c>
      <c r="H332">
        <v>23381600</v>
      </c>
      <c r="I332">
        <v>23381600</v>
      </c>
      <c r="J332">
        <v>26161383</v>
      </c>
      <c r="K332">
        <v>26718310</v>
      </c>
      <c r="L332">
        <v>26970664</v>
      </c>
      <c r="M332">
        <v>26970664</v>
      </c>
      <c r="N332">
        <v>27174414</v>
      </c>
      <c r="O332">
        <v>27174414</v>
      </c>
      <c r="P332">
        <v>27177339</v>
      </c>
      <c r="Q332">
        <v>27177339</v>
      </c>
      <c r="R332">
        <v>27644795</v>
      </c>
      <c r="S332">
        <v>27643881</v>
      </c>
      <c r="T332">
        <v>27469768</v>
      </c>
      <c r="U332">
        <v>27936352</v>
      </c>
      <c r="V332">
        <v>28040827</v>
      </c>
      <c r="W332">
        <v>28040827</v>
      </c>
      <c r="X332">
        <v>28040827</v>
      </c>
      <c r="Y332">
        <v>28040827</v>
      </c>
      <c r="Z332">
        <v>28040827</v>
      </c>
      <c r="AA332">
        <v>28147952</v>
      </c>
      <c r="AB332">
        <v>28147952</v>
      </c>
      <c r="AC332">
        <v>28147952</v>
      </c>
      <c r="AD332">
        <v>28147952</v>
      </c>
      <c r="AE332">
        <v>28147952</v>
      </c>
      <c r="AF332">
        <v>28147952</v>
      </c>
      <c r="AG332">
        <v>28147952</v>
      </c>
      <c r="AH332">
        <v>28147952</v>
      </c>
      <c r="AI332">
        <v>28147952</v>
      </c>
      <c r="AJ332">
        <v>28147952</v>
      </c>
      <c r="AK332">
        <v>31147952</v>
      </c>
      <c r="AL332">
        <v>31147952</v>
      </c>
      <c r="AM332">
        <v>31147952</v>
      </c>
      <c r="AN332">
        <v>31147952</v>
      </c>
      <c r="AO332">
        <v>31373074</v>
      </c>
      <c r="AP332">
        <v>31373074</v>
      </c>
      <c r="AQ332">
        <v>31373074</v>
      </c>
      <c r="AR332">
        <v>31373074</v>
      </c>
      <c r="AS332">
        <v>33073074</v>
      </c>
      <c r="AT332">
        <v>33073074</v>
      </c>
      <c r="AU332">
        <v>33073074</v>
      </c>
      <c r="AV332">
        <v>33073074</v>
      </c>
      <c r="AW332">
        <v>33234849</v>
      </c>
      <c r="AX332">
        <v>33234849</v>
      </c>
      <c r="AY332">
        <v>33234849</v>
      </c>
      <c r="AZ332">
        <v>34834849</v>
      </c>
      <c r="BA332">
        <v>174174245</v>
      </c>
      <c r="BB332">
        <v>174174245</v>
      </c>
      <c r="BC332">
        <v>174174245</v>
      </c>
      <c r="BD332">
        <v>174174245</v>
      </c>
      <c r="BE332">
        <v>174307800</v>
      </c>
      <c r="BF332">
        <v>174307800</v>
      </c>
      <c r="BG332">
        <v>174307800</v>
      </c>
      <c r="BH332">
        <v>174307800</v>
      </c>
      <c r="BI332">
        <v>184485300</v>
      </c>
      <c r="BJ332">
        <v>184493400</v>
      </c>
    </row>
    <row r="333" spans="1:62" x14ac:dyDescent="0.25">
      <c r="A333" t="s">
        <v>335</v>
      </c>
      <c r="B333">
        <v>644309628</v>
      </c>
      <c r="C333">
        <v>644309628</v>
      </c>
      <c r="D333">
        <v>644309628</v>
      </c>
      <c r="E333">
        <v>644309628</v>
      </c>
      <c r="F333">
        <v>644309628</v>
      </c>
      <c r="G333">
        <v>644309628</v>
      </c>
      <c r="H333">
        <v>644309628</v>
      </c>
      <c r="I333">
        <v>644309628</v>
      </c>
      <c r="J333">
        <v>644309628</v>
      </c>
      <c r="K333">
        <v>644309628</v>
      </c>
      <c r="L333">
        <v>644309628</v>
      </c>
      <c r="M333">
        <v>644309628</v>
      </c>
      <c r="N333">
        <v>644309628</v>
      </c>
      <c r="O333">
        <v>644309628</v>
      </c>
      <c r="P333">
        <v>644309628</v>
      </c>
      <c r="Q333">
        <v>644309628</v>
      </c>
      <c r="R333">
        <v>644309628</v>
      </c>
      <c r="S333">
        <v>644309628</v>
      </c>
      <c r="T333">
        <v>644309628</v>
      </c>
      <c r="U333">
        <v>644309628</v>
      </c>
      <c r="V333">
        <v>644309628</v>
      </c>
      <c r="W333">
        <v>644309628</v>
      </c>
      <c r="X333">
        <v>644309628</v>
      </c>
      <c r="Y333">
        <v>644309628</v>
      </c>
      <c r="Z333">
        <v>644309628</v>
      </c>
      <c r="AA333">
        <v>644309628</v>
      </c>
      <c r="AB333">
        <v>644309628</v>
      </c>
      <c r="AC333">
        <v>644309628</v>
      </c>
      <c r="AD333">
        <v>644309628</v>
      </c>
      <c r="AE333">
        <v>644309628</v>
      </c>
      <c r="AF333">
        <v>644309628</v>
      </c>
      <c r="AG333">
        <v>644309628</v>
      </c>
      <c r="AH333">
        <v>2577237902</v>
      </c>
      <c r="AI333">
        <v>2577238512</v>
      </c>
      <c r="AJ333">
        <v>2577238512</v>
      </c>
      <c r="AK333">
        <v>2577238512</v>
      </c>
      <c r="AL333">
        <v>2577238512</v>
      </c>
      <c r="AM333">
        <v>2577238512</v>
      </c>
      <c r="AN333">
        <v>2577238512</v>
      </c>
      <c r="AO333">
        <v>2577238512</v>
      </c>
      <c r="AP333">
        <v>2577238512</v>
      </c>
      <c r="AQ333">
        <v>2577238512</v>
      </c>
      <c r="AR333">
        <v>2577238512</v>
      </c>
      <c r="AS333">
        <v>2577238512</v>
      </c>
      <c r="AT333">
        <v>2577238512</v>
      </c>
      <c r="AU333">
        <v>2577238512</v>
      </c>
      <c r="AV333">
        <v>2577238512</v>
      </c>
      <c r="AW333">
        <v>2577238512</v>
      </c>
      <c r="AX333">
        <v>2577238512</v>
      </c>
      <c r="AY333">
        <v>2577238512</v>
      </c>
      <c r="AZ333">
        <v>2577238512</v>
      </c>
      <c r="BA333">
        <v>2577238512</v>
      </c>
      <c r="BB333">
        <v>2577238512</v>
      </c>
      <c r="BC333">
        <v>2577238512</v>
      </c>
      <c r="BD333">
        <v>1932928884</v>
      </c>
      <c r="BE333">
        <v>1932928884</v>
      </c>
      <c r="BF333">
        <v>1932928884</v>
      </c>
      <c r="BG333">
        <v>1932928884</v>
      </c>
      <c r="BH333">
        <v>1932928884</v>
      </c>
      <c r="BI333">
        <v>1932928884</v>
      </c>
      <c r="BJ333">
        <v>1932928884</v>
      </c>
    </row>
    <row r="334" spans="1:62" x14ac:dyDescent="0.25">
      <c r="A334" t="s">
        <v>549</v>
      </c>
      <c r="B334">
        <v>490578400</v>
      </c>
      <c r="C334">
        <v>490578400</v>
      </c>
      <c r="D334">
        <v>490578400</v>
      </c>
      <c r="E334">
        <v>490578400</v>
      </c>
      <c r="F334">
        <v>490578400</v>
      </c>
      <c r="G334">
        <v>490578400</v>
      </c>
      <c r="H334">
        <v>490578400</v>
      </c>
      <c r="I334">
        <v>490578400</v>
      </c>
      <c r="J334">
        <v>490578400</v>
      </c>
      <c r="K334">
        <v>490578400</v>
      </c>
      <c r="L334">
        <v>490578400</v>
      </c>
      <c r="M334">
        <v>490578400</v>
      </c>
      <c r="N334">
        <v>490578400</v>
      </c>
      <c r="O334">
        <v>490578400</v>
      </c>
      <c r="P334">
        <v>490578400</v>
      </c>
      <c r="Q334">
        <v>490578400</v>
      </c>
      <c r="R334">
        <v>490578400</v>
      </c>
      <c r="S334">
        <v>490578400</v>
      </c>
      <c r="T334">
        <v>490578400</v>
      </c>
      <c r="U334">
        <v>490578400</v>
      </c>
      <c r="V334">
        <v>490578400</v>
      </c>
      <c r="W334">
        <v>490578400</v>
      </c>
      <c r="X334">
        <v>490578400</v>
      </c>
      <c r="Y334">
        <v>490578400</v>
      </c>
      <c r="Z334">
        <v>490578400</v>
      </c>
      <c r="AA334">
        <v>490578400</v>
      </c>
      <c r="AB334">
        <v>490578400</v>
      </c>
      <c r="AC334">
        <v>490578400</v>
      </c>
      <c r="AD334">
        <v>490578400</v>
      </c>
      <c r="AE334">
        <v>490578400</v>
      </c>
      <c r="AF334">
        <v>490578400</v>
      </c>
      <c r="AG334">
        <v>490578400</v>
      </c>
      <c r="AH334">
        <v>490578400</v>
      </c>
      <c r="AI334">
        <v>490578400</v>
      </c>
      <c r="AJ334">
        <v>490578400</v>
      </c>
      <c r="AK334">
        <v>490578400</v>
      </c>
      <c r="AL334">
        <v>490578400</v>
      </c>
      <c r="AM334">
        <v>490578400</v>
      </c>
      <c r="AN334">
        <v>490578400</v>
      </c>
      <c r="AO334">
        <v>490578400</v>
      </c>
      <c r="AP334">
        <v>490578400</v>
      </c>
      <c r="AQ334">
        <v>490578400</v>
      </c>
      <c r="AR334">
        <v>490578400</v>
      </c>
      <c r="AS334">
        <v>490578400</v>
      </c>
      <c r="AT334">
        <v>490578400</v>
      </c>
      <c r="AU334">
        <v>490578400</v>
      </c>
      <c r="AV334">
        <v>490578400</v>
      </c>
      <c r="AW334">
        <v>490578400</v>
      </c>
      <c r="AX334">
        <v>490578400</v>
      </c>
      <c r="AY334">
        <v>490578400</v>
      </c>
      <c r="AZ334">
        <v>490578400</v>
      </c>
      <c r="BA334">
        <v>490578400</v>
      </c>
      <c r="BB334">
        <v>490578400</v>
      </c>
      <c r="BC334">
        <v>490578400</v>
      </c>
      <c r="BD334">
        <v>490578400</v>
      </c>
      <c r="BE334">
        <v>490578400</v>
      </c>
      <c r="BF334">
        <v>490578400</v>
      </c>
      <c r="BG334">
        <v>490578400</v>
      </c>
      <c r="BH334">
        <v>490578400</v>
      </c>
      <c r="BI334">
        <v>490578400</v>
      </c>
      <c r="BJ334">
        <v>490578400</v>
      </c>
    </row>
    <row r="335" spans="1:62" x14ac:dyDescent="0.25">
      <c r="A335" t="s">
        <v>336</v>
      </c>
      <c r="B335">
        <v>13407790</v>
      </c>
      <c r="C335">
        <v>13357995</v>
      </c>
      <c r="D335">
        <v>13357495</v>
      </c>
      <c r="E335">
        <v>13357495</v>
      </c>
      <c r="F335">
        <v>13357495</v>
      </c>
      <c r="G335">
        <v>13357495</v>
      </c>
      <c r="H335">
        <v>13357495</v>
      </c>
      <c r="I335">
        <v>13357495</v>
      </c>
      <c r="J335">
        <v>13357495</v>
      </c>
      <c r="K335">
        <v>13357495</v>
      </c>
      <c r="L335">
        <v>66787475</v>
      </c>
      <c r="M335">
        <v>66787475</v>
      </c>
      <c r="N335">
        <v>66787475</v>
      </c>
      <c r="O335">
        <v>66787475</v>
      </c>
      <c r="P335">
        <v>66787475</v>
      </c>
      <c r="Q335">
        <v>66787475</v>
      </c>
      <c r="R335">
        <v>67699475</v>
      </c>
      <c r="S335">
        <v>67699475</v>
      </c>
      <c r="T335">
        <v>72630540</v>
      </c>
      <c r="U335">
        <v>77763778</v>
      </c>
      <c r="V335">
        <v>77873668</v>
      </c>
      <c r="W335">
        <v>77873668</v>
      </c>
      <c r="X335">
        <v>77905228</v>
      </c>
      <c r="Y335">
        <v>77905228</v>
      </c>
      <c r="Z335">
        <v>76125324</v>
      </c>
      <c r="AA335">
        <v>75972728</v>
      </c>
      <c r="AB335">
        <v>75972728</v>
      </c>
      <c r="AC335">
        <v>75979868</v>
      </c>
      <c r="AD335">
        <v>76255458</v>
      </c>
      <c r="AE335">
        <v>76364668</v>
      </c>
      <c r="AF335">
        <v>76364668</v>
      </c>
      <c r="AG335">
        <v>76364668</v>
      </c>
      <c r="AH335">
        <v>76364668</v>
      </c>
      <c r="AI335">
        <v>76364668</v>
      </c>
      <c r="AJ335">
        <v>89287741</v>
      </c>
      <c r="AK335">
        <v>89287741</v>
      </c>
      <c r="AL335">
        <v>89287741</v>
      </c>
      <c r="AM335">
        <v>89287741</v>
      </c>
      <c r="AN335">
        <v>89287741</v>
      </c>
      <c r="AO335">
        <v>89287741</v>
      </c>
      <c r="AP335">
        <v>89287741</v>
      </c>
      <c r="AQ335">
        <v>89287741</v>
      </c>
      <c r="AR335">
        <v>89287741</v>
      </c>
      <c r="AS335">
        <v>89287741</v>
      </c>
      <c r="AT335">
        <v>89287741</v>
      </c>
      <c r="AU335">
        <v>89287741</v>
      </c>
      <c r="AV335">
        <v>89287741</v>
      </c>
      <c r="AW335">
        <v>89287741</v>
      </c>
      <c r="AX335">
        <v>89287741</v>
      </c>
      <c r="AY335">
        <v>89287741</v>
      </c>
      <c r="AZ335">
        <v>89287741</v>
      </c>
      <c r="BA335">
        <v>89287741</v>
      </c>
      <c r="BB335">
        <v>89287741</v>
      </c>
      <c r="BC335">
        <v>89287741</v>
      </c>
      <c r="BD335">
        <v>178575482</v>
      </c>
      <c r="BE335">
        <v>178575482</v>
      </c>
      <c r="BF335">
        <v>178575482</v>
      </c>
      <c r="BG335">
        <v>178575482</v>
      </c>
      <c r="BH335">
        <v>178575482</v>
      </c>
      <c r="BI335">
        <v>178575482</v>
      </c>
      <c r="BJ335">
        <v>178575482</v>
      </c>
    </row>
    <row r="336" spans="1:62" x14ac:dyDescent="0.25">
      <c r="A336" t="s">
        <v>337</v>
      </c>
      <c r="D336">
        <v>5049999</v>
      </c>
      <c r="E336">
        <v>5049999</v>
      </c>
      <c r="F336">
        <v>5049999</v>
      </c>
      <c r="G336">
        <v>5049999</v>
      </c>
      <c r="H336">
        <v>5049999</v>
      </c>
      <c r="K336">
        <v>10099889</v>
      </c>
      <c r="L336">
        <v>10099889</v>
      </c>
      <c r="M336">
        <v>10099889</v>
      </c>
      <c r="N336">
        <v>10099889</v>
      </c>
      <c r="O336">
        <v>10099889</v>
      </c>
      <c r="P336">
        <v>10099889</v>
      </c>
      <c r="Q336">
        <v>10099889</v>
      </c>
      <c r="R336">
        <v>10099889</v>
      </c>
      <c r="S336">
        <v>10099889</v>
      </c>
      <c r="T336">
        <v>10099889</v>
      </c>
      <c r="U336">
        <v>10099889</v>
      </c>
      <c r="V336">
        <v>10099889</v>
      </c>
      <c r="W336">
        <v>10099889</v>
      </c>
      <c r="X336">
        <v>10099889</v>
      </c>
      <c r="Y336">
        <v>10099889</v>
      </c>
      <c r="Z336">
        <v>10099889</v>
      </c>
      <c r="AA336">
        <v>10099889</v>
      </c>
      <c r="AB336">
        <v>10099889</v>
      </c>
      <c r="AC336">
        <v>10099889</v>
      </c>
      <c r="AD336">
        <v>10099889</v>
      </c>
      <c r="AE336">
        <v>10099889</v>
      </c>
      <c r="AF336">
        <v>10099889</v>
      </c>
      <c r="AG336">
        <v>10099889</v>
      </c>
      <c r="AH336">
        <v>9761097</v>
      </c>
      <c r="AI336">
        <v>9761097</v>
      </c>
      <c r="AJ336">
        <v>9761097</v>
      </c>
      <c r="AK336">
        <v>9761097</v>
      </c>
      <c r="AL336">
        <v>9761097</v>
      </c>
      <c r="AM336">
        <v>9761097</v>
      </c>
      <c r="AN336">
        <v>9761097</v>
      </c>
      <c r="AO336">
        <v>9761097</v>
      </c>
      <c r="AP336">
        <v>9761097</v>
      </c>
      <c r="AQ336">
        <v>9761097</v>
      </c>
      <c r="AR336">
        <v>9761097</v>
      </c>
      <c r="AS336">
        <v>9761097</v>
      </c>
      <c r="AT336">
        <v>9761097</v>
      </c>
      <c r="AU336">
        <v>9761097</v>
      </c>
      <c r="AV336">
        <v>9769797</v>
      </c>
      <c r="AW336">
        <v>9769797</v>
      </c>
      <c r="AX336">
        <v>9769797</v>
      </c>
      <c r="AY336">
        <v>9771397</v>
      </c>
      <c r="AZ336">
        <v>9771397</v>
      </c>
      <c r="BA336">
        <v>9785297</v>
      </c>
      <c r="BB336">
        <v>9787297</v>
      </c>
      <c r="BC336">
        <v>9790208</v>
      </c>
      <c r="BD336">
        <v>9787297</v>
      </c>
      <c r="BE336">
        <v>9791297</v>
      </c>
      <c r="BF336">
        <v>9791297</v>
      </c>
      <c r="BG336">
        <v>9853847</v>
      </c>
      <c r="BH336">
        <v>49298735</v>
      </c>
      <c r="BI336">
        <v>49345560</v>
      </c>
      <c r="BJ336">
        <v>49350810</v>
      </c>
    </row>
    <row r="337" spans="1:62" x14ac:dyDescent="0.25">
      <c r="A337" t="s">
        <v>338</v>
      </c>
      <c r="AZ337">
        <v>142608023</v>
      </c>
      <c r="BA337">
        <v>142608023</v>
      </c>
      <c r="BB337">
        <v>142608023</v>
      </c>
      <c r="BC337">
        <v>142608023</v>
      </c>
      <c r="BD337">
        <v>142608023</v>
      </c>
      <c r="BE337">
        <v>142608023</v>
      </c>
      <c r="BF337">
        <v>142608023</v>
      </c>
      <c r="BG337">
        <v>142608023</v>
      </c>
      <c r="BH337">
        <v>142608023</v>
      </c>
      <c r="BI337">
        <v>150519181</v>
      </c>
      <c r="BJ337">
        <v>150519181</v>
      </c>
    </row>
    <row r="338" spans="1:62" x14ac:dyDescent="0.25">
      <c r="A338" t="s">
        <v>550</v>
      </c>
      <c r="C338">
        <v>254291</v>
      </c>
      <c r="D338">
        <v>254291</v>
      </c>
      <c r="E338">
        <v>2542910</v>
      </c>
      <c r="F338">
        <v>2542910</v>
      </c>
      <c r="G338">
        <v>2542910</v>
      </c>
      <c r="H338">
        <v>2542910</v>
      </c>
      <c r="I338">
        <v>2542910</v>
      </c>
      <c r="J338">
        <v>2542910</v>
      </c>
      <c r="K338">
        <v>3522998</v>
      </c>
      <c r="L338">
        <v>3522998</v>
      </c>
      <c r="M338">
        <v>3522998</v>
      </c>
      <c r="N338">
        <v>3522998</v>
      </c>
      <c r="O338">
        <v>3522998</v>
      </c>
      <c r="P338">
        <v>3522998</v>
      </c>
      <c r="Q338">
        <v>7045996</v>
      </c>
      <c r="R338">
        <v>7045996</v>
      </c>
      <c r="S338">
        <v>7045996</v>
      </c>
      <c r="T338">
        <v>7045996</v>
      </c>
      <c r="U338">
        <v>7045996</v>
      </c>
      <c r="V338">
        <v>7045996</v>
      </c>
      <c r="W338">
        <v>7045996</v>
      </c>
      <c r="X338">
        <v>7045996</v>
      </c>
      <c r="Y338">
        <v>7045996</v>
      </c>
      <c r="Z338">
        <v>7045996</v>
      </c>
      <c r="AA338">
        <v>7045996</v>
      </c>
      <c r="AB338">
        <v>7045996</v>
      </c>
      <c r="AC338">
        <v>7045996</v>
      </c>
      <c r="AD338">
        <v>7045996</v>
      </c>
      <c r="AE338">
        <v>7045996</v>
      </c>
      <c r="AF338">
        <v>14091992</v>
      </c>
      <c r="AG338">
        <v>14091992</v>
      </c>
      <c r="AH338">
        <v>14091992</v>
      </c>
      <c r="AI338">
        <v>14091992</v>
      </c>
      <c r="AJ338">
        <v>14091992</v>
      </c>
      <c r="AK338">
        <v>14091992</v>
      </c>
      <c r="AL338">
        <v>14091992</v>
      </c>
      <c r="AM338">
        <v>14091992</v>
      </c>
      <c r="AN338">
        <v>14091992</v>
      </c>
      <c r="AO338">
        <v>14091992</v>
      </c>
      <c r="AP338">
        <v>14091992</v>
      </c>
      <c r="AQ338">
        <v>14091992</v>
      </c>
      <c r="AR338">
        <v>14091992</v>
      </c>
      <c r="AS338">
        <v>14091992</v>
      </c>
      <c r="AT338">
        <v>14091992</v>
      </c>
      <c r="AU338">
        <v>14091992</v>
      </c>
      <c r="AV338">
        <v>14091992</v>
      </c>
      <c r="AW338">
        <v>14091992</v>
      </c>
      <c r="AX338">
        <v>14091992</v>
      </c>
      <c r="AY338">
        <v>14091992</v>
      </c>
      <c r="AZ338">
        <v>14091992</v>
      </c>
      <c r="BA338">
        <v>14091992</v>
      </c>
      <c r="BB338">
        <v>14091992</v>
      </c>
      <c r="BC338">
        <v>14091992</v>
      </c>
      <c r="BD338">
        <v>14091992</v>
      </c>
      <c r="BE338">
        <v>14091992</v>
      </c>
      <c r="BF338">
        <v>14091992</v>
      </c>
      <c r="BG338">
        <v>14091992</v>
      </c>
      <c r="BH338">
        <v>70459960</v>
      </c>
      <c r="BI338">
        <v>70459960</v>
      </c>
      <c r="BJ338">
        <v>70459960</v>
      </c>
    </row>
    <row r="339" spans="1:62" x14ac:dyDescent="0.25">
      <c r="A339" t="s">
        <v>341</v>
      </c>
      <c r="R339">
        <v>50863395</v>
      </c>
      <c r="S339">
        <v>50863395</v>
      </c>
      <c r="T339">
        <v>51411255</v>
      </c>
      <c r="U339">
        <v>51482255</v>
      </c>
      <c r="V339">
        <v>51482255</v>
      </c>
      <c r="W339">
        <v>51501455</v>
      </c>
      <c r="X339">
        <v>61778804</v>
      </c>
      <c r="Y339">
        <v>61790644</v>
      </c>
      <c r="Z339">
        <v>71933399</v>
      </c>
      <c r="AA339">
        <v>95886866</v>
      </c>
      <c r="AB339">
        <v>95905522</v>
      </c>
      <c r="AC339">
        <v>114108172</v>
      </c>
      <c r="AD339">
        <v>114340817</v>
      </c>
      <c r="AE339">
        <v>115673513</v>
      </c>
      <c r="AF339">
        <v>115673513</v>
      </c>
      <c r="AG339">
        <v>115673513</v>
      </c>
      <c r="AH339">
        <v>118895641</v>
      </c>
      <c r="AI339">
        <v>142590685</v>
      </c>
      <c r="AJ339">
        <v>142646583</v>
      </c>
      <c r="AK339">
        <v>142879916</v>
      </c>
      <c r="AL339">
        <v>142879916</v>
      </c>
      <c r="AM339">
        <v>142879916</v>
      </c>
      <c r="AN339">
        <v>146559272</v>
      </c>
      <c r="AO339">
        <v>10284379</v>
      </c>
      <c r="AP339">
        <v>1046433202</v>
      </c>
      <c r="AQ339">
        <v>1046666535</v>
      </c>
      <c r="AR339">
        <v>1046666535</v>
      </c>
      <c r="AS339">
        <v>1046666535</v>
      </c>
      <c r="AT339">
        <v>1046666535</v>
      </c>
      <c r="AU339">
        <v>1046666535</v>
      </c>
      <c r="AV339">
        <v>1046814035</v>
      </c>
      <c r="AW339">
        <v>1046814035</v>
      </c>
      <c r="AX339">
        <v>1046848519</v>
      </c>
      <c r="AY339">
        <v>1046948519</v>
      </c>
      <c r="AZ339">
        <v>1046948519</v>
      </c>
      <c r="BA339">
        <v>1046948519</v>
      </c>
      <c r="BB339">
        <v>1046948519</v>
      </c>
      <c r="BC339">
        <v>1046948519</v>
      </c>
      <c r="BD339">
        <v>1046948519</v>
      </c>
      <c r="BE339">
        <v>1046948519</v>
      </c>
      <c r="BF339">
        <v>1046948519</v>
      </c>
      <c r="BG339">
        <v>1046948519</v>
      </c>
      <c r="BH339">
        <v>1046948519</v>
      </c>
      <c r="BI339">
        <v>1046948519</v>
      </c>
      <c r="BJ339">
        <v>1046948519</v>
      </c>
    </row>
    <row r="340" spans="1:62" x14ac:dyDescent="0.25">
      <c r="A340" t="s">
        <v>551</v>
      </c>
      <c r="BI340">
        <v>824000000</v>
      </c>
      <c r="BJ340">
        <v>824000000</v>
      </c>
    </row>
    <row r="341" spans="1:62" x14ac:dyDescent="0.25">
      <c r="A341" t="s">
        <v>342</v>
      </c>
      <c r="B341">
        <v>8574700</v>
      </c>
      <c r="C341">
        <v>8574700</v>
      </c>
      <c r="D341">
        <v>8574700</v>
      </c>
      <c r="E341">
        <v>8574700</v>
      </c>
      <c r="F341">
        <v>8574700</v>
      </c>
      <c r="G341">
        <v>8574700</v>
      </c>
      <c r="H341">
        <v>8574700</v>
      </c>
      <c r="I341">
        <v>8574700</v>
      </c>
      <c r="J341">
        <v>8574700</v>
      </c>
      <c r="K341">
        <v>8574700</v>
      </c>
      <c r="L341">
        <v>8574700</v>
      </c>
      <c r="M341">
        <v>8574700</v>
      </c>
      <c r="N341">
        <v>8574700</v>
      </c>
      <c r="O341">
        <v>8574700</v>
      </c>
      <c r="P341">
        <v>8574700</v>
      </c>
      <c r="Q341">
        <v>8574700</v>
      </c>
      <c r="R341">
        <v>8574700</v>
      </c>
      <c r="S341">
        <v>8574700</v>
      </c>
      <c r="T341">
        <v>8574700</v>
      </c>
      <c r="U341">
        <v>12782344</v>
      </c>
      <c r="V341">
        <v>12782344</v>
      </c>
      <c r="W341">
        <v>12782344</v>
      </c>
      <c r="X341">
        <v>12782344</v>
      </c>
      <c r="Y341">
        <v>12782344</v>
      </c>
      <c r="Z341">
        <v>12782344</v>
      </c>
      <c r="AA341">
        <v>12782344</v>
      </c>
      <c r="AB341">
        <v>12782344</v>
      </c>
      <c r="AC341">
        <v>12782344</v>
      </c>
      <c r="AD341">
        <v>12782344</v>
      </c>
      <c r="AE341">
        <v>12782344</v>
      </c>
      <c r="AF341">
        <v>14922525</v>
      </c>
      <c r="AG341">
        <v>14922525</v>
      </c>
      <c r="AH341">
        <v>14922525</v>
      </c>
      <c r="AI341">
        <v>14922525</v>
      </c>
      <c r="AJ341">
        <v>14922525</v>
      </c>
      <c r="AK341">
        <v>14922525</v>
      </c>
      <c r="AL341">
        <v>14922525</v>
      </c>
      <c r="AM341">
        <v>14922525</v>
      </c>
      <c r="AN341">
        <v>14922525</v>
      </c>
      <c r="AO341">
        <v>14922525</v>
      </c>
      <c r="AP341">
        <v>14922525</v>
      </c>
      <c r="AQ341">
        <v>14922525</v>
      </c>
      <c r="AR341">
        <v>14922525</v>
      </c>
      <c r="AS341">
        <v>14922525</v>
      </c>
      <c r="AT341">
        <v>14922525</v>
      </c>
      <c r="AU341">
        <v>14922525</v>
      </c>
      <c r="AV341">
        <v>14922525</v>
      </c>
      <c r="AW341">
        <v>14922525</v>
      </c>
      <c r="AX341">
        <v>14922525</v>
      </c>
      <c r="AY341">
        <v>14922525</v>
      </c>
      <c r="AZ341">
        <v>14922525</v>
      </c>
      <c r="BA341">
        <v>14922525</v>
      </c>
      <c r="BB341">
        <v>14922525</v>
      </c>
      <c r="BC341">
        <v>14922525</v>
      </c>
      <c r="BD341">
        <v>14922525</v>
      </c>
      <c r="BE341">
        <v>14922525</v>
      </c>
      <c r="BF341">
        <v>14922525</v>
      </c>
      <c r="BG341">
        <v>14922525</v>
      </c>
      <c r="BH341">
        <v>14922525</v>
      </c>
      <c r="BI341">
        <v>14922525</v>
      </c>
      <c r="BJ341">
        <v>14922525</v>
      </c>
    </row>
    <row r="342" spans="1:62" x14ac:dyDescent="0.25">
      <c r="A342" t="s">
        <v>344</v>
      </c>
      <c r="AF342">
        <v>328233262</v>
      </c>
      <c r="AG342">
        <v>328233262</v>
      </c>
      <c r="AH342">
        <v>328233262</v>
      </c>
      <c r="AI342">
        <v>328233262</v>
      </c>
      <c r="AJ342">
        <v>328233262</v>
      </c>
      <c r="AK342">
        <v>328233262</v>
      </c>
      <c r="AL342">
        <v>328233262</v>
      </c>
      <c r="AM342">
        <v>328233262</v>
      </c>
      <c r="AN342">
        <v>328233262</v>
      </c>
      <c r="AO342">
        <v>328233262</v>
      </c>
      <c r="AP342">
        <v>328233262</v>
      </c>
      <c r="AQ342">
        <v>328233262</v>
      </c>
      <c r="AR342">
        <v>328233262</v>
      </c>
      <c r="AS342">
        <v>328233262</v>
      </c>
      <c r="AT342">
        <v>328233262</v>
      </c>
      <c r="AU342">
        <v>328233262</v>
      </c>
      <c r="AV342">
        <v>328233262</v>
      </c>
      <c r="AW342">
        <v>328233262</v>
      </c>
      <c r="AX342">
        <v>328237969</v>
      </c>
      <c r="AY342">
        <v>328275803</v>
      </c>
      <c r="AZ342">
        <v>339275803</v>
      </c>
      <c r="BA342">
        <v>339303369</v>
      </c>
      <c r="BB342">
        <v>339303845</v>
      </c>
      <c r="BC342">
        <v>339362949</v>
      </c>
      <c r="BD342">
        <v>339380605</v>
      </c>
      <c r="BE342">
        <v>339417110</v>
      </c>
      <c r="BF342">
        <v>339535426</v>
      </c>
      <c r="BG342">
        <v>339602237</v>
      </c>
      <c r="BH342">
        <v>339602237</v>
      </c>
      <c r="BI342">
        <v>339602237</v>
      </c>
      <c r="BJ342">
        <v>339602237</v>
      </c>
    </row>
    <row r="343" spans="1:62" x14ac:dyDescent="0.25">
      <c r="A343" t="s">
        <v>345</v>
      </c>
      <c r="B343">
        <v>1425933992</v>
      </c>
      <c r="C343">
        <v>1425933992</v>
      </c>
      <c r="D343">
        <v>1425933992</v>
      </c>
      <c r="E343">
        <v>1425933992</v>
      </c>
      <c r="F343">
        <v>1425933992</v>
      </c>
      <c r="G343">
        <v>1425933992</v>
      </c>
      <c r="H343">
        <v>1425933992</v>
      </c>
      <c r="I343">
        <v>1425933992</v>
      </c>
      <c r="J343">
        <v>1425933992</v>
      </c>
      <c r="K343">
        <v>1425933992</v>
      </c>
      <c r="L343">
        <v>1425933992</v>
      </c>
      <c r="M343">
        <v>1425933992</v>
      </c>
      <c r="N343">
        <v>1425933992</v>
      </c>
      <c r="O343">
        <v>1425933992</v>
      </c>
      <c r="P343">
        <v>1425915020</v>
      </c>
      <c r="Q343">
        <v>2138872530</v>
      </c>
      <c r="R343">
        <v>2138872530</v>
      </c>
      <c r="S343">
        <v>2138872530</v>
      </c>
      <c r="T343">
        <v>2138872530</v>
      </c>
      <c r="U343">
        <v>2138872530</v>
      </c>
      <c r="V343">
        <v>2138872530</v>
      </c>
      <c r="W343">
        <v>2138872530</v>
      </c>
      <c r="X343">
        <v>2138872530</v>
      </c>
      <c r="Y343">
        <v>2138872530</v>
      </c>
      <c r="Z343">
        <v>2138872530</v>
      </c>
      <c r="AA343">
        <v>2138872530</v>
      </c>
      <c r="AB343">
        <v>2138872530</v>
      </c>
      <c r="AC343">
        <v>2138872530</v>
      </c>
      <c r="AD343">
        <v>2138872530</v>
      </c>
      <c r="AE343">
        <v>2138872530</v>
      </c>
      <c r="AF343">
        <v>2138872530</v>
      </c>
      <c r="AG343">
        <v>2138872530</v>
      </c>
      <c r="AH343">
        <v>8555490120</v>
      </c>
      <c r="AI343">
        <v>8555490120</v>
      </c>
      <c r="AJ343">
        <v>8555490120</v>
      </c>
      <c r="AK343">
        <v>8555490120</v>
      </c>
      <c r="AL343">
        <v>8555490120</v>
      </c>
      <c r="AM343">
        <v>8555490120</v>
      </c>
      <c r="AN343">
        <v>8555490120</v>
      </c>
      <c r="AO343">
        <v>8555490120</v>
      </c>
      <c r="AP343">
        <v>8555490120</v>
      </c>
      <c r="AQ343">
        <v>8555490120</v>
      </c>
      <c r="AR343">
        <v>8555490120</v>
      </c>
      <c r="AS343">
        <v>8555490120</v>
      </c>
      <c r="AT343">
        <v>8555490120</v>
      </c>
      <c r="AU343">
        <v>8555490120</v>
      </c>
      <c r="AV343">
        <v>8555490120</v>
      </c>
      <c r="AW343">
        <v>8555490120</v>
      </c>
      <c r="AX343">
        <v>8555490120</v>
      </c>
      <c r="AY343">
        <v>8555490120</v>
      </c>
      <c r="AZ343">
        <v>8555490120</v>
      </c>
      <c r="BA343">
        <v>8555490120</v>
      </c>
      <c r="BB343">
        <v>8555490120</v>
      </c>
      <c r="BC343">
        <v>8555490120</v>
      </c>
      <c r="BD343">
        <v>8555490120</v>
      </c>
      <c r="BE343">
        <v>12833235180</v>
      </c>
      <c r="BF343">
        <v>12833235180</v>
      </c>
      <c r="BG343">
        <v>12833235180</v>
      </c>
      <c r="BH343">
        <v>12833235180</v>
      </c>
      <c r="BI343">
        <v>12833235180</v>
      </c>
      <c r="BJ343">
        <v>12833235180</v>
      </c>
    </row>
    <row r="344" spans="1:62" x14ac:dyDescent="0.25">
      <c r="A344" t="s">
        <v>346</v>
      </c>
      <c r="AB344">
        <v>240454382</v>
      </c>
      <c r="AC344">
        <v>240454382</v>
      </c>
      <c r="AD344">
        <v>240454382</v>
      </c>
      <c r="AE344">
        <v>240454382</v>
      </c>
      <c r="AF344">
        <v>240454382</v>
      </c>
      <c r="AG344">
        <v>240454382</v>
      </c>
      <c r="AH344">
        <v>240454382</v>
      </c>
      <c r="AI344">
        <v>240454382</v>
      </c>
      <c r="AJ344">
        <v>240454382</v>
      </c>
      <c r="AK344">
        <v>240454382</v>
      </c>
      <c r="AL344">
        <v>240454382</v>
      </c>
      <c r="AM344">
        <v>601135955</v>
      </c>
      <c r="AN344">
        <v>601135955</v>
      </c>
      <c r="AO344">
        <v>601135955</v>
      </c>
      <c r="AP344">
        <v>601135955</v>
      </c>
      <c r="AQ344">
        <v>601135955</v>
      </c>
      <c r="AR344">
        <v>601135955</v>
      </c>
      <c r="AS344">
        <v>601135955</v>
      </c>
      <c r="AT344">
        <v>601135955</v>
      </c>
      <c r="AU344">
        <v>601135955</v>
      </c>
      <c r="AV344">
        <v>601135955</v>
      </c>
      <c r="AW344">
        <v>601135955</v>
      </c>
      <c r="AX344">
        <v>601135955</v>
      </c>
      <c r="AY344">
        <v>601135955</v>
      </c>
      <c r="AZ344">
        <v>601135955</v>
      </c>
      <c r="BA344">
        <v>601135955</v>
      </c>
      <c r="BB344">
        <v>601135955</v>
      </c>
      <c r="BC344">
        <v>601135955</v>
      </c>
      <c r="BD344">
        <v>601135955</v>
      </c>
      <c r="BE344">
        <v>601135955</v>
      </c>
      <c r="BF344">
        <v>801514607</v>
      </c>
      <c r="BG344">
        <v>756602607</v>
      </c>
      <c r="BH344">
        <v>756602607</v>
      </c>
      <c r="BI344">
        <v>756602607</v>
      </c>
      <c r="BJ344">
        <v>1134903911</v>
      </c>
    </row>
    <row r="345" spans="1:62" x14ac:dyDescent="0.25">
      <c r="A345" t="s">
        <v>347</v>
      </c>
      <c r="T345">
        <v>173567000</v>
      </c>
      <c r="U345">
        <v>173567000</v>
      </c>
      <c r="V345">
        <v>173567000</v>
      </c>
      <c r="W345">
        <v>173567000</v>
      </c>
      <c r="X345">
        <v>173567000</v>
      </c>
      <c r="Y345">
        <v>173567000</v>
      </c>
      <c r="Z345">
        <v>173567000</v>
      </c>
      <c r="AA345">
        <v>173567000</v>
      </c>
      <c r="AB345">
        <v>173567000</v>
      </c>
      <c r="AC345">
        <v>173567000</v>
      </c>
      <c r="AD345">
        <v>173567000</v>
      </c>
      <c r="AE345">
        <v>173567000</v>
      </c>
      <c r="AF345">
        <v>173567000</v>
      </c>
      <c r="AG345">
        <v>173567000</v>
      </c>
      <c r="AH345">
        <v>173567000</v>
      </c>
      <c r="AI345">
        <v>173567000</v>
      </c>
      <c r="AJ345">
        <v>173567000</v>
      </c>
      <c r="AK345">
        <v>173567000</v>
      </c>
      <c r="AL345">
        <v>173567000</v>
      </c>
      <c r="AM345">
        <v>173567000</v>
      </c>
      <c r="AN345">
        <v>173567000</v>
      </c>
      <c r="AO345">
        <v>173567000</v>
      </c>
      <c r="AP345">
        <v>173567000</v>
      </c>
      <c r="AQ345">
        <v>173567000</v>
      </c>
      <c r="AR345">
        <v>173567000</v>
      </c>
      <c r="AS345">
        <v>182900540</v>
      </c>
      <c r="AT345">
        <v>182900540</v>
      </c>
      <c r="AU345">
        <v>182900540</v>
      </c>
      <c r="AV345">
        <v>182900540</v>
      </c>
      <c r="AW345">
        <v>182900540</v>
      </c>
      <c r="AX345">
        <v>182900540</v>
      </c>
      <c r="AY345">
        <v>182900540</v>
      </c>
      <c r="AZ345">
        <v>182900540</v>
      </c>
      <c r="BA345">
        <v>182900540</v>
      </c>
      <c r="BB345">
        <v>182900540</v>
      </c>
      <c r="BC345">
        <v>182900540</v>
      </c>
      <c r="BD345">
        <v>182900540</v>
      </c>
      <c r="BE345">
        <v>182900540</v>
      </c>
      <c r="BF345">
        <v>182900540</v>
      </c>
      <c r="BG345">
        <v>182900540</v>
      </c>
      <c r="BH345">
        <v>182900540</v>
      </c>
      <c r="BI345">
        <v>182900540</v>
      </c>
      <c r="BJ345">
        <v>182900540</v>
      </c>
    </row>
    <row r="346" spans="1:62" x14ac:dyDescent="0.25">
      <c r="A346" t="s">
        <v>348</v>
      </c>
      <c r="B346">
        <v>37315400</v>
      </c>
      <c r="C346">
        <v>37320700</v>
      </c>
      <c r="D346">
        <v>37337500</v>
      </c>
      <c r="E346">
        <v>74675000</v>
      </c>
      <c r="F346">
        <v>74740150</v>
      </c>
      <c r="G346">
        <v>74755450</v>
      </c>
      <c r="H346">
        <v>74772700</v>
      </c>
      <c r="I346">
        <v>74811900</v>
      </c>
      <c r="J346">
        <v>74879650</v>
      </c>
      <c r="K346">
        <v>75005900</v>
      </c>
      <c r="L346">
        <v>75931938</v>
      </c>
      <c r="M346">
        <v>76032500</v>
      </c>
      <c r="N346">
        <v>76288367</v>
      </c>
      <c r="O346">
        <v>76477847</v>
      </c>
      <c r="P346">
        <v>80983235</v>
      </c>
      <c r="Q346">
        <v>81377678</v>
      </c>
      <c r="R346">
        <v>83288580</v>
      </c>
      <c r="S346">
        <v>83684109</v>
      </c>
      <c r="T346">
        <v>83728841</v>
      </c>
      <c r="U346">
        <v>83742941</v>
      </c>
      <c r="V346">
        <v>83747441</v>
      </c>
      <c r="W346">
        <v>83751941</v>
      </c>
      <c r="X346">
        <v>83769386</v>
      </c>
      <c r="Y346">
        <v>83769386</v>
      </c>
      <c r="Z346">
        <v>83769386</v>
      </c>
      <c r="AA346">
        <v>83769386</v>
      </c>
      <c r="AB346">
        <v>83771386</v>
      </c>
      <c r="AC346">
        <v>83812605</v>
      </c>
      <c r="AD346">
        <v>83854857</v>
      </c>
      <c r="AE346">
        <v>83871057</v>
      </c>
      <c r="AF346">
        <v>83888777</v>
      </c>
      <c r="AG346">
        <v>83893277</v>
      </c>
      <c r="AH346">
        <v>83894802</v>
      </c>
      <c r="AI346">
        <v>83914252</v>
      </c>
      <c r="AJ346">
        <v>83936402</v>
      </c>
      <c r="AK346">
        <v>83941702</v>
      </c>
      <c r="AL346">
        <v>83973757</v>
      </c>
      <c r="AM346">
        <v>83979061</v>
      </c>
      <c r="AN346">
        <v>83994129</v>
      </c>
      <c r="AO346">
        <v>84026174</v>
      </c>
      <c r="AP346">
        <v>84065478</v>
      </c>
      <c r="AQ346">
        <v>84076506</v>
      </c>
      <c r="AR346">
        <v>84093071</v>
      </c>
      <c r="AS346">
        <v>84117026</v>
      </c>
      <c r="AT346">
        <v>84144134</v>
      </c>
      <c r="AU346">
        <v>84150904</v>
      </c>
      <c r="AV346">
        <v>84572719</v>
      </c>
      <c r="AW346">
        <v>84584979</v>
      </c>
      <c r="AX346">
        <v>84614859</v>
      </c>
      <c r="AY346">
        <v>84630514</v>
      </c>
      <c r="AZ346">
        <v>84774180</v>
      </c>
      <c r="BA346">
        <v>84823207</v>
      </c>
      <c r="BB346">
        <v>84856178</v>
      </c>
      <c r="BC346">
        <v>84907612</v>
      </c>
      <c r="BD346">
        <v>85017001</v>
      </c>
      <c r="BE346">
        <v>85052849</v>
      </c>
      <c r="BF346">
        <v>85106406</v>
      </c>
      <c r="BG346">
        <v>85292400</v>
      </c>
      <c r="BH346">
        <v>85309048</v>
      </c>
      <c r="BI346">
        <v>85373115</v>
      </c>
      <c r="BJ346">
        <v>85416893</v>
      </c>
    </row>
    <row r="347" spans="1:62" x14ac:dyDescent="0.25">
      <c r="A347" t="s">
        <v>349</v>
      </c>
      <c r="AP347">
        <v>204868760</v>
      </c>
      <c r="AQ347">
        <v>204868760</v>
      </c>
      <c r="AR347">
        <v>204868760</v>
      </c>
      <c r="AS347">
        <v>204868760</v>
      </c>
      <c r="AT347">
        <v>204868760</v>
      </c>
      <c r="AU347">
        <v>204868760</v>
      </c>
      <c r="AV347">
        <v>204868760</v>
      </c>
      <c r="AW347">
        <v>204868760</v>
      </c>
      <c r="AX347">
        <v>204868760</v>
      </c>
      <c r="AY347">
        <v>204868760</v>
      </c>
      <c r="AZ347">
        <v>204868760</v>
      </c>
      <c r="BA347">
        <v>204868760</v>
      </c>
      <c r="BB347">
        <v>204868760</v>
      </c>
      <c r="BC347">
        <v>204868760</v>
      </c>
      <c r="BD347">
        <v>204868760</v>
      </c>
      <c r="BE347">
        <v>204868760</v>
      </c>
      <c r="BF347">
        <v>204868760</v>
      </c>
      <c r="BG347">
        <v>204868760</v>
      </c>
      <c r="BH347">
        <v>204868760</v>
      </c>
      <c r="BI347">
        <v>204868760</v>
      </c>
      <c r="BJ347">
        <v>204868760</v>
      </c>
    </row>
    <row r="348" spans="1:62" x14ac:dyDescent="0.25">
      <c r="A348" t="s">
        <v>350</v>
      </c>
      <c r="B348">
        <v>192539700</v>
      </c>
      <c r="C348">
        <v>192539700</v>
      </c>
      <c r="D348">
        <v>192539700</v>
      </c>
      <c r="E348">
        <v>192539700</v>
      </c>
      <c r="F348">
        <v>192539700</v>
      </c>
      <c r="G348">
        <v>192539700</v>
      </c>
      <c r="H348">
        <v>192539700</v>
      </c>
      <c r="I348">
        <v>192539700</v>
      </c>
      <c r="J348">
        <v>192539700</v>
      </c>
      <c r="K348">
        <v>250539700</v>
      </c>
      <c r="L348">
        <v>250539700</v>
      </c>
      <c r="M348">
        <v>250539700</v>
      </c>
      <c r="N348">
        <v>250539700</v>
      </c>
      <c r="O348">
        <v>250539700</v>
      </c>
      <c r="P348">
        <v>250539700</v>
      </c>
      <c r="Q348">
        <v>250539700</v>
      </c>
      <c r="R348">
        <v>250539700</v>
      </c>
      <c r="S348">
        <v>250539700</v>
      </c>
      <c r="T348">
        <v>250539700</v>
      </c>
      <c r="U348">
        <v>250539700</v>
      </c>
      <c r="V348">
        <v>250539700</v>
      </c>
      <c r="W348">
        <v>250539700</v>
      </c>
      <c r="X348">
        <v>250539700</v>
      </c>
      <c r="Y348">
        <v>250539700</v>
      </c>
      <c r="Z348">
        <v>250539700</v>
      </c>
      <c r="AA348">
        <v>250539700</v>
      </c>
      <c r="AB348">
        <v>250539700</v>
      </c>
      <c r="AC348">
        <v>250539700</v>
      </c>
      <c r="AD348">
        <v>250539700</v>
      </c>
      <c r="AE348">
        <v>250539700</v>
      </c>
      <c r="AF348">
        <v>250539700</v>
      </c>
      <c r="AG348">
        <v>250539700</v>
      </c>
      <c r="AH348">
        <v>291761182</v>
      </c>
      <c r="AI348">
        <v>291761182</v>
      </c>
      <c r="AJ348">
        <v>291761182</v>
      </c>
      <c r="AK348">
        <v>291761182</v>
      </c>
      <c r="AL348">
        <v>291761182</v>
      </c>
      <c r="AM348">
        <v>291761182</v>
      </c>
      <c r="AN348">
        <v>291761182</v>
      </c>
      <c r="AO348">
        <v>291761182</v>
      </c>
      <c r="AP348">
        <v>291761182</v>
      </c>
      <c r="AQ348">
        <v>291761182</v>
      </c>
      <c r="AR348">
        <v>291761182</v>
      </c>
      <c r="AS348">
        <v>299848743</v>
      </c>
      <c r="AT348">
        <v>299848743</v>
      </c>
      <c r="AU348">
        <v>299848743</v>
      </c>
      <c r="AV348">
        <v>299848743</v>
      </c>
      <c r="AW348">
        <v>299848743</v>
      </c>
      <c r="AX348">
        <v>299848743</v>
      </c>
      <c r="AY348">
        <v>299848743</v>
      </c>
      <c r="AZ348">
        <v>299848743</v>
      </c>
      <c r="BA348">
        <v>299848743</v>
      </c>
      <c r="BB348">
        <v>321397501</v>
      </c>
      <c r="BC348">
        <v>346170415</v>
      </c>
      <c r="BD348">
        <v>346170415</v>
      </c>
      <c r="BE348">
        <v>346170415</v>
      </c>
      <c r="BF348">
        <v>346170415</v>
      </c>
      <c r="BG348">
        <v>346170415</v>
      </c>
      <c r="BH348">
        <v>346170415</v>
      </c>
      <c r="BI348">
        <v>346170415</v>
      </c>
      <c r="BJ348">
        <v>632767525</v>
      </c>
    </row>
    <row r="349" spans="1:62" x14ac:dyDescent="0.25">
      <c r="A349" t="s">
        <v>351</v>
      </c>
      <c r="AO349">
        <v>179100000</v>
      </c>
      <c r="AP349">
        <v>179100000</v>
      </c>
      <c r="AQ349">
        <v>179100000</v>
      </c>
      <c r="AR349">
        <v>179100000</v>
      </c>
      <c r="AS349">
        <v>179100000</v>
      </c>
      <c r="AT349">
        <v>179100000</v>
      </c>
      <c r="AU349">
        <v>179100000</v>
      </c>
      <c r="AV349">
        <v>179100000</v>
      </c>
      <c r="AW349">
        <v>179100000</v>
      </c>
      <c r="AX349">
        <v>179100000</v>
      </c>
      <c r="AY349">
        <v>179100000</v>
      </c>
      <c r="AZ349">
        <v>179100000</v>
      </c>
      <c r="BA349">
        <v>179100000</v>
      </c>
      <c r="BB349">
        <v>179100000</v>
      </c>
      <c r="BC349">
        <v>179100000</v>
      </c>
      <c r="BD349">
        <v>179100000</v>
      </c>
      <c r="BE349">
        <v>179100000</v>
      </c>
      <c r="BF349">
        <v>179137600</v>
      </c>
      <c r="BG349">
        <v>179212800</v>
      </c>
      <c r="BH349">
        <v>394355200</v>
      </c>
      <c r="BI349">
        <v>394355200</v>
      </c>
      <c r="BJ349">
        <v>394355200</v>
      </c>
    </row>
    <row r="350" spans="1:62" x14ac:dyDescent="0.25">
      <c r="A350" t="s">
        <v>352</v>
      </c>
      <c r="B350">
        <v>3543754</v>
      </c>
      <c r="C350">
        <v>3543754</v>
      </c>
      <c r="D350">
        <v>3543754</v>
      </c>
      <c r="E350">
        <v>3543754</v>
      </c>
      <c r="F350">
        <v>3543754</v>
      </c>
      <c r="G350">
        <v>3543754</v>
      </c>
      <c r="H350">
        <v>3543754</v>
      </c>
      <c r="I350">
        <v>3543754</v>
      </c>
      <c r="J350">
        <v>3543754</v>
      </c>
      <c r="K350">
        <v>3543754</v>
      </c>
      <c r="L350">
        <v>3543754</v>
      </c>
      <c r="M350">
        <v>3543754</v>
      </c>
      <c r="N350">
        <v>3543754</v>
      </c>
      <c r="O350">
        <v>3543754</v>
      </c>
      <c r="P350">
        <v>3543754</v>
      </c>
      <c r="Q350">
        <v>3543754</v>
      </c>
      <c r="R350">
        <v>3543754</v>
      </c>
      <c r="S350">
        <v>3543754</v>
      </c>
      <c r="T350">
        <v>3543754</v>
      </c>
      <c r="U350">
        <v>3543754</v>
      </c>
      <c r="V350">
        <v>3543754</v>
      </c>
      <c r="W350">
        <v>3543754</v>
      </c>
      <c r="X350">
        <v>3543754</v>
      </c>
      <c r="Y350">
        <v>3543754</v>
      </c>
      <c r="Z350">
        <v>3543754</v>
      </c>
      <c r="AA350">
        <v>7087508</v>
      </c>
      <c r="AB350">
        <v>7087508</v>
      </c>
      <c r="AC350">
        <v>7087508</v>
      </c>
      <c r="AD350">
        <v>7087508</v>
      </c>
      <c r="AE350">
        <v>7458334</v>
      </c>
      <c r="AF350">
        <v>11187501</v>
      </c>
      <c r="AG350">
        <v>11187501</v>
      </c>
      <c r="AH350">
        <v>11187501</v>
      </c>
      <c r="AI350">
        <v>12524189</v>
      </c>
      <c r="AJ350">
        <v>25048378</v>
      </c>
      <c r="AK350">
        <v>25048378</v>
      </c>
      <c r="AL350">
        <v>25048378</v>
      </c>
      <c r="AM350">
        <v>25048378</v>
      </c>
      <c r="AN350">
        <v>25167174</v>
      </c>
      <c r="AO350">
        <v>25167174</v>
      </c>
      <c r="AP350">
        <v>27091830</v>
      </c>
      <c r="AQ350">
        <v>135459150</v>
      </c>
      <c r="AR350">
        <v>136109080</v>
      </c>
      <c r="AS350">
        <v>136109080</v>
      </c>
      <c r="AT350">
        <v>136109080</v>
      </c>
      <c r="AU350">
        <v>136109080</v>
      </c>
      <c r="AV350">
        <v>136576182</v>
      </c>
      <c r="AW350">
        <v>136576182</v>
      </c>
      <c r="AX350">
        <v>136576182</v>
      </c>
      <c r="AY350">
        <v>136576182</v>
      </c>
      <c r="AZ350">
        <v>136576182</v>
      </c>
      <c r="BA350">
        <v>137127222</v>
      </c>
      <c r="BB350">
        <v>137127222</v>
      </c>
      <c r="BC350">
        <v>137127222</v>
      </c>
      <c r="BD350">
        <v>137127222</v>
      </c>
      <c r="BE350">
        <v>137586624</v>
      </c>
      <c r="BF350">
        <v>137586624</v>
      </c>
      <c r="BG350">
        <v>137586624</v>
      </c>
      <c r="BH350">
        <v>137586624</v>
      </c>
      <c r="BI350">
        <v>137907318</v>
      </c>
      <c r="BJ350">
        <v>137907318</v>
      </c>
    </row>
    <row r="351" spans="1:62" x14ac:dyDescent="0.25">
      <c r="A351" t="s">
        <v>353</v>
      </c>
      <c r="BE351">
        <v>165642309</v>
      </c>
      <c r="BF351">
        <v>165642309</v>
      </c>
      <c r="BG351">
        <v>166586482</v>
      </c>
      <c r="BH351">
        <v>166586482</v>
      </c>
      <c r="BI351">
        <v>166586482</v>
      </c>
      <c r="BJ351">
        <v>166586482</v>
      </c>
    </row>
    <row r="352" spans="1:62" x14ac:dyDescent="0.25">
      <c r="A352" t="s">
        <v>354</v>
      </c>
      <c r="AY352">
        <v>51307833</v>
      </c>
      <c r="AZ352">
        <v>51307833</v>
      </c>
      <c r="BA352">
        <v>51307833</v>
      </c>
      <c r="BB352">
        <v>51307833</v>
      </c>
      <c r="BC352">
        <v>51307833</v>
      </c>
      <c r="BD352">
        <v>256539165</v>
      </c>
      <c r="BE352">
        <v>256539165</v>
      </c>
      <c r="BF352">
        <v>256539165</v>
      </c>
      <c r="BG352">
        <v>256539165</v>
      </c>
      <c r="BH352">
        <v>256539165</v>
      </c>
      <c r="BI352">
        <v>256539165</v>
      </c>
      <c r="BJ352">
        <v>256539165</v>
      </c>
    </row>
    <row r="353" spans="1:62" x14ac:dyDescent="0.25">
      <c r="A353" t="s">
        <v>552</v>
      </c>
      <c r="AH353">
        <v>562083335</v>
      </c>
      <c r="AI353">
        <v>562083335</v>
      </c>
      <c r="AJ353">
        <v>562083335</v>
      </c>
      <c r="AK353">
        <v>562083335</v>
      </c>
      <c r="AL353">
        <v>562083335</v>
      </c>
      <c r="AM353">
        <v>562083335</v>
      </c>
      <c r="AN353">
        <v>562083335</v>
      </c>
      <c r="AO353">
        <v>562083335</v>
      </c>
      <c r="AP353">
        <v>562083335</v>
      </c>
      <c r="AQ353">
        <v>562083335</v>
      </c>
      <c r="AR353">
        <v>562083335</v>
      </c>
      <c r="AS353">
        <v>562083335</v>
      </c>
      <c r="AT353">
        <v>562083335</v>
      </c>
      <c r="AU353">
        <v>562083335</v>
      </c>
      <c r="AV353">
        <v>562083335</v>
      </c>
      <c r="AW353">
        <v>562083335</v>
      </c>
      <c r="AX353">
        <v>562083335</v>
      </c>
      <c r="AY353">
        <v>562083335</v>
      </c>
      <c r="AZ353">
        <v>562083335</v>
      </c>
      <c r="BA353">
        <v>562083335</v>
      </c>
      <c r="BB353">
        <v>562083335</v>
      </c>
      <c r="BC353">
        <v>562083335</v>
      </c>
      <c r="BD353">
        <v>562083335</v>
      </c>
      <c r="BE353">
        <v>642283335</v>
      </c>
      <c r="BF353">
        <v>642283335</v>
      </c>
      <c r="BG353">
        <v>642283335</v>
      </c>
      <c r="BH353">
        <v>642283335</v>
      </c>
      <c r="BI353">
        <v>642283335</v>
      </c>
      <c r="BJ353">
        <v>642283335</v>
      </c>
    </row>
    <row r="354" spans="1:62" x14ac:dyDescent="0.25">
      <c r="A354" t="s">
        <v>355</v>
      </c>
      <c r="H354">
        <v>150000000</v>
      </c>
      <c r="I354">
        <v>150000000</v>
      </c>
      <c r="J354">
        <v>150000000</v>
      </c>
      <c r="K354">
        <v>150000000</v>
      </c>
      <c r="L354">
        <v>150000000</v>
      </c>
      <c r="M354">
        <v>150000000</v>
      </c>
      <c r="N354">
        <v>150000000</v>
      </c>
      <c r="O354">
        <v>150000000</v>
      </c>
      <c r="P354">
        <v>150000000</v>
      </c>
      <c r="Q354">
        <v>150000000</v>
      </c>
      <c r="R354">
        <v>150000000</v>
      </c>
      <c r="S354">
        <v>150000000</v>
      </c>
      <c r="T354">
        <v>150000000</v>
      </c>
      <c r="U354">
        <v>150000000</v>
      </c>
      <c r="V354">
        <v>227419000</v>
      </c>
      <c r="W354">
        <v>227419000</v>
      </c>
      <c r="X354">
        <v>227419000</v>
      </c>
      <c r="Y354">
        <v>227419000</v>
      </c>
      <c r="Z354">
        <v>227419000</v>
      </c>
      <c r="AA354">
        <v>294084600</v>
      </c>
      <c r="AB354">
        <v>294084600</v>
      </c>
      <c r="AC354">
        <v>294547401</v>
      </c>
      <c r="AD354">
        <v>294547401</v>
      </c>
      <c r="AE354">
        <v>294547401</v>
      </c>
      <c r="AF354">
        <v>294547401</v>
      </c>
      <c r="AG354">
        <v>294547401</v>
      </c>
      <c r="AH354">
        <v>294973571</v>
      </c>
      <c r="AI354">
        <v>294973571</v>
      </c>
      <c r="AJ354">
        <v>294973571</v>
      </c>
      <c r="AK354">
        <v>294973571</v>
      </c>
      <c r="AL354">
        <v>294973571</v>
      </c>
      <c r="AM354">
        <v>294973571</v>
      </c>
      <c r="AN354">
        <v>294973571</v>
      </c>
      <c r="AO354">
        <v>296008321</v>
      </c>
      <c r="AP354">
        <v>296008321</v>
      </c>
      <c r="AQ354">
        <v>296008321</v>
      </c>
      <c r="AR354">
        <v>296008321</v>
      </c>
      <c r="AS354">
        <v>296008321</v>
      </c>
      <c r="AT354">
        <v>296008321</v>
      </c>
      <c r="AU354">
        <v>296008321</v>
      </c>
      <c r="AV354">
        <v>296008321</v>
      </c>
      <c r="AW354">
        <v>296008321</v>
      </c>
      <c r="AX354">
        <v>296008321</v>
      </c>
      <c r="AY354">
        <v>296008321</v>
      </c>
      <c r="AZ354">
        <v>296008321</v>
      </c>
      <c r="BA354">
        <v>296008321</v>
      </c>
      <c r="BB354">
        <v>296008321</v>
      </c>
      <c r="BC354">
        <v>296008321</v>
      </c>
      <c r="BD354">
        <v>296008321</v>
      </c>
      <c r="BE354">
        <v>296008321</v>
      </c>
      <c r="BF354">
        <v>296008321</v>
      </c>
      <c r="BG354">
        <v>296008321</v>
      </c>
      <c r="BH354">
        <v>296008321</v>
      </c>
      <c r="BI354">
        <v>296008321</v>
      </c>
      <c r="BJ354">
        <v>296008321</v>
      </c>
    </row>
    <row r="355" spans="1:62" x14ac:dyDescent="0.25">
      <c r="A355" t="s">
        <v>356</v>
      </c>
      <c r="M355">
        <v>22877370</v>
      </c>
      <c r="N355">
        <v>22877370</v>
      </c>
      <c r="O355">
        <v>22877370</v>
      </c>
      <c r="P355">
        <v>22877370</v>
      </c>
      <c r="Q355">
        <v>22877370</v>
      </c>
      <c r="R355">
        <v>23013870</v>
      </c>
      <c r="S355">
        <v>23013870</v>
      </c>
      <c r="T355">
        <v>23013870</v>
      </c>
      <c r="U355">
        <v>23013870</v>
      </c>
      <c r="V355">
        <v>23013870</v>
      </c>
      <c r="W355">
        <v>23013870</v>
      </c>
      <c r="X355">
        <v>23013870</v>
      </c>
      <c r="Y355">
        <v>23013870</v>
      </c>
      <c r="Z355">
        <v>23013870</v>
      </c>
      <c r="AA355">
        <v>23013870</v>
      </c>
      <c r="AB355">
        <v>23013870</v>
      </c>
      <c r="AC355">
        <v>23013870</v>
      </c>
      <c r="AD355">
        <v>25624330</v>
      </c>
      <c r="AE355">
        <v>25631930</v>
      </c>
      <c r="AF355">
        <v>27123642</v>
      </c>
      <c r="AG355">
        <v>27147372</v>
      </c>
      <c r="AH355">
        <v>27149372</v>
      </c>
      <c r="AI355">
        <v>27176102</v>
      </c>
      <c r="AJ355">
        <v>25896064</v>
      </c>
      <c r="AK355">
        <v>25896064</v>
      </c>
      <c r="AL355">
        <v>25896064</v>
      </c>
      <c r="AM355">
        <v>25948804</v>
      </c>
      <c r="AN355">
        <v>28845804</v>
      </c>
      <c r="AO355">
        <v>28909620</v>
      </c>
      <c r="AP355">
        <v>39616995</v>
      </c>
      <c r="AQ355">
        <v>39616995</v>
      </c>
      <c r="AR355">
        <v>39700328</v>
      </c>
      <c r="AS355">
        <v>39912937</v>
      </c>
      <c r="AT355">
        <v>41106220</v>
      </c>
      <c r="AU355">
        <v>41195753</v>
      </c>
      <c r="AV355">
        <v>41250286</v>
      </c>
      <c r="AW355">
        <v>41396888</v>
      </c>
      <c r="AX355">
        <v>41528888</v>
      </c>
      <c r="AY355">
        <v>41548688</v>
      </c>
      <c r="AZ355">
        <v>46565188</v>
      </c>
      <c r="BA355">
        <v>46565188</v>
      </c>
      <c r="BB355">
        <v>46686938</v>
      </c>
      <c r="BC355">
        <v>46720938</v>
      </c>
      <c r="BD355">
        <v>46738588</v>
      </c>
      <c r="BE355">
        <v>46738588</v>
      </c>
      <c r="BF355">
        <v>46738588</v>
      </c>
      <c r="BG355">
        <v>46738588</v>
      </c>
      <c r="BH355">
        <v>46738588</v>
      </c>
      <c r="BI355">
        <v>46738588</v>
      </c>
      <c r="BJ355">
        <v>46738588</v>
      </c>
    </row>
    <row r="356" spans="1:62" x14ac:dyDescent="0.25">
      <c r="A356" t="s">
        <v>357</v>
      </c>
      <c r="R356">
        <v>11153874</v>
      </c>
      <c r="S356">
        <v>11153874</v>
      </c>
      <c r="T356">
        <v>11153874</v>
      </c>
      <c r="U356">
        <v>11153874</v>
      </c>
      <c r="V356">
        <v>11153874</v>
      </c>
      <c r="W356">
        <v>11153874</v>
      </c>
      <c r="X356">
        <v>11153874</v>
      </c>
      <c r="Y356">
        <v>11153874</v>
      </c>
      <c r="Z356">
        <v>11153874</v>
      </c>
      <c r="AA356">
        <v>11153874</v>
      </c>
      <c r="AB356">
        <v>11153874</v>
      </c>
      <c r="AC356">
        <v>11153874</v>
      </c>
      <c r="AD356">
        <v>11153874</v>
      </c>
      <c r="AE356">
        <v>11153874</v>
      </c>
      <c r="AF356">
        <v>11153874</v>
      </c>
      <c r="AG356">
        <v>11153874</v>
      </c>
      <c r="AH356">
        <v>11153874</v>
      </c>
      <c r="AI356">
        <v>11153874</v>
      </c>
      <c r="AJ356">
        <v>11153874</v>
      </c>
      <c r="AK356">
        <v>11153874</v>
      </c>
      <c r="AL356">
        <v>11153874</v>
      </c>
      <c r="AM356">
        <v>11153874</v>
      </c>
      <c r="AN356">
        <v>11153874</v>
      </c>
      <c r="AO356">
        <v>11153874</v>
      </c>
      <c r="AP356">
        <v>11153874</v>
      </c>
      <c r="AQ356">
        <v>11153874</v>
      </c>
      <c r="AR356">
        <v>11153874</v>
      </c>
      <c r="AS356">
        <v>11153874</v>
      </c>
      <c r="AT356">
        <v>11153874</v>
      </c>
      <c r="AU356">
        <v>11153874</v>
      </c>
      <c r="AV356">
        <v>11153874</v>
      </c>
      <c r="AW356">
        <v>11153874</v>
      </c>
      <c r="AX356">
        <v>11153874</v>
      </c>
      <c r="AY356">
        <v>11153874</v>
      </c>
      <c r="AZ356">
        <v>11153874</v>
      </c>
      <c r="BA356">
        <v>11153874</v>
      </c>
      <c r="BB356">
        <v>11153874</v>
      </c>
      <c r="BC356">
        <v>11153874</v>
      </c>
      <c r="BD356">
        <v>11153874</v>
      </c>
      <c r="BE356">
        <v>11153874</v>
      </c>
      <c r="BF356">
        <v>11153874</v>
      </c>
      <c r="BG356">
        <v>11153874</v>
      </c>
      <c r="BH356">
        <v>11153874</v>
      </c>
      <c r="BI356">
        <v>11153874</v>
      </c>
      <c r="BJ356">
        <v>11153874</v>
      </c>
    </row>
    <row r="357" spans="1:62" x14ac:dyDescent="0.25">
      <c r="A357" t="s">
        <v>553</v>
      </c>
      <c r="BC357">
        <v>84114582</v>
      </c>
      <c r="BD357">
        <v>84114582</v>
      </c>
      <c r="BE357">
        <v>84114582</v>
      </c>
      <c r="BF357">
        <v>84114582</v>
      </c>
      <c r="BG357">
        <v>84114582</v>
      </c>
      <c r="BH357">
        <v>84114582</v>
      </c>
      <c r="BI357">
        <v>84114582</v>
      </c>
      <c r="BJ357">
        <v>84114582</v>
      </c>
    </row>
    <row r="358" spans="1:62" x14ac:dyDescent="0.25">
      <c r="A358" t="s">
        <v>358</v>
      </c>
      <c r="AD358">
        <v>40000000</v>
      </c>
      <c r="AE358">
        <v>40000000</v>
      </c>
      <c r="AF358">
        <v>40000000</v>
      </c>
      <c r="AG358">
        <v>40000000</v>
      </c>
      <c r="AH358">
        <v>40000000</v>
      </c>
      <c r="AI358">
        <v>40000000</v>
      </c>
      <c r="AJ358">
        <v>40000000</v>
      </c>
      <c r="AK358">
        <v>40000000</v>
      </c>
      <c r="AL358">
        <v>40000000</v>
      </c>
      <c r="AM358">
        <v>40000000</v>
      </c>
      <c r="AN358">
        <v>40000000</v>
      </c>
      <c r="AO358">
        <v>40000000</v>
      </c>
      <c r="AP358">
        <v>40000000</v>
      </c>
      <c r="AQ358">
        <v>40000000</v>
      </c>
      <c r="AR358">
        <v>40000000</v>
      </c>
      <c r="AS358">
        <v>40000000</v>
      </c>
      <c r="AT358">
        <v>40000000</v>
      </c>
      <c r="AU358">
        <v>40000000</v>
      </c>
      <c r="AV358">
        <v>40000000</v>
      </c>
      <c r="AW358">
        <v>40000000</v>
      </c>
      <c r="AX358">
        <v>80000000</v>
      </c>
      <c r="AY358">
        <v>80000000</v>
      </c>
      <c r="AZ358">
        <v>80000000</v>
      </c>
      <c r="BA358">
        <v>80000000</v>
      </c>
      <c r="BB358">
        <v>80000000</v>
      </c>
      <c r="BC358">
        <v>80000000</v>
      </c>
      <c r="BD358">
        <v>80000000</v>
      </c>
      <c r="BE358">
        <v>80000000</v>
      </c>
      <c r="BF358">
        <v>80000000</v>
      </c>
      <c r="BG358">
        <v>80000000</v>
      </c>
      <c r="BH358">
        <v>80000000</v>
      </c>
      <c r="BI358">
        <v>80000000</v>
      </c>
      <c r="BJ358">
        <v>80000000</v>
      </c>
    </row>
    <row r="359" spans="1:62" x14ac:dyDescent="0.25">
      <c r="A359" t="s">
        <v>359</v>
      </c>
      <c r="G359">
        <v>750000044</v>
      </c>
      <c r="H359">
        <v>750000044</v>
      </c>
      <c r="I359">
        <v>750000044</v>
      </c>
      <c r="J359">
        <v>750000044</v>
      </c>
      <c r="K359">
        <v>750000044</v>
      </c>
      <c r="L359">
        <v>750000044</v>
      </c>
      <c r="M359">
        <v>750000044</v>
      </c>
      <c r="N359">
        <v>750000044</v>
      </c>
      <c r="O359">
        <v>750000044</v>
      </c>
      <c r="P359">
        <v>750000044</v>
      </c>
      <c r="Q359">
        <v>750000044</v>
      </c>
      <c r="R359">
        <v>750000044</v>
      </c>
      <c r="S359">
        <v>750000044</v>
      </c>
      <c r="T359">
        <v>750000044</v>
      </c>
      <c r="U359">
        <v>750000044</v>
      </c>
      <c r="V359">
        <v>750000044</v>
      </c>
      <c r="W359">
        <v>750000044</v>
      </c>
      <c r="X359">
        <v>750000044</v>
      </c>
      <c r="Y359">
        <v>750000044</v>
      </c>
      <c r="Z359">
        <v>750000044</v>
      </c>
      <c r="AA359">
        <v>750000044</v>
      </c>
      <c r="AB359">
        <v>750000044</v>
      </c>
      <c r="AC359">
        <v>750000044</v>
      </c>
      <c r="AD359">
        <v>750000044</v>
      </c>
      <c r="AE359">
        <v>750000044</v>
      </c>
      <c r="AF359">
        <v>750000044</v>
      </c>
      <c r="AG359">
        <v>750000044</v>
      </c>
      <c r="AH359">
        <v>750000044</v>
      </c>
      <c r="AI359">
        <v>750000044</v>
      </c>
      <c r="AJ359">
        <v>750000044</v>
      </c>
      <c r="AK359">
        <v>750000044</v>
      </c>
      <c r="AL359">
        <v>750000044</v>
      </c>
      <c r="AM359">
        <v>750000044</v>
      </c>
      <c r="AN359">
        <v>750000044</v>
      </c>
      <c r="AO359">
        <v>750000044</v>
      </c>
      <c r="AP359">
        <v>750000044</v>
      </c>
      <c r="AQ359">
        <v>750000044</v>
      </c>
      <c r="AR359">
        <v>750000044</v>
      </c>
      <c r="AS359">
        <v>750000044</v>
      </c>
      <c r="AT359">
        <v>750000044</v>
      </c>
      <c r="AU359">
        <v>750000044</v>
      </c>
      <c r="AV359">
        <v>750000044</v>
      </c>
      <c r="AW359">
        <v>750000044</v>
      </c>
      <c r="AX359">
        <v>750000044</v>
      </c>
      <c r="AY359">
        <v>750000044</v>
      </c>
      <c r="AZ359">
        <v>750000044</v>
      </c>
      <c r="BA359">
        <v>750000044</v>
      </c>
      <c r="BB359">
        <v>750000044</v>
      </c>
      <c r="BC359">
        <v>750000044</v>
      </c>
      <c r="BD359">
        <v>750000044</v>
      </c>
      <c r="BE359">
        <v>750000044</v>
      </c>
      <c r="BF359">
        <v>750000044</v>
      </c>
      <c r="BG359">
        <v>750000044</v>
      </c>
      <c r="BH359">
        <v>1500000088</v>
      </c>
      <c r="BI359">
        <v>1500000088</v>
      </c>
      <c r="BJ359">
        <v>1500000088</v>
      </c>
    </row>
    <row r="360" spans="1:62" x14ac:dyDescent="0.25">
      <c r="A360" t="s">
        <v>360</v>
      </c>
      <c r="B360">
        <v>23440296</v>
      </c>
      <c r="C360">
        <v>23440296</v>
      </c>
      <c r="D360">
        <v>28797540</v>
      </c>
      <c r="E360">
        <v>28797540</v>
      </c>
      <c r="F360">
        <v>28797540</v>
      </c>
      <c r="G360">
        <v>28797540</v>
      </c>
      <c r="H360">
        <v>28797540</v>
      </c>
      <c r="I360">
        <v>28797540</v>
      </c>
      <c r="J360">
        <v>28797540</v>
      </c>
      <c r="K360">
        <v>29841440</v>
      </c>
      <c r="L360">
        <v>29841440</v>
      </c>
      <c r="M360">
        <v>29841440</v>
      </c>
      <c r="N360">
        <v>29841440</v>
      </c>
      <c r="O360">
        <v>29841440</v>
      </c>
      <c r="P360">
        <v>29841440</v>
      </c>
      <c r="Q360">
        <v>29841440</v>
      </c>
      <c r="R360">
        <v>29841440</v>
      </c>
      <c r="S360">
        <v>29841440</v>
      </c>
      <c r="T360">
        <v>29841440</v>
      </c>
      <c r="U360">
        <v>29841440</v>
      </c>
      <c r="V360">
        <v>29841440</v>
      </c>
      <c r="W360">
        <v>29841440</v>
      </c>
      <c r="X360">
        <v>29841440</v>
      </c>
      <c r="Y360">
        <v>29841440</v>
      </c>
      <c r="Z360">
        <v>29841440</v>
      </c>
      <c r="AA360">
        <v>29841440</v>
      </c>
      <c r="AB360">
        <v>29841440</v>
      </c>
      <c r="AC360">
        <v>29841440</v>
      </c>
      <c r="AD360">
        <v>29841440</v>
      </c>
      <c r="AE360">
        <v>29841440</v>
      </c>
      <c r="AF360">
        <v>29841440</v>
      </c>
      <c r="AG360">
        <v>29841440</v>
      </c>
      <c r="AH360">
        <v>29841440</v>
      </c>
      <c r="AI360">
        <v>29841440</v>
      </c>
      <c r="AJ360">
        <v>29841440</v>
      </c>
      <c r="AK360">
        <v>29841440</v>
      </c>
      <c r="AL360">
        <v>29841440</v>
      </c>
      <c r="AM360">
        <v>29841440</v>
      </c>
      <c r="AN360">
        <v>29841440</v>
      </c>
      <c r="AO360">
        <v>29841440</v>
      </c>
      <c r="AP360">
        <v>29841440</v>
      </c>
      <c r="AQ360">
        <v>29841440</v>
      </c>
      <c r="AR360">
        <v>29841440</v>
      </c>
      <c r="AS360">
        <v>29841440</v>
      </c>
      <c r="AT360">
        <v>29841440</v>
      </c>
      <c r="AU360">
        <v>29841440</v>
      </c>
      <c r="AV360">
        <v>29841440</v>
      </c>
      <c r="AW360">
        <v>45747732</v>
      </c>
      <c r="AX360">
        <v>45747732</v>
      </c>
      <c r="AY360">
        <v>45747732</v>
      </c>
      <c r="AZ360">
        <v>45747732</v>
      </c>
      <c r="BA360">
        <v>45747732</v>
      </c>
      <c r="BB360">
        <v>45747732</v>
      </c>
      <c r="BC360">
        <v>45747732</v>
      </c>
      <c r="BD360">
        <v>45747732</v>
      </c>
      <c r="BE360">
        <v>45747732</v>
      </c>
      <c r="BF360">
        <v>45747732</v>
      </c>
      <c r="BG360">
        <v>45747732</v>
      </c>
      <c r="BH360">
        <v>45747732</v>
      </c>
      <c r="BI360">
        <v>45747732</v>
      </c>
      <c r="BJ360">
        <v>45747732</v>
      </c>
    </row>
    <row r="361" spans="1:62" x14ac:dyDescent="0.25">
      <c r="A361" t="s">
        <v>361</v>
      </c>
      <c r="B361">
        <v>17753196</v>
      </c>
      <c r="C361">
        <v>17753196</v>
      </c>
      <c r="D361">
        <v>17753196</v>
      </c>
      <c r="E361">
        <v>17753196</v>
      </c>
      <c r="F361">
        <v>17753196</v>
      </c>
      <c r="G361">
        <v>17753196</v>
      </c>
      <c r="H361">
        <v>17753196</v>
      </c>
      <c r="I361">
        <v>17753196</v>
      </c>
      <c r="J361">
        <v>17753196</v>
      </c>
      <c r="K361">
        <v>17753196</v>
      </c>
      <c r="L361">
        <v>17753196</v>
      </c>
      <c r="M361">
        <v>17753196</v>
      </c>
      <c r="N361">
        <v>17753196</v>
      </c>
      <c r="O361">
        <v>17753196</v>
      </c>
      <c r="P361">
        <v>17753196</v>
      </c>
      <c r="Q361">
        <v>21253196</v>
      </c>
      <c r="R361">
        <v>25253196</v>
      </c>
      <c r="S361">
        <v>25253196</v>
      </c>
      <c r="T361">
        <v>25253196</v>
      </c>
      <c r="U361">
        <v>25253196</v>
      </c>
      <c r="V361">
        <v>25253196</v>
      </c>
      <c r="W361">
        <v>25253196</v>
      </c>
      <c r="X361">
        <v>28253196</v>
      </c>
      <c r="Y361">
        <v>28253196</v>
      </c>
      <c r="Z361">
        <v>28253196</v>
      </c>
      <c r="AA361">
        <v>28253196</v>
      </c>
      <c r="AB361">
        <v>28253196</v>
      </c>
      <c r="AC361">
        <v>28253196</v>
      </c>
      <c r="AD361">
        <v>28253196</v>
      </c>
      <c r="AE361">
        <v>33217572</v>
      </c>
      <c r="AF361">
        <v>33217572</v>
      </c>
      <c r="AG361">
        <v>33217572</v>
      </c>
      <c r="AH361">
        <v>33217572</v>
      </c>
      <c r="AI361">
        <v>33217572</v>
      </c>
      <c r="AJ361">
        <v>33217572</v>
      </c>
      <c r="AK361">
        <v>34467572</v>
      </c>
      <c r="AL361">
        <v>34467572</v>
      </c>
      <c r="AM361">
        <v>34467572</v>
      </c>
      <c r="AN361">
        <v>34467572</v>
      </c>
      <c r="AO361">
        <v>34467572</v>
      </c>
      <c r="AP361">
        <v>34467572</v>
      </c>
      <c r="AQ361">
        <v>34467572</v>
      </c>
      <c r="AR361">
        <v>34467572</v>
      </c>
      <c r="AS361">
        <v>34467572</v>
      </c>
      <c r="AT361">
        <v>34467572</v>
      </c>
      <c r="AU361">
        <v>34467572</v>
      </c>
      <c r="AV361">
        <v>34467572</v>
      </c>
      <c r="AW361">
        <v>34467572</v>
      </c>
      <c r="AX361">
        <v>34467572</v>
      </c>
      <c r="AY361">
        <v>34467572</v>
      </c>
      <c r="AZ361">
        <v>34467572</v>
      </c>
      <c r="BA361">
        <v>34467572</v>
      </c>
      <c r="BB361">
        <v>34467572</v>
      </c>
      <c r="BC361">
        <v>34467572</v>
      </c>
      <c r="BD361">
        <v>34467572</v>
      </c>
      <c r="BE361">
        <v>34467572</v>
      </c>
      <c r="BF361">
        <v>34467572</v>
      </c>
      <c r="BG361">
        <v>34467572</v>
      </c>
      <c r="BH361">
        <v>34467572</v>
      </c>
      <c r="BI361">
        <v>34467572</v>
      </c>
      <c r="BJ361">
        <v>34467572</v>
      </c>
    </row>
    <row r="362" spans="1:62" x14ac:dyDescent="0.25">
      <c r="A362" t="s">
        <v>362</v>
      </c>
      <c r="C362">
        <v>245000</v>
      </c>
      <c r="D362">
        <v>245000</v>
      </c>
      <c r="E362">
        <v>245000</v>
      </c>
      <c r="F362">
        <v>245000</v>
      </c>
      <c r="G362">
        <v>245000</v>
      </c>
      <c r="H362">
        <v>245000</v>
      </c>
      <c r="I362">
        <v>245000</v>
      </c>
      <c r="J362">
        <v>245000</v>
      </c>
      <c r="K362">
        <v>245000</v>
      </c>
      <c r="L362">
        <v>245000</v>
      </c>
      <c r="M362">
        <v>12250000</v>
      </c>
      <c r="N362">
        <v>12250000</v>
      </c>
      <c r="O362">
        <v>12250000</v>
      </c>
      <c r="P362">
        <v>12250000</v>
      </c>
      <c r="Q362">
        <v>12250000</v>
      </c>
      <c r="R362">
        <v>12250000</v>
      </c>
      <c r="S362">
        <v>14235756</v>
      </c>
      <c r="T362">
        <v>19135756</v>
      </c>
      <c r="U362">
        <v>27135756</v>
      </c>
      <c r="V362">
        <v>135678780</v>
      </c>
      <c r="W362">
        <v>135678780</v>
      </c>
      <c r="X362">
        <v>144845445</v>
      </c>
      <c r="Y362">
        <v>144845445</v>
      </c>
      <c r="Z362">
        <v>144845445</v>
      </c>
      <c r="AA362">
        <v>144845445</v>
      </c>
      <c r="AB362">
        <v>144845445</v>
      </c>
      <c r="AC362">
        <v>144845445</v>
      </c>
      <c r="AD362">
        <v>144845445</v>
      </c>
      <c r="AE362">
        <v>144845445</v>
      </c>
      <c r="AF362">
        <v>144845445</v>
      </c>
      <c r="AG362">
        <v>144845445</v>
      </c>
      <c r="AH362">
        <v>144845445</v>
      </c>
      <c r="AI362">
        <v>144845445</v>
      </c>
      <c r="AJ362">
        <v>144845445</v>
      </c>
      <c r="AK362">
        <v>144845445</v>
      </c>
      <c r="AL362">
        <v>144845445</v>
      </c>
      <c r="AM362">
        <v>144845445</v>
      </c>
      <c r="AN362">
        <v>144845445</v>
      </c>
      <c r="AO362">
        <v>144845445</v>
      </c>
      <c r="AP362">
        <v>144845445</v>
      </c>
      <c r="AQ362">
        <v>144845445</v>
      </c>
      <c r="AR362">
        <v>144845445</v>
      </c>
      <c r="AS362">
        <v>144845445</v>
      </c>
      <c r="AT362">
        <v>144845445</v>
      </c>
      <c r="AU362">
        <v>144845445</v>
      </c>
      <c r="AV362">
        <v>144905445</v>
      </c>
      <c r="AW362">
        <v>144905445</v>
      </c>
      <c r="AX362">
        <v>144956695</v>
      </c>
      <c r="AY362">
        <v>144996945</v>
      </c>
      <c r="AZ362">
        <v>152988852</v>
      </c>
      <c r="BA362">
        <v>152988852</v>
      </c>
      <c r="BB362">
        <v>152988852</v>
      </c>
      <c r="BC362">
        <v>153056352</v>
      </c>
      <c r="BD362">
        <v>153066907</v>
      </c>
      <c r="BE362">
        <v>153066907</v>
      </c>
      <c r="BF362">
        <v>153066907</v>
      </c>
      <c r="BG362">
        <v>153066907</v>
      </c>
      <c r="BH362">
        <v>153082740</v>
      </c>
      <c r="BI362">
        <v>153108990</v>
      </c>
      <c r="BJ362">
        <v>153141740</v>
      </c>
    </row>
    <row r="363" spans="1:62" x14ac:dyDescent="0.25">
      <c r="A363" t="s">
        <v>363</v>
      </c>
      <c r="B363">
        <v>25240000</v>
      </c>
      <c r="C363">
        <v>25240000</v>
      </c>
      <c r="D363">
        <v>25240000</v>
      </c>
      <c r="E363">
        <v>25240000</v>
      </c>
      <c r="F363">
        <v>25240000</v>
      </c>
      <c r="G363">
        <v>25240000</v>
      </c>
      <c r="H363">
        <v>25240000</v>
      </c>
      <c r="I363">
        <v>25240000</v>
      </c>
      <c r="J363">
        <v>25240000</v>
      </c>
      <c r="K363">
        <v>25240000</v>
      </c>
      <c r="L363">
        <v>252400000</v>
      </c>
      <c r="M363">
        <v>252400000</v>
      </c>
      <c r="N363">
        <v>252400000</v>
      </c>
      <c r="O363">
        <v>252400000</v>
      </c>
      <c r="P363">
        <v>252400000</v>
      </c>
      <c r="Q363">
        <v>252400000</v>
      </c>
      <c r="R363">
        <v>252400000</v>
      </c>
      <c r="S363">
        <v>252400000</v>
      </c>
      <c r="T363">
        <v>252400000</v>
      </c>
      <c r="U363">
        <v>252400000</v>
      </c>
      <c r="V363">
        <v>252400000</v>
      </c>
      <c r="W363">
        <v>253067306</v>
      </c>
      <c r="X363">
        <v>253067306</v>
      </c>
      <c r="Y363">
        <v>253067306</v>
      </c>
      <c r="Z363">
        <v>253067306</v>
      </c>
      <c r="AA363">
        <v>253067306</v>
      </c>
      <c r="AB363">
        <v>253067306</v>
      </c>
      <c r="AC363">
        <v>253067306</v>
      </c>
      <c r="AD363">
        <v>506134612</v>
      </c>
      <c r="AE363">
        <v>506134612</v>
      </c>
      <c r="AF363">
        <v>506134612</v>
      </c>
      <c r="AG363">
        <v>506134612</v>
      </c>
      <c r="AH363">
        <v>506134612</v>
      </c>
      <c r="AI363">
        <v>506484000</v>
      </c>
      <c r="AJ363">
        <v>507648626</v>
      </c>
      <c r="AK363">
        <v>507648626</v>
      </c>
      <c r="AL363">
        <v>507648626</v>
      </c>
      <c r="AM363">
        <v>507648626</v>
      </c>
      <c r="AN363">
        <v>508584946</v>
      </c>
      <c r="AO363">
        <v>512642330</v>
      </c>
      <c r="AP363">
        <v>512642330</v>
      </c>
      <c r="AQ363">
        <v>512642330</v>
      </c>
      <c r="AR363">
        <v>512642330</v>
      </c>
      <c r="AS363">
        <v>512642330</v>
      </c>
      <c r="AT363">
        <v>512642330</v>
      </c>
      <c r="AU363">
        <v>512642330</v>
      </c>
      <c r="AV363">
        <v>512642330</v>
      </c>
      <c r="AW363">
        <v>512662830</v>
      </c>
      <c r="AX363">
        <v>512662830</v>
      </c>
      <c r="AY363">
        <v>512662830</v>
      </c>
      <c r="AZ363">
        <v>512662830</v>
      </c>
      <c r="BA363">
        <v>512675330</v>
      </c>
      <c r="BB363">
        <v>512675330</v>
      </c>
      <c r="BC363">
        <v>512675330</v>
      </c>
      <c r="BD363">
        <v>512675330</v>
      </c>
      <c r="BE363">
        <v>512675330</v>
      </c>
      <c r="BF363">
        <v>512682730</v>
      </c>
      <c r="BG363">
        <v>512682730</v>
      </c>
      <c r="BH363">
        <v>512810330</v>
      </c>
      <c r="BI363">
        <v>512810330</v>
      </c>
      <c r="BJ363">
        <v>507810330</v>
      </c>
    </row>
    <row r="364" spans="1:62" x14ac:dyDescent="0.25">
      <c r="A364" t="s">
        <v>364</v>
      </c>
      <c r="B364">
        <v>38003201</v>
      </c>
      <c r="C364">
        <v>38003201</v>
      </c>
      <c r="D364">
        <v>38003201</v>
      </c>
      <c r="E364">
        <v>38003201</v>
      </c>
      <c r="F364">
        <v>38003201</v>
      </c>
      <c r="G364">
        <v>38003201</v>
      </c>
      <c r="H364">
        <v>38003201</v>
      </c>
      <c r="I364">
        <v>38003201</v>
      </c>
      <c r="J364">
        <v>190016005</v>
      </c>
      <c r="K364">
        <v>190016005</v>
      </c>
      <c r="L364">
        <v>209013133</v>
      </c>
      <c r="M364">
        <v>209013133</v>
      </c>
      <c r="N364">
        <v>209013133</v>
      </c>
      <c r="O364">
        <v>209013133</v>
      </c>
      <c r="P364">
        <v>209013133</v>
      </c>
      <c r="Q364">
        <v>209013133</v>
      </c>
      <c r="R364">
        <v>209013133</v>
      </c>
      <c r="S364">
        <v>209013133</v>
      </c>
      <c r="T364">
        <v>209013144</v>
      </c>
      <c r="U364">
        <v>209013144</v>
      </c>
      <c r="V364">
        <v>209013144</v>
      </c>
      <c r="W364">
        <v>209013144</v>
      </c>
      <c r="X364">
        <v>209013144</v>
      </c>
      <c r="Y364">
        <v>209013144</v>
      </c>
      <c r="Z364">
        <v>209013144</v>
      </c>
      <c r="AA364">
        <v>209013144</v>
      </c>
      <c r="AB364">
        <v>209013144</v>
      </c>
      <c r="AC364">
        <v>209013144</v>
      </c>
      <c r="AD364">
        <v>209013144</v>
      </c>
      <c r="AE364">
        <v>209013144</v>
      </c>
      <c r="AF364">
        <v>209013144</v>
      </c>
      <c r="AG364">
        <v>209013144</v>
      </c>
      <c r="AH364">
        <v>167916044</v>
      </c>
      <c r="AI364">
        <v>167210515</v>
      </c>
      <c r="AJ364">
        <v>167210515</v>
      </c>
      <c r="AK364">
        <v>172563100</v>
      </c>
      <c r="AL364">
        <v>172563100</v>
      </c>
      <c r="AM364">
        <v>172563100</v>
      </c>
      <c r="AN364">
        <v>172563100</v>
      </c>
      <c r="AO364">
        <v>172563100</v>
      </c>
      <c r="AP364">
        <v>172563100</v>
      </c>
      <c r="AQ364">
        <v>172563100</v>
      </c>
      <c r="AR364">
        <v>172563100</v>
      </c>
      <c r="AS364">
        <v>172563100</v>
      </c>
      <c r="AT364">
        <v>172563100</v>
      </c>
      <c r="AU364">
        <v>172563100</v>
      </c>
      <c r="AV364">
        <v>172563100</v>
      </c>
      <c r="AW364">
        <v>172563100</v>
      </c>
      <c r="AX364">
        <v>172563100</v>
      </c>
      <c r="AY364">
        <v>172563100</v>
      </c>
      <c r="AZ364">
        <v>172563100</v>
      </c>
      <c r="BA364">
        <v>172563100</v>
      </c>
      <c r="BB364">
        <v>172563100</v>
      </c>
      <c r="BC364">
        <v>172563100</v>
      </c>
      <c r="BD364">
        <v>172563100</v>
      </c>
      <c r="BE364">
        <v>172563100</v>
      </c>
      <c r="BF364">
        <v>172563100</v>
      </c>
      <c r="BG364">
        <v>172563100</v>
      </c>
      <c r="BH364">
        <v>172563100</v>
      </c>
      <c r="BI364">
        <v>172788100</v>
      </c>
      <c r="BJ364">
        <v>180273674</v>
      </c>
    </row>
    <row r="365" spans="1:62" x14ac:dyDescent="0.25">
      <c r="A365" t="s">
        <v>365</v>
      </c>
      <c r="R365">
        <v>1147766700</v>
      </c>
      <c r="S365">
        <v>1147766700</v>
      </c>
      <c r="T365">
        <v>1147766700</v>
      </c>
      <c r="U365">
        <v>1147766700</v>
      </c>
      <c r="V365">
        <v>1147766700</v>
      </c>
      <c r="W365">
        <v>1147766700</v>
      </c>
      <c r="X365">
        <v>1147766700</v>
      </c>
      <c r="Y365">
        <v>1147766700</v>
      </c>
      <c r="Z365">
        <v>1147766700</v>
      </c>
      <c r="AA365">
        <v>1147766700</v>
      </c>
      <c r="AB365">
        <v>1147766700</v>
      </c>
      <c r="AC365">
        <v>1147766700</v>
      </c>
      <c r="AD365">
        <v>1147766700</v>
      </c>
      <c r="AE365">
        <v>1147766700</v>
      </c>
      <c r="AF365">
        <v>1147766700</v>
      </c>
      <c r="AG365">
        <v>1147766700</v>
      </c>
      <c r="AH365">
        <v>1147766700</v>
      </c>
      <c r="AI365">
        <v>1319931705</v>
      </c>
      <c r="AJ365">
        <v>1319931705</v>
      </c>
      <c r="AK365">
        <v>1319931705</v>
      </c>
      <c r="AL365">
        <v>1319931705</v>
      </c>
      <c r="AM365">
        <v>1319931705</v>
      </c>
      <c r="AN365">
        <v>1320006883</v>
      </c>
      <c r="AO365">
        <v>1320012514</v>
      </c>
      <c r="AP365">
        <v>1320015011</v>
      </c>
      <c r="AQ365">
        <v>1320015011</v>
      </c>
      <c r="AR365">
        <v>1320036831</v>
      </c>
      <c r="AS365">
        <v>1320039972</v>
      </c>
      <c r="AT365">
        <v>1320040704</v>
      </c>
      <c r="AU365">
        <v>1320040704</v>
      </c>
      <c r="AV365">
        <v>1320040704</v>
      </c>
      <c r="AW365">
        <v>1320040704</v>
      </c>
      <c r="AX365">
        <v>1320040704</v>
      </c>
      <c r="AY365">
        <v>1320040704</v>
      </c>
      <c r="AZ365">
        <v>1320040704</v>
      </c>
      <c r="BA365">
        <v>1320040704</v>
      </c>
      <c r="BB365">
        <v>1320040704</v>
      </c>
      <c r="BC365">
        <v>1320040704</v>
      </c>
      <c r="BD365">
        <v>2640081408</v>
      </c>
      <c r="BE365">
        <v>2640081408</v>
      </c>
      <c r="BF365">
        <v>2640081408</v>
      </c>
      <c r="BG365">
        <v>2640081408</v>
      </c>
      <c r="BH365">
        <v>2640081408</v>
      </c>
      <c r="BI365">
        <v>2640081408</v>
      </c>
      <c r="BJ365">
        <v>2640081408</v>
      </c>
    </row>
    <row r="366" spans="1:62" x14ac:dyDescent="0.25">
      <c r="A366" t="s">
        <v>366</v>
      </c>
      <c r="U366">
        <v>4208841230</v>
      </c>
      <c r="V366">
        <v>4208841230</v>
      </c>
      <c r="W366">
        <v>4208841230</v>
      </c>
      <c r="X366">
        <v>4208841230</v>
      </c>
      <c r="Y366">
        <v>4208841230</v>
      </c>
      <c r="Z366">
        <v>4208841230</v>
      </c>
      <c r="AA366">
        <v>4208841230</v>
      </c>
      <c r="AB366">
        <v>4208841230</v>
      </c>
      <c r="AC366">
        <v>4208841230</v>
      </c>
      <c r="AD366">
        <v>4208841230</v>
      </c>
      <c r="AE366">
        <v>4208841230</v>
      </c>
      <c r="AF366">
        <v>4208841230</v>
      </c>
      <c r="AG366">
        <v>4629725353</v>
      </c>
      <c r="AH366">
        <v>4629725353</v>
      </c>
      <c r="AI366">
        <v>4629725353</v>
      </c>
      <c r="AJ366">
        <v>4629725353</v>
      </c>
      <c r="AK366">
        <v>4629725353</v>
      </c>
      <c r="AL366">
        <v>4629725353</v>
      </c>
      <c r="AM366">
        <v>4629725353</v>
      </c>
      <c r="AN366">
        <v>4629725353</v>
      </c>
      <c r="AO366">
        <v>4629725353</v>
      </c>
      <c r="AP366">
        <v>4629725353</v>
      </c>
      <c r="AQ366">
        <v>4629725353</v>
      </c>
      <c r="AR366">
        <v>4629725353</v>
      </c>
      <c r="AS366">
        <v>5231589648</v>
      </c>
      <c r="AT366">
        <v>5231589648</v>
      </c>
      <c r="AU366">
        <v>5231589648</v>
      </c>
      <c r="AV366">
        <v>5231589648</v>
      </c>
      <c r="AW366">
        <v>5231589648</v>
      </c>
      <c r="AX366">
        <v>5231589648</v>
      </c>
      <c r="AY366">
        <v>5231589648</v>
      </c>
      <c r="AZ366">
        <v>5231589648</v>
      </c>
      <c r="BA366">
        <v>5231589648</v>
      </c>
      <c r="BB366">
        <v>5231589648</v>
      </c>
      <c r="BC366">
        <v>5231589648</v>
      </c>
      <c r="BD366">
        <v>5231589648</v>
      </c>
      <c r="BE366">
        <v>5231589648</v>
      </c>
      <c r="BF366">
        <v>5231589648</v>
      </c>
      <c r="BG366">
        <v>5231589648</v>
      </c>
      <c r="BH366">
        <v>5231589648</v>
      </c>
      <c r="BI366">
        <v>5231589648</v>
      </c>
      <c r="BJ366">
        <v>5231589648</v>
      </c>
    </row>
    <row r="367" spans="1:62" x14ac:dyDescent="0.25">
      <c r="A367" t="s">
        <v>554</v>
      </c>
      <c r="B367">
        <v>6496652</v>
      </c>
      <c r="C367">
        <v>6496652</v>
      </c>
      <c r="D367">
        <v>8111252</v>
      </c>
      <c r="E367">
        <v>8111252</v>
      </c>
      <c r="F367">
        <v>8111252</v>
      </c>
      <c r="G367">
        <v>8111252</v>
      </c>
      <c r="H367">
        <v>8111252</v>
      </c>
      <c r="I367">
        <v>8111252</v>
      </c>
      <c r="J367">
        <v>8111252</v>
      </c>
      <c r="K367">
        <v>8111252</v>
      </c>
      <c r="L367">
        <v>81112520</v>
      </c>
      <c r="M367">
        <v>81112520</v>
      </c>
      <c r="N367">
        <v>81112520</v>
      </c>
      <c r="O367">
        <v>83545895</v>
      </c>
      <c r="P367">
        <v>83545895</v>
      </c>
      <c r="Q367">
        <v>83783136</v>
      </c>
      <c r="R367">
        <v>83900066</v>
      </c>
      <c r="S367">
        <v>91372879</v>
      </c>
      <c r="T367">
        <v>182745758</v>
      </c>
      <c r="U367">
        <v>182887548</v>
      </c>
      <c r="V367">
        <v>183161810</v>
      </c>
      <c r="W367">
        <v>183234721</v>
      </c>
      <c r="X367">
        <v>183426298</v>
      </c>
      <c r="Y367">
        <v>183431082</v>
      </c>
      <c r="Z367">
        <v>183431082</v>
      </c>
      <c r="AA367">
        <v>183509779</v>
      </c>
      <c r="AB367">
        <v>184457583</v>
      </c>
      <c r="AC367">
        <v>184684962</v>
      </c>
      <c r="AD367">
        <v>184738492</v>
      </c>
      <c r="AE367">
        <v>184738492</v>
      </c>
      <c r="AF367">
        <v>184738492</v>
      </c>
      <c r="AG367">
        <v>184774623</v>
      </c>
      <c r="AH367">
        <v>184778723</v>
      </c>
      <c r="AI367">
        <v>184778723</v>
      </c>
      <c r="AJ367">
        <v>184778723</v>
      </c>
      <c r="AK367">
        <v>184778723</v>
      </c>
      <c r="AL367">
        <v>181950494</v>
      </c>
      <c r="AM367">
        <v>177465079</v>
      </c>
      <c r="AN367">
        <v>177465079</v>
      </c>
      <c r="AO367">
        <v>177465079</v>
      </c>
      <c r="AP367">
        <v>177465079</v>
      </c>
      <c r="AQ367">
        <v>177465079</v>
      </c>
      <c r="AR367">
        <v>177465079</v>
      </c>
      <c r="AS367">
        <v>177465079</v>
      </c>
      <c r="AT367">
        <v>177465079</v>
      </c>
      <c r="AU367">
        <v>177465079</v>
      </c>
      <c r="AV367">
        <v>177465079</v>
      </c>
      <c r="AW367">
        <v>177465079</v>
      </c>
      <c r="AX367">
        <v>177465079</v>
      </c>
      <c r="AY367">
        <v>177465079</v>
      </c>
      <c r="AZ367">
        <v>177895079</v>
      </c>
      <c r="BA367">
        <v>177895079</v>
      </c>
      <c r="BB367">
        <v>177972409</v>
      </c>
      <c r="BC367">
        <v>178047839</v>
      </c>
      <c r="BD367">
        <v>178378756</v>
      </c>
      <c r="BE367">
        <v>178817436</v>
      </c>
      <c r="BF367">
        <v>179444188</v>
      </c>
      <c r="BG367">
        <v>179529198</v>
      </c>
      <c r="BH367">
        <v>179848743</v>
      </c>
      <c r="BI367">
        <v>180385315</v>
      </c>
      <c r="BJ367">
        <v>180932415</v>
      </c>
    </row>
    <row r="368" spans="1:62" x14ac:dyDescent="0.25">
      <c r="A368" t="s">
        <v>367</v>
      </c>
      <c r="AG368">
        <v>328073770</v>
      </c>
      <c r="AH368">
        <v>328073770</v>
      </c>
      <c r="AI368">
        <v>328073770</v>
      </c>
      <c r="AJ368">
        <v>328073770</v>
      </c>
      <c r="AK368">
        <v>328073770</v>
      </c>
      <c r="AL368">
        <v>328073770</v>
      </c>
      <c r="AM368">
        <v>328073770</v>
      </c>
      <c r="AN368">
        <v>328073770</v>
      </c>
      <c r="AO368">
        <v>328073770</v>
      </c>
      <c r="AP368">
        <v>350000000</v>
      </c>
      <c r="AQ368">
        <v>350000000</v>
      </c>
      <c r="AR368">
        <v>350000000</v>
      </c>
      <c r="AS368">
        <v>350000000</v>
      </c>
      <c r="AT368">
        <v>350000000</v>
      </c>
      <c r="AU368">
        <v>350000000</v>
      </c>
      <c r="AV368">
        <v>375000000</v>
      </c>
      <c r="AW368">
        <v>375000000</v>
      </c>
      <c r="AX368">
        <v>375000000</v>
      </c>
      <c r="AY368">
        <v>375000000</v>
      </c>
      <c r="AZ368">
        <v>375000000</v>
      </c>
      <c r="BA368">
        <v>375000000</v>
      </c>
      <c r="BB368">
        <v>375000000</v>
      </c>
      <c r="BC368">
        <v>375000000</v>
      </c>
      <c r="BD368">
        <v>375000000</v>
      </c>
      <c r="BE368">
        <v>375000000</v>
      </c>
      <c r="BF368">
        <v>375000000</v>
      </c>
      <c r="BG368">
        <v>375000000</v>
      </c>
      <c r="BH368">
        <v>375000000</v>
      </c>
      <c r="BI368">
        <v>375000000</v>
      </c>
      <c r="BJ368">
        <v>375000000</v>
      </c>
    </row>
    <row r="369" spans="1:62" x14ac:dyDescent="0.25">
      <c r="A369" t="s">
        <v>368</v>
      </c>
      <c r="B369">
        <v>298250000</v>
      </c>
      <c r="C369">
        <v>298250000</v>
      </c>
      <c r="D369">
        <v>298250000</v>
      </c>
      <c r="E369">
        <v>298250000</v>
      </c>
      <c r="F369">
        <v>298250000</v>
      </c>
      <c r="G369">
        <v>298250000</v>
      </c>
      <c r="H369">
        <v>298250000</v>
      </c>
      <c r="I369">
        <v>298250000</v>
      </c>
      <c r="J369">
        <v>298250000</v>
      </c>
      <c r="K369">
        <v>298250000</v>
      </c>
      <c r="L369">
        <v>298250000</v>
      </c>
      <c r="M369">
        <v>298250000</v>
      </c>
      <c r="N369">
        <v>298250000</v>
      </c>
      <c r="O369">
        <v>298250000</v>
      </c>
      <c r="P369">
        <v>298250000</v>
      </c>
      <c r="Q369">
        <v>298250000</v>
      </c>
      <c r="R369">
        <v>298250000</v>
      </c>
      <c r="S369">
        <v>298250000</v>
      </c>
      <c r="T369">
        <v>298250000</v>
      </c>
      <c r="U369">
        <v>298250000</v>
      </c>
      <c r="V369">
        <v>298250000</v>
      </c>
      <c r="W369">
        <v>298250000</v>
      </c>
      <c r="X369">
        <v>298250000</v>
      </c>
      <c r="Y369">
        <v>298250000</v>
      </c>
      <c r="Z369">
        <v>298250000</v>
      </c>
      <c r="AA369">
        <v>298250000</v>
      </c>
      <c r="AB369">
        <v>298250000</v>
      </c>
      <c r="AC369">
        <v>298250000</v>
      </c>
      <c r="AD369">
        <v>503356580</v>
      </c>
      <c r="AE369">
        <v>503356580</v>
      </c>
      <c r="AF369">
        <v>503356580</v>
      </c>
      <c r="AG369">
        <v>503356580</v>
      </c>
      <c r="AH369">
        <v>503356580</v>
      </c>
      <c r="AI369">
        <v>503356580</v>
      </c>
      <c r="AJ369">
        <v>503356580</v>
      </c>
      <c r="AK369">
        <v>503356580</v>
      </c>
      <c r="AL369">
        <v>503356580</v>
      </c>
      <c r="AM369">
        <v>503356580</v>
      </c>
      <c r="AN369">
        <v>503356580</v>
      </c>
      <c r="AO369">
        <v>503356580</v>
      </c>
      <c r="AP369">
        <v>503356580</v>
      </c>
      <c r="AQ369">
        <v>503356580</v>
      </c>
      <c r="AR369">
        <v>503356580</v>
      </c>
      <c r="AS369">
        <v>503356580</v>
      </c>
      <c r="AT369">
        <v>503356580</v>
      </c>
      <c r="AU369">
        <v>503356580</v>
      </c>
      <c r="AV369">
        <v>503356580</v>
      </c>
      <c r="AW369">
        <v>503356580</v>
      </c>
      <c r="AX369">
        <v>503356580</v>
      </c>
      <c r="AY369">
        <v>503356580</v>
      </c>
      <c r="AZ369">
        <v>503356580</v>
      </c>
      <c r="BA369">
        <v>503356580</v>
      </c>
      <c r="BB369">
        <v>503356580</v>
      </c>
      <c r="BC369">
        <v>503356580</v>
      </c>
      <c r="BD369">
        <v>503356580</v>
      </c>
      <c r="BE369">
        <v>503356580</v>
      </c>
      <c r="BF369">
        <v>503356580</v>
      </c>
      <c r="BG369">
        <v>503356580</v>
      </c>
      <c r="BH369">
        <v>503356580</v>
      </c>
      <c r="BI369">
        <v>503356580</v>
      </c>
      <c r="BJ369">
        <v>503356580</v>
      </c>
    </row>
    <row r="370" spans="1:62" x14ac:dyDescent="0.25">
      <c r="A370" t="s">
        <v>369</v>
      </c>
      <c r="B370">
        <v>21640491</v>
      </c>
      <c r="C370">
        <v>21640491</v>
      </c>
      <c r="D370">
        <v>21640491</v>
      </c>
      <c r="E370">
        <v>32460736</v>
      </c>
      <c r="F370">
        <v>32460736</v>
      </c>
      <c r="G370">
        <v>32460736</v>
      </c>
      <c r="H370">
        <v>32460736</v>
      </c>
      <c r="I370">
        <v>32460736</v>
      </c>
      <c r="J370">
        <v>32460736</v>
      </c>
      <c r="K370">
        <v>32460736</v>
      </c>
      <c r="L370">
        <v>32460736</v>
      </c>
      <c r="M370">
        <v>32460736</v>
      </c>
      <c r="N370">
        <v>32460736</v>
      </c>
      <c r="O370">
        <v>32460736</v>
      </c>
      <c r="P370">
        <v>32460736</v>
      </c>
      <c r="Q370">
        <v>32460736</v>
      </c>
      <c r="R370">
        <v>32460736</v>
      </c>
      <c r="S370">
        <v>32460736</v>
      </c>
      <c r="T370">
        <v>32460736</v>
      </c>
      <c r="U370">
        <v>32460736</v>
      </c>
      <c r="V370">
        <v>32460736</v>
      </c>
      <c r="W370">
        <v>32460736</v>
      </c>
      <c r="X370">
        <v>32460736</v>
      </c>
      <c r="Y370">
        <v>32460770</v>
      </c>
      <c r="Z370">
        <v>32460736</v>
      </c>
      <c r="AA370">
        <v>32460736</v>
      </c>
      <c r="AB370">
        <v>32460736</v>
      </c>
      <c r="AC370">
        <v>32460736</v>
      </c>
      <c r="AD370">
        <v>32460736</v>
      </c>
      <c r="AE370">
        <v>32460736</v>
      </c>
      <c r="AF370">
        <v>32460736</v>
      </c>
      <c r="AG370">
        <v>32460736</v>
      </c>
      <c r="AH370">
        <v>32460736</v>
      </c>
      <c r="AI370">
        <v>32460736</v>
      </c>
      <c r="AJ370">
        <v>32460736</v>
      </c>
      <c r="AK370">
        <v>32460736</v>
      </c>
      <c r="AL370">
        <v>32460736</v>
      </c>
      <c r="AM370">
        <v>32460736</v>
      </c>
      <c r="AN370">
        <v>32460736</v>
      </c>
      <c r="AO370">
        <v>32460736</v>
      </c>
      <c r="AP370">
        <v>32460736</v>
      </c>
      <c r="AQ370">
        <v>32460736</v>
      </c>
      <c r="AR370">
        <v>32460736</v>
      </c>
      <c r="AS370">
        <v>32460736</v>
      </c>
      <c r="AT370">
        <v>32460736</v>
      </c>
      <c r="AU370">
        <v>32460736</v>
      </c>
      <c r="AV370">
        <v>32460736</v>
      </c>
      <c r="AW370">
        <v>32460736</v>
      </c>
      <c r="AX370">
        <v>32460736</v>
      </c>
      <c r="AY370">
        <v>32460736</v>
      </c>
      <c r="AZ370">
        <v>32460736</v>
      </c>
      <c r="BA370">
        <v>32460736</v>
      </c>
      <c r="BB370">
        <v>32460736</v>
      </c>
      <c r="BC370">
        <v>32460736</v>
      </c>
      <c r="BD370">
        <v>32460736</v>
      </c>
      <c r="BE370">
        <v>32460736</v>
      </c>
      <c r="BF370">
        <v>32460736</v>
      </c>
      <c r="BG370">
        <v>32460736</v>
      </c>
      <c r="BH370">
        <v>32460736</v>
      </c>
      <c r="BI370">
        <v>32460736</v>
      </c>
      <c r="BJ370">
        <v>32460736</v>
      </c>
    </row>
    <row r="371" spans="1:62" x14ac:dyDescent="0.25">
      <c r="A371" t="s">
        <v>370</v>
      </c>
      <c r="B371">
        <v>265302500</v>
      </c>
      <c r="C371">
        <v>265302500</v>
      </c>
      <c r="D371">
        <v>265302500</v>
      </c>
      <c r="E371">
        <v>265302500</v>
      </c>
      <c r="F371">
        <v>265302500</v>
      </c>
      <c r="G371">
        <v>265302500</v>
      </c>
      <c r="H371">
        <v>265302500</v>
      </c>
      <c r="I371">
        <v>265302500</v>
      </c>
      <c r="J371">
        <v>315302500</v>
      </c>
      <c r="K371">
        <v>315302500</v>
      </c>
      <c r="L371">
        <v>315302500</v>
      </c>
      <c r="M371">
        <v>315302500</v>
      </c>
      <c r="N371">
        <v>315302500</v>
      </c>
      <c r="O371">
        <v>315302500</v>
      </c>
      <c r="P371">
        <v>315302500</v>
      </c>
      <c r="Q371">
        <v>315302500</v>
      </c>
      <c r="R371">
        <v>315302500</v>
      </c>
      <c r="S371">
        <v>315302500</v>
      </c>
      <c r="T371">
        <v>315302500</v>
      </c>
      <c r="U371">
        <v>315302500</v>
      </c>
      <c r="V371">
        <v>315302500</v>
      </c>
      <c r="W371">
        <v>315302500</v>
      </c>
      <c r="X371">
        <v>315302500</v>
      </c>
      <c r="Y371">
        <v>315302500</v>
      </c>
      <c r="Z371">
        <v>315302500</v>
      </c>
      <c r="AA371">
        <v>315302500</v>
      </c>
      <c r="AB371">
        <v>315302500</v>
      </c>
      <c r="AC371">
        <v>315302500</v>
      </c>
      <c r="AD371">
        <v>315302500</v>
      </c>
      <c r="AE371">
        <v>315302500</v>
      </c>
      <c r="AF371">
        <v>315302500</v>
      </c>
      <c r="AG371">
        <v>315302500</v>
      </c>
      <c r="AH371">
        <v>316812157</v>
      </c>
      <c r="AI371">
        <v>316812157</v>
      </c>
      <c r="AJ371">
        <v>316812157</v>
      </c>
      <c r="AK371">
        <v>316812157</v>
      </c>
      <c r="AL371">
        <v>339178683</v>
      </c>
      <c r="AM371">
        <v>339178683</v>
      </c>
      <c r="AN371">
        <v>339178683</v>
      </c>
      <c r="AO371">
        <v>339178683</v>
      </c>
      <c r="AP371">
        <v>353473396</v>
      </c>
      <c r="AQ371">
        <v>353473396</v>
      </c>
      <c r="AR371">
        <v>353473396</v>
      </c>
      <c r="AS371">
        <v>362069926</v>
      </c>
      <c r="AT371">
        <v>362069926</v>
      </c>
      <c r="AU371">
        <v>362069926</v>
      </c>
      <c r="AV371">
        <v>362069926</v>
      </c>
      <c r="AW371">
        <v>1810349630</v>
      </c>
      <c r="AX371">
        <v>1854556947</v>
      </c>
      <c r="AY371">
        <v>1854556947</v>
      </c>
      <c r="AZ371">
        <v>1963597490</v>
      </c>
      <c r="BA371">
        <v>1963597490</v>
      </c>
      <c r="BB371">
        <v>1963597490</v>
      </c>
      <c r="BC371">
        <v>1963597490</v>
      </c>
      <c r="BD371">
        <v>2127968258</v>
      </c>
      <c r="BE371">
        <v>2127968258</v>
      </c>
      <c r="BF371">
        <v>2127968258</v>
      </c>
      <c r="BG371">
        <v>2127968258</v>
      </c>
      <c r="BH371">
        <v>2127968258</v>
      </c>
      <c r="BI371">
        <v>2425587305</v>
      </c>
      <c r="BJ371">
        <v>2760573227</v>
      </c>
    </row>
    <row r="372" spans="1:62" x14ac:dyDescent="0.25">
      <c r="A372" t="s">
        <v>555</v>
      </c>
      <c r="BC372">
        <v>125953353</v>
      </c>
      <c r="BD372">
        <v>125953353</v>
      </c>
      <c r="BE372">
        <v>126790961</v>
      </c>
      <c r="BF372">
        <v>126790961</v>
      </c>
      <c r="BG372">
        <v>126790961</v>
      </c>
      <c r="BH372">
        <v>138334915</v>
      </c>
      <c r="BI372">
        <v>145484178</v>
      </c>
      <c r="BJ372">
        <v>145484178</v>
      </c>
    </row>
    <row r="373" spans="1:62" x14ac:dyDescent="0.25">
      <c r="A373" t="s">
        <v>371</v>
      </c>
      <c r="BD373">
        <v>369808976</v>
      </c>
      <c r="BE373">
        <v>373134993</v>
      </c>
      <c r="BF373">
        <v>375203136</v>
      </c>
      <c r="BG373">
        <v>376723798</v>
      </c>
      <c r="BH373">
        <v>415589134</v>
      </c>
      <c r="BI373">
        <v>417541167</v>
      </c>
      <c r="BJ373">
        <v>419667547</v>
      </c>
    </row>
    <row r="374" spans="1:62" x14ac:dyDescent="0.25">
      <c r="A374" t="s">
        <v>372</v>
      </c>
      <c r="V374">
        <v>858660000</v>
      </c>
      <c r="W374">
        <v>858660000</v>
      </c>
      <c r="X374">
        <v>858660000</v>
      </c>
      <c r="Y374">
        <v>858660000</v>
      </c>
      <c r="Z374">
        <v>858660000</v>
      </c>
      <c r="AA374">
        <v>858660000</v>
      </c>
      <c r="AB374">
        <v>858660000</v>
      </c>
      <c r="AC374">
        <v>858660000</v>
      </c>
      <c r="AD374">
        <v>987459000</v>
      </c>
      <c r="AE374">
        <v>987459000</v>
      </c>
      <c r="AF374">
        <v>987459000</v>
      </c>
      <c r="AG374">
        <v>987459000</v>
      </c>
      <c r="AH374">
        <v>987459000</v>
      </c>
      <c r="AI374">
        <v>987459000</v>
      </c>
      <c r="AJ374">
        <v>987459000</v>
      </c>
      <c r="AK374">
        <v>987459000</v>
      </c>
      <c r="AL374">
        <v>987459000</v>
      </c>
      <c r="AM374">
        <v>987459000</v>
      </c>
      <c r="AN374">
        <v>987459000</v>
      </c>
      <c r="AO374">
        <v>987459000</v>
      </c>
      <c r="AP374">
        <v>987459000</v>
      </c>
      <c r="AQ374">
        <v>987459000</v>
      </c>
      <c r="AR374">
        <v>987459000</v>
      </c>
      <c r="AS374">
        <v>987459000</v>
      </c>
      <c r="AT374">
        <v>987459000</v>
      </c>
      <c r="AU374">
        <v>987459000</v>
      </c>
      <c r="AV374">
        <v>987459000</v>
      </c>
      <c r="AW374">
        <v>987459000</v>
      </c>
      <c r="AX374">
        <v>987459000</v>
      </c>
      <c r="AY374">
        <v>987459000</v>
      </c>
      <c r="AZ374">
        <v>987459000</v>
      </c>
      <c r="BA374">
        <v>987459000</v>
      </c>
      <c r="BB374">
        <v>987459000</v>
      </c>
      <c r="BC374">
        <v>987459000</v>
      </c>
      <c r="BD374">
        <v>987459000</v>
      </c>
      <c r="BE374">
        <v>1974918000</v>
      </c>
      <c r="BF374">
        <v>1974918000</v>
      </c>
      <c r="BG374">
        <v>1974918000</v>
      </c>
      <c r="BH374">
        <v>1974918000</v>
      </c>
      <c r="BI374">
        <v>1974918000</v>
      </c>
      <c r="BJ374">
        <v>1974918000</v>
      </c>
    </row>
    <row r="375" spans="1:62" x14ac:dyDescent="0.25">
      <c r="A375" t="s">
        <v>373</v>
      </c>
      <c r="B375">
        <v>19289588</v>
      </c>
      <c r="C375">
        <v>19289588</v>
      </c>
      <c r="D375">
        <v>19289588</v>
      </c>
      <c r="E375">
        <v>19289588</v>
      </c>
      <c r="F375">
        <v>19289588</v>
      </c>
      <c r="G375">
        <v>19289588</v>
      </c>
      <c r="H375">
        <v>19289588</v>
      </c>
      <c r="I375">
        <v>19289588</v>
      </c>
      <c r="J375">
        <v>19289588</v>
      </c>
      <c r="K375">
        <v>19289588</v>
      </c>
      <c r="L375">
        <v>19289588</v>
      </c>
      <c r="M375">
        <v>19289588</v>
      </c>
      <c r="N375">
        <v>96447940</v>
      </c>
      <c r="O375">
        <v>96447940</v>
      </c>
      <c r="P375">
        <v>96447940</v>
      </c>
      <c r="Q375">
        <v>96447940</v>
      </c>
      <c r="R375">
        <v>96447940</v>
      </c>
      <c r="S375">
        <v>96447940</v>
      </c>
      <c r="T375">
        <v>96579678</v>
      </c>
      <c r="U375">
        <v>96693943</v>
      </c>
      <c r="V375">
        <v>96693943</v>
      </c>
      <c r="W375">
        <v>102462219</v>
      </c>
      <c r="X375">
        <v>102462219</v>
      </c>
      <c r="Y375">
        <v>102462219</v>
      </c>
      <c r="Z375">
        <v>102462219</v>
      </c>
      <c r="AA375">
        <v>102462219</v>
      </c>
      <c r="AB375">
        <v>102462219</v>
      </c>
      <c r="AC375">
        <v>102806801</v>
      </c>
      <c r="AD375">
        <v>131830525</v>
      </c>
      <c r="AE375">
        <v>131893464</v>
      </c>
      <c r="AF375">
        <v>132167721</v>
      </c>
      <c r="AG375">
        <v>132521329</v>
      </c>
      <c r="AH375">
        <v>132558204</v>
      </c>
      <c r="AI375">
        <v>132574204</v>
      </c>
      <c r="AJ375">
        <v>132647954</v>
      </c>
      <c r="AK375">
        <v>132703879</v>
      </c>
      <c r="AL375">
        <v>132703879</v>
      </c>
      <c r="AM375">
        <v>132709129</v>
      </c>
      <c r="AN375">
        <v>132744379</v>
      </c>
      <c r="AO375">
        <v>132843755</v>
      </c>
      <c r="AP375">
        <v>132900380</v>
      </c>
      <c r="AQ375">
        <v>132900380</v>
      </c>
      <c r="AR375">
        <v>132945680</v>
      </c>
      <c r="AS375">
        <v>132998140</v>
      </c>
      <c r="AT375">
        <v>133038765</v>
      </c>
      <c r="AU375">
        <v>133038765</v>
      </c>
      <c r="AV375">
        <v>133038765</v>
      </c>
      <c r="AW375">
        <v>133038765</v>
      </c>
      <c r="AX375">
        <v>133038765</v>
      </c>
      <c r="AY375">
        <v>133038765</v>
      </c>
      <c r="AZ375">
        <v>133038765</v>
      </c>
      <c r="BA375">
        <v>133038765</v>
      </c>
      <c r="BB375">
        <v>133038765</v>
      </c>
      <c r="BC375">
        <v>133038765</v>
      </c>
      <c r="BD375">
        <v>133038765</v>
      </c>
      <c r="BE375">
        <v>133038765</v>
      </c>
      <c r="BF375">
        <v>133038765</v>
      </c>
      <c r="BG375">
        <v>133038765</v>
      </c>
      <c r="BH375">
        <v>133143765</v>
      </c>
      <c r="BI375">
        <v>133274765</v>
      </c>
      <c r="BJ375">
        <v>133307265</v>
      </c>
    </row>
    <row r="376" spans="1:62" x14ac:dyDescent="0.25">
      <c r="A376" t="s">
        <v>374</v>
      </c>
      <c r="B376">
        <v>22110000</v>
      </c>
      <c r="C376">
        <v>22110000</v>
      </c>
      <c r="D376">
        <v>22110000</v>
      </c>
      <c r="E376">
        <v>22110000</v>
      </c>
      <c r="F376">
        <v>22110000</v>
      </c>
      <c r="G376">
        <v>22110000</v>
      </c>
      <c r="H376">
        <v>22110000</v>
      </c>
      <c r="I376">
        <v>22110000</v>
      </c>
      <c r="J376">
        <v>22110000</v>
      </c>
      <c r="K376">
        <v>22110000</v>
      </c>
      <c r="L376">
        <v>22110000</v>
      </c>
      <c r="M376">
        <v>22110000</v>
      </c>
      <c r="N376">
        <v>22110000</v>
      </c>
      <c r="O376">
        <v>22110000</v>
      </c>
      <c r="P376">
        <v>23110000</v>
      </c>
      <c r="Q376">
        <v>32110000</v>
      </c>
      <c r="R376">
        <v>32110000</v>
      </c>
      <c r="S376">
        <v>32110000</v>
      </c>
      <c r="T376">
        <v>32110000</v>
      </c>
      <c r="U376">
        <v>32110000</v>
      </c>
      <c r="V376">
        <v>70471286</v>
      </c>
      <c r="W376">
        <v>72034579</v>
      </c>
      <c r="X376">
        <v>72034579</v>
      </c>
      <c r="Y376">
        <v>70834579</v>
      </c>
      <c r="Z376">
        <v>70834579</v>
      </c>
      <c r="AA376">
        <v>70834579</v>
      </c>
      <c r="AB376">
        <v>70834579</v>
      </c>
      <c r="AC376">
        <v>70834579</v>
      </c>
      <c r="AD376">
        <v>70834579</v>
      </c>
      <c r="AE376">
        <v>70834579</v>
      </c>
      <c r="AF376">
        <v>70834579</v>
      </c>
      <c r="AG376">
        <v>70834579</v>
      </c>
      <c r="AH376">
        <v>70834579</v>
      </c>
      <c r="AI376">
        <v>354172895</v>
      </c>
      <c r="AJ376">
        <v>354172895</v>
      </c>
      <c r="AK376">
        <v>350449220</v>
      </c>
      <c r="AL376">
        <v>344573890</v>
      </c>
      <c r="AM376">
        <v>344172895</v>
      </c>
      <c r="AN376">
        <v>344172895</v>
      </c>
      <c r="AO376">
        <v>341838710</v>
      </c>
      <c r="AP376">
        <v>336345679</v>
      </c>
      <c r="AQ376">
        <v>336345679</v>
      </c>
      <c r="AR376">
        <v>336345679</v>
      </c>
      <c r="AS376">
        <v>336345679</v>
      </c>
      <c r="AT376">
        <v>336345679</v>
      </c>
      <c r="AU376">
        <v>336345679</v>
      </c>
      <c r="AV376">
        <v>336345679</v>
      </c>
      <c r="AW376">
        <v>336345679</v>
      </c>
      <c r="AX376">
        <v>336345679</v>
      </c>
      <c r="AY376">
        <v>336345679</v>
      </c>
      <c r="AZ376">
        <v>336345679</v>
      </c>
      <c r="BA376">
        <v>336345679</v>
      </c>
      <c r="BB376">
        <v>336345679</v>
      </c>
      <c r="BC376">
        <v>336345679</v>
      </c>
      <c r="BD376">
        <v>336345679</v>
      </c>
      <c r="BE376">
        <v>336345679</v>
      </c>
      <c r="BF376">
        <v>336345679</v>
      </c>
      <c r="BG376">
        <v>336345679</v>
      </c>
      <c r="BH376">
        <v>336345679</v>
      </c>
      <c r="BI376">
        <v>336345679</v>
      </c>
      <c r="BJ376">
        <v>336345679</v>
      </c>
    </row>
    <row r="377" spans="1:62" x14ac:dyDescent="0.25">
      <c r="A377" t="s">
        <v>375</v>
      </c>
      <c r="B377">
        <v>7001100</v>
      </c>
      <c r="C377">
        <v>7001100</v>
      </c>
      <c r="D377">
        <v>7001100</v>
      </c>
      <c r="E377">
        <v>7001100</v>
      </c>
      <c r="F377">
        <v>7001100</v>
      </c>
      <c r="G377">
        <v>7001100</v>
      </c>
      <c r="H377">
        <v>7001100</v>
      </c>
      <c r="I377">
        <v>7001100</v>
      </c>
      <c r="J377">
        <v>7001100</v>
      </c>
      <c r="K377">
        <v>7001100</v>
      </c>
      <c r="L377">
        <v>35005500</v>
      </c>
      <c r="M377">
        <v>36953500</v>
      </c>
      <c r="N377">
        <v>36953500</v>
      </c>
      <c r="O377">
        <v>36953500</v>
      </c>
      <c r="P377">
        <v>36953500</v>
      </c>
      <c r="Q377">
        <v>36953500</v>
      </c>
      <c r="R377">
        <v>36953500</v>
      </c>
      <c r="S377">
        <v>36953500</v>
      </c>
      <c r="T377">
        <v>36953500</v>
      </c>
      <c r="U377">
        <v>36953500</v>
      </c>
      <c r="V377">
        <v>250613298</v>
      </c>
      <c r="W377">
        <v>250613298</v>
      </c>
      <c r="X377">
        <v>250613298</v>
      </c>
      <c r="Y377">
        <v>250613298</v>
      </c>
      <c r="Z377">
        <v>257008287</v>
      </c>
      <c r="AA377">
        <v>257008287</v>
      </c>
      <c r="AB377">
        <v>257008287</v>
      </c>
      <c r="AC377">
        <v>257336909</v>
      </c>
      <c r="AD377">
        <v>257336909</v>
      </c>
      <c r="AE377">
        <v>282377952</v>
      </c>
      <c r="AF377">
        <v>284481136</v>
      </c>
      <c r="AG377">
        <v>289739099</v>
      </c>
      <c r="AH377">
        <v>295259959</v>
      </c>
      <c r="AI377">
        <v>295259959</v>
      </c>
      <c r="AJ377">
        <v>295259959</v>
      </c>
      <c r="AK377">
        <v>295259959</v>
      </c>
      <c r="AL377">
        <v>295259959</v>
      </c>
      <c r="AM377">
        <v>295259959</v>
      </c>
      <c r="AN377">
        <v>295259959</v>
      </c>
      <c r="AO377">
        <v>295259959</v>
      </c>
      <c r="AP377">
        <v>295259959</v>
      </c>
      <c r="AQ377">
        <v>295259959</v>
      </c>
      <c r="AR377">
        <v>295259959</v>
      </c>
      <c r="AS377">
        <v>295259959</v>
      </c>
      <c r="AT377">
        <v>295259959</v>
      </c>
      <c r="AU377">
        <v>295259959</v>
      </c>
      <c r="AV377">
        <v>295259959</v>
      </c>
      <c r="AW377">
        <v>295259959</v>
      </c>
      <c r="AX377">
        <v>295259959</v>
      </c>
      <c r="AY377">
        <v>295259959</v>
      </c>
      <c r="AZ377">
        <v>295259959</v>
      </c>
      <c r="BA377">
        <v>295259959</v>
      </c>
      <c r="BB377">
        <v>295259959</v>
      </c>
      <c r="BC377">
        <v>295259959</v>
      </c>
      <c r="BD377">
        <v>295259959</v>
      </c>
      <c r="BE377">
        <v>295259959</v>
      </c>
      <c r="BF377">
        <v>295259959</v>
      </c>
      <c r="BG377">
        <v>295259959</v>
      </c>
      <c r="BH377">
        <v>295259959</v>
      </c>
      <c r="BI377">
        <v>295259959</v>
      </c>
      <c r="BJ377">
        <v>295259959</v>
      </c>
    </row>
    <row r="378" spans="1:62" x14ac:dyDescent="0.25">
      <c r="A378" t="s">
        <v>376</v>
      </c>
      <c r="B378">
        <v>11984593</v>
      </c>
      <c r="C378">
        <v>11984593</v>
      </c>
      <c r="D378">
        <v>11984593</v>
      </c>
      <c r="E378">
        <v>11984593</v>
      </c>
      <c r="F378">
        <v>11984593</v>
      </c>
      <c r="G378">
        <v>11984593</v>
      </c>
      <c r="H378">
        <v>11984593</v>
      </c>
      <c r="I378">
        <v>11984593</v>
      </c>
      <c r="J378">
        <v>11984593</v>
      </c>
      <c r="K378">
        <v>11984593</v>
      </c>
      <c r="L378">
        <v>11984593</v>
      </c>
      <c r="M378">
        <v>11984593</v>
      </c>
      <c r="N378">
        <v>11984593</v>
      </c>
      <c r="O378">
        <v>11984593</v>
      </c>
      <c r="P378">
        <v>11984593</v>
      </c>
      <c r="Q378">
        <v>11984593</v>
      </c>
      <c r="R378">
        <v>11984596</v>
      </c>
      <c r="S378">
        <v>11984593</v>
      </c>
      <c r="T378">
        <v>11984593</v>
      </c>
      <c r="U378">
        <v>11984593</v>
      </c>
      <c r="V378">
        <v>11984593</v>
      </c>
      <c r="W378">
        <v>11984593</v>
      </c>
      <c r="X378">
        <v>11984593</v>
      </c>
      <c r="Y378">
        <v>11984593</v>
      </c>
      <c r="Z378">
        <v>11984593</v>
      </c>
      <c r="AA378">
        <v>11984593</v>
      </c>
      <c r="AB378">
        <v>11984593</v>
      </c>
      <c r="AC378">
        <v>12964593</v>
      </c>
      <c r="AD378">
        <v>12964593</v>
      </c>
      <c r="AE378">
        <v>19446889</v>
      </c>
      <c r="AF378">
        <v>19446889</v>
      </c>
      <c r="AG378">
        <v>19446889</v>
      </c>
      <c r="AH378">
        <v>19446889</v>
      </c>
      <c r="AI378">
        <v>19446889</v>
      </c>
      <c r="AJ378">
        <v>194468890</v>
      </c>
      <c r="AK378">
        <v>194468890</v>
      </c>
      <c r="AL378">
        <v>194468890</v>
      </c>
      <c r="AM378">
        <v>194468890</v>
      </c>
      <c r="AN378">
        <v>194468890</v>
      </c>
      <c r="AO378">
        <v>194468890</v>
      </c>
      <c r="AP378">
        <v>194468890</v>
      </c>
      <c r="AQ378">
        <v>194468890</v>
      </c>
      <c r="AR378">
        <v>194468890</v>
      </c>
      <c r="AS378">
        <v>194468890</v>
      </c>
      <c r="AT378">
        <v>194468890</v>
      </c>
      <c r="AU378">
        <v>194468890</v>
      </c>
      <c r="AV378">
        <v>194468890</v>
      </c>
      <c r="AW378">
        <v>194468890</v>
      </c>
      <c r="AX378">
        <v>194468890</v>
      </c>
      <c r="AY378">
        <v>194468890</v>
      </c>
      <c r="AZ378">
        <v>194468890</v>
      </c>
      <c r="BA378">
        <v>194468890</v>
      </c>
      <c r="BB378">
        <v>194468890</v>
      </c>
      <c r="BC378">
        <v>194468890</v>
      </c>
      <c r="BD378">
        <v>194468890</v>
      </c>
      <c r="BE378">
        <v>194468890</v>
      </c>
      <c r="BF378">
        <v>194468890</v>
      </c>
      <c r="BG378">
        <v>194468890</v>
      </c>
      <c r="BH378">
        <v>194468890</v>
      </c>
      <c r="BI378">
        <v>194468890</v>
      </c>
      <c r="BJ378">
        <v>194468890</v>
      </c>
    </row>
    <row r="379" spans="1:62" x14ac:dyDescent="0.25">
      <c r="A379" t="s">
        <v>377</v>
      </c>
      <c r="B379">
        <v>1207780</v>
      </c>
      <c r="C379">
        <v>1207780</v>
      </c>
      <c r="D379">
        <v>1207780</v>
      </c>
      <c r="E379">
        <v>12077800</v>
      </c>
      <c r="F379">
        <v>12077800</v>
      </c>
      <c r="G379">
        <v>12077800</v>
      </c>
      <c r="H379">
        <v>12077800</v>
      </c>
      <c r="I379">
        <v>12077800</v>
      </c>
      <c r="J379">
        <v>12077800</v>
      </c>
      <c r="K379">
        <v>12077850</v>
      </c>
      <c r="L379">
        <v>12077850</v>
      </c>
      <c r="M379">
        <v>12077850</v>
      </c>
      <c r="N379">
        <v>12077850</v>
      </c>
      <c r="O379">
        <v>12077850</v>
      </c>
      <c r="P379">
        <v>12077850</v>
      </c>
      <c r="Q379">
        <v>12077850</v>
      </c>
      <c r="R379">
        <v>12077850</v>
      </c>
      <c r="S379">
        <v>12077850</v>
      </c>
      <c r="T379">
        <v>12077850</v>
      </c>
      <c r="U379">
        <v>12077850</v>
      </c>
      <c r="V379">
        <v>11902669</v>
      </c>
      <c r="W379">
        <v>11898369</v>
      </c>
      <c r="X379">
        <v>11898469</v>
      </c>
      <c r="Y379">
        <v>237966380</v>
      </c>
      <c r="Z379">
        <v>237969380</v>
      </c>
      <c r="AA379">
        <v>237969380</v>
      </c>
      <c r="AB379">
        <v>237969380</v>
      </c>
      <c r="AC379">
        <v>237969380</v>
      </c>
      <c r="AD379">
        <v>237969380</v>
      </c>
      <c r="AE379">
        <v>237969380</v>
      </c>
      <c r="AF379">
        <v>237969380</v>
      </c>
      <c r="AG379">
        <v>237969380</v>
      </c>
      <c r="AH379">
        <v>237969380</v>
      </c>
      <c r="AI379">
        <v>237969380</v>
      </c>
      <c r="AJ379">
        <v>237969380</v>
      </c>
      <c r="AK379">
        <v>237969380</v>
      </c>
      <c r="AL379">
        <v>237969380</v>
      </c>
      <c r="AM379">
        <v>237969380</v>
      </c>
      <c r="AN379">
        <v>237969380</v>
      </c>
      <c r="AO379">
        <v>237969380</v>
      </c>
      <c r="AP379">
        <v>237969380</v>
      </c>
      <c r="AQ379">
        <v>237969380</v>
      </c>
      <c r="AR379">
        <v>237969380</v>
      </c>
      <c r="AS379">
        <v>237969380</v>
      </c>
      <c r="AT379">
        <v>237969380</v>
      </c>
      <c r="AU379">
        <v>237969380</v>
      </c>
      <c r="AV379">
        <v>237969380</v>
      </c>
      <c r="AW379">
        <v>238003780</v>
      </c>
      <c r="AX379">
        <v>238076780</v>
      </c>
      <c r="AY379">
        <v>238076780</v>
      </c>
      <c r="AZ379">
        <v>238076780</v>
      </c>
      <c r="BA379">
        <v>238076780</v>
      </c>
      <c r="BB379">
        <v>238076780</v>
      </c>
      <c r="BC379">
        <v>238076780</v>
      </c>
      <c r="BD379">
        <v>238076780</v>
      </c>
      <c r="BE379">
        <v>238076780</v>
      </c>
      <c r="BF379">
        <v>238076780</v>
      </c>
      <c r="BG379">
        <v>235993251</v>
      </c>
      <c r="BH379">
        <v>235576780</v>
      </c>
      <c r="BI379">
        <v>235576780</v>
      </c>
      <c r="BJ379">
        <v>235576780</v>
      </c>
    </row>
    <row r="380" spans="1:62" x14ac:dyDescent="0.25">
      <c r="A380" t="s">
        <v>556</v>
      </c>
      <c r="G380">
        <v>12774300</v>
      </c>
      <c r="H380">
        <v>12774300</v>
      </c>
      <c r="I380">
        <v>12774300</v>
      </c>
      <c r="J380">
        <v>12774300</v>
      </c>
      <c r="K380">
        <v>12774300</v>
      </c>
      <c r="L380">
        <v>12774300</v>
      </c>
      <c r="M380">
        <v>12774300</v>
      </c>
      <c r="N380">
        <v>15199230</v>
      </c>
      <c r="O380">
        <v>15199230</v>
      </c>
      <c r="P380">
        <v>15199230</v>
      </c>
      <c r="Q380">
        <v>15199230</v>
      </c>
      <c r="R380">
        <v>15199230</v>
      </c>
      <c r="S380">
        <v>15199230</v>
      </c>
      <c r="T380">
        <v>15328540</v>
      </c>
      <c r="U380">
        <v>15328540</v>
      </c>
      <c r="V380">
        <v>15328540</v>
      </c>
      <c r="W380">
        <v>15328540</v>
      </c>
      <c r="X380">
        <v>15328540</v>
      </c>
      <c r="Y380">
        <v>15328540</v>
      </c>
      <c r="Z380">
        <v>15328540</v>
      </c>
      <c r="AA380">
        <v>15328540</v>
      </c>
      <c r="AB380">
        <v>15328540</v>
      </c>
      <c r="AC380">
        <v>15328540</v>
      </c>
      <c r="AD380">
        <v>16428540</v>
      </c>
      <c r="AE380">
        <v>16428540</v>
      </c>
      <c r="AF380">
        <v>16428540</v>
      </c>
      <c r="AG380">
        <v>16428540</v>
      </c>
      <c r="AH380">
        <v>16428540</v>
      </c>
      <c r="AI380">
        <v>17378540</v>
      </c>
      <c r="AJ380">
        <v>18148540</v>
      </c>
      <c r="AK380">
        <v>18148540</v>
      </c>
      <c r="AL380">
        <v>18148540</v>
      </c>
      <c r="AM380">
        <v>18148540</v>
      </c>
      <c r="AN380">
        <v>18148540</v>
      </c>
      <c r="AO380">
        <v>18148540</v>
      </c>
      <c r="AP380">
        <v>21095940</v>
      </c>
      <c r="AQ380">
        <v>25109440</v>
      </c>
      <c r="AR380">
        <v>25109440</v>
      </c>
      <c r="AS380">
        <v>25439440</v>
      </c>
      <c r="AT380">
        <v>26099440</v>
      </c>
      <c r="AU380">
        <v>26099440</v>
      </c>
      <c r="AV380">
        <v>27469940</v>
      </c>
      <c r="AW380">
        <v>27469940</v>
      </c>
      <c r="AX380">
        <v>27469940</v>
      </c>
      <c r="AY380">
        <v>27469940</v>
      </c>
      <c r="AZ380">
        <v>27469940</v>
      </c>
      <c r="BA380">
        <v>28669940</v>
      </c>
      <c r="BB380">
        <v>28669940</v>
      </c>
      <c r="BC380">
        <v>28669940</v>
      </c>
      <c r="BD380">
        <v>28669940</v>
      </c>
      <c r="BE380">
        <v>28669940</v>
      </c>
      <c r="BF380">
        <v>28669940</v>
      </c>
      <c r="BG380">
        <v>28669940</v>
      </c>
      <c r="BH380">
        <v>32591508</v>
      </c>
      <c r="BI380">
        <v>32591508</v>
      </c>
      <c r="BJ380">
        <v>32591508</v>
      </c>
    </row>
    <row r="381" spans="1:62" x14ac:dyDescent="0.25">
      <c r="A381" t="s">
        <v>378</v>
      </c>
      <c r="B381">
        <v>551688100</v>
      </c>
      <c r="C381">
        <v>551688100</v>
      </c>
      <c r="D381">
        <v>551688100</v>
      </c>
      <c r="E381">
        <v>551688100</v>
      </c>
      <c r="F381">
        <v>551688100</v>
      </c>
      <c r="G381">
        <v>551688100</v>
      </c>
      <c r="H381">
        <v>551688100</v>
      </c>
      <c r="I381">
        <v>551688100</v>
      </c>
      <c r="J381">
        <v>551688100</v>
      </c>
      <c r="K381">
        <v>551688100</v>
      </c>
      <c r="L381">
        <v>551688100</v>
      </c>
      <c r="M381">
        <v>551688100</v>
      </c>
      <c r="N381">
        <v>551688100</v>
      </c>
      <c r="O381">
        <v>551688100</v>
      </c>
      <c r="P381">
        <v>551688100</v>
      </c>
      <c r="Q381">
        <v>551688100</v>
      </c>
      <c r="R381">
        <v>551688100</v>
      </c>
      <c r="S381">
        <v>551688100</v>
      </c>
      <c r="T381">
        <v>551688100</v>
      </c>
      <c r="U381">
        <v>551688100</v>
      </c>
      <c r="V381">
        <v>551688100</v>
      </c>
      <c r="W381">
        <v>551688100</v>
      </c>
      <c r="X381">
        <v>551688100</v>
      </c>
      <c r="Y381">
        <v>551688100</v>
      </c>
      <c r="Z381">
        <v>551688100</v>
      </c>
      <c r="AA381">
        <v>551688100</v>
      </c>
      <c r="AB381">
        <v>551688100</v>
      </c>
      <c r="AC381">
        <v>551688100</v>
      </c>
      <c r="AD381">
        <v>551688100</v>
      </c>
      <c r="AE381">
        <v>551688100</v>
      </c>
      <c r="AF381">
        <v>551688100</v>
      </c>
      <c r="AG381">
        <v>551688100</v>
      </c>
      <c r="AH381">
        <v>551688100</v>
      </c>
      <c r="AI381">
        <v>551688100</v>
      </c>
      <c r="AJ381">
        <v>551688100</v>
      </c>
      <c r="AK381">
        <v>551688100</v>
      </c>
      <c r="AL381">
        <v>551688100</v>
      </c>
      <c r="AM381">
        <v>551688100</v>
      </c>
      <c r="AN381">
        <v>551688100</v>
      </c>
      <c r="AO381">
        <v>551688100</v>
      </c>
      <c r="AP381">
        <v>551688100</v>
      </c>
      <c r="AQ381">
        <v>551688100</v>
      </c>
      <c r="AR381">
        <v>551688100</v>
      </c>
      <c r="AS381">
        <v>551688100</v>
      </c>
      <c r="AT381">
        <v>551688100</v>
      </c>
      <c r="AU381">
        <v>551688100</v>
      </c>
      <c r="AV381">
        <v>551688100</v>
      </c>
      <c r="AW381">
        <v>551688100</v>
      </c>
      <c r="AX381">
        <v>551688100</v>
      </c>
      <c r="AY381">
        <v>551688100</v>
      </c>
      <c r="AZ381">
        <v>551688100</v>
      </c>
      <c r="BA381">
        <v>551688100</v>
      </c>
      <c r="BB381">
        <v>551688100</v>
      </c>
      <c r="BC381">
        <v>551688100</v>
      </c>
      <c r="BD381">
        <v>551688100</v>
      </c>
      <c r="BE381">
        <v>551688100</v>
      </c>
      <c r="BF381">
        <v>551688100</v>
      </c>
      <c r="BG381">
        <v>551688100</v>
      </c>
      <c r="BH381">
        <v>551688100</v>
      </c>
      <c r="BI381">
        <v>551688100</v>
      </c>
      <c r="BJ381">
        <v>551688100</v>
      </c>
    </row>
    <row r="382" spans="1:62" x14ac:dyDescent="0.25">
      <c r="A382" t="s">
        <v>380</v>
      </c>
      <c r="B382">
        <v>61380853</v>
      </c>
      <c r="C382">
        <v>61380853</v>
      </c>
      <c r="D382">
        <v>61380853</v>
      </c>
      <c r="E382">
        <v>61380853</v>
      </c>
      <c r="F382">
        <v>61380853</v>
      </c>
      <c r="G382">
        <v>61380853</v>
      </c>
      <c r="H382">
        <v>61380853</v>
      </c>
      <c r="I382">
        <v>61380853</v>
      </c>
      <c r="J382">
        <v>61380853</v>
      </c>
      <c r="K382">
        <v>61380853</v>
      </c>
      <c r="L382">
        <v>61380853</v>
      </c>
      <c r="M382">
        <v>61380853</v>
      </c>
      <c r="N382">
        <v>61380853</v>
      </c>
      <c r="O382">
        <v>61380853</v>
      </c>
      <c r="P382">
        <v>61380853</v>
      </c>
      <c r="Q382">
        <v>61380853</v>
      </c>
      <c r="R382">
        <v>61380853</v>
      </c>
      <c r="S382">
        <v>61380853</v>
      </c>
      <c r="T382">
        <v>61380853</v>
      </c>
      <c r="U382">
        <v>61380853</v>
      </c>
      <c r="V382">
        <v>61380853</v>
      </c>
      <c r="W382">
        <v>61380853</v>
      </c>
      <c r="X382">
        <v>61380853</v>
      </c>
      <c r="Y382">
        <v>61380853</v>
      </c>
      <c r="Z382">
        <v>61380853</v>
      </c>
      <c r="AA382">
        <v>61380853</v>
      </c>
      <c r="AB382">
        <v>61380853</v>
      </c>
      <c r="AC382">
        <v>61380853</v>
      </c>
      <c r="AD382">
        <v>61380853</v>
      </c>
      <c r="AE382">
        <v>61380853</v>
      </c>
      <c r="AF382">
        <v>61420853</v>
      </c>
      <c r="AG382">
        <v>61380853</v>
      </c>
      <c r="AH382">
        <v>61380853</v>
      </c>
      <c r="AI382">
        <v>61380853</v>
      </c>
      <c r="AJ382">
        <v>61380853</v>
      </c>
      <c r="AK382">
        <v>61380853</v>
      </c>
      <c r="AL382">
        <v>61380853</v>
      </c>
      <c r="AM382">
        <v>61380853</v>
      </c>
      <c r="AN382">
        <v>61380853</v>
      </c>
      <c r="AO382">
        <v>61380853</v>
      </c>
      <c r="AP382">
        <v>61380854</v>
      </c>
      <c r="AQ382">
        <v>61380854</v>
      </c>
      <c r="AR382">
        <v>61380854</v>
      </c>
      <c r="AS382">
        <v>61380854</v>
      </c>
      <c r="AT382">
        <v>61380854</v>
      </c>
      <c r="AU382">
        <v>61380854</v>
      </c>
      <c r="AV382">
        <v>61380854</v>
      </c>
      <c r="AW382">
        <v>61380854</v>
      </c>
      <c r="AX382">
        <v>61380854</v>
      </c>
      <c r="AY382">
        <v>61380854</v>
      </c>
      <c r="AZ382">
        <v>61380854</v>
      </c>
      <c r="BA382">
        <v>61380854</v>
      </c>
      <c r="BB382">
        <v>61380854</v>
      </c>
      <c r="BC382">
        <v>61380854</v>
      </c>
      <c r="BD382">
        <v>61380854</v>
      </c>
      <c r="BE382">
        <v>61380854</v>
      </c>
      <c r="BF382">
        <v>61380854</v>
      </c>
      <c r="BG382">
        <v>61380854</v>
      </c>
      <c r="BH382">
        <v>61380854</v>
      </c>
      <c r="BI382">
        <v>61380854</v>
      </c>
      <c r="BJ382">
        <v>61380854</v>
      </c>
    </row>
    <row r="383" spans="1:62" x14ac:dyDescent="0.25">
      <c r="A383" t="s">
        <v>381</v>
      </c>
      <c r="R383">
        <v>77865746</v>
      </c>
      <c r="S383">
        <v>77865746</v>
      </c>
      <c r="T383">
        <v>77865746</v>
      </c>
      <c r="U383">
        <v>77865746</v>
      </c>
      <c r="V383">
        <v>77865746</v>
      </c>
      <c r="W383">
        <v>77865746</v>
      </c>
      <c r="X383">
        <v>77865746</v>
      </c>
      <c r="Y383">
        <v>77865746</v>
      </c>
      <c r="Z383">
        <v>77865746</v>
      </c>
      <c r="AA383">
        <v>78441616</v>
      </c>
      <c r="AB383">
        <v>78529141</v>
      </c>
      <c r="AC383">
        <v>78575821</v>
      </c>
      <c r="AD383">
        <v>78635966</v>
      </c>
      <c r="AE383">
        <v>78992295</v>
      </c>
      <c r="AF383">
        <v>395543520</v>
      </c>
      <c r="AG383">
        <v>395991435</v>
      </c>
      <c r="AH383">
        <v>396330055</v>
      </c>
      <c r="AI383">
        <v>397602590</v>
      </c>
      <c r="AJ383">
        <v>398242045</v>
      </c>
      <c r="AK383">
        <v>398443020</v>
      </c>
      <c r="AL383">
        <v>398578195</v>
      </c>
      <c r="AM383">
        <v>398990695</v>
      </c>
      <c r="AN383">
        <v>399073820</v>
      </c>
      <c r="AO383">
        <v>399073820</v>
      </c>
      <c r="AP383">
        <v>399152570</v>
      </c>
      <c r="AQ383">
        <v>399277570</v>
      </c>
      <c r="AR383">
        <v>399277570</v>
      </c>
      <c r="AS383">
        <v>399390070</v>
      </c>
      <c r="AT383">
        <v>399481820</v>
      </c>
      <c r="AU383">
        <v>399572720</v>
      </c>
      <c r="AV383">
        <v>399596020</v>
      </c>
      <c r="AW383">
        <v>399663575</v>
      </c>
      <c r="AX383">
        <v>399702790</v>
      </c>
      <c r="AY383">
        <v>399753480</v>
      </c>
      <c r="AZ383">
        <v>399797730</v>
      </c>
      <c r="BA383">
        <v>399797730</v>
      </c>
      <c r="BB383">
        <v>399813230</v>
      </c>
      <c r="BC383">
        <v>399813230</v>
      </c>
      <c r="BD383">
        <v>399848460</v>
      </c>
      <c r="BE383">
        <v>399848460</v>
      </c>
      <c r="BF383">
        <v>399848460</v>
      </c>
      <c r="BG383">
        <v>399848460</v>
      </c>
      <c r="BH383">
        <v>400077460</v>
      </c>
      <c r="BI383">
        <v>400172685</v>
      </c>
      <c r="BJ383">
        <v>400172685</v>
      </c>
    </row>
    <row r="384" spans="1:62" x14ac:dyDescent="0.25">
      <c r="A384" t="s">
        <v>382</v>
      </c>
      <c r="B384">
        <v>12001200</v>
      </c>
      <c r="C384">
        <v>12001200</v>
      </c>
      <c r="D384">
        <v>12001200</v>
      </c>
      <c r="E384">
        <v>12001200</v>
      </c>
      <c r="F384">
        <v>12001200</v>
      </c>
      <c r="G384">
        <v>12001200</v>
      </c>
      <c r="H384">
        <v>12001200</v>
      </c>
      <c r="I384">
        <v>12001200</v>
      </c>
      <c r="K384">
        <v>12001200</v>
      </c>
      <c r="L384">
        <v>12001200</v>
      </c>
      <c r="M384">
        <v>12001200</v>
      </c>
      <c r="O384">
        <v>12001200</v>
      </c>
      <c r="P384">
        <v>12001200</v>
      </c>
      <c r="Q384">
        <v>12001200</v>
      </c>
      <c r="R384">
        <v>12001200</v>
      </c>
      <c r="S384">
        <v>12001200</v>
      </c>
      <c r="T384">
        <v>12001200</v>
      </c>
      <c r="U384">
        <v>12001200</v>
      </c>
      <c r="V384">
        <v>12001200</v>
      </c>
      <c r="W384">
        <v>12001200</v>
      </c>
      <c r="X384">
        <v>12001200</v>
      </c>
      <c r="Y384">
        <v>12001200</v>
      </c>
      <c r="Z384">
        <v>12001200</v>
      </c>
      <c r="AA384">
        <v>12001200</v>
      </c>
      <c r="AB384">
        <v>12001200</v>
      </c>
      <c r="AC384">
        <v>12001200</v>
      </c>
      <c r="AD384">
        <v>12001200</v>
      </c>
      <c r="AE384">
        <v>12001200</v>
      </c>
      <c r="AF384">
        <v>12001200</v>
      </c>
      <c r="AG384">
        <v>12001200</v>
      </c>
      <c r="AH384">
        <v>12001200</v>
      </c>
      <c r="AI384">
        <v>12001200</v>
      </c>
      <c r="AJ384">
        <v>12001200</v>
      </c>
      <c r="AK384">
        <v>12001200</v>
      </c>
      <c r="AL384">
        <v>12001200</v>
      </c>
      <c r="AM384">
        <v>12001200</v>
      </c>
      <c r="AN384">
        <v>12001200</v>
      </c>
      <c r="AO384">
        <v>12001200</v>
      </c>
      <c r="AP384">
        <v>12001200</v>
      </c>
      <c r="AQ384">
        <v>12001200</v>
      </c>
      <c r="AR384">
        <v>12001200</v>
      </c>
      <c r="AS384">
        <v>60006000</v>
      </c>
      <c r="AT384">
        <v>60006000</v>
      </c>
      <c r="AU384">
        <v>60006000</v>
      </c>
      <c r="AV384">
        <v>60006000</v>
      </c>
      <c r="AW384">
        <v>60006000</v>
      </c>
      <c r="AX384">
        <v>60006000</v>
      </c>
      <c r="AY384">
        <v>60006000</v>
      </c>
      <c r="AZ384">
        <v>120012000</v>
      </c>
      <c r="BA384">
        <v>120039700</v>
      </c>
      <c r="BB384">
        <v>120039700</v>
      </c>
      <c r="BC384">
        <v>120039700</v>
      </c>
      <c r="BD384">
        <v>120039700</v>
      </c>
      <c r="BE384">
        <v>120130250</v>
      </c>
      <c r="BF384">
        <v>120130250</v>
      </c>
      <c r="BG384">
        <v>120130250</v>
      </c>
      <c r="BH384">
        <v>120130250</v>
      </c>
      <c r="BI384">
        <v>120353620</v>
      </c>
      <c r="BJ384">
        <v>120353620</v>
      </c>
    </row>
    <row r="385" spans="1:62" x14ac:dyDescent="0.25">
      <c r="A385" t="s">
        <v>383</v>
      </c>
      <c r="B385">
        <v>127303261</v>
      </c>
      <c r="C385">
        <v>127303261</v>
      </c>
      <c r="D385">
        <v>127306244</v>
      </c>
      <c r="E385">
        <v>127306244</v>
      </c>
      <c r="F385">
        <v>127306244</v>
      </c>
      <c r="G385">
        <v>127306244</v>
      </c>
      <c r="H385">
        <v>127306244</v>
      </c>
      <c r="I385">
        <v>127306244</v>
      </c>
      <c r="J385">
        <v>127306244</v>
      </c>
      <c r="K385">
        <v>127306244</v>
      </c>
      <c r="L385">
        <v>207366245</v>
      </c>
      <c r="M385">
        <v>207366245</v>
      </c>
      <c r="N385">
        <v>222866245</v>
      </c>
      <c r="O385">
        <v>222866245</v>
      </c>
      <c r="P385">
        <v>223932800</v>
      </c>
      <c r="Q385">
        <v>223932800</v>
      </c>
      <c r="R385">
        <v>245632800</v>
      </c>
      <c r="S385">
        <v>245632800</v>
      </c>
      <c r="T385">
        <v>245632800</v>
      </c>
      <c r="U385">
        <v>245632800</v>
      </c>
      <c r="V385">
        <v>245632800</v>
      </c>
      <c r="W385">
        <v>245632800</v>
      </c>
      <c r="X385">
        <v>245632800</v>
      </c>
      <c r="Y385">
        <v>245632800</v>
      </c>
      <c r="Z385">
        <v>245632800</v>
      </c>
      <c r="AA385">
        <v>245632800</v>
      </c>
      <c r="AB385">
        <v>245632800</v>
      </c>
      <c r="AC385">
        <v>245632800</v>
      </c>
      <c r="AD385">
        <v>245632800</v>
      </c>
      <c r="AE385">
        <v>245632800</v>
      </c>
      <c r="AF385">
        <v>245632800</v>
      </c>
      <c r="AG385">
        <v>245632800</v>
      </c>
      <c r="AH385">
        <v>245632800</v>
      </c>
      <c r="AI385">
        <v>245632800</v>
      </c>
      <c r="AJ385">
        <v>245632800</v>
      </c>
      <c r="AK385">
        <v>245632800</v>
      </c>
      <c r="AL385">
        <v>245632800</v>
      </c>
      <c r="AM385">
        <v>245632800</v>
      </c>
      <c r="AN385">
        <v>245632800</v>
      </c>
      <c r="AO385">
        <v>245632800</v>
      </c>
      <c r="AP385">
        <v>245632800</v>
      </c>
      <c r="AQ385">
        <v>245632800</v>
      </c>
      <c r="AR385">
        <v>245632800</v>
      </c>
      <c r="AS385">
        <v>245632800</v>
      </c>
      <c r="AT385">
        <v>245632800</v>
      </c>
      <c r="AU385">
        <v>245632800</v>
      </c>
      <c r="AV385">
        <v>245632800</v>
      </c>
      <c r="AW385">
        <v>245632800</v>
      </c>
      <c r="AX385">
        <v>252632800</v>
      </c>
      <c r="AY385">
        <v>252632800</v>
      </c>
      <c r="AZ385">
        <v>252632800</v>
      </c>
      <c r="BA385">
        <v>252632800</v>
      </c>
      <c r="BB385">
        <v>252632800</v>
      </c>
      <c r="BC385">
        <v>252632800</v>
      </c>
      <c r="BD385">
        <v>252632800</v>
      </c>
      <c r="BE385">
        <v>252632800</v>
      </c>
      <c r="BF385">
        <v>252632800</v>
      </c>
      <c r="BG385">
        <v>252632800</v>
      </c>
      <c r="BH385">
        <v>252689630</v>
      </c>
      <c r="BI385">
        <v>252695742</v>
      </c>
      <c r="BJ385">
        <v>252704682</v>
      </c>
    </row>
    <row r="386" spans="1:62" x14ac:dyDescent="0.25">
      <c r="A386" t="s">
        <v>384</v>
      </c>
      <c r="N386">
        <v>1223130422</v>
      </c>
      <c r="O386">
        <v>1223130422</v>
      </c>
      <c r="P386">
        <v>2044614990</v>
      </c>
      <c r="Q386">
        <v>2044614990</v>
      </c>
      <c r="R386">
        <v>2044614990</v>
      </c>
      <c r="S386">
        <v>2044614990</v>
      </c>
      <c r="T386">
        <v>2044614990</v>
      </c>
      <c r="U386">
        <v>2062871367</v>
      </c>
      <c r="V386">
        <v>2064026881</v>
      </c>
      <c r="W386">
        <v>2064026881</v>
      </c>
      <c r="X386">
        <v>2064026881</v>
      </c>
      <c r="Y386">
        <v>2064026881</v>
      </c>
      <c r="Z386">
        <v>2064026881</v>
      </c>
      <c r="AA386">
        <v>2064026881</v>
      </c>
      <c r="AB386">
        <v>2064026881</v>
      </c>
      <c r="AC386">
        <v>2064026881</v>
      </c>
      <c r="AD386">
        <v>2064026881</v>
      </c>
      <c r="AE386">
        <v>2064026881</v>
      </c>
      <c r="AF386">
        <v>2064026881</v>
      </c>
      <c r="AG386">
        <v>2064026881</v>
      </c>
      <c r="AH386">
        <v>2064026881</v>
      </c>
      <c r="AI386">
        <v>2064026881</v>
      </c>
      <c r="AJ386">
        <v>2064026881</v>
      </c>
      <c r="AK386">
        <v>2064026881</v>
      </c>
      <c r="AL386">
        <v>2064026881</v>
      </c>
      <c r="AM386">
        <v>2064026881</v>
      </c>
      <c r="AN386">
        <v>2064026881</v>
      </c>
      <c r="AO386">
        <v>2064026881</v>
      </c>
      <c r="AP386">
        <v>2064026881</v>
      </c>
      <c r="AQ386">
        <v>2064026881</v>
      </c>
      <c r="AR386">
        <v>2064026881</v>
      </c>
      <c r="AS386">
        <v>2064026881</v>
      </c>
      <c r="AT386">
        <v>2064026881</v>
      </c>
      <c r="AU386">
        <v>2064026881</v>
      </c>
      <c r="AV386">
        <v>2402313078</v>
      </c>
      <c r="AW386">
        <v>2402313078</v>
      </c>
      <c r="AX386">
        <v>2488979745</v>
      </c>
      <c r="AY386">
        <v>2488979745</v>
      </c>
      <c r="AZ386">
        <v>2488979745</v>
      </c>
      <c r="BA386">
        <v>2488979745</v>
      </c>
      <c r="BB386">
        <v>2488979745</v>
      </c>
      <c r="BC386">
        <v>2488979745</v>
      </c>
      <c r="BD386">
        <v>2488979745</v>
      </c>
      <c r="BE386">
        <v>2488979745</v>
      </c>
      <c r="BF386">
        <v>2488979745</v>
      </c>
      <c r="BG386">
        <v>2488979745</v>
      </c>
      <c r="BH386">
        <v>2488979745</v>
      </c>
      <c r="BI386">
        <v>2765533050</v>
      </c>
      <c r="BJ386">
        <v>2765533050</v>
      </c>
    </row>
    <row r="387" spans="1:62" x14ac:dyDescent="0.25">
      <c r="A387" t="s">
        <v>557</v>
      </c>
      <c r="BH387">
        <v>485058818</v>
      </c>
      <c r="BI387">
        <v>485058818</v>
      </c>
      <c r="BJ387">
        <v>485058818</v>
      </c>
    </row>
    <row r="388" spans="1:62" x14ac:dyDescent="0.25">
      <c r="A388" t="s">
        <v>385</v>
      </c>
      <c r="B388">
        <v>1396377536</v>
      </c>
      <c r="C388">
        <v>1396377536</v>
      </c>
      <c r="D388">
        <v>1396377536</v>
      </c>
      <c r="E388">
        <v>1396377536</v>
      </c>
      <c r="F388">
        <v>1396377536</v>
      </c>
      <c r="G388">
        <v>1396377536</v>
      </c>
      <c r="H388">
        <v>1396377536</v>
      </c>
      <c r="I388">
        <v>1396377536</v>
      </c>
      <c r="J388">
        <v>1393508041</v>
      </c>
      <c r="K388">
        <v>1393508041</v>
      </c>
      <c r="L388">
        <v>1393508041</v>
      </c>
      <c r="M388">
        <v>1393508041</v>
      </c>
      <c r="N388">
        <v>1393508041</v>
      </c>
      <c r="O388">
        <v>1393508041</v>
      </c>
      <c r="P388">
        <v>1393508041</v>
      </c>
      <c r="Q388">
        <v>1393508041</v>
      </c>
      <c r="R388">
        <v>1393508041</v>
      </c>
      <c r="S388">
        <v>1393508041</v>
      </c>
      <c r="T388">
        <v>1393508041</v>
      </c>
      <c r="U388">
        <v>1453648601</v>
      </c>
      <c r="V388">
        <v>1453648601</v>
      </c>
      <c r="W388">
        <v>1453648601</v>
      </c>
      <c r="X388">
        <v>1453787556</v>
      </c>
      <c r="Y388">
        <v>1573797633</v>
      </c>
      <c r="Z388">
        <v>1573798233</v>
      </c>
      <c r="AA388">
        <v>1573869406</v>
      </c>
      <c r="AB388">
        <v>1643122029</v>
      </c>
      <c r="AC388">
        <v>3270086156</v>
      </c>
      <c r="AD388">
        <v>3270374360</v>
      </c>
      <c r="AE388">
        <v>3270714336</v>
      </c>
      <c r="AF388">
        <v>3271772463</v>
      </c>
      <c r="AG388">
        <v>3272607533</v>
      </c>
      <c r="AH388">
        <v>3273374008</v>
      </c>
      <c r="AI388">
        <v>3273811628</v>
      </c>
      <c r="AJ388">
        <v>3274402466</v>
      </c>
      <c r="AK388">
        <v>3274624498</v>
      </c>
      <c r="AL388">
        <v>3271059340</v>
      </c>
      <c r="AM388">
        <v>3242474279</v>
      </c>
      <c r="AN388">
        <v>3235672724</v>
      </c>
      <c r="AO388">
        <v>3228496491</v>
      </c>
      <c r="AP388">
        <v>3228663382</v>
      </c>
      <c r="AQ388">
        <v>3229433073</v>
      </c>
      <c r="AR388">
        <v>3230645601</v>
      </c>
      <c r="AS388">
        <v>3231247307</v>
      </c>
      <c r="AT388">
        <v>3231901858</v>
      </c>
      <c r="AU388">
        <v>3232715592</v>
      </c>
      <c r="AV388">
        <v>3234242991</v>
      </c>
      <c r="AW388">
        <v>3235069941</v>
      </c>
      <c r="AX388">
        <v>3235688765</v>
      </c>
      <c r="AY388">
        <v>3236439248</v>
      </c>
      <c r="AZ388">
        <v>3238428600</v>
      </c>
      <c r="BA388">
        <v>3239212335</v>
      </c>
      <c r="BB388">
        <v>3240376321</v>
      </c>
      <c r="BC388">
        <v>3242445749</v>
      </c>
      <c r="BD388">
        <v>3243105885</v>
      </c>
      <c r="BE388">
        <v>3243593710</v>
      </c>
      <c r="BF388">
        <v>3251278100</v>
      </c>
      <c r="BG388">
        <v>3251565753</v>
      </c>
      <c r="BH388">
        <v>6332551296</v>
      </c>
      <c r="BI388">
        <v>6333503519</v>
      </c>
      <c r="BJ388">
        <v>6334651022</v>
      </c>
    </row>
    <row r="389" spans="1:62" x14ac:dyDescent="0.25">
      <c r="A389" t="s">
        <v>386</v>
      </c>
      <c r="B389">
        <v>137725666</v>
      </c>
      <c r="C389">
        <v>137725666</v>
      </c>
      <c r="D389">
        <v>137775002</v>
      </c>
      <c r="E389">
        <v>152824677</v>
      </c>
      <c r="F389">
        <v>175154713</v>
      </c>
      <c r="G389">
        <v>185349344</v>
      </c>
      <c r="H389">
        <v>185546690</v>
      </c>
      <c r="I389">
        <v>185572799</v>
      </c>
      <c r="J389">
        <v>185572799</v>
      </c>
      <c r="K389">
        <v>195322799</v>
      </c>
      <c r="L389">
        <v>201904251</v>
      </c>
      <c r="M389">
        <v>201904251</v>
      </c>
      <c r="N389">
        <v>212320351</v>
      </c>
      <c r="O389">
        <v>212320251</v>
      </c>
      <c r="P389">
        <v>213130308</v>
      </c>
      <c r="Q389">
        <v>213130308</v>
      </c>
      <c r="R389">
        <v>228530308</v>
      </c>
      <c r="S389">
        <v>228530308</v>
      </c>
      <c r="T389">
        <v>228530308</v>
      </c>
      <c r="U389">
        <v>236502856</v>
      </c>
      <c r="V389">
        <v>236530262</v>
      </c>
      <c r="W389">
        <v>231970262</v>
      </c>
      <c r="X389">
        <v>230870262</v>
      </c>
      <c r="Y389">
        <v>227770262</v>
      </c>
      <c r="Z389">
        <v>226423767</v>
      </c>
      <c r="AA389">
        <v>225270262</v>
      </c>
      <c r="AB389">
        <v>225270262</v>
      </c>
      <c r="AC389">
        <v>225270262</v>
      </c>
      <c r="AD389">
        <v>244870262</v>
      </c>
      <c r="AE389">
        <v>244870262</v>
      </c>
      <c r="AF389">
        <v>244870262</v>
      </c>
      <c r="AG389">
        <v>244870262</v>
      </c>
      <c r="AH389">
        <v>267420262</v>
      </c>
      <c r="AI389">
        <v>265370262</v>
      </c>
      <c r="AJ389">
        <v>263670262</v>
      </c>
      <c r="AK389">
        <v>263070262</v>
      </c>
      <c r="AL389">
        <v>262990000</v>
      </c>
      <c r="AM389">
        <v>262990000</v>
      </c>
      <c r="AN389">
        <v>262990000</v>
      </c>
      <c r="AO389">
        <v>262990000</v>
      </c>
      <c r="AP389">
        <v>262990000</v>
      </c>
      <c r="AQ389">
        <v>262990000</v>
      </c>
      <c r="AR389">
        <v>262990000</v>
      </c>
      <c r="AS389">
        <v>262990000</v>
      </c>
      <c r="AT389">
        <v>262990000</v>
      </c>
      <c r="AU389">
        <v>262990000</v>
      </c>
      <c r="AV389">
        <v>262990000</v>
      </c>
      <c r="AW389">
        <v>262990000</v>
      </c>
      <c r="AX389">
        <v>262990000</v>
      </c>
      <c r="AY389">
        <v>262990000</v>
      </c>
      <c r="AZ389">
        <v>262990000</v>
      </c>
      <c r="BA389">
        <v>262990000</v>
      </c>
      <c r="BB389">
        <v>262990000</v>
      </c>
      <c r="BC389">
        <v>262990000</v>
      </c>
      <c r="BD389">
        <v>262990000</v>
      </c>
      <c r="BE389">
        <v>262990000</v>
      </c>
      <c r="BF389">
        <v>262990000</v>
      </c>
      <c r="BG389">
        <v>262990000</v>
      </c>
      <c r="BH389">
        <v>262990000</v>
      </c>
      <c r="BI389">
        <v>262990000</v>
      </c>
      <c r="BJ389">
        <v>262990000</v>
      </c>
    </row>
    <row r="390" spans="1:62" x14ac:dyDescent="0.25">
      <c r="A390" t="s">
        <v>558</v>
      </c>
      <c r="AC390">
        <v>665798388</v>
      </c>
      <c r="AD390">
        <v>665798388</v>
      </c>
      <c r="AE390">
        <v>665798388</v>
      </c>
      <c r="AF390">
        <v>665798388</v>
      </c>
      <c r="AG390">
        <v>665798388</v>
      </c>
      <c r="AH390">
        <v>665798388</v>
      </c>
      <c r="AI390">
        <v>665798388</v>
      </c>
      <c r="AJ390">
        <v>665798388</v>
      </c>
      <c r="AK390">
        <v>691198388</v>
      </c>
      <c r="AL390">
        <v>691198388</v>
      </c>
      <c r="AM390">
        <v>691198388</v>
      </c>
      <c r="AN390">
        <v>701198388</v>
      </c>
      <c r="AO390">
        <v>701198388</v>
      </c>
      <c r="AP390">
        <v>701198388</v>
      </c>
      <c r="AQ390">
        <v>736206269</v>
      </c>
      <c r="AR390">
        <v>736206269</v>
      </c>
      <c r="AS390">
        <v>736206269</v>
      </c>
      <c r="AT390">
        <v>736206269</v>
      </c>
      <c r="AU390">
        <v>736206269</v>
      </c>
      <c r="AV390">
        <v>736206269</v>
      </c>
      <c r="AW390">
        <v>736206269</v>
      </c>
      <c r="AX390">
        <v>736206269</v>
      </c>
      <c r="AY390">
        <v>736206269</v>
      </c>
      <c r="AZ390">
        <v>736206269</v>
      </c>
      <c r="BA390">
        <v>736206269</v>
      </c>
      <c r="BB390">
        <v>736206269</v>
      </c>
      <c r="BC390">
        <v>736206269</v>
      </c>
      <c r="BD390">
        <v>736206269</v>
      </c>
      <c r="BE390">
        <v>736206269</v>
      </c>
      <c r="BF390">
        <v>736206269</v>
      </c>
      <c r="BG390">
        <v>737591263</v>
      </c>
      <c r="BH390">
        <v>737591263</v>
      </c>
      <c r="BI390">
        <v>737591263</v>
      </c>
      <c r="BJ390">
        <v>737591263</v>
      </c>
    </row>
    <row r="391" spans="1:62" x14ac:dyDescent="0.25">
      <c r="A391" t="s">
        <v>387</v>
      </c>
      <c r="BI391">
        <v>612000000</v>
      </c>
      <c r="BJ391">
        <v>612000000</v>
      </c>
    </row>
    <row r="392" spans="1:62" x14ac:dyDescent="0.25">
      <c r="A392" t="s">
        <v>388</v>
      </c>
      <c r="V392">
        <v>2260000000</v>
      </c>
      <c r="W392">
        <v>2396800000</v>
      </c>
      <c r="X392">
        <v>2396800000</v>
      </c>
      <c r="Y392">
        <v>2396800000</v>
      </c>
      <c r="Z392">
        <v>2396800000</v>
      </c>
      <c r="AA392">
        <v>2396800000</v>
      </c>
      <c r="AB392">
        <v>2396800000</v>
      </c>
      <c r="AC392">
        <v>2396800000</v>
      </c>
      <c r="AD392">
        <v>2396800000</v>
      </c>
      <c r="AE392">
        <v>2396800000</v>
      </c>
      <c r="AF392">
        <v>2396800000</v>
      </c>
      <c r="AG392">
        <v>2805082606</v>
      </c>
      <c r="AH392">
        <v>2805126466</v>
      </c>
      <c r="AI392">
        <v>2805126466</v>
      </c>
      <c r="AJ392">
        <v>2805126466</v>
      </c>
      <c r="AK392">
        <v>2805126466</v>
      </c>
      <c r="AL392">
        <v>2805126466</v>
      </c>
      <c r="AM392">
        <v>2805126466</v>
      </c>
      <c r="AN392">
        <v>2805126466</v>
      </c>
      <c r="AO392">
        <v>2805126466</v>
      </c>
      <c r="AP392">
        <v>2805126466</v>
      </c>
      <c r="AQ392">
        <v>2805126466</v>
      </c>
      <c r="AR392">
        <v>2805126466</v>
      </c>
      <c r="AS392">
        <v>2805126466</v>
      </c>
      <c r="AT392">
        <v>2805126466</v>
      </c>
      <c r="AU392">
        <v>2805126466</v>
      </c>
      <c r="AV392">
        <v>2805126466</v>
      </c>
      <c r="AW392">
        <v>2805126466</v>
      </c>
      <c r="AX392">
        <v>2805126466</v>
      </c>
      <c r="AY392">
        <v>2805126466</v>
      </c>
      <c r="AZ392">
        <v>2805126466</v>
      </c>
      <c r="BA392">
        <v>2805126466</v>
      </c>
      <c r="BB392">
        <v>2805126466</v>
      </c>
      <c r="BC392">
        <v>2805126466</v>
      </c>
      <c r="BD392">
        <v>2805126466</v>
      </c>
      <c r="BE392">
        <v>2805126466</v>
      </c>
      <c r="BF392">
        <v>2805126466</v>
      </c>
      <c r="BG392">
        <v>2805126466</v>
      </c>
      <c r="BH392">
        <v>2805126466</v>
      </c>
      <c r="BI392">
        <v>2805126466</v>
      </c>
      <c r="BJ392">
        <v>2805126466</v>
      </c>
    </row>
    <row r="393" spans="1:62" x14ac:dyDescent="0.25">
      <c r="A393" t="s">
        <v>389</v>
      </c>
      <c r="AP393">
        <v>62161047</v>
      </c>
      <c r="AQ393">
        <v>62161047</v>
      </c>
      <c r="AR393">
        <v>62161047</v>
      </c>
      <c r="AS393">
        <v>62161047</v>
      </c>
      <c r="AT393">
        <v>62161047</v>
      </c>
      <c r="AU393">
        <v>62161047</v>
      </c>
      <c r="AV393">
        <v>62161047</v>
      </c>
      <c r="AW393">
        <v>62350822</v>
      </c>
      <c r="AX393">
        <v>62357647</v>
      </c>
      <c r="AY393">
        <v>62363822</v>
      </c>
      <c r="AZ393">
        <v>62368897</v>
      </c>
      <c r="BA393">
        <v>62525432</v>
      </c>
      <c r="BB393">
        <v>62541437</v>
      </c>
      <c r="BC393">
        <v>62549317</v>
      </c>
      <c r="BD393">
        <v>62552407</v>
      </c>
      <c r="BE393">
        <v>62561362</v>
      </c>
      <c r="BF393">
        <v>62561362</v>
      </c>
      <c r="BG393">
        <v>62561362</v>
      </c>
      <c r="BH393">
        <v>62561362</v>
      </c>
      <c r="BI393">
        <v>62561362</v>
      </c>
      <c r="BJ393">
        <v>62561362</v>
      </c>
    </row>
    <row r="394" spans="1:62" x14ac:dyDescent="0.25">
      <c r="A394" t="s">
        <v>559</v>
      </c>
      <c r="AE394">
        <v>7952456</v>
      </c>
      <c r="AF394">
        <v>7952456</v>
      </c>
      <c r="AG394">
        <v>7952456</v>
      </c>
      <c r="AH394">
        <v>7952456</v>
      </c>
      <c r="AI394">
        <v>79524560</v>
      </c>
      <c r="AJ394">
        <v>79524560</v>
      </c>
      <c r="AK394">
        <v>79524560</v>
      </c>
      <c r="AL394">
        <v>79524560</v>
      </c>
      <c r="AM394">
        <v>79524560</v>
      </c>
      <c r="AN394">
        <v>79524560</v>
      </c>
      <c r="AO394">
        <v>79524560</v>
      </c>
      <c r="AP394">
        <v>79524560</v>
      </c>
      <c r="AQ394">
        <v>79524560</v>
      </c>
      <c r="AR394">
        <v>79524560</v>
      </c>
      <c r="AS394">
        <v>79524560</v>
      </c>
      <c r="AT394">
        <v>79524560</v>
      </c>
      <c r="AU394">
        <v>79524560</v>
      </c>
      <c r="AV394">
        <v>79524560</v>
      </c>
      <c r="AW394">
        <v>79524560</v>
      </c>
      <c r="AX394">
        <v>79524560</v>
      </c>
      <c r="AY394">
        <v>79524560</v>
      </c>
      <c r="AZ394">
        <v>79524560</v>
      </c>
      <c r="BA394">
        <v>79524560</v>
      </c>
      <c r="BB394">
        <v>79524560</v>
      </c>
      <c r="BC394">
        <v>79524560</v>
      </c>
      <c r="BD394">
        <v>79524560</v>
      </c>
      <c r="BE394">
        <v>79524560</v>
      </c>
      <c r="BF394">
        <v>79524560</v>
      </c>
      <c r="BG394">
        <v>79524560</v>
      </c>
      <c r="BH394">
        <v>79524560</v>
      </c>
      <c r="BI394">
        <v>79524560</v>
      </c>
      <c r="BJ394">
        <v>79524560</v>
      </c>
    </row>
    <row r="395" spans="1:62" x14ac:dyDescent="0.25">
      <c r="A395" t="s">
        <v>560</v>
      </c>
      <c r="BH395">
        <v>1000000000</v>
      </c>
      <c r="BI395">
        <v>1000000000</v>
      </c>
      <c r="BJ395">
        <v>1000000000</v>
      </c>
    </row>
    <row r="396" spans="1:62" x14ac:dyDescent="0.25">
      <c r="A396" t="s">
        <v>390</v>
      </c>
      <c r="BA396">
        <v>144620801</v>
      </c>
      <c r="BB396">
        <v>144620801</v>
      </c>
      <c r="BC396">
        <v>144620801</v>
      </c>
      <c r="BD396">
        <v>144620801</v>
      </c>
      <c r="BE396">
        <v>144620801</v>
      </c>
      <c r="BF396">
        <v>144620801</v>
      </c>
      <c r="BG396">
        <v>144620801</v>
      </c>
      <c r="BH396">
        <v>144620801</v>
      </c>
      <c r="BI396">
        <v>144620801</v>
      </c>
      <c r="BJ396">
        <v>144620801</v>
      </c>
    </row>
    <row r="397" spans="1:62" x14ac:dyDescent="0.25">
      <c r="A397" t="s">
        <v>391</v>
      </c>
      <c r="AE397">
        <v>4136626500</v>
      </c>
      <c r="AF397">
        <v>4136626500</v>
      </c>
      <c r="AG397">
        <v>4136626500</v>
      </c>
      <c r="AH397">
        <v>4136626500</v>
      </c>
      <c r="AI397">
        <v>4136626500</v>
      </c>
      <c r="AJ397">
        <v>4136626500</v>
      </c>
      <c r="AK397">
        <v>4136626500</v>
      </c>
      <c r="AL397">
        <v>4136626500</v>
      </c>
      <c r="AM397">
        <v>4136626500</v>
      </c>
      <c r="AN397">
        <v>4136626500</v>
      </c>
      <c r="AO397">
        <v>4136626500</v>
      </c>
      <c r="AP397">
        <v>4136626500</v>
      </c>
      <c r="AQ397">
        <v>4136626500</v>
      </c>
      <c r="AR397">
        <v>4136626500</v>
      </c>
      <c r="AS397">
        <v>4136626500</v>
      </c>
      <c r="AT397">
        <v>4136626500</v>
      </c>
      <c r="AU397">
        <v>4136626500</v>
      </c>
      <c r="AV397">
        <v>4136626500</v>
      </c>
      <c r="AW397">
        <v>4136626500</v>
      </c>
      <c r="AX397">
        <v>4136626500</v>
      </c>
      <c r="AY397">
        <v>4136626500</v>
      </c>
      <c r="AZ397">
        <v>4136626500</v>
      </c>
      <c r="BA397">
        <v>4136626500</v>
      </c>
      <c r="BB397">
        <v>4136626500</v>
      </c>
      <c r="BC397">
        <v>4136626500</v>
      </c>
      <c r="BD397">
        <v>4136626500</v>
      </c>
      <c r="BE397">
        <v>4136626500</v>
      </c>
      <c r="BF397">
        <v>4136626500</v>
      </c>
      <c r="BG397">
        <v>4136626500</v>
      </c>
      <c r="BH397">
        <v>4136626500</v>
      </c>
      <c r="BI397">
        <v>4136626500</v>
      </c>
      <c r="BJ397">
        <v>3929795175</v>
      </c>
    </row>
    <row r="398" spans="1:62" x14ac:dyDescent="0.25">
      <c r="A398" t="s">
        <v>392</v>
      </c>
      <c r="B398">
        <v>45262508</v>
      </c>
      <c r="C398">
        <v>45262508</v>
      </c>
      <c r="D398">
        <v>45262508</v>
      </c>
      <c r="E398">
        <v>45262508</v>
      </c>
      <c r="F398">
        <v>45262508</v>
      </c>
      <c r="G398">
        <v>45262508</v>
      </c>
      <c r="H398">
        <v>45262508</v>
      </c>
      <c r="I398">
        <v>45262508</v>
      </c>
      <c r="J398">
        <v>52732538</v>
      </c>
      <c r="K398">
        <v>52732538</v>
      </c>
      <c r="L398">
        <v>52732538</v>
      </c>
      <c r="M398">
        <v>52732538</v>
      </c>
      <c r="N398">
        <v>52732538</v>
      </c>
      <c r="O398">
        <v>52732538</v>
      </c>
      <c r="P398">
        <v>52732538</v>
      </c>
      <c r="Q398">
        <v>52732538</v>
      </c>
      <c r="R398">
        <v>52732538</v>
      </c>
      <c r="S398">
        <v>52732538</v>
      </c>
      <c r="T398">
        <v>52732538</v>
      </c>
      <c r="U398">
        <v>52732538</v>
      </c>
      <c r="V398">
        <v>52732538</v>
      </c>
      <c r="W398">
        <v>52732538</v>
      </c>
      <c r="X398">
        <v>52732538</v>
      </c>
      <c r="Y398">
        <v>52732538</v>
      </c>
      <c r="Z398">
        <v>52732538</v>
      </c>
      <c r="AA398">
        <v>52732538</v>
      </c>
      <c r="AB398">
        <v>52732538</v>
      </c>
      <c r="AC398">
        <v>52732538</v>
      </c>
      <c r="AD398">
        <v>52732538</v>
      </c>
      <c r="AE398">
        <v>52732538</v>
      </c>
      <c r="AF398">
        <v>52732538</v>
      </c>
      <c r="AG398">
        <v>52732538</v>
      </c>
      <c r="AH398">
        <v>52732538</v>
      </c>
      <c r="AI398">
        <v>52732538</v>
      </c>
      <c r="AJ398">
        <v>52732538</v>
      </c>
      <c r="AK398">
        <v>52732538</v>
      </c>
      <c r="AL398">
        <v>52732538</v>
      </c>
      <c r="AM398">
        <v>52732538</v>
      </c>
      <c r="AN398">
        <v>52732538</v>
      </c>
      <c r="AO398">
        <v>52732538</v>
      </c>
      <c r="AP398">
        <v>52732538</v>
      </c>
      <c r="AQ398">
        <v>52732538</v>
      </c>
      <c r="AR398">
        <v>52732538</v>
      </c>
      <c r="AS398">
        <v>52732538</v>
      </c>
      <c r="AT398">
        <v>52732538</v>
      </c>
      <c r="AU398">
        <v>52732538</v>
      </c>
      <c r="AV398">
        <v>52732538</v>
      </c>
      <c r="AW398">
        <v>52732538</v>
      </c>
      <c r="AX398">
        <v>52732538</v>
      </c>
      <c r="AY398">
        <v>52732538</v>
      </c>
      <c r="AZ398">
        <v>52732538</v>
      </c>
      <c r="BA398">
        <v>52732538</v>
      </c>
      <c r="BB398">
        <v>52732538</v>
      </c>
      <c r="BC398">
        <v>52732538</v>
      </c>
      <c r="BD398">
        <v>50835069</v>
      </c>
      <c r="BE398">
        <v>52732538</v>
      </c>
      <c r="BF398">
        <v>52732538</v>
      </c>
      <c r="BG398">
        <v>51337963</v>
      </c>
      <c r="BH398">
        <v>51337963</v>
      </c>
      <c r="BI398">
        <v>51337963</v>
      </c>
      <c r="BJ398">
        <v>51337963</v>
      </c>
    </row>
    <row r="399" spans="1:62" x14ac:dyDescent="0.25">
      <c r="A399" t="s">
        <v>393</v>
      </c>
      <c r="B399">
        <v>53294906</v>
      </c>
      <c r="C399">
        <v>53294906</v>
      </c>
      <c r="D399">
        <v>53294906</v>
      </c>
      <c r="E399">
        <v>53294906</v>
      </c>
      <c r="F399">
        <v>53294906</v>
      </c>
      <c r="G399">
        <v>53294906</v>
      </c>
      <c r="H399">
        <v>53294906</v>
      </c>
      <c r="I399">
        <v>53294906</v>
      </c>
      <c r="J399">
        <v>53294906</v>
      </c>
      <c r="K399">
        <v>87888906</v>
      </c>
      <c r="L399">
        <v>87888906</v>
      </c>
      <c r="M399">
        <v>108938962</v>
      </c>
      <c r="N399">
        <v>108942518</v>
      </c>
      <c r="O399">
        <v>108943398</v>
      </c>
      <c r="P399">
        <v>108943398</v>
      </c>
      <c r="Q399">
        <v>108943398</v>
      </c>
      <c r="R399">
        <v>108943598</v>
      </c>
      <c r="S399">
        <v>108943998</v>
      </c>
      <c r="T399">
        <v>108943998</v>
      </c>
      <c r="U399">
        <v>108944798</v>
      </c>
      <c r="V399">
        <v>116144798</v>
      </c>
      <c r="W399">
        <v>116144798</v>
      </c>
      <c r="X399">
        <v>116144798</v>
      </c>
      <c r="Y399">
        <v>116144798</v>
      </c>
      <c r="Z399">
        <v>116144798</v>
      </c>
      <c r="AA399">
        <v>116144798</v>
      </c>
      <c r="AB399">
        <v>116144798</v>
      </c>
      <c r="AC399">
        <v>116144798</v>
      </c>
      <c r="AD399">
        <v>116144798</v>
      </c>
      <c r="AE399">
        <v>116144798</v>
      </c>
      <c r="AF399">
        <v>116144798</v>
      </c>
      <c r="AG399">
        <v>116144798</v>
      </c>
      <c r="AH399">
        <v>503086333</v>
      </c>
      <c r="AI399">
        <v>503086333</v>
      </c>
      <c r="AJ399">
        <v>503086333</v>
      </c>
      <c r="AK399">
        <v>503086333</v>
      </c>
      <c r="AL399">
        <v>503086333</v>
      </c>
      <c r="AM399">
        <v>503086333</v>
      </c>
      <c r="AN399">
        <v>503086333</v>
      </c>
      <c r="AO399">
        <v>503086333</v>
      </c>
      <c r="AP399">
        <v>503086333</v>
      </c>
      <c r="AQ399">
        <v>503086333</v>
      </c>
      <c r="AR399">
        <v>503086333</v>
      </c>
      <c r="AS399">
        <v>503086333</v>
      </c>
      <c r="AT399">
        <v>503086333</v>
      </c>
      <c r="AU399">
        <v>503086333</v>
      </c>
      <c r="AV399">
        <v>503086333</v>
      </c>
      <c r="AW399">
        <v>503086333</v>
      </c>
      <c r="AX399">
        <v>503086333</v>
      </c>
      <c r="AY399">
        <v>503086333</v>
      </c>
      <c r="AZ399">
        <v>503086333</v>
      </c>
      <c r="BA399">
        <v>503086333</v>
      </c>
      <c r="BB399">
        <v>503086333</v>
      </c>
      <c r="BC399">
        <v>503086333</v>
      </c>
      <c r="BD399">
        <v>503086333</v>
      </c>
      <c r="BE399">
        <v>503086333</v>
      </c>
      <c r="BF399">
        <v>503086333</v>
      </c>
      <c r="BG399">
        <v>503086333</v>
      </c>
      <c r="BH399">
        <v>503086333</v>
      </c>
      <c r="BI399">
        <v>503086333</v>
      </c>
      <c r="BJ399">
        <v>503086333</v>
      </c>
    </row>
    <row r="400" spans="1:62" x14ac:dyDescent="0.25">
      <c r="A400" t="s">
        <v>394</v>
      </c>
      <c r="B400">
        <v>64526089</v>
      </c>
      <c r="C400">
        <v>64526089</v>
      </c>
      <c r="D400">
        <v>64526089</v>
      </c>
      <c r="E400">
        <v>64526089</v>
      </c>
      <c r="G400">
        <v>64526089</v>
      </c>
      <c r="H400">
        <v>64526089</v>
      </c>
      <c r="I400">
        <v>64526089</v>
      </c>
      <c r="J400">
        <v>64526089</v>
      </c>
      <c r="K400">
        <v>64526089</v>
      </c>
      <c r="L400">
        <v>64526089</v>
      </c>
      <c r="M400">
        <v>64526089</v>
      </c>
      <c r="N400">
        <v>64526089</v>
      </c>
      <c r="O400">
        <v>64526089</v>
      </c>
      <c r="P400">
        <v>64510005</v>
      </c>
      <c r="Q400">
        <v>67885005</v>
      </c>
      <c r="R400">
        <v>67885005</v>
      </c>
      <c r="S400">
        <v>67885005</v>
      </c>
      <c r="T400">
        <v>67885005</v>
      </c>
      <c r="U400">
        <v>67885005</v>
      </c>
      <c r="V400">
        <v>67885005</v>
      </c>
      <c r="W400">
        <v>67885005</v>
      </c>
      <c r="X400">
        <v>65359719</v>
      </c>
      <c r="Y400">
        <v>63840075</v>
      </c>
      <c r="Z400">
        <v>61884400</v>
      </c>
      <c r="AA400">
        <v>60503580</v>
      </c>
      <c r="AB400">
        <v>60503580</v>
      </c>
      <c r="AC400">
        <v>60503580</v>
      </c>
      <c r="AD400">
        <v>60503580</v>
      </c>
      <c r="AE400">
        <v>60503580</v>
      </c>
      <c r="AF400">
        <v>60503580</v>
      </c>
      <c r="AG400">
        <v>60503580</v>
      </c>
      <c r="AH400">
        <v>60503580</v>
      </c>
      <c r="AI400">
        <v>60029348</v>
      </c>
      <c r="AJ400">
        <v>59414755</v>
      </c>
      <c r="AK400">
        <v>58046809</v>
      </c>
      <c r="AL400">
        <v>57420500</v>
      </c>
      <c r="AM400">
        <v>57420500</v>
      </c>
      <c r="AN400">
        <v>57420500</v>
      </c>
      <c r="AO400">
        <v>57420500</v>
      </c>
      <c r="AP400">
        <v>57420500</v>
      </c>
      <c r="AQ400">
        <v>57420500</v>
      </c>
      <c r="AR400">
        <v>57420500</v>
      </c>
      <c r="AS400">
        <v>57420500</v>
      </c>
      <c r="AT400">
        <v>57420500</v>
      </c>
      <c r="AU400">
        <v>57420500</v>
      </c>
      <c r="AV400">
        <v>57420500</v>
      </c>
      <c r="AW400">
        <v>57420500</v>
      </c>
      <c r="AX400">
        <v>57420500</v>
      </c>
      <c r="AY400">
        <v>57420500</v>
      </c>
      <c r="AZ400">
        <v>57420500</v>
      </c>
      <c r="BA400">
        <v>57420500</v>
      </c>
      <c r="BB400">
        <v>57420500</v>
      </c>
      <c r="BC400">
        <v>57420500</v>
      </c>
      <c r="BD400">
        <v>57420500</v>
      </c>
      <c r="BE400">
        <v>57420500</v>
      </c>
      <c r="BF400">
        <v>57420500</v>
      </c>
      <c r="BG400">
        <v>57420500</v>
      </c>
      <c r="BH400">
        <v>57420500</v>
      </c>
      <c r="BI400">
        <v>57420500</v>
      </c>
      <c r="BJ400">
        <v>57420500</v>
      </c>
    </row>
    <row r="401" spans="1:62" x14ac:dyDescent="0.25">
      <c r="A401" t="s">
        <v>395</v>
      </c>
      <c r="N401">
        <v>10900000</v>
      </c>
      <c r="O401">
        <v>10900000</v>
      </c>
      <c r="P401">
        <v>10900000</v>
      </c>
      <c r="Q401">
        <v>10900000</v>
      </c>
      <c r="R401">
        <v>10900000</v>
      </c>
      <c r="S401">
        <v>10900000</v>
      </c>
      <c r="T401">
        <v>12500000</v>
      </c>
      <c r="U401">
        <v>12500000</v>
      </c>
      <c r="V401">
        <v>12500000</v>
      </c>
      <c r="W401">
        <v>12500000</v>
      </c>
      <c r="X401">
        <v>12500000</v>
      </c>
      <c r="Y401">
        <v>12500000</v>
      </c>
      <c r="Z401">
        <v>12500000</v>
      </c>
      <c r="AA401">
        <v>12500000</v>
      </c>
      <c r="AB401">
        <v>12500000</v>
      </c>
      <c r="AC401">
        <v>12500000</v>
      </c>
      <c r="AD401">
        <v>12500000</v>
      </c>
      <c r="AE401">
        <v>12500000</v>
      </c>
      <c r="AF401">
        <v>13125000</v>
      </c>
      <c r="AG401">
        <v>131250000</v>
      </c>
      <c r="AH401">
        <v>149875800</v>
      </c>
      <c r="AI401">
        <v>149875800</v>
      </c>
      <c r="AJ401">
        <v>149875800</v>
      </c>
      <c r="AK401">
        <v>150284300</v>
      </c>
      <c r="AL401">
        <v>150367800</v>
      </c>
      <c r="AM401">
        <v>150398300</v>
      </c>
      <c r="AN401">
        <v>150398300</v>
      </c>
      <c r="AO401">
        <v>150928800</v>
      </c>
      <c r="AP401">
        <v>150945800</v>
      </c>
      <c r="AQ401">
        <v>150945800</v>
      </c>
      <c r="AR401">
        <v>151429550</v>
      </c>
      <c r="AS401">
        <v>151429550</v>
      </c>
      <c r="AT401">
        <v>151662300</v>
      </c>
      <c r="AU401">
        <v>151794800</v>
      </c>
      <c r="AV401">
        <v>151861800</v>
      </c>
      <c r="AW401">
        <v>171476800</v>
      </c>
      <c r="AX401">
        <v>171500800</v>
      </c>
      <c r="AY401">
        <v>171500800</v>
      </c>
      <c r="AZ401">
        <v>171533800</v>
      </c>
      <c r="BA401">
        <v>171533800</v>
      </c>
      <c r="BB401">
        <v>171533800</v>
      </c>
      <c r="BC401">
        <v>171570800</v>
      </c>
      <c r="BD401">
        <v>171570800</v>
      </c>
      <c r="BE401">
        <v>171570800</v>
      </c>
      <c r="BF401">
        <v>171570800</v>
      </c>
      <c r="BG401">
        <v>171570800</v>
      </c>
      <c r="BH401">
        <v>171570800</v>
      </c>
      <c r="BI401">
        <v>171570800</v>
      </c>
      <c r="BJ401">
        <v>171570800</v>
      </c>
    </row>
    <row r="402" spans="1:62" x14ac:dyDescent="0.25">
      <c r="A402" t="s">
        <v>561</v>
      </c>
      <c r="AZ402">
        <v>352225216</v>
      </c>
      <c r="BA402">
        <v>352225216</v>
      </c>
      <c r="BB402">
        <v>352225216</v>
      </c>
      <c r="BC402">
        <v>352225216</v>
      </c>
      <c r="BD402">
        <v>352225216</v>
      </c>
      <c r="BE402">
        <v>352225216</v>
      </c>
      <c r="BF402">
        <v>352225216</v>
      </c>
      <c r="BG402">
        <v>352225216</v>
      </c>
      <c r="BH402">
        <v>352225216</v>
      </c>
      <c r="BI402">
        <v>352225216</v>
      </c>
      <c r="BJ402">
        <v>352225216</v>
      </c>
    </row>
    <row r="403" spans="1:62" x14ac:dyDescent="0.25">
      <c r="A403" t="s">
        <v>396</v>
      </c>
      <c r="B403">
        <v>23030622</v>
      </c>
      <c r="C403">
        <v>23030622</v>
      </c>
      <c r="D403">
        <v>23030622</v>
      </c>
      <c r="E403">
        <v>23030622</v>
      </c>
      <c r="F403">
        <v>23030622</v>
      </c>
      <c r="G403">
        <v>23030622</v>
      </c>
      <c r="H403">
        <v>23030622</v>
      </c>
      <c r="I403">
        <v>23030622</v>
      </c>
      <c r="J403">
        <v>23030622</v>
      </c>
      <c r="K403">
        <v>23030622</v>
      </c>
      <c r="L403">
        <v>23030622</v>
      </c>
      <c r="M403">
        <v>23030622</v>
      </c>
      <c r="N403">
        <v>23030622</v>
      </c>
      <c r="O403">
        <v>23030622</v>
      </c>
      <c r="P403">
        <v>23030622</v>
      </c>
      <c r="Q403">
        <v>23030622</v>
      </c>
      <c r="R403">
        <v>23030622</v>
      </c>
      <c r="S403">
        <v>23030622</v>
      </c>
      <c r="T403">
        <v>23030622</v>
      </c>
      <c r="U403">
        <v>23030622</v>
      </c>
      <c r="V403">
        <v>23030622</v>
      </c>
      <c r="W403">
        <v>23030622</v>
      </c>
      <c r="X403">
        <v>23030622</v>
      </c>
      <c r="Y403">
        <v>23030622</v>
      </c>
      <c r="Z403">
        <v>23030622</v>
      </c>
      <c r="AA403">
        <v>23030622</v>
      </c>
      <c r="AB403">
        <v>23030622</v>
      </c>
      <c r="AC403">
        <v>23030622</v>
      </c>
      <c r="AD403">
        <v>23030622</v>
      </c>
      <c r="AE403">
        <v>23030622</v>
      </c>
      <c r="AF403">
        <v>23030622</v>
      </c>
      <c r="AG403">
        <v>23030622</v>
      </c>
      <c r="AH403">
        <v>23030622</v>
      </c>
      <c r="AI403">
        <v>23030622</v>
      </c>
      <c r="AJ403">
        <v>23030622</v>
      </c>
      <c r="AK403">
        <v>23030622</v>
      </c>
      <c r="AL403">
        <v>23030622</v>
      </c>
      <c r="AM403">
        <v>23030622</v>
      </c>
      <c r="AN403">
        <v>23030622</v>
      </c>
      <c r="AO403">
        <v>23030622</v>
      </c>
      <c r="AP403">
        <v>23030622</v>
      </c>
      <c r="AQ403">
        <v>23030622</v>
      </c>
      <c r="AR403">
        <v>23030622</v>
      </c>
      <c r="AS403">
        <v>23030622</v>
      </c>
      <c r="AT403">
        <v>23030622</v>
      </c>
      <c r="AU403">
        <v>23030622</v>
      </c>
      <c r="AV403">
        <v>23030622</v>
      </c>
      <c r="AW403">
        <v>23030622</v>
      </c>
      <c r="AX403">
        <v>23030622</v>
      </c>
      <c r="AY403">
        <v>23030622</v>
      </c>
      <c r="AZ403">
        <v>23030622</v>
      </c>
      <c r="BA403">
        <v>23030622</v>
      </c>
      <c r="BB403">
        <v>23030622</v>
      </c>
      <c r="BC403">
        <v>23030622</v>
      </c>
      <c r="BD403">
        <v>23030622</v>
      </c>
      <c r="BE403">
        <v>23030622</v>
      </c>
      <c r="BF403">
        <v>23030622</v>
      </c>
      <c r="BG403">
        <v>23030622</v>
      </c>
      <c r="BH403">
        <v>23030622</v>
      </c>
      <c r="BI403">
        <v>23030622</v>
      </c>
      <c r="BJ403">
        <v>23030622</v>
      </c>
    </row>
    <row r="404" spans="1:62" x14ac:dyDescent="0.25">
      <c r="A404" t="s">
        <v>397</v>
      </c>
      <c r="B404">
        <v>16617270</v>
      </c>
      <c r="C404">
        <v>16617270</v>
      </c>
      <c r="D404">
        <v>16617270</v>
      </c>
      <c r="E404">
        <v>16617270</v>
      </c>
      <c r="F404">
        <v>16617270</v>
      </c>
      <c r="G404">
        <v>16617270</v>
      </c>
      <c r="H404">
        <v>16617270</v>
      </c>
      <c r="I404">
        <v>16617270</v>
      </c>
      <c r="J404">
        <v>16617270</v>
      </c>
      <c r="K404">
        <v>16617270</v>
      </c>
      <c r="L404">
        <v>16617270</v>
      </c>
      <c r="M404">
        <v>16617270</v>
      </c>
      <c r="N404">
        <v>16617270</v>
      </c>
      <c r="O404">
        <v>16617270</v>
      </c>
      <c r="P404">
        <v>16617270</v>
      </c>
      <c r="Q404">
        <v>16617270</v>
      </c>
      <c r="R404">
        <v>16617270</v>
      </c>
      <c r="S404">
        <v>16617270</v>
      </c>
      <c r="T404">
        <v>16617270</v>
      </c>
      <c r="U404">
        <v>16617270</v>
      </c>
      <c r="V404">
        <v>16617270</v>
      </c>
      <c r="W404">
        <v>16617270</v>
      </c>
      <c r="X404">
        <v>16617270</v>
      </c>
      <c r="Y404">
        <v>16617270</v>
      </c>
      <c r="Z404">
        <v>16617270</v>
      </c>
      <c r="AA404">
        <v>16617270</v>
      </c>
      <c r="AB404">
        <v>16617270</v>
      </c>
      <c r="AC404">
        <v>16617270</v>
      </c>
      <c r="AD404">
        <v>16617270</v>
      </c>
      <c r="AE404">
        <v>16617270</v>
      </c>
      <c r="AF404">
        <v>16617270</v>
      </c>
      <c r="AG404">
        <v>16617270</v>
      </c>
      <c r="AH404">
        <v>16617270</v>
      </c>
      <c r="AI404">
        <v>16617270</v>
      </c>
      <c r="AJ404">
        <v>16617270</v>
      </c>
      <c r="AK404">
        <v>16617270</v>
      </c>
      <c r="AL404">
        <v>16617270</v>
      </c>
      <c r="AM404">
        <v>16617270</v>
      </c>
      <c r="AN404">
        <v>16617270</v>
      </c>
      <c r="AO404">
        <v>16617270</v>
      </c>
      <c r="AP404">
        <v>16617270</v>
      </c>
      <c r="AQ404">
        <v>16617270</v>
      </c>
      <c r="AR404">
        <v>16617270</v>
      </c>
      <c r="AS404">
        <v>16617270</v>
      </c>
      <c r="AT404">
        <v>16617270</v>
      </c>
      <c r="AU404">
        <v>16617270</v>
      </c>
      <c r="AV404">
        <v>16617270</v>
      </c>
      <c r="AW404">
        <v>16617270</v>
      </c>
      <c r="AX404">
        <v>16617270</v>
      </c>
      <c r="AY404">
        <v>16617270</v>
      </c>
      <c r="AZ404">
        <v>16617270</v>
      </c>
      <c r="BA404">
        <v>16617270</v>
      </c>
      <c r="BB404">
        <v>16617270</v>
      </c>
      <c r="BC404">
        <v>16617270</v>
      </c>
      <c r="BD404">
        <v>16617270</v>
      </c>
      <c r="BE404">
        <v>16617270</v>
      </c>
      <c r="BF404">
        <v>16617270</v>
      </c>
      <c r="BG404">
        <v>16617270</v>
      </c>
      <c r="BH404">
        <v>16617270</v>
      </c>
      <c r="BI404">
        <v>16617270</v>
      </c>
      <c r="BJ404">
        <v>16617270</v>
      </c>
    </row>
    <row r="405" spans="1:62" x14ac:dyDescent="0.25">
      <c r="A405" t="s">
        <v>399</v>
      </c>
      <c r="BH405">
        <v>73159035</v>
      </c>
      <c r="BI405">
        <v>73183785</v>
      </c>
      <c r="BJ405">
        <v>73183785</v>
      </c>
    </row>
    <row r="406" spans="1:62" x14ac:dyDescent="0.25">
      <c r="A406" t="s">
        <v>400</v>
      </c>
      <c r="BF406">
        <v>22849326</v>
      </c>
      <c r="BG406">
        <v>22849326</v>
      </c>
      <c r="BH406">
        <v>22849326</v>
      </c>
      <c r="BI406">
        <v>22849326</v>
      </c>
      <c r="BJ406">
        <v>22849326</v>
      </c>
    </row>
    <row r="407" spans="1:62" x14ac:dyDescent="0.25">
      <c r="A407" t="s">
        <v>402</v>
      </c>
      <c r="B407">
        <v>3006500</v>
      </c>
      <c r="C407">
        <v>3006500</v>
      </c>
      <c r="D407">
        <v>2656100</v>
      </c>
      <c r="E407">
        <v>2656100</v>
      </c>
      <c r="F407">
        <v>2656100</v>
      </c>
      <c r="G407">
        <v>2656100</v>
      </c>
      <c r="H407">
        <v>2656100</v>
      </c>
      <c r="I407">
        <v>2656100</v>
      </c>
      <c r="J407">
        <v>2656100</v>
      </c>
      <c r="K407">
        <v>2656100</v>
      </c>
      <c r="L407">
        <v>2656100</v>
      </c>
      <c r="M407">
        <v>3121100</v>
      </c>
      <c r="N407">
        <v>3471500</v>
      </c>
      <c r="O407">
        <v>3471500</v>
      </c>
      <c r="P407">
        <v>3471500</v>
      </c>
      <c r="Q407">
        <v>3471500</v>
      </c>
      <c r="R407">
        <v>3471500</v>
      </c>
      <c r="S407">
        <v>3471500</v>
      </c>
      <c r="T407">
        <v>3471500</v>
      </c>
      <c r="U407">
        <v>17357500</v>
      </c>
      <c r="V407">
        <v>17357500</v>
      </c>
      <c r="W407">
        <v>18107500</v>
      </c>
      <c r="X407">
        <v>18107500</v>
      </c>
      <c r="Y407">
        <v>18107500</v>
      </c>
      <c r="Z407">
        <v>22024165</v>
      </c>
      <c r="AA407">
        <v>22024165</v>
      </c>
      <c r="AB407">
        <v>22024165</v>
      </c>
      <c r="AC407">
        <v>22024165</v>
      </c>
      <c r="AD407">
        <v>22024165</v>
      </c>
      <c r="AE407">
        <v>22024165</v>
      </c>
      <c r="AF407">
        <v>24024165</v>
      </c>
      <c r="AG407">
        <v>24024165</v>
      </c>
      <c r="AH407">
        <v>24024165</v>
      </c>
      <c r="AI407">
        <v>24024165</v>
      </c>
      <c r="AJ407">
        <v>24024165</v>
      </c>
      <c r="AK407">
        <v>24024165</v>
      </c>
      <c r="AL407">
        <v>24524165</v>
      </c>
      <c r="AM407">
        <v>24524165</v>
      </c>
      <c r="AN407">
        <v>24524165</v>
      </c>
      <c r="AO407">
        <v>24524165</v>
      </c>
      <c r="AP407">
        <v>24524165</v>
      </c>
      <c r="AQ407">
        <v>24524165</v>
      </c>
      <c r="AR407">
        <v>36786247</v>
      </c>
      <c r="AS407">
        <v>36786247</v>
      </c>
      <c r="AT407">
        <v>36786247</v>
      </c>
      <c r="AU407">
        <v>38550952</v>
      </c>
      <c r="AV407">
        <v>38550952</v>
      </c>
      <c r="AW407">
        <v>38550952</v>
      </c>
      <c r="AX407">
        <v>38550952</v>
      </c>
      <c r="AY407">
        <v>38550952</v>
      </c>
      <c r="AZ407">
        <v>38550952</v>
      </c>
      <c r="BA407">
        <v>77101904</v>
      </c>
      <c r="BB407">
        <v>77101904</v>
      </c>
      <c r="BC407">
        <v>77101904</v>
      </c>
      <c r="BD407">
        <v>77101904</v>
      </c>
      <c r="BE407">
        <v>80126904</v>
      </c>
      <c r="BF407">
        <v>80126904</v>
      </c>
      <c r="BG407">
        <v>80126904</v>
      </c>
      <c r="BH407">
        <v>80126904</v>
      </c>
      <c r="BI407">
        <v>81526898</v>
      </c>
      <c r="BJ407">
        <v>81526898</v>
      </c>
    </row>
    <row r="408" spans="1:62" x14ac:dyDescent="0.25">
      <c r="A408" t="s">
        <v>403</v>
      </c>
      <c r="B408">
        <v>282302430</v>
      </c>
      <c r="C408">
        <v>282302430</v>
      </c>
      <c r="D408">
        <v>282302430</v>
      </c>
      <c r="E408">
        <v>282302430</v>
      </c>
      <c r="F408">
        <v>282302430</v>
      </c>
      <c r="G408">
        <v>282302430</v>
      </c>
      <c r="H408">
        <v>282302430</v>
      </c>
      <c r="I408">
        <v>282302430</v>
      </c>
      <c r="J408">
        <v>282302430</v>
      </c>
      <c r="K408">
        <v>282302430</v>
      </c>
      <c r="L408">
        <v>282302430</v>
      </c>
      <c r="M408">
        <v>282302430</v>
      </c>
      <c r="N408">
        <v>282302430</v>
      </c>
      <c r="O408">
        <v>282302430</v>
      </c>
      <c r="P408">
        <v>282302430</v>
      </c>
      <c r="Q408">
        <v>282302430</v>
      </c>
      <c r="R408">
        <v>282302430</v>
      </c>
      <c r="S408">
        <v>282302430</v>
      </c>
      <c r="T408">
        <v>282302430</v>
      </c>
      <c r="U408">
        <v>282302430</v>
      </c>
      <c r="V408">
        <v>282302430</v>
      </c>
      <c r="W408">
        <v>282302430</v>
      </c>
      <c r="X408">
        <v>282302430</v>
      </c>
      <c r="Y408">
        <v>423453645</v>
      </c>
      <c r="Z408">
        <v>423453645</v>
      </c>
      <c r="AA408">
        <v>423453645</v>
      </c>
      <c r="AB408">
        <v>423453645</v>
      </c>
      <c r="AC408">
        <v>423453645</v>
      </c>
      <c r="AD408">
        <v>423453645</v>
      </c>
      <c r="AE408">
        <v>423453645</v>
      </c>
      <c r="AF408">
        <v>423453645</v>
      </c>
      <c r="AG408">
        <v>465799010</v>
      </c>
      <c r="AH408">
        <v>465799010</v>
      </c>
      <c r="AI408">
        <v>465799010</v>
      </c>
      <c r="AJ408">
        <v>465799010</v>
      </c>
      <c r="AK408">
        <v>465799010</v>
      </c>
      <c r="AL408">
        <v>465799010</v>
      </c>
      <c r="AM408">
        <v>465799010</v>
      </c>
      <c r="AN408">
        <v>465799010</v>
      </c>
      <c r="AO408">
        <v>465799010</v>
      </c>
      <c r="AP408">
        <v>465799010</v>
      </c>
      <c r="AQ408">
        <v>465799010</v>
      </c>
      <c r="AR408">
        <v>465799010</v>
      </c>
      <c r="AS408">
        <v>465799010</v>
      </c>
      <c r="AT408">
        <v>465799010</v>
      </c>
      <c r="AU408">
        <v>465799010</v>
      </c>
      <c r="AV408">
        <v>465799010</v>
      </c>
      <c r="AW408">
        <v>465799010</v>
      </c>
      <c r="AX408">
        <v>465799010</v>
      </c>
      <c r="AY408">
        <v>465799010</v>
      </c>
      <c r="AZ408">
        <v>465799010</v>
      </c>
      <c r="BA408">
        <v>465799010</v>
      </c>
      <c r="BB408">
        <v>465799010</v>
      </c>
      <c r="BC408">
        <v>465799010</v>
      </c>
      <c r="BD408">
        <v>465799010</v>
      </c>
      <c r="BE408">
        <v>465799010</v>
      </c>
      <c r="BF408">
        <v>465799010</v>
      </c>
      <c r="BG408">
        <v>465799010</v>
      </c>
      <c r="BH408">
        <v>465799010</v>
      </c>
      <c r="BI408">
        <v>465799010</v>
      </c>
      <c r="BJ408">
        <v>465799010</v>
      </c>
    </row>
    <row r="409" spans="1:62" x14ac:dyDescent="0.25">
      <c r="A409" t="s">
        <v>404</v>
      </c>
      <c r="K409">
        <v>34367908</v>
      </c>
      <c r="L409">
        <v>34379934</v>
      </c>
      <c r="M409">
        <v>34381783</v>
      </c>
      <c r="N409">
        <v>34382930</v>
      </c>
      <c r="O409">
        <v>34541154</v>
      </c>
      <c r="P409">
        <v>34546241</v>
      </c>
      <c r="Q409">
        <v>34550509</v>
      </c>
      <c r="R409">
        <v>34827234</v>
      </c>
      <c r="S409">
        <v>34850920</v>
      </c>
      <c r="T409">
        <v>34850920</v>
      </c>
      <c r="U409">
        <v>34853686</v>
      </c>
      <c r="V409">
        <v>34862330</v>
      </c>
      <c r="W409">
        <v>34865823</v>
      </c>
      <c r="X409">
        <v>34865823</v>
      </c>
      <c r="Y409">
        <v>34865823</v>
      </c>
      <c r="Z409">
        <v>34865823</v>
      </c>
      <c r="AA409">
        <v>34865823</v>
      </c>
      <c r="AB409">
        <v>34865823</v>
      </c>
      <c r="AC409">
        <v>34870549</v>
      </c>
      <c r="AD409">
        <v>34914344</v>
      </c>
      <c r="AE409">
        <v>34920368</v>
      </c>
      <c r="AF409">
        <v>35022351</v>
      </c>
      <c r="AG409">
        <v>41068764</v>
      </c>
      <c r="AH409">
        <v>82166836</v>
      </c>
      <c r="AI409">
        <v>82211548</v>
      </c>
      <c r="AJ409">
        <v>82476214</v>
      </c>
      <c r="AK409">
        <v>82489714</v>
      </c>
      <c r="AL409">
        <v>82562134</v>
      </c>
      <c r="AM409">
        <v>82602534</v>
      </c>
      <c r="AN409">
        <v>82856634</v>
      </c>
      <c r="AO409">
        <v>82898814</v>
      </c>
      <c r="AP409">
        <v>82979517</v>
      </c>
      <c r="AQ409">
        <v>83011200</v>
      </c>
      <c r="AR409">
        <v>83065266</v>
      </c>
      <c r="AS409">
        <v>83074666</v>
      </c>
      <c r="AT409">
        <v>83215760</v>
      </c>
      <c r="AU409">
        <v>83269857</v>
      </c>
      <c r="AV409">
        <v>83269857</v>
      </c>
      <c r="AW409">
        <v>83336364</v>
      </c>
      <c r="AX409">
        <v>83367805</v>
      </c>
      <c r="AY409">
        <v>83386522</v>
      </c>
      <c r="AZ409">
        <v>83439548</v>
      </c>
      <c r="BA409">
        <v>83446846</v>
      </c>
      <c r="BB409">
        <v>83461946</v>
      </c>
      <c r="BC409">
        <v>83504744</v>
      </c>
      <c r="BD409">
        <v>83504744</v>
      </c>
      <c r="BE409">
        <v>83504744</v>
      </c>
      <c r="BF409">
        <v>83504744</v>
      </c>
      <c r="BG409">
        <v>83504744</v>
      </c>
      <c r="BH409">
        <v>83522565</v>
      </c>
      <c r="BI409">
        <v>83547611</v>
      </c>
      <c r="BJ409">
        <v>87960689</v>
      </c>
    </row>
    <row r="410" spans="1:62" x14ac:dyDescent="0.25">
      <c r="A410" t="s">
        <v>405</v>
      </c>
      <c r="B410">
        <v>34837225</v>
      </c>
      <c r="C410">
        <v>34837225</v>
      </c>
      <c r="D410">
        <v>34837225</v>
      </c>
      <c r="E410">
        <v>34837225</v>
      </c>
      <c r="H410">
        <v>34837225</v>
      </c>
      <c r="I410">
        <v>34837225</v>
      </c>
      <c r="J410">
        <v>34837225</v>
      </c>
      <c r="K410">
        <v>34837225</v>
      </c>
      <c r="L410">
        <v>34837225</v>
      </c>
      <c r="M410">
        <v>34837225</v>
      </c>
      <c r="N410">
        <v>34837225</v>
      </c>
      <c r="O410">
        <v>34837225</v>
      </c>
      <c r="P410">
        <v>34837225</v>
      </c>
      <c r="Q410">
        <v>34837225</v>
      </c>
      <c r="R410">
        <v>34837225</v>
      </c>
      <c r="S410">
        <v>34837225</v>
      </c>
      <c r="T410">
        <v>34837225</v>
      </c>
      <c r="U410">
        <v>34837225</v>
      </c>
      <c r="V410">
        <v>34837225</v>
      </c>
      <c r="W410">
        <v>34837225</v>
      </c>
      <c r="X410">
        <v>34837225</v>
      </c>
      <c r="Y410">
        <v>34837225</v>
      </c>
      <c r="Z410">
        <v>34837225</v>
      </c>
      <c r="AA410">
        <v>34837225</v>
      </c>
      <c r="AB410">
        <v>34837225</v>
      </c>
      <c r="AC410">
        <v>34837225</v>
      </c>
      <c r="AD410">
        <v>34837225</v>
      </c>
      <c r="AE410">
        <v>34837225</v>
      </c>
      <c r="AF410">
        <v>34837225</v>
      </c>
      <c r="AG410">
        <v>34837225</v>
      </c>
      <c r="AH410">
        <v>34837225</v>
      </c>
      <c r="AI410">
        <v>34837225</v>
      </c>
      <c r="AJ410">
        <v>34837225</v>
      </c>
      <c r="AK410">
        <v>34837225</v>
      </c>
      <c r="AL410">
        <v>34837225</v>
      </c>
      <c r="AM410">
        <v>34837225</v>
      </c>
      <c r="AN410">
        <v>34837225</v>
      </c>
      <c r="AO410">
        <v>34837225</v>
      </c>
      <c r="AP410">
        <v>34837225</v>
      </c>
      <c r="AQ410">
        <v>34837225</v>
      </c>
      <c r="AR410">
        <v>34837225</v>
      </c>
      <c r="AS410">
        <v>34837225</v>
      </c>
      <c r="AT410">
        <v>34837225</v>
      </c>
      <c r="AU410">
        <v>34837225</v>
      </c>
      <c r="AV410">
        <v>34837225</v>
      </c>
      <c r="AW410">
        <v>34837225</v>
      </c>
      <c r="AX410">
        <v>34837225</v>
      </c>
      <c r="AY410">
        <v>34837225</v>
      </c>
      <c r="AZ410">
        <v>34837225</v>
      </c>
      <c r="BA410">
        <v>34837225</v>
      </c>
      <c r="BB410">
        <v>34837225</v>
      </c>
      <c r="BC410">
        <v>34837225</v>
      </c>
      <c r="BD410">
        <v>34837225</v>
      </c>
      <c r="BE410">
        <v>34837225</v>
      </c>
      <c r="BF410">
        <v>34837225</v>
      </c>
      <c r="BG410">
        <v>34837225</v>
      </c>
      <c r="BH410">
        <v>34837225</v>
      </c>
      <c r="BI410">
        <v>34837225</v>
      </c>
      <c r="BJ410">
        <v>34837225</v>
      </c>
    </row>
    <row r="411" spans="1:62" x14ac:dyDescent="0.25">
      <c r="A411" t="s">
        <v>562</v>
      </c>
      <c r="M411">
        <v>23809649</v>
      </c>
      <c r="N411">
        <v>23809649</v>
      </c>
      <c r="O411">
        <v>23809649</v>
      </c>
      <c r="P411">
        <v>23809649</v>
      </c>
      <c r="Q411">
        <v>23809649</v>
      </c>
      <c r="R411">
        <v>23809649</v>
      </c>
      <c r="S411">
        <v>23809649</v>
      </c>
      <c r="T411">
        <v>24809649</v>
      </c>
      <c r="U411">
        <v>26996316</v>
      </c>
      <c r="V411">
        <v>26996316</v>
      </c>
      <c r="W411">
        <v>269963160</v>
      </c>
      <c r="X411">
        <v>269963160</v>
      </c>
      <c r="Y411">
        <v>275963160</v>
      </c>
      <c r="Z411">
        <v>279963160</v>
      </c>
      <c r="AA411">
        <v>279963160</v>
      </c>
      <c r="AB411">
        <v>316900000</v>
      </c>
      <c r="AC411">
        <v>316900000</v>
      </c>
      <c r="AD411">
        <v>669800000</v>
      </c>
      <c r="AE411">
        <v>669800000</v>
      </c>
      <c r="AF411">
        <v>670382000</v>
      </c>
      <c r="AG411">
        <v>671182325</v>
      </c>
      <c r="AH411">
        <v>671280850</v>
      </c>
      <c r="AI411">
        <v>671307250</v>
      </c>
      <c r="AJ411">
        <v>671313650</v>
      </c>
      <c r="AK411">
        <v>671319650</v>
      </c>
      <c r="AL411">
        <v>671319650</v>
      </c>
      <c r="AM411">
        <v>671319650</v>
      </c>
      <c r="AN411">
        <v>671319650</v>
      </c>
      <c r="AO411">
        <v>671319650</v>
      </c>
      <c r="AP411">
        <v>671319650</v>
      </c>
      <c r="AQ411">
        <v>671319650</v>
      </c>
      <c r="AR411">
        <v>671319650</v>
      </c>
      <c r="AS411">
        <v>671319650</v>
      </c>
      <c r="AT411">
        <v>671319650</v>
      </c>
      <c r="AU411">
        <v>928811242</v>
      </c>
      <c r="AV411">
        <v>928811242</v>
      </c>
      <c r="AW411">
        <v>928811242</v>
      </c>
      <c r="AX411">
        <v>928811242</v>
      </c>
      <c r="AY411">
        <v>928811242</v>
      </c>
      <c r="AZ411">
        <v>928811242</v>
      </c>
      <c r="BA411">
        <v>928811242</v>
      </c>
      <c r="BB411">
        <v>928811242</v>
      </c>
      <c r="BC411">
        <v>928811242</v>
      </c>
      <c r="BD411">
        <v>928811242</v>
      </c>
      <c r="BE411">
        <v>928811242</v>
      </c>
      <c r="BF411">
        <v>945246580</v>
      </c>
      <c r="BG411">
        <v>945246580</v>
      </c>
      <c r="BH411">
        <v>945246580</v>
      </c>
      <c r="BI411">
        <v>945246580</v>
      </c>
      <c r="BJ411">
        <v>1916819292</v>
      </c>
    </row>
    <row r="412" spans="1:62" x14ac:dyDescent="0.25">
      <c r="A412" t="s">
        <v>406</v>
      </c>
      <c r="D412">
        <v>27100000</v>
      </c>
      <c r="E412">
        <v>27100000</v>
      </c>
      <c r="F412">
        <v>27100000</v>
      </c>
      <c r="G412">
        <v>27100000</v>
      </c>
      <c r="H412">
        <v>27100000</v>
      </c>
      <c r="I412">
        <v>27100000</v>
      </c>
      <c r="J412">
        <v>27100000</v>
      </c>
      <c r="K412">
        <v>27100000</v>
      </c>
      <c r="L412">
        <v>27100000</v>
      </c>
      <c r="M412">
        <v>27100000</v>
      </c>
      <c r="N412">
        <v>27100000</v>
      </c>
      <c r="O412">
        <v>27100000</v>
      </c>
      <c r="P412">
        <v>27100000</v>
      </c>
      <c r="Q412">
        <v>39100000</v>
      </c>
      <c r="R412">
        <v>39100000</v>
      </c>
      <c r="S412">
        <v>39100000</v>
      </c>
      <c r="T412">
        <v>39100000</v>
      </c>
      <c r="U412">
        <v>39100000</v>
      </c>
      <c r="V412">
        <v>41155000</v>
      </c>
      <c r="W412">
        <v>45850000</v>
      </c>
      <c r="X412">
        <v>45850000</v>
      </c>
      <c r="Y412">
        <v>45850000</v>
      </c>
      <c r="Z412">
        <v>45856800</v>
      </c>
      <c r="AA412">
        <v>45863850</v>
      </c>
      <c r="AB412">
        <v>45863850</v>
      </c>
      <c r="AC412">
        <v>49113850</v>
      </c>
      <c r="AD412">
        <v>49154700</v>
      </c>
      <c r="AE412">
        <v>49202456</v>
      </c>
      <c r="AF412">
        <v>49325539</v>
      </c>
      <c r="AG412">
        <v>49462239</v>
      </c>
      <c r="AH412">
        <v>49536877</v>
      </c>
      <c r="AI412">
        <v>49733379</v>
      </c>
      <c r="AJ412">
        <v>49760859</v>
      </c>
      <c r="AK412">
        <v>49883959</v>
      </c>
      <c r="AL412">
        <v>52367209</v>
      </c>
      <c r="AM412">
        <v>52428616</v>
      </c>
      <c r="AN412">
        <v>52513601</v>
      </c>
      <c r="AO412">
        <v>52538901</v>
      </c>
      <c r="AP412">
        <v>55416340</v>
      </c>
      <c r="AQ412">
        <v>55418340</v>
      </c>
      <c r="AR412">
        <v>59277082</v>
      </c>
      <c r="AS412">
        <v>59280882</v>
      </c>
      <c r="AT412">
        <v>59284432</v>
      </c>
      <c r="AU412">
        <v>65885372</v>
      </c>
      <c r="AV412">
        <v>65900372</v>
      </c>
      <c r="AW412">
        <v>65905172</v>
      </c>
      <c r="AX412">
        <v>65905612</v>
      </c>
      <c r="AY412">
        <v>65906672</v>
      </c>
      <c r="AZ412">
        <v>65918672</v>
      </c>
      <c r="BA412">
        <v>65926272</v>
      </c>
      <c r="BB412">
        <v>65927152</v>
      </c>
      <c r="BC412">
        <v>65927727</v>
      </c>
      <c r="BD412">
        <v>65931207</v>
      </c>
      <c r="BE412">
        <v>65938332</v>
      </c>
      <c r="BF412">
        <v>65943402</v>
      </c>
      <c r="BG412">
        <v>65945127</v>
      </c>
      <c r="BH412">
        <v>65948427</v>
      </c>
      <c r="BI412">
        <v>65958477</v>
      </c>
      <c r="BJ412">
        <v>65965762</v>
      </c>
    </row>
    <row r="413" spans="1:62" x14ac:dyDescent="0.25">
      <c r="A413" t="s">
        <v>407</v>
      </c>
      <c r="B413">
        <v>41899549</v>
      </c>
      <c r="C413">
        <v>41899549</v>
      </c>
      <c r="D413">
        <v>41899549</v>
      </c>
      <c r="E413">
        <v>41899549</v>
      </c>
      <c r="F413">
        <v>41899549</v>
      </c>
      <c r="G413">
        <v>46499549</v>
      </c>
      <c r="H413">
        <v>51949549</v>
      </c>
      <c r="I413">
        <v>51949549</v>
      </c>
      <c r="J413">
        <v>65428549</v>
      </c>
      <c r="K413">
        <v>65428549</v>
      </c>
      <c r="L413">
        <v>65428549</v>
      </c>
      <c r="M413">
        <v>126061899</v>
      </c>
      <c r="N413">
        <v>150540580</v>
      </c>
      <c r="O413">
        <v>150540580</v>
      </c>
      <c r="P413">
        <v>156255580</v>
      </c>
      <c r="Q413">
        <v>156255580</v>
      </c>
      <c r="R413">
        <v>184158716</v>
      </c>
      <c r="S413">
        <v>184194216</v>
      </c>
      <c r="T413">
        <v>191101216</v>
      </c>
      <c r="U413">
        <v>203135416</v>
      </c>
      <c r="V413">
        <v>203135416</v>
      </c>
      <c r="W413">
        <v>203222516</v>
      </c>
      <c r="X413">
        <v>203473116</v>
      </c>
      <c r="Y413">
        <v>203511616</v>
      </c>
      <c r="Z413">
        <v>203511616</v>
      </c>
      <c r="AA413">
        <v>211545816</v>
      </c>
      <c r="AB413">
        <v>211641166</v>
      </c>
      <c r="AC413">
        <v>212774566</v>
      </c>
      <c r="AD413">
        <v>225517818</v>
      </c>
      <c r="AE413">
        <v>225517818</v>
      </c>
      <c r="AF413">
        <v>225538218</v>
      </c>
      <c r="AG413">
        <v>226160668</v>
      </c>
      <c r="AH413">
        <v>226160668</v>
      </c>
      <c r="AI413">
        <v>226184068</v>
      </c>
      <c r="AJ413">
        <v>226221668</v>
      </c>
      <c r="AK413">
        <v>226221668</v>
      </c>
      <c r="AL413">
        <v>226300568</v>
      </c>
      <c r="AM413">
        <v>226300568</v>
      </c>
      <c r="AN413">
        <v>226354068</v>
      </c>
      <c r="AO413">
        <v>226854936</v>
      </c>
      <c r="AP413">
        <v>226863936</v>
      </c>
      <c r="AQ413">
        <v>226863936</v>
      </c>
      <c r="AR413">
        <v>226882736</v>
      </c>
      <c r="AS413">
        <v>226882736</v>
      </c>
      <c r="AT413">
        <v>226882736</v>
      </c>
      <c r="AU413">
        <v>226882736</v>
      </c>
      <c r="AV413">
        <v>226882736</v>
      </c>
      <c r="AW413">
        <v>226882736</v>
      </c>
      <c r="AX413">
        <v>226882736</v>
      </c>
      <c r="AY413">
        <v>226882736</v>
      </c>
      <c r="AZ413">
        <v>226882736</v>
      </c>
      <c r="BA413">
        <v>226882736</v>
      </c>
      <c r="BB413">
        <v>226882736</v>
      </c>
      <c r="BC413">
        <v>226882736</v>
      </c>
      <c r="BD413">
        <v>226882736</v>
      </c>
      <c r="BE413">
        <v>226882736</v>
      </c>
      <c r="BF413">
        <v>226882736</v>
      </c>
      <c r="BG413">
        <v>226882736</v>
      </c>
      <c r="BH413">
        <v>226882736</v>
      </c>
      <c r="BI413">
        <v>226882736</v>
      </c>
      <c r="BJ413">
        <v>226882736</v>
      </c>
    </row>
    <row r="414" spans="1:62" x14ac:dyDescent="0.25">
      <c r="A414" t="s">
        <v>408</v>
      </c>
      <c r="B414">
        <v>33138403</v>
      </c>
      <c r="C414">
        <v>33138403</v>
      </c>
      <c r="D414">
        <v>33138403</v>
      </c>
      <c r="E414">
        <v>33138403</v>
      </c>
      <c r="F414">
        <v>33138403</v>
      </c>
      <c r="G414">
        <v>33138403</v>
      </c>
      <c r="H414">
        <v>33138403</v>
      </c>
      <c r="I414">
        <v>33138403</v>
      </c>
      <c r="J414">
        <v>33138403</v>
      </c>
      <c r="K414">
        <v>33138403</v>
      </c>
      <c r="L414">
        <v>33138403</v>
      </c>
      <c r="M414">
        <v>33138403</v>
      </c>
      <c r="N414">
        <v>33716020</v>
      </c>
      <c r="O414">
        <v>168580100</v>
      </c>
      <c r="P414">
        <v>168580100</v>
      </c>
      <c r="Q414">
        <v>168580100</v>
      </c>
      <c r="R414">
        <v>168580100</v>
      </c>
      <c r="S414">
        <v>168580100</v>
      </c>
      <c r="T414">
        <v>168580100</v>
      </c>
      <c r="U414">
        <v>168580100</v>
      </c>
      <c r="V414">
        <v>337160200</v>
      </c>
      <c r="W414">
        <v>337160200</v>
      </c>
      <c r="X414">
        <v>337160200</v>
      </c>
      <c r="Y414">
        <v>337160200</v>
      </c>
      <c r="Z414">
        <v>337160200</v>
      </c>
      <c r="AA414">
        <v>337160200</v>
      </c>
      <c r="AB414">
        <v>337160200</v>
      </c>
      <c r="AC414">
        <v>337160200</v>
      </c>
      <c r="AD414">
        <v>337160200</v>
      </c>
      <c r="AE414">
        <v>337160200</v>
      </c>
      <c r="AF414">
        <v>337160200</v>
      </c>
      <c r="AG414">
        <v>337160200</v>
      </c>
      <c r="AH414">
        <v>340294900</v>
      </c>
      <c r="AI414">
        <v>340294900</v>
      </c>
      <c r="AJ414">
        <v>340294900</v>
      </c>
      <c r="AK414">
        <v>340294900</v>
      </c>
      <c r="AL414">
        <v>340294900</v>
      </c>
      <c r="AM414">
        <v>340295025</v>
      </c>
      <c r="AN414">
        <v>340295025</v>
      </c>
      <c r="AO414">
        <v>352033133</v>
      </c>
      <c r="AP414">
        <v>355494746</v>
      </c>
      <c r="AQ414">
        <v>356119885</v>
      </c>
      <c r="AR414">
        <v>356119885</v>
      </c>
      <c r="AS414">
        <v>356119885</v>
      </c>
      <c r="AT414">
        <v>356119885</v>
      </c>
      <c r="AU414">
        <v>356119885</v>
      </c>
      <c r="AV414">
        <v>356119885</v>
      </c>
      <c r="AW414">
        <v>356119885</v>
      </c>
      <c r="AX414">
        <v>356120195</v>
      </c>
      <c r="AY414">
        <v>356120195</v>
      </c>
      <c r="AZ414">
        <v>356120255</v>
      </c>
      <c r="BA414">
        <v>356120255</v>
      </c>
      <c r="BB414">
        <v>356120255</v>
      </c>
      <c r="BC414">
        <v>356120255</v>
      </c>
      <c r="BD414">
        <v>356120255</v>
      </c>
      <c r="BE414">
        <v>356120255</v>
      </c>
      <c r="BF414">
        <v>356120255</v>
      </c>
      <c r="BG414">
        <v>356120255</v>
      </c>
      <c r="BH414">
        <v>356120255</v>
      </c>
      <c r="BI414">
        <v>356120255</v>
      </c>
      <c r="BJ414">
        <v>356120255</v>
      </c>
    </row>
    <row r="415" spans="1:62" x14ac:dyDescent="0.25">
      <c r="A415" t="s">
        <v>563</v>
      </c>
      <c r="BG415">
        <v>554941700</v>
      </c>
      <c r="BH415">
        <v>578726468</v>
      </c>
      <c r="BI415">
        <v>590435893</v>
      </c>
      <c r="BJ415">
        <v>614528422</v>
      </c>
    </row>
    <row r="416" spans="1:62" x14ac:dyDescent="0.25">
      <c r="A416" t="s">
        <v>409</v>
      </c>
      <c r="Q416">
        <v>72901733</v>
      </c>
      <c r="R416">
        <v>72901733</v>
      </c>
      <c r="S416">
        <v>72901733</v>
      </c>
      <c r="T416">
        <v>72901733</v>
      </c>
      <c r="U416">
        <v>72901733</v>
      </c>
      <c r="V416">
        <v>72901733</v>
      </c>
      <c r="W416">
        <v>72901733</v>
      </c>
      <c r="X416">
        <v>72901733</v>
      </c>
      <c r="Y416">
        <v>72901733</v>
      </c>
      <c r="Z416">
        <v>72901733</v>
      </c>
      <c r="AA416">
        <v>72901733</v>
      </c>
      <c r="AB416">
        <v>98063868</v>
      </c>
      <c r="AC416">
        <v>98063868</v>
      </c>
      <c r="AD416">
        <v>98063868</v>
      </c>
      <c r="AE416">
        <v>98063868</v>
      </c>
      <c r="AF416">
        <v>98063868</v>
      </c>
      <c r="AG416">
        <v>98063868</v>
      </c>
      <c r="AH416">
        <v>98063868</v>
      </c>
      <c r="AI416">
        <v>98063868</v>
      </c>
      <c r="AJ416">
        <v>98063868</v>
      </c>
      <c r="AK416">
        <v>98063868</v>
      </c>
      <c r="AL416">
        <v>98063868</v>
      </c>
      <c r="AM416">
        <v>98063868</v>
      </c>
      <c r="AN416">
        <v>98063868</v>
      </c>
      <c r="AO416">
        <v>98063868</v>
      </c>
      <c r="AP416">
        <v>98063868</v>
      </c>
      <c r="AQ416">
        <v>98063868</v>
      </c>
      <c r="AR416">
        <v>98063868</v>
      </c>
      <c r="AS416">
        <v>98063868</v>
      </c>
      <c r="AT416">
        <v>98063868</v>
      </c>
      <c r="AU416">
        <v>98063868</v>
      </c>
      <c r="AV416">
        <v>98063868</v>
      </c>
      <c r="AW416">
        <v>98063868</v>
      </c>
      <c r="AX416">
        <v>98063868</v>
      </c>
      <c r="AY416">
        <v>98063868</v>
      </c>
      <c r="AZ416">
        <v>98063868</v>
      </c>
      <c r="BA416">
        <v>98063868</v>
      </c>
      <c r="BB416">
        <v>98063868</v>
      </c>
      <c r="BC416">
        <v>98063868</v>
      </c>
      <c r="BD416">
        <v>96304676</v>
      </c>
      <c r="BE416">
        <v>96304676</v>
      </c>
      <c r="BF416">
        <v>96304676</v>
      </c>
      <c r="BG416">
        <v>96304676</v>
      </c>
      <c r="BH416">
        <v>96304676</v>
      </c>
      <c r="BI416">
        <v>94845853</v>
      </c>
      <c r="BJ416">
        <v>94845853</v>
      </c>
    </row>
    <row r="417" spans="1:62" x14ac:dyDescent="0.25">
      <c r="A417" t="s">
        <v>410</v>
      </c>
      <c r="N417">
        <v>17323816</v>
      </c>
      <c r="O417">
        <v>17323816</v>
      </c>
      <c r="P417">
        <v>17323816</v>
      </c>
      <c r="Q417">
        <v>17323816</v>
      </c>
      <c r="R417">
        <v>17323816</v>
      </c>
      <c r="S417">
        <v>17323816</v>
      </c>
      <c r="T417">
        <v>17323816</v>
      </c>
      <c r="U417">
        <v>17323816</v>
      </c>
      <c r="V417">
        <v>17323816</v>
      </c>
      <c r="W417">
        <v>17323816</v>
      </c>
      <c r="X417">
        <v>17323816</v>
      </c>
      <c r="Y417">
        <v>17323816</v>
      </c>
      <c r="Z417">
        <v>17323816</v>
      </c>
      <c r="AA417">
        <v>17323816</v>
      </c>
      <c r="AB417">
        <v>17323816</v>
      </c>
      <c r="AC417">
        <v>17323816</v>
      </c>
      <c r="AD417">
        <v>17323816</v>
      </c>
      <c r="AE417">
        <v>17323816</v>
      </c>
      <c r="AF417">
        <v>17323816</v>
      </c>
      <c r="AG417">
        <v>17323816</v>
      </c>
      <c r="AH417">
        <v>17323816</v>
      </c>
      <c r="AI417">
        <v>17323816</v>
      </c>
      <c r="AJ417">
        <v>17323816</v>
      </c>
      <c r="AK417">
        <v>17323816</v>
      </c>
      <c r="AL417">
        <v>17323816</v>
      </c>
      <c r="AM417">
        <v>17323816</v>
      </c>
      <c r="AN417">
        <v>18098011</v>
      </c>
      <c r="AO417">
        <v>18098011</v>
      </c>
      <c r="AP417">
        <v>18098011</v>
      </c>
      <c r="AQ417">
        <v>18098011</v>
      </c>
      <c r="AR417">
        <v>18098011</v>
      </c>
      <c r="AS417">
        <v>18098011</v>
      </c>
      <c r="AT417">
        <v>18098011</v>
      </c>
      <c r="AU417">
        <v>18098011</v>
      </c>
      <c r="AV417">
        <v>18098011</v>
      </c>
      <c r="AW417">
        <v>18098011</v>
      </c>
      <c r="AX417">
        <v>18098011</v>
      </c>
      <c r="AY417">
        <v>18098011</v>
      </c>
      <c r="AZ417">
        <v>18098011</v>
      </c>
      <c r="BA417">
        <v>18098011</v>
      </c>
      <c r="BB417">
        <v>18098011</v>
      </c>
      <c r="BC417">
        <v>18098011</v>
      </c>
      <c r="BD417">
        <v>90490055</v>
      </c>
      <c r="BE417">
        <v>90490055</v>
      </c>
      <c r="BF417">
        <v>90490055</v>
      </c>
      <c r="BG417">
        <v>90490055</v>
      </c>
      <c r="BH417">
        <v>90490055</v>
      </c>
      <c r="BI417">
        <v>90490055</v>
      </c>
      <c r="BJ417">
        <v>90490055</v>
      </c>
    </row>
    <row r="418" spans="1:62" x14ac:dyDescent="0.25">
      <c r="A418" t="s">
        <v>412</v>
      </c>
      <c r="B418">
        <v>105159306</v>
      </c>
      <c r="C418">
        <v>105159306</v>
      </c>
      <c r="D418">
        <v>105159306</v>
      </c>
      <c r="E418">
        <v>105159306</v>
      </c>
      <c r="F418">
        <v>105159306</v>
      </c>
      <c r="G418">
        <v>105159306</v>
      </c>
      <c r="H418">
        <v>105159306</v>
      </c>
      <c r="I418">
        <v>105159306</v>
      </c>
      <c r="J418">
        <v>105159306</v>
      </c>
      <c r="K418">
        <v>105159306</v>
      </c>
      <c r="L418">
        <v>105159306</v>
      </c>
      <c r="M418">
        <v>105159306</v>
      </c>
      <c r="N418">
        <v>105159306</v>
      </c>
      <c r="O418">
        <v>105159306</v>
      </c>
      <c r="P418">
        <v>105159306</v>
      </c>
      <c r="Q418">
        <v>105159306</v>
      </c>
      <c r="R418">
        <v>105159306</v>
      </c>
      <c r="S418">
        <v>105159306</v>
      </c>
      <c r="T418">
        <v>105159306</v>
      </c>
      <c r="U418">
        <v>105159306</v>
      </c>
      <c r="V418">
        <v>105159306</v>
      </c>
      <c r="W418">
        <v>105159306</v>
      </c>
      <c r="X418">
        <v>105159306</v>
      </c>
      <c r="Y418">
        <v>105159306</v>
      </c>
      <c r="Z418">
        <v>105159306</v>
      </c>
      <c r="AA418">
        <v>105159306</v>
      </c>
      <c r="AB418">
        <v>105159306</v>
      </c>
      <c r="AC418">
        <v>105159306</v>
      </c>
      <c r="AD418">
        <v>105159306</v>
      </c>
      <c r="AE418">
        <v>105159306</v>
      </c>
      <c r="AF418">
        <v>105159306</v>
      </c>
      <c r="AG418">
        <v>105159306</v>
      </c>
      <c r="AH418">
        <v>105159306</v>
      </c>
      <c r="AI418">
        <v>105159306</v>
      </c>
      <c r="AJ418">
        <v>105159306</v>
      </c>
      <c r="AK418">
        <v>105159306</v>
      </c>
      <c r="AL418">
        <v>105159306</v>
      </c>
      <c r="AM418">
        <v>105159306</v>
      </c>
      <c r="AN418">
        <v>105159306</v>
      </c>
      <c r="AO418">
        <v>105159306</v>
      </c>
      <c r="AP418">
        <v>105159306</v>
      </c>
      <c r="AQ418">
        <v>105159306</v>
      </c>
      <c r="AR418">
        <v>105159306</v>
      </c>
      <c r="AS418">
        <v>105159306</v>
      </c>
      <c r="AT418">
        <v>105159306</v>
      </c>
      <c r="AU418">
        <v>105159306</v>
      </c>
      <c r="AV418">
        <v>105159306</v>
      </c>
      <c r="AW418">
        <v>105159306</v>
      </c>
      <c r="AX418">
        <v>105159306</v>
      </c>
      <c r="AY418">
        <v>105159306</v>
      </c>
      <c r="AZ418">
        <v>105159306</v>
      </c>
      <c r="BA418">
        <v>105159306</v>
      </c>
      <c r="BB418">
        <v>105159306</v>
      </c>
      <c r="BC418">
        <v>105159306</v>
      </c>
      <c r="BD418">
        <v>105159306</v>
      </c>
      <c r="BE418">
        <v>105159306</v>
      </c>
      <c r="BF418">
        <v>105159306</v>
      </c>
      <c r="BG418">
        <v>105159306</v>
      </c>
      <c r="BH418">
        <v>105159306</v>
      </c>
      <c r="BI418">
        <v>105159306</v>
      </c>
      <c r="BJ418">
        <v>105159306</v>
      </c>
    </row>
    <row r="419" spans="1:62" x14ac:dyDescent="0.25">
      <c r="A419" t="s">
        <v>413</v>
      </c>
      <c r="B419">
        <v>35800460</v>
      </c>
      <c r="C419">
        <v>35800460</v>
      </c>
      <c r="D419">
        <v>35800460</v>
      </c>
      <c r="E419">
        <v>35800460</v>
      </c>
      <c r="F419">
        <v>35758440</v>
      </c>
      <c r="G419">
        <v>35758440</v>
      </c>
      <c r="H419">
        <v>35758440</v>
      </c>
      <c r="I419">
        <v>47677920</v>
      </c>
      <c r="J419">
        <v>47677920</v>
      </c>
      <c r="K419">
        <v>47677920</v>
      </c>
      <c r="L419">
        <v>47677920</v>
      </c>
      <c r="M419">
        <v>47677920</v>
      </c>
      <c r="N419">
        <v>70405192</v>
      </c>
      <c r="O419">
        <v>70405192</v>
      </c>
      <c r="P419">
        <v>70405192</v>
      </c>
      <c r="Q419">
        <v>70405192</v>
      </c>
      <c r="R419">
        <v>70405192</v>
      </c>
      <c r="S419">
        <v>70405192</v>
      </c>
      <c r="T419">
        <v>70405192</v>
      </c>
      <c r="U419">
        <v>90405192</v>
      </c>
      <c r="V419">
        <v>90405192</v>
      </c>
      <c r="W419">
        <v>90405192</v>
      </c>
      <c r="X419">
        <v>90405192</v>
      </c>
      <c r="Y419">
        <v>113006490</v>
      </c>
      <c r="Z419">
        <v>113006490</v>
      </c>
      <c r="AA419">
        <v>113006490</v>
      </c>
      <c r="AB419">
        <v>113006490</v>
      </c>
      <c r="AC419">
        <v>113006490</v>
      </c>
      <c r="AD419">
        <v>113006490</v>
      </c>
      <c r="AE419">
        <v>113006490</v>
      </c>
      <c r="AF419">
        <v>1130064900</v>
      </c>
      <c r="AG419">
        <v>1130064900</v>
      </c>
      <c r="AH419">
        <v>1130064900</v>
      </c>
      <c r="AI419">
        <v>1130064900</v>
      </c>
      <c r="AJ419">
        <v>1130113400</v>
      </c>
      <c r="AK419">
        <v>1130113400</v>
      </c>
      <c r="AL419">
        <v>1133749430</v>
      </c>
      <c r="AM419">
        <v>1134952057</v>
      </c>
      <c r="AN419">
        <v>1335517497</v>
      </c>
      <c r="AO419">
        <v>1336221024</v>
      </c>
      <c r="AP419">
        <v>1338538389</v>
      </c>
      <c r="AQ419">
        <v>1340326185</v>
      </c>
      <c r="AR419">
        <v>1340929799</v>
      </c>
      <c r="AS419">
        <v>1342153451</v>
      </c>
      <c r="AT419">
        <v>1343947561</v>
      </c>
      <c r="AU419">
        <v>1346053911</v>
      </c>
      <c r="AV419">
        <v>1347931201</v>
      </c>
      <c r="AW419">
        <v>1350144401</v>
      </c>
      <c r="AX419">
        <v>1350152036</v>
      </c>
      <c r="AY419">
        <v>1350167511</v>
      </c>
      <c r="AZ419">
        <v>1350173536</v>
      </c>
      <c r="BA419">
        <v>1350174136</v>
      </c>
      <c r="BB419">
        <v>1350309041</v>
      </c>
      <c r="BC419">
        <v>1350317146</v>
      </c>
      <c r="BD419">
        <v>1350617260</v>
      </c>
      <c r="BE419">
        <v>1351738250</v>
      </c>
      <c r="BF419">
        <v>1802835959</v>
      </c>
      <c r="BG419">
        <v>1803418775</v>
      </c>
      <c r="BH419">
        <v>1804377303</v>
      </c>
      <c r="BI419">
        <v>1805792049</v>
      </c>
      <c r="BJ419">
        <v>1808831080</v>
      </c>
    </row>
    <row r="420" spans="1:62" x14ac:dyDescent="0.25">
      <c r="A420" t="s">
        <v>415</v>
      </c>
      <c r="BG420">
        <v>419228997</v>
      </c>
      <c r="BH420">
        <v>419228997</v>
      </c>
      <c r="BI420">
        <v>419228997</v>
      </c>
      <c r="BJ420">
        <v>419228997</v>
      </c>
    </row>
    <row r="421" spans="1:62" x14ac:dyDescent="0.25">
      <c r="A421" t="s">
        <v>416</v>
      </c>
      <c r="B421">
        <v>526298878</v>
      </c>
      <c r="C421">
        <v>526298878</v>
      </c>
      <c r="D421">
        <v>526298878</v>
      </c>
      <c r="E421">
        <v>526298878</v>
      </c>
      <c r="F421">
        <v>526298878</v>
      </c>
      <c r="G421">
        <v>526298878</v>
      </c>
      <c r="H421">
        <v>526298878</v>
      </c>
      <c r="I421">
        <v>526298878</v>
      </c>
      <c r="J421">
        <v>526298878</v>
      </c>
      <c r="K421">
        <v>526298878</v>
      </c>
      <c r="L421">
        <v>526298878</v>
      </c>
      <c r="M421">
        <v>526298878</v>
      </c>
      <c r="N421">
        <v>526298878</v>
      </c>
      <c r="O421">
        <v>526298878</v>
      </c>
      <c r="P421">
        <v>526298878</v>
      </c>
      <c r="Q421">
        <v>526298878</v>
      </c>
      <c r="R421">
        <v>526298878</v>
      </c>
      <c r="S421">
        <v>526298878</v>
      </c>
      <c r="T421">
        <v>526298878</v>
      </c>
      <c r="U421">
        <v>526298878</v>
      </c>
      <c r="V421">
        <v>631470376</v>
      </c>
      <c r="W421">
        <v>634880222</v>
      </c>
      <c r="X421">
        <v>634880222</v>
      </c>
      <c r="Y421">
        <v>634880222</v>
      </c>
      <c r="Z421">
        <v>634880222</v>
      </c>
      <c r="AA421">
        <v>634880222</v>
      </c>
      <c r="AB421">
        <v>634880222</v>
      </c>
      <c r="AC421">
        <v>634880222</v>
      </c>
      <c r="AD421">
        <v>634882644</v>
      </c>
      <c r="AE421">
        <v>634883509</v>
      </c>
      <c r="AF421">
        <v>634998115</v>
      </c>
      <c r="AG421">
        <v>634998115</v>
      </c>
      <c r="AH421">
        <v>634998991</v>
      </c>
      <c r="AI421">
        <v>634998991</v>
      </c>
      <c r="AJ421">
        <v>634998991</v>
      </c>
      <c r="AK421">
        <v>634999595</v>
      </c>
      <c r="AL421">
        <v>671044838</v>
      </c>
      <c r="AM421">
        <v>671044838</v>
      </c>
      <c r="AN421">
        <v>671044838</v>
      </c>
      <c r="AO421">
        <v>671045274</v>
      </c>
      <c r="AP421">
        <v>684033971</v>
      </c>
      <c r="AQ421">
        <v>684033971</v>
      </c>
      <c r="AR421">
        <v>684033971</v>
      </c>
      <c r="AS421">
        <v>684033971</v>
      </c>
      <c r="AT421">
        <v>746573092</v>
      </c>
      <c r="AU421">
        <v>746573092</v>
      </c>
      <c r="AV421">
        <v>746573092</v>
      </c>
      <c r="AW421">
        <v>7465730920</v>
      </c>
      <c r="AX421">
        <v>7465730920</v>
      </c>
      <c r="AY421">
        <v>7566207932</v>
      </c>
      <c r="AZ421">
        <v>7762777042</v>
      </c>
      <c r="BA421">
        <v>7762777042</v>
      </c>
      <c r="BB421">
        <v>7762777042</v>
      </c>
      <c r="BC421">
        <v>7762777042</v>
      </c>
      <c r="BD421">
        <v>7762777042</v>
      </c>
      <c r="BE421">
        <v>7762777042</v>
      </c>
      <c r="BF421">
        <v>7973504442</v>
      </c>
      <c r="BG421">
        <v>8632050393</v>
      </c>
      <c r="BH421">
        <v>8632050393</v>
      </c>
      <c r="BI421">
        <v>8632053793</v>
      </c>
      <c r="BJ421">
        <v>8924587534</v>
      </c>
    </row>
    <row r="422" spans="1:62" x14ac:dyDescent="0.25">
      <c r="A422" t="s">
        <v>417</v>
      </c>
      <c r="B422">
        <v>4130400545</v>
      </c>
      <c r="C422">
        <v>4130400545</v>
      </c>
      <c r="D422">
        <v>4130400545</v>
      </c>
      <c r="E422">
        <v>4130400545</v>
      </c>
      <c r="F422">
        <v>4130400545</v>
      </c>
      <c r="G422">
        <v>4130400545</v>
      </c>
      <c r="H422">
        <v>4130400545</v>
      </c>
      <c r="I422">
        <v>4130400545</v>
      </c>
      <c r="J422">
        <v>4130400545</v>
      </c>
      <c r="K422">
        <v>4130400545</v>
      </c>
      <c r="L422">
        <v>4130400545</v>
      </c>
      <c r="M422">
        <v>4130400545</v>
      </c>
      <c r="N422">
        <v>4130400545</v>
      </c>
      <c r="O422">
        <v>4130400545</v>
      </c>
      <c r="P422">
        <v>4130400545</v>
      </c>
      <c r="Q422">
        <v>4130400545</v>
      </c>
      <c r="R422">
        <v>4130400545</v>
      </c>
      <c r="S422">
        <v>4130400545</v>
      </c>
      <c r="T422">
        <v>4130400545</v>
      </c>
      <c r="U422">
        <v>4130400545</v>
      </c>
      <c r="V422">
        <v>4130400545</v>
      </c>
      <c r="W422">
        <v>4130400545</v>
      </c>
      <c r="X422">
        <v>4130400545</v>
      </c>
      <c r="Y422">
        <v>4130400545</v>
      </c>
      <c r="Z422">
        <v>4130400545</v>
      </c>
      <c r="AA422">
        <v>4130400545</v>
      </c>
      <c r="AB422">
        <v>4130400545</v>
      </c>
      <c r="AC422">
        <v>4130400545</v>
      </c>
      <c r="AD422">
        <v>4130400545</v>
      </c>
      <c r="AE422">
        <v>4130400545</v>
      </c>
      <c r="AF422">
        <v>4130400545</v>
      </c>
      <c r="AG422">
        <v>4130400545</v>
      </c>
      <c r="AH422">
        <v>4130400545</v>
      </c>
      <c r="AI422">
        <v>4130400545</v>
      </c>
      <c r="AJ422">
        <v>4130525290</v>
      </c>
      <c r="AK422">
        <v>4130525289</v>
      </c>
      <c r="AL422">
        <v>4130525289</v>
      </c>
      <c r="AM422">
        <v>4130525289</v>
      </c>
      <c r="AN422">
        <v>4130525289</v>
      </c>
      <c r="AO422">
        <v>4130525289</v>
      </c>
      <c r="AP422">
        <v>4130525289</v>
      </c>
      <c r="AQ422">
        <v>4130525289</v>
      </c>
      <c r="AR422">
        <v>4130525289</v>
      </c>
      <c r="AS422">
        <v>4130525289</v>
      </c>
      <c r="AT422">
        <v>4130525289</v>
      </c>
      <c r="AU422">
        <v>4130525289</v>
      </c>
      <c r="AV422">
        <v>4130525289</v>
      </c>
      <c r="AW422">
        <v>4130525289</v>
      </c>
      <c r="AX422">
        <v>4130525289</v>
      </c>
      <c r="AY422">
        <v>4130525289</v>
      </c>
      <c r="AZ422">
        <v>4130525289</v>
      </c>
      <c r="BA422">
        <v>4130525289</v>
      </c>
      <c r="BB422">
        <v>4130525289</v>
      </c>
      <c r="BC422">
        <v>4130525289</v>
      </c>
      <c r="BD422">
        <v>4130525289</v>
      </c>
      <c r="BE422">
        <v>4130525289</v>
      </c>
      <c r="BF422">
        <v>4130525289</v>
      </c>
      <c r="BG422">
        <v>4130525289</v>
      </c>
      <c r="BH422">
        <v>4130525289</v>
      </c>
      <c r="BI422">
        <v>4130525289</v>
      </c>
      <c r="BJ422">
        <v>4130525289</v>
      </c>
    </row>
    <row r="423" spans="1:62" x14ac:dyDescent="0.25">
      <c r="A423" t="s">
        <v>418</v>
      </c>
      <c r="B423">
        <v>55994567</v>
      </c>
      <c r="C423">
        <v>55994567</v>
      </c>
      <c r="D423">
        <v>55994567</v>
      </c>
      <c r="E423">
        <v>55994567</v>
      </c>
      <c r="F423">
        <v>55994567</v>
      </c>
      <c r="G423">
        <v>55994567</v>
      </c>
      <c r="H423">
        <v>55994567</v>
      </c>
      <c r="I423">
        <v>55994567</v>
      </c>
      <c r="J423">
        <v>55994567</v>
      </c>
      <c r="K423">
        <v>55994567</v>
      </c>
      <c r="L423">
        <v>55994567</v>
      </c>
      <c r="M423">
        <v>55994567</v>
      </c>
      <c r="N423">
        <v>55994567</v>
      </c>
      <c r="O423">
        <v>58794567</v>
      </c>
      <c r="P423">
        <v>58794567</v>
      </c>
      <c r="Q423">
        <v>58794567</v>
      </c>
      <c r="R423">
        <v>61594567</v>
      </c>
      <c r="S423">
        <v>61594567</v>
      </c>
      <c r="T423">
        <v>61651547</v>
      </c>
      <c r="U423">
        <v>64468247</v>
      </c>
      <c r="V423">
        <v>64468247</v>
      </c>
      <c r="W423">
        <v>64474827</v>
      </c>
      <c r="X423">
        <v>64525447</v>
      </c>
      <c r="Y423">
        <v>64525447</v>
      </c>
      <c r="Z423">
        <v>64538347</v>
      </c>
      <c r="AA423">
        <v>64541172</v>
      </c>
      <c r="AB423">
        <v>64606963</v>
      </c>
      <c r="AC423">
        <v>64638469</v>
      </c>
      <c r="AD423">
        <v>355518510</v>
      </c>
      <c r="AE423">
        <v>355615965</v>
      </c>
      <c r="AF423">
        <v>356194495</v>
      </c>
      <c r="AG423">
        <v>356326669</v>
      </c>
      <c r="AH423">
        <v>356382129</v>
      </c>
      <c r="AI423">
        <v>392938477</v>
      </c>
      <c r="AJ423">
        <v>393068811</v>
      </c>
      <c r="AK423">
        <v>393189827</v>
      </c>
      <c r="AL423">
        <v>393264823</v>
      </c>
      <c r="AM423">
        <v>393287645</v>
      </c>
      <c r="AN423">
        <v>393386805</v>
      </c>
      <c r="AO423">
        <v>393428815</v>
      </c>
      <c r="AP423">
        <v>393439135</v>
      </c>
      <c r="AQ423">
        <v>393520099</v>
      </c>
      <c r="AR423">
        <v>393657849</v>
      </c>
      <c r="AS423">
        <v>393657849</v>
      </c>
      <c r="AT423">
        <v>393824281</v>
      </c>
      <c r="AU423">
        <v>393824281</v>
      </c>
      <c r="AV423">
        <v>393972477</v>
      </c>
      <c r="AW423">
        <v>393972477</v>
      </c>
      <c r="AX423">
        <v>394059001</v>
      </c>
      <c r="AY423">
        <v>394059001</v>
      </c>
      <c r="AZ423">
        <v>394607399</v>
      </c>
      <c r="BA423">
        <v>394899489</v>
      </c>
      <c r="BB423">
        <v>395188396</v>
      </c>
      <c r="BC423">
        <v>395410458</v>
      </c>
      <c r="BD423">
        <v>397189235</v>
      </c>
      <c r="BE423">
        <v>398201956</v>
      </c>
      <c r="BF423">
        <v>398275543</v>
      </c>
      <c r="BG423">
        <v>399643528</v>
      </c>
      <c r="BH423">
        <v>400313435</v>
      </c>
      <c r="BI423">
        <v>400758128</v>
      </c>
      <c r="BJ423">
        <v>400990521</v>
      </c>
    </row>
    <row r="424" spans="1:62" x14ac:dyDescent="0.25">
      <c r="A424" t="s">
        <v>419</v>
      </c>
      <c r="B424">
        <v>30688752</v>
      </c>
      <c r="C424">
        <v>30688752</v>
      </c>
      <c r="D424">
        <v>30688752</v>
      </c>
      <c r="G424">
        <v>33757627</v>
      </c>
      <c r="H424">
        <v>33757627</v>
      </c>
      <c r="I424">
        <v>33757627</v>
      </c>
      <c r="J424">
        <v>34954289</v>
      </c>
      <c r="K424">
        <v>34954289</v>
      </c>
      <c r="L424">
        <v>34954289</v>
      </c>
      <c r="M424">
        <v>34954289</v>
      </c>
      <c r="N424">
        <v>34954289</v>
      </c>
      <c r="O424">
        <v>34954289</v>
      </c>
      <c r="P424">
        <v>34954289</v>
      </c>
      <c r="Q424">
        <v>34954289</v>
      </c>
      <c r="R424">
        <v>34954289</v>
      </c>
      <c r="S424">
        <v>34954289</v>
      </c>
      <c r="T424">
        <v>35004289</v>
      </c>
      <c r="U424">
        <v>35004289</v>
      </c>
      <c r="V424">
        <v>39004289</v>
      </c>
      <c r="W424">
        <v>40050014</v>
      </c>
      <c r="X424">
        <v>40050014</v>
      </c>
      <c r="Y424">
        <v>40050014</v>
      </c>
      <c r="Z424">
        <v>40050014</v>
      </c>
      <c r="AA424">
        <v>40050014</v>
      </c>
      <c r="AB424">
        <v>40155614</v>
      </c>
      <c r="AC424">
        <v>40215614</v>
      </c>
      <c r="AD424">
        <v>43209138</v>
      </c>
      <c r="AE424">
        <v>43539138</v>
      </c>
      <c r="AF424">
        <v>46921138</v>
      </c>
      <c r="AG424">
        <v>57744671</v>
      </c>
      <c r="AH424">
        <v>57769171</v>
      </c>
      <c r="AI424">
        <v>58024171</v>
      </c>
      <c r="AJ424">
        <v>58374171</v>
      </c>
      <c r="AK424">
        <v>58380171</v>
      </c>
      <c r="AL424">
        <v>58540271</v>
      </c>
      <c r="AM424">
        <v>58696471</v>
      </c>
      <c r="AN424">
        <v>58723721</v>
      </c>
      <c r="AO424">
        <v>58803721</v>
      </c>
      <c r="AP424">
        <v>59048321</v>
      </c>
      <c r="AQ424">
        <v>59050121</v>
      </c>
      <c r="AR424">
        <v>59161371</v>
      </c>
      <c r="AS424">
        <v>59565621</v>
      </c>
      <c r="AT424">
        <v>59565621</v>
      </c>
      <c r="AU424">
        <v>59565621</v>
      </c>
      <c r="AV424">
        <v>59565621</v>
      </c>
      <c r="AW424">
        <v>59565621</v>
      </c>
      <c r="AX424">
        <v>59615621</v>
      </c>
      <c r="AY424">
        <v>59625621</v>
      </c>
      <c r="AZ424">
        <v>59625621</v>
      </c>
      <c r="BA424">
        <v>89270978</v>
      </c>
      <c r="BB424">
        <v>89345978</v>
      </c>
      <c r="BC424">
        <v>89365978</v>
      </c>
      <c r="BD424">
        <v>89365978</v>
      </c>
      <c r="BE424">
        <v>89368695</v>
      </c>
      <c r="BF424">
        <v>89423006</v>
      </c>
      <c r="BG424">
        <v>89473006</v>
      </c>
      <c r="BH424">
        <v>89493006</v>
      </c>
      <c r="BI424">
        <v>89498660</v>
      </c>
      <c r="BJ424">
        <v>89500035</v>
      </c>
    </row>
    <row r="425" spans="1:62" x14ac:dyDescent="0.25">
      <c r="A425" t="s">
        <v>420</v>
      </c>
      <c r="B425">
        <v>6922725</v>
      </c>
      <c r="C425">
        <v>6922725</v>
      </c>
      <c r="D425">
        <v>6922725</v>
      </c>
      <c r="E425">
        <v>6922725</v>
      </c>
      <c r="F425">
        <v>6922725</v>
      </c>
      <c r="G425">
        <v>6922725</v>
      </c>
      <c r="I425">
        <v>6922725</v>
      </c>
      <c r="J425">
        <v>6922725</v>
      </c>
      <c r="K425">
        <v>6922725</v>
      </c>
      <c r="L425">
        <v>6922725</v>
      </c>
      <c r="M425">
        <v>6922725</v>
      </c>
      <c r="N425">
        <v>6922725</v>
      </c>
      <c r="O425">
        <v>6922725</v>
      </c>
      <c r="P425">
        <v>6922725</v>
      </c>
      <c r="Q425">
        <v>6922725</v>
      </c>
      <c r="R425">
        <v>6922725</v>
      </c>
      <c r="S425">
        <v>6922725</v>
      </c>
      <c r="T425">
        <v>6922725</v>
      </c>
      <c r="U425">
        <v>6922725</v>
      </c>
      <c r="V425">
        <v>6922725</v>
      </c>
      <c r="W425">
        <v>6922725</v>
      </c>
      <c r="X425">
        <v>6922725</v>
      </c>
      <c r="Y425">
        <v>6922725</v>
      </c>
      <c r="Z425">
        <v>6922725</v>
      </c>
      <c r="AA425">
        <v>6922725</v>
      </c>
      <c r="AB425">
        <v>6922725</v>
      </c>
      <c r="AC425">
        <v>6922725</v>
      </c>
      <c r="AD425">
        <v>6922725</v>
      </c>
      <c r="AE425">
        <v>6922725</v>
      </c>
      <c r="AF425">
        <v>6922725</v>
      </c>
      <c r="AG425">
        <v>6922725</v>
      </c>
      <c r="AH425">
        <v>6922725</v>
      </c>
      <c r="AI425">
        <v>6922725</v>
      </c>
      <c r="AJ425">
        <v>6922725</v>
      </c>
      <c r="AK425">
        <v>6922725</v>
      </c>
      <c r="AL425">
        <v>6922725</v>
      </c>
      <c r="AM425">
        <v>6922725</v>
      </c>
      <c r="AN425">
        <v>6922725</v>
      </c>
      <c r="AO425">
        <v>6922725</v>
      </c>
      <c r="AP425">
        <v>6922725</v>
      </c>
      <c r="AQ425">
        <v>6922725</v>
      </c>
      <c r="AR425">
        <v>6922725</v>
      </c>
      <c r="AS425">
        <v>6922725</v>
      </c>
      <c r="AT425">
        <v>6922725</v>
      </c>
      <c r="AU425">
        <v>6922725</v>
      </c>
      <c r="AV425">
        <v>6922725</v>
      </c>
      <c r="AW425">
        <v>69227250</v>
      </c>
      <c r="AX425">
        <v>69227250</v>
      </c>
      <c r="AY425">
        <v>69227250</v>
      </c>
      <c r="AZ425">
        <v>69227250</v>
      </c>
      <c r="BA425">
        <v>69227250</v>
      </c>
      <c r="BB425">
        <v>69227250</v>
      </c>
      <c r="BC425">
        <v>69227250</v>
      </c>
      <c r="BD425">
        <v>69227250</v>
      </c>
      <c r="BE425">
        <v>69227250</v>
      </c>
      <c r="BF425">
        <v>69227250</v>
      </c>
      <c r="BG425">
        <v>69227250</v>
      </c>
      <c r="BH425">
        <v>69227250</v>
      </c>
      <c r="BI425">
        <v>69227250</v>
      </c>
      <c r="BJ425">
        <v>69227250</v>
      </c>
    </row>
    <row r="426" spans="1:62" x14ac:dyDescent="0.25">
      <c r="A426" t="s">
        <v>421</v>
      </c>
      <c r="S426">
        <v>197095539</v>
      </c>
      <c r="T426">
        <v>199185941</v>
      </c>
      <c r="U426">
        <v>201446615</v>
      </c>
      <c r="V426">
        <v>207116391</v>
      </c>
      <c r="W426">
        <v>207116391</v>
      </c>
      <c r="X426">
        <v>207116391</v>
      </c>
      <c r="Y426">
        <v>207116391</v>
      </c>
      <c r="Z426">
        <v>207116391</v>
      </c>
      <c r="AA426">
        <v>207116391</v>
      </c>
      <c r="AB426">
        <v>207116391</v>
      </c>
      <c r="AC426">
        <v>207116391</v>
      </c>
      <c r="AD426">
        <v>207116391</v>
      </c>
      <c r="AE426">
        <v>207116391</v>
      </c>
      <c r="AF426">
        <v>207116391</v>
      </c>
      <c r="AG426">
        <v>207116391</v>
      </c>
      <c r="AH426">
        <v>207116391</v>
      </c>
      <c r="AI426">
        <v>207116391</v>
      </c>
      <c r="AJ426">
        <v>207116391</v>
      </c>
      <c r="AK426">
        <v>207116391</v>
      </c>
      <c r="AL426">
        <v>207116391</v>
      </c>
      <c r="AM426">
        <v>207116391</v>
      </c>
      <c r="AN426">
        <v>207116391</v>
      </c>
      <c r="AO426">
        <v>236704447</v>
      </c>
      <c r="AP426">
        <v>236704447</v>
      </c>
      <c r="AQ426">
        <v>236704447</v>
      </c>
      <c r="AR426">
        <v>236704447</v>
      </c>
      <c r="AS426">
        <v>236704447</v>
      </c>
      <c r="AT426">
        <v>236704447</v>
      </c>
      <c r="AU426">
        <v>236704447</v>
      </c>
      <c r="AV426">
        <v>236704447</v>
      </c>
      <c r="AW426">
        <v>236704447</v>
      </c>
      <c r="AX426">
        <v>236704447</v>
      </c>
      <c r="AY426">
        <v>236704447</v>
      </c>
      <c r="AZ426">
        <v>236687354</v>
      </c>
      <c r="BA426">
        <v>236687354</v>
      </c>
      <c r="BB426">
        <v>236687354</v>
      </c>
      <c r="BC426">
        <v>246891435</v>
      </c>
      <c r="BD426">
        <v>246895786</v>
      </c>
      <c r="BE426">
        <v>246895977</v>
      </c>
      <c r="BF426">
        <v>246895977</v>
      </c>
      <c r="BG426">
        <v>246895977</v>
      </c>
      <c r="BH426">
        <v>246895991</v>
      </c>
      <c r="BI426">
        <v>250936395</v>
      </c>
      <c r="BJ426">
        <v>250936395</v>
      </c>
    </row>
    <row r="427" spans="1:62" x14ac:dyDescent="0.25">
      <c r="A427" t="s">
        <v>422</v>
      </c>
      <c r="B427">
        <v>93222778</v>
      </c>
      <c r="C427">
        <v>92755678</v>
      </c>
      <c r="D427">
        <v>92755678</v>
      </c>
      <c r="E427">
        <v>92755678</v>
      </c>
      <c r="F427">
        <v>92755678</v>
      </c>
      <c r="G427">
        <v>185511356</v>
      </c>
      <c r="H427">
        <v>185511356</v>
      </c>
      <c r="I427">
        <v>185511356</v>
      </c>
      <c r="J427">
        <v>185511356</v>
      </c>
      <c r="K427">
        <v>185511356</v>
      </c>
      <c r="L427">
        <v>185515630</v>
      </c>
      <c r="M427">
        <v>185515630</v>
      </c>
      <c r="N427">
        <v>185731637</v>
      </c>
      <c r="O427">
        <v>186067805</v>
      </c>
      <c r="P427">
        <v>186660284</v>
      </c>
      <c r="Q427">
        <v>190057090</v>
      </c>
      <c r="R427">
        <v>193402120</v>
      </c>
      <c r="S427">
        <v>197095539</v>
      </c>
      <c r="T427">
        <v>199185941</v>
      </c>
      <c r="U427">
        <v>201446615</v>
      </c>
      <c r="V427">
        <v>207116391</v>
      </c>
      <c r="W427">
        <v>207116391</v>
      </c>
      <c r="X427">
        <v>207116391</v>
      </c>
      <c r="Y427">
        <v>207116391</v>
      </c>
      <c r="Z427">
        <v>207116391</v>
      </c>
      <c r="AA427">
        <v>207116391</v>
      </c>
      <c r="AB427">
        <v>207116391</v>
      </c>
      <c r="AC427">
        <v>207116391</v>
      </c>
      <c r="AD427">
        <v>207116391</v>
      </c>
      <c r="AE427">
        <v>207116391</v>
      </c>
      <c r="AF427">
        <v>207116391</v>
      </c>
      <c r="AG427">
        <v>1035581955</v>
      </c>
      <c r="AH427">
        <v>1035581955</v>
      </c>
      <c r="AI427">
        <v>1035581955</v>
      </c>
      <c r="AJ427">
        <v>1035581955</v>
      </c>
      <c r="AK427">
        <v>1035581955</v>
      </c>
      <c r="AL427">
        <v>1035581955</v>
      </c>
      <c r="AM427">
        <v>1035581955</v>
      </c>
      <c r="AN427">
        <v>1035581955</v>
      </c>
      <c r="AO427">
        <v>1035581955</v>
      </c>
      <c r="AP427">
        <v>1035581955</v>
      </c>
      <c r="AQ427">
        <v>1035581955</v>
      </c>
      <c r="AR427">
        <v>2071163910</v>
      </c>
      <c r="AS427">
        <v>2071163910</v>
      </c>
      <c r="AT427">
        <v>2071163910</v>
      </c>
      <c r="AU427">
        <v>2071163910</v>
      </c>
      <c r="AV427">
        <v>2071163910</v>
      </c>
      <c r="AW427">
        <v>2071163910</v>
      </c>
      <c r="AX427">
        <v>2071163910</v>
      </c>
      <c r="AY427">
        <v>2406423348</v>
      </c>
      <c r="AZ427">
        <v>2406496137</v>
      </c>
      <c r="BA427">
        <v>2406666050</v>
      </c>
      <c r="BB427">
        <v>2406728499</v>
      </c>
      <c r="BC427">
        <v>2406753959</v>
      </c>
      <c r="BD427">
        <v>2406753959</v>
      </c>
      <c r="BE427">
        <v>2399270188</v>
      </c>
      <c r="BF427">
        <v>2399291181</v>
      </c>
      <c r="BG427">
        <v>2399306181</v>
      </c>
      <c r="BH427">
        <v>2399308086</v>
      </c>
      <c r="BI427">
        <v>2399309346</v>
      </c>
      <c r="BJ427">
        <v>2399323180</v>
      </c>
    </row>
    <row r="428" spans="1:62" x14ac:dyDescent="0.25">
      <c r="A428" t="s">
        <v>423</v>
      </c>
      <c r="O428">
        <v>68889155</v>
      </c>
      <c r="P428">
        <v>68889155</v>
      </c>
      <c r="Q428">
        <v>68889155</v>
      </c>
      <c r="R428">
        <v>68889155</v>
      </c>
      <c r="S428">
        <v>98521155</v>
      </c>
      <c r="T428">
        <v>394084620</v>
      </c>
      <c r="U428">
        <v>394084620</v>
      </c>
      <c r="V428">
        <v>394084620</v>
      </c>
      <c r="W428">
        <v>394084620</v>
      </c>
      <c r="X428">
        <v>394084620</v>
      </c>
      <c r="Y428">
        <v>394084620</v>
      </c>
      <c r="Z428">
        <v>394084620</v>
      </c>
      <c r="AA428">
        <v>394084620</v>
      </c>
      <c r="AB428">
        <v>394084620</v>
      </c>
      <c r="AC428">
        <v>394084620</v>
      </c>
      <c r="AD428">
        <v>394084620</v>
      </c>
      <c r="AE428">
        <v>394084620</v>
      </c>
      <c r="AF428">
        <v>394084620</v>
      </c>
      <c r="AG428">
        <v>394084620</v>
      </c>
      <c r="AH428">
        <v>394084620</v>
      </c>
      <c r="AI428">
        <v>394084620</v>
      </c>
      <c r="AJ428">
        <v>394084620</v>
      </c>
      <c r="AK428">
        <v>394084620</v>
      </c>
      <c r="AL428">
        <v>394084620</v>
      </c>
      <c r="AM428">
        <v>394084620</v>
      </c>
      <c r="AN428">
        <v>394084620</v>
      </c>
      <c r="AO428">
        <v>394084620</v>
      </c>
      <c r="AP428">
        <v>394084620</v>
      </c>
      <c r="AQ428">
        <v>394084620</v>
      </c>
      <c r="AR428">
        <v>394084620</v>
      </c>
      <c r="AS428">
        <v>394084620</v>
      </c>
      <c r="AT428">
        <v>394084620</v>
      </c>
      <c r="AU428">
        <v>394084620</v>
      </c>
      <c r="AV428">
        <v>394084620</v>
      </c>
      <c r="AW428">
        <v>394084620</v>
      </c>
      <c r="AX428">
        <v>394084620</v>
      </c>
      <c r="AY428">
        <v>394084620</v>
      </c>
      <c r="AZ428">
        <v>394084620</v>
      </c>
      <c r="BA428">
        <v>394084620</v>
      </c>
      <c r="BB428">
        <v>394084620</v>
      </c>
      <c r="BC428">
        <v>394084620</v>
      </c>
      <c r="BD428">
        <v>394084620</v>
      </c>
      <c r="BE428">
        <v>394084620</v>
      </c>
      <c r="BF428">
        <v>394084620</v>
      </c>
      <c r="BG428">
        <v>394084620</v>
      </c>
      <c r="BH428">
        <v>394084620</v>
      </c>
      <c r="BI428">
        <v>394084620</v>
      </c>
      <c r="BJ428">
        <v>394084620</v>
      </c>
    </row>
    <row r="429" spans="1:62" x14ac:dyDescent="0.25">
      <c r="A429" t="s">
        <v>564</v>
      </c>
      <c r="B429">
        <v>24000000</v>
      </c>
      <c r="C429">
        <v>24000000</v>
      </c>
      <c r="D429">
        <v>24000000</v>
      </c>
      <c r="H429">
        <v>24000000</v>
      </c>
      <c r="I429">
        <v>24000000</v>
      </c>
      <c r="J429">
        <v>24000000</v>
      </c>
      <c r="K429">
        <v>27775965</v>
      </c>
      <c r="L429">
        <v>27775965</v>
      </c>
      <c r="M429">
        <v>27775965</v>
      </c>
      <c r="N429">
        <v>27775965</v>
      </c>
      <c r="O429">
        <v>27775965</v>
      </c>
      <c r="P429">
        <v>27775965</v>
      </c>
      <c r="Q429">
        <v>27775965</v>
      </c>
      <c r="R429">
        <v>27775965</v>
      </c>
      <c r="S429">
        <v>27775965</v>
      </c>
      <c r="T429">
        <v>27775965</v>
      </c>
      <c r="U429">
        <v>27775965</v>
      </c>
      <c r="V429">
        <v>27775965</v>
      </c>
      <c r="W429">
        <v>27775965</v>
      </c>
      <c r="X429">
        <v>55551930</v>
      </c>
      <c r="Y429">
        <v>55551930</v>
      </c>
      <c r="Z429">
        <v>55551930</v>
      </c>
      <c r="AA429">
        <v>55551930</v>
      </c>
      <c r="AB429">
        <v>55551930</v>
      </c>
      <c r="AC429">
        <v>55551930</v>
      </c>
      <c r="AD429">
        <v>55551930</v>
      </c>
      <c r="AE429">
        <v>55551930</v>
      </c>
      <c r="AF429">
        <v>55551930</v>
      </c>
      <c r="AG429">
        <v>55551930</v>
      </c>
      <c r="AH429">
        <v>55551930</v>
      </c>
      <c r="AI429">
        <v>55551930</v>
      </c>
      <c r="AJ429">
        <v>55551930</v>
      </c>
      <c r="AK429">
        <v>55551930</v>
      </c>
      <c r="AL429">
        <v>55551930</v>
      </c>
      <c r="AM429">
        <v>55551930</v>
      </c>
      <c r="AN429">
        <v>55551930</v>
      </c>
      <c r="AO429">
        <v>111103860</v>
      </c>
      <c r="AP429">
        <v>111103860</v>
      </c>
      <c r="AQ429">
        <v>111103860</v>
      </c>
      <c r="AR429">
        <v>111103860</v>
      </c>
      <c r="AS429">
        <v>111103860</v>
      </c>
      <c r="AT429">
        <v>111103860</v>
      </c>
      <c r="AU429">
        <v>111103860</v>
      </c>
      <c r="AV429">
        <v>111103860</v>
      </c>
      <c r="AW429">
        <v>111103860</v>
      </c>
      <c r="AX429">
        <v>111103860</v>
      </c>
      <c r="AY429">
        <v>111103860</v>
      </c>
      <c r="AZ429">
        <v>111103860</v>
      </c>
      <c r="BA429">
        <v>111103860</v>
      </c>
      <c r="BB429">
        <v>111103860</v>
      </c>
      <c r="BC429">
        <v>111103860</v>
      </c>
      <c r="BD429">
        <v>111103860</v>
      </c>
      <c r="BE429">
        <v>111103860</v>
      </c>
      <c r="BF429">
        <v>111103860</v>
      </c>
      <c r="BG429">
        <v>111103860</v>
      </c>
      <c r="BH429">
        <v>111103860</v>
      </c>
      <c r="BI429">
        <v>111103860</v>
      </c>
      <c r="BJ429">
        <v>111103860</v>
      </c>
    </row>
    <row r="430" spans="1:62" x14ac:dyDescent="0.25">
      <c r="A430" t="s">
        <v>425</v>
      </c>
      <c r="B430">
        <v>10215662</v>
      </c>
      <c r="C430">
        <v>10215662</v>
      </c>
      <c r="D430">
        <v>10215662</v>
      </c>
      <c r="E430">
        <v>10215662</v>
      </c>
      <c r="F430">
        <v>102156620</v>
      </c>
      <c r="G430">
        <v>105064185</v>
      </c>
      <c r="H430">
        <v>105064185</v>
      </c>
      <c r="I430">
        <v>105064185</v>
      </c>
      <c r="J430">
        <v>105064185</v>
      </c>
      <c r="K430">
        <v>105064185</v>
      </c>
      <c r="L430">
        <v>105064185</v>
      </c>
      <c r="M430">
        <v>105064185</v>
      </c>
      <c r="N430">
        <v>105064185</v>
      </c>
      <c r="O430">
        <v>105064185</v>
      </c>
      <c r="P430">
        <v>105064185</v>
      </c>
      <c r="Q430">
        <v>105064185</v>
      </c>
      <c r="R430">
        <v>210128370</v>
      </c>
      <c r="S430">
        <v>210128370</v>
      </c>
      <c r="T430">
        <v>210128370</v>
      </c>
      <c r="U430">
        <v>210128370</v>
      </c>
      <c r="V430">
        <v>210128370</v>
      </c>
      <c r="W430">
        <v>210128370</v>
      </c>
      <c r="X430">
        <v>210128370</v>
      </c>
      <c r="Y430">
        <v>210128370</v>
      </c>
      <c r="Z430">
        <v>210128370</v>
      </c>
      <c r="AA430">
        <v>210128370</v>
      </c>
      <c r="AB430">
        <v>210128370</v>
      </c>
      <c r="AC430">
        <v>210128370</v>
      </c>
      <c r="AD430">
        <v>210128370</v>
      </c>
      <c r="AE430">
        <v>210128370</v>
      </c>
      <c r="AF430">
        <v>210128370</v>
      </c>
      <c r="AG430">
        <v>210128370</v>
      </c>
      <c r="AH430">
        <v>210128370</v>
      </c>
      <c r="AI430">
        <v>210128370</v>
      </c>
      <c r="AJ430">
        <v>210128370</v>
      </c>
      <c r="AK430">
        <v>210128370</v>
      </c>
      <c r="AL430">
        <v>210128370</v>
      </c>
      <c r="AM430">
        <v>210128370</v>
      </c>
      <c r="AN430">
        <v>210128370</v>
      </c>
      <c r="AO430">
        <v>210128370</v>
      </c>
      <c r="AP430">
        <v>210128370</v>
      </c>
      <c r="AQ430">
        <v>210128370</v>
      </c>
      <c r="AR430">
        <v>210128370</v>
      </c>
      <c r="AS430">
        <v>210128370</v>
      </c>
      <c r="AT430">
        <v>210128370</v>
      </c>
      <c r="AU430">
        <v>210128370</v>
      </c>
      <c r="AV430">
        <v>210128370</v>
      </c>
      <c r="AW430">
        <v>210128370</v>
      </c>
      <c r="AX430">
        <v>210128370</v>
      </c>
      <c r="AY430">
        <v>210128370</v>
      </c>
      <c r="AZ430">
        <v>210128370</v>
      </c>
      <c r="BA430">
        <v>210128370</v>
      </c>
      <c r="BB430">
        <v>210128370</v>
      </c>
      <c r="BC430">
        <v>210128370</v>
      </c>
      <c r="BD430">
        <v>210128370</v>
      </c>
      <c r="BE430">
        <v>210128370</v>
      </c>
      <c r="BF430">
        <v>210128370</v>
      </c>
      <c r="BG430">
        <v>210128370</v>
      </c>
      <c r="BH430">
        <v>210128370</v>
      </c>
      <c r="BI430">
        <v>210128370</v>
      </c>
      <c r="BJ430">
        <v>210128370</v>
      </c>
    </row>
    <row r="431" spans="1:62" x14ac:dyDescent="0.25">
      <c r="A431" t="s">
        <v>426</v>
      </c>
      <c r="B431">
        <v>247500</v>
      </c>
      <c r="C431">
        <v>247500</v>
      </c>
      <c r="E431">
        <v>247500</v>
      </c>
      <c r="F431">
        <v>247500</v>
      </c>
      <c r="G431">
        <v>247500</v>
      </c>
      <c r="H431">
        <v>247500</v>
      </c>
      <c r="I431">
        <v>247500</v>
      </c>
      <c r="J431">
        <v>247500</v>
      </c>
      <c r="K431">
        <v>247500</v>
      </c>
      <c r="L431">
        <v>247500</v>
      </c>
      <c r="M431">
        <v>247500</v>
      </c>
      <c r="N431">
        <v>247500</v>
      </c>
      <c r="O431">
        <v>2747500</v>
      </c>
      <c r="P431">
        <v>2747500</v>
      </c>
      <c r="Q431">
        <v>2747500</v>
      </c>
      <c r="R431">
        <v>2747500</v>
      </c>
      <c r="S431">
        <v>2747500</v>
      </c>
      <c r="T431">
        <v>2747500</v>
      </c>
      <c r="U431">
        <v>2757500</v>
      </c>
      <c r="V431">
        <v>4857500</v>
      </c>
      <c r="W431">
        <v>4857500</v>
      </c>
      <c r="X431">
        <v>5257500</v>
      </c>
      <c r="Y431">
        <v>12000000</v>
      </c>
      <c r="Z431">
        <v>12000000</v>
      </c>
      <c r="AA431">
        <v>12000000</v>
      </c>
      <c r="AB431">
        <v>12000000</v>
      </c>
      <c r="AC431">
        <v>62966207</v>
      </c>
      <c r="AD431">
        <v>62966207</v>
      </c>
      <c r="AE431">
        <v>62966207</v>
      </c>
      <c r="AF431">
        <v>62966207</v>
      </c>
      <c r="AG431">
        <v>62966207</v>
      </c>
      <c r="AH431">
        <v>62966207</v>
      </c>
      <c r="AI431">
        <v>62966207</v>
      </c>
      <c r="AJ431">
        <v>62966207</v>
      </c>
      <c r="AK431">
        <v>62966207</v>
      </c>
      <c r="AL431">
        <v>62966207</v>
      </c>
      <c r="AM431">
        <v>62966207</v>
      </c>
      <c r="AN431">
        <v>62966207</v>
      </c>
      <c r="AO431">
        <v>62966207</v>
      </c>
      <c r="AP431">
        <v>62966207</v>
      </c>
      <c r="AQ431">
        <v>62966207</v>
      </c>
      <c r="AR431">
        <v>62966207</v>
      </c>
      <c r="AS431">
        <v>62966207</v>
      </c>
      <c r="AT431">
        <v>62966207</v>
      </c>
      <c r="AU431">
        <v>62966207</v>
      </c>
      <c r="AV431">
        <v>62966207</v>
      </c>
      <c r="AW431">
        <v>62966207</v>
      </c>
      <c r="AX431">
        <v>62966207</v>
      </c>
      <c r="AY431">
        <v>62966207</v>
      </c>
      <c r="AZ431">
        <v>62966207</v>
      </c>
      <c r="BA431">
        <v>62966207</v>
      </c>
      <c r="BB431">
        <v>62966207</v>
      </c>
      <c r="BC431">
        <v>62966207</v>
      </c>
      <c r="BD431">
        <v>62966207</v>
      </c>
      <c r="BE431">
        <v>62966207</v>
      </c>
      <c r="BF431">
        <v>62966207</v>
      </c>
      <c r="BG431">
        <v>62992735</v>
      </c>
      <c r="BH431">
        <v>125985470</v>
      </c>
      <c r="BI431">
        <v>146315027</v>
      </c>
      <c r="BJ431">
        <v>146315027</v>
      </c>
    </row>
    <row r="432" spans="1:62" x14ac:dyDescent="0.25">
      <c r="A432" t="s">
        <v>428</v>
      </c>
      <c r="B432">
        <v>10012261</v>
      </c>
      <c r="C432">
        <v>10012261</v>
      </c>
      <c r="D432">
        <v>10012261</v>
      </c>
      <c r="E432">
        <v>13057837</v>
      </c>
      <c r="F432">
        <v>13057837</v>
      </c>
      <c r="G432">
        <v>13390837</v>
      </c>
      <c r="H432">
        <v>13390837</v>
      </c>
      <c r="I432">
        <v>13390837</v>
      </c>
      <c r="J432">
        <v>13390837</v>
      </c>
      <c r="K432">
        <v>13390837</v>
      </c>
      <c r="L432">
        <v>13390837</v>
      </c>
      <c r="M432">
        <v>13810837</v>
      </c>
      <c r="N432">
        <v>13810837</v>
      </c>
      <c r="O432">
        <v>13810837</v>
      </c>
      <c r="P432">
        <v>13810837</v>
      </c>
      <c r="Q432">
        <v>27621674</v>
      </c>
      <c r="R432">
        <v>27621674</v>
      </c>
      <c r="S432">
        <v>27621674</v>
      </c>
      <c r="T432">
        <v>27621674</v>
      </c>
      <c r="U432">
        <v>27621674</v>
      </c>
      <c r="V432">
        <v>27621674</v>
      </c>
      <c r="W432">
        <v>27621674</v>
      </c>
      <c r="X432">
        <v>27621674</v>
      </c>
      <c r="Y432">
        <v>26413039</v>
      </c>
      <c r="Z432">
        <v>25405374</v>
      </c>
      <c r="AA432">
        <v>25405374</v>
      </c>
      <c r="AB432">
        <v>25405374</v>
      </c>
      <c r="AC432">
        <v>25405374</v>
      </c>
      <c r="AD432">
        <v>25405374</v>
      </c>
      <c r="AE432">
        <v>25405374</v>
      </c>
      <c r="AF432">
        <v>25405374</v>
      </c>
      <c r="AG432">
        <v>127026870</v>
      </c>
      <c r="AH432">
        <v>127026870</v>
      </c>
      <c r="AI432">
        <v>127026870</v>
      </c>
      <c r="AJ432">
        <v>127026879</v>
      </c>
      <c r="AK432">
        <v>127026870</v>
      </c>
      <c r="AL432">
        <v>127026870</v>
      </c>
      <c r="AM432">
        <v>127026870</v>
      </c>
      <c r="AN432">
        <v>127026870</v>
      </c>
      <c r="AO432">
        <v>127026870</v>
      </c>
      <c r="AP432">
        <v>127026870</v>
      </c>
      <c r="AQ432">
        <v>127026870</v>
      </c>
      <c r="AR432">
        <v>127026870</v>
      </c>
      <c r="AS432">
        <v>127026870</v>
      </c>
      <c r="AT432">
        <v>127026870</v>
      </c>
      <c r="AU432">
        <v>127026870</v>
      </c>
      <c r="AV432">
        <v>127026870</v>
      </c>
      <c r="AW432">
        <v>127026870</v>
      </c>
      <c r="AX432">
        <v>127026870</v>
      </c>
      <c r="AY432">
        <v>127026870</v>
      </c>
      <c r="AZ432">
        <v>127026870</v>
      </c>
      <c r="BA432">
        <v>127026870</v>
      </c>
      <c r="BB432">
        <v>127026870</v>
      </c>
      <c r="BC432">
        <v>127026870</v>
      </c>
      <c r="BD432">
        <v>127026870</v>
      </c>
      <c r="BE432">
        <v>127026870</v>
      </c>
      <c r="BF432">
        <v>127026870</v>
      </c>
      <c r="BG432">
        <v>127026870</v>
      </c>
      <c r="BH432">
        <v>127026870</v>
      </c>
      <c r="BI432">
        <v>127026870</v>
      </c>
      <c r="BJ432">
        <v>127026870</v>
      </c>
    </row>
    <row r="433" spans="1:62" x14ac:dyDescent="0.25">
      <c r="A433" t="s">
        <v>430</v>
      </c>
      <c r="B433">
        <v>4400000</v>
      </c>
      <c r="C433">
        <v>4400000</v>
      </c>
      <c r="D433">
        <v>4400000</v>
      </c>
      <c r="E433">
        <v>4400000</v>
      </c>
      <c r="F433">
        <v>25000000</v>
      </c>
      <c r="G433">
        <v>25000000</v>
      </c>
      <c r="H433">
        <v>25000000</v>
      </c>
      <c r="I433">
        <v>25000000</v>
      </c>
      <c r="J433">
        <v>25000000</v>
      </c>
      <c r="K433">
        <v>25000000</v>
      </c>
      <c r="L433">
        <v>25000000</v>
      </c>
      <c r="M433">
        <v>25000000</v>
      </c>
      <c r="N433">
        <v>25000000</v>
      </c>
      <c r="O433">
        <v>25000000</v>
      </c>
      <c r="P433">
        <v>25000000</v>
      </c>
      <c r="Q433">
        <v>28725000</v>
      </c>
      <c r="R433">
        <v>28816625</v>
      </c>
      <c r="S433">
        <v>115266500</v>
      </c>
      <c r="T433">
        <v>115266500</v>
      </c>
      <c r="U433">
        <v>115631660</v>
      </c>
      <c r="V433">
        <v>115710200</v>
      </c>
      <c r="W433">
        <v>115710200</v>
      </c>
      <c r="X433">
        <v>115710200</v>
      </c>
      <c r="Y433">
        <v>115874400</v>
      </c>
      <c r="Z433">
        <v>115874400</v>
      </c>
      <c r="AA433">
        <v>115874400</v>
      </c>
      <c r="AB433">
        <v>115874400</v>
      </c>
      <c r="AC433">
        <v>115874400</v>
      </c>
      <c r="AD433">
        <v>115874400</v>
      </c>
      <c r="AE433">
        <v>116536248</v>
      </c>
      <c r="AF433">
        <v>116536248</v>
      </c>
      <c r="AG433">
        <v>116731988</v>
      </c>
      <c r="AH433">
        <v>116731988</v>
      </c>
      <c r="AI433">
        <v>116731988</v>
      </c>
      <c r="AJ433">
        <v>116731988</v>
      </c>
      <c r="AK433">
        <v>116731988</v>
      </c>
      <c r="AL433">
        <v>116731988</v>
      </c>
      <c r="AM433">
        <v>116731988</v>
      </c>
      <c r="AN433">
        <v>116731988</v>
      </c>
      <c r="AO433">
        <v>116731988</v>
      </c>
      <c r="AP433">
        <v>116828788</v>
      </c>
      <c r="AQ433">
        <v>116828788</v>
      </c>
      <c r="AR433">
        <v>116828788</v>
      </c>
      <c r="AS433">
        <v>116828788</v>
      </c>
      <c r="AT433">
        <v>116828788</v>
      </c>
      <c r="AU433">
        <v>116828788</v>
      </c>
      <c r="AV433">
        <v>116828788</v>
      </c>
      <c r="AW433">
        <v>127282478</v>
      </c>
      <c r="AX433">
        <v>127282478</v>
      </c>
      <c r="AY433">
        <v>127282478</v>
      </c>
      <c r="AZ433">
        <v>127282478</v>
      </c>
      <c r="BA433">
        <v>127282478</v>
      </c>
      <c r="BB433">
        <v>127282478</v>
      </c>
      <c r="BC433">
        <v>127282478</v>
      </c>
      <c r="BD433">
        <v>127282478</v>
      </c>
      <c r="BE433">
        <v>127282478</v>
      </c>
      <c r="BF433">
        <v>127282478</v>
      </c>
      <c r="BG433">
        <v>127282478</v>
      </c>
      <c r="BH433">
        <v>127282478</v>
      </c>
      <c r="BI433">
        <v>127282478</v>
      </c>
      <c r="BJ433">
        <v>127282478</v>
      </c>
    </row>
    <row r="434" spans="1:62" x14ac:dyDescent="0.25">
      <c r="A434" t="s">
        <v>431</v>
      </c>
      <c r="L434">
        <v>260768700</v>
      </c>
      <c r="M434">
        <v>287531380</v>
      </c>
      <c r="N434">
        <v>287531380</v>
      </c>
      <c r="O434">
        <v>287531380</v>
      </c>
      <c r="P434">
        <v>287659680</v>
      </c>
      <c r="Q434">
        <v>287764580</v>
      </c>
      <c r="R434">
        <v>287764780</v>
      </c>
      <c r="S434">
        <v>287765380</v>
      </c>
      <c r="T434">
        <v>287975480</v>
      </c>
      <c r="U434">
        <v>299386480</v>
      </c>
      <c r="V434">
        <v>1496934400</v>
      </c>
      <c r="W434">
        <v>1496949400</v>
      </c>
      <c r="X434">
        <v>1498250400</v>
      </c>
      <c r="Y434">
        <v>1498295400</v>
      </c>
      <c r="Z434">
        <v>1498295400</v>
      </c>
      <c r="AA434">
        <v>1498295400</v>
      </c>
      <c r="AB434">
        <v>1556723743</v>
      </c>
      <c r="AC434">
        <v>1556731743</v>
      </c>
      <c r="AD434">
        <v>1556731743</v>
      </c>
      <c r="AE434">
        <v>1556739743</v>
      </c>
      <c r="AF434">
        <v>1745373065</v>
      </c>
      <c r="AG434">
        <v>1777365647</v>
      </c>
      <c r="AH434">
        <v>1777365647</v>
      </c>
      <c r="AI434">
        <v>1777365647</v>
      </c>
      <c r="AJ434">
        <v>1777365647</v>
      </c>
      <c r="AK434">
        <v>1777365647</v>
      </c>
      <c r="AL434">
        <v>1777365647</v>
      </c>
      <c r="AM434">
        <v>1777365647</v>
      </c>
      <c r="AN434">
        <v>1777365647</v>
      </c>
      <c r="AO434">
        <v>1777365647</v>
      </c>
      <c r="AP434">
        <v>1777365647</v>
      </c>
      <c r="AQ434">
        <v>2091612621</v>
      </c>
      <c r="AR434">
        <v>2162138234</v>
      </c>
      <c r="AS434">
        <v>2417050939</v>
      </c>
      <c r="AT434">
        <v>2488146181</v>
      </c>
      <c r="AU434">
        <v>2713062135</v>
      </c>
      <c r="AV434">
        <v>3055080340</v>
      </c>
      <c r="AW434">
        <v>3215058356</v>
      </c>
      <c r="AX434">
        <v>3707715195</v>
      </c>
      <c r="AY434">
        <v>4825757744</v>
      </c>
      <c r="AZ434">
        <v>4908343121</v>
      </c>
      <c r="BA434">
        <v>4989533897</v>
      </c>
      <c r="BB434">
        <v>5020503414</v>
      </c>
      <c r="BC434">
        <v>5020503414</v>
      </c>
      <c r="BD434">
        <v>5024398950</v>
      </c>
      <c r="BE434">
        <v>5024398950</v>
      </c>
      <c r="BF434">
        <v>5024398950</v>
      </c>
      <c r="BG434">
        <v>5192086220</v>
      </c>
      <c r="BH434">
        <v>5319774121</v>
      </c>
      <c r="BI434">
        <v>5319774121</v>
      </c>
      <c r="BJ434">
        <v>5319774121</v>
      </c>
    </row>
    <row r="435" spans="1:62" x14ac:dyDescent="0.25">
      <c r="A435" t="s">
        <v>432</v>
      </c>
      <c r="C435">
        <v>1900000</v>
      </c>
      <c r="D435">
        <v>1900000</v>
      </c>
      <c r="E435">
        <v>1900000</v>
      </c>
      <c r="F435">
        <v>1900000</v>
      </c>
      <c r="G435">
        <v>1900000</v>
      </c>
      <c r="H435">
        <v>1900000</v>
      </c>
      <c r="I435">
        <v>1900000</v>
      </c>
      <c r="J435">
        <v>1900000</v>
      </c>
      <c r="K435">
        <v>1900000</v>
      </c>
      <c r="L435">
        <v>1900000</v>
      </c>
      <c r="M435">
        <v>1900000</v>
      </c>
      <c r="N435">
        <v>1900000</v>
      </c>
      <c r="O435">
        <v>1900000</v>
      </c>
      <c r="P435">
        <v>1900000</v>
      </c>
      <c r="Q435">
        <v>95000000</v>
      </c>
      <c r="R435">
        <v>95000000</v>
      </c>
      <c r="S435">
        <v>95000000</v>
      </c>
      <c r="T435">
        <v>95000000</v>
      </c>
      <c r="U435">
        <v>95000000</v>
      </c>
      <c r="V435">
        <v>95000000</v>
      </c>
      <c r="W435">
        <v>95000000</v>
      </c>
      <c r="X435">
        <v>95000000</v>
      </c>
      <c r="Y435">
        <v>95000000</v>
      </c>
      <c r="Z435">
        <v>95000000</v>
      </c>
      <c r="AA435">
        <v>95000000</v>
      </c>
      <c r="AB435">
        <v>95000000</v>
      </c>
      <c r="AD435">
        <v>95000000</v>
      </c>
      <c r="AE435">
        <v>95000000</v>
      </c>
      <c r="AF435">
        <v>95000000</v>
      </c>
      <c r="AG435">
        <v>95000000</v>
      </c>
      <c r="AH435">
        <v>95000000</v>
      </c>
      <c r="AI435">
        <v>95000000</v>
      </c>
      <c r="AJ435">
        <v>95000000</v>
      </c>
      <c r="AK435">
        <v>95000000</v>
      </c>
      <c r="AL435">
        <v>95000000</v>
      </c>
      <c r="AM435">
        <v>95000000</v>
      </c>
      <c r="AN435">
        <v>95000000</v>
      </c>
      <c r="AO435">
        <v>95000000</v>
      </c>
      <c r="AP435">
        <v>95000000</v>
      </c>
      <c r="AQ435">
        <v>95000000</v>
      </c>
      <c r="AR435">
        <v>110590000</v>
      </c>
      <c r="AS435">
        <v>110590000</v>
      </c>
      <c r="AT435">
        <v>221180000</v>
      </c>
      <c r="AU435">
        <v>221180000</v>
      </c>
      <c r="AV435">
        <v>221180000</v>
      </c>
      <c r="AW435">
        <v>221180000</v>
      </c>
      <c r="AX435">
        <v>221180000</v>
      </c>
      <c r="AY435">
        <v>221180000</v>
      </c>
      <c r="AZ435">
        <v>221180000</v>
      </c>
      <c r="BA435">
        <v>221180000</v>
      </c>
      <c r="BB435">
        <v>221180000</v>
      </c>
      <c r="BC435">
        <v>221180000</v>
      </c>
      <c r="BD435">
        <v>221180000</v>
      </c>
      <c r="BE435">
        <v>221180000</v>
      </c>
      <c r="BF435">
        <v>221180000</v>
      </c>
      <c r="BG435">
        <v>244257000</v>
      </c>
      <c r="BH435">
        <v>244257000</v>
      </c>
      <c r="BI435">
        <v>244257000</v>
      </c>
      <c r="BJ435">
        <v>244257000</v>
      </c>
    </row>
    <row r="436" spans="1:62" x14ac:dyDescent="0.25">
      <c r="A436" t="s">
        <v>433</v>
      </c>
      <c r="B436">
        <v>6995700</v>
      </c>
      <c r="C436">
        <v>6995700</v>
      </c>
      <c r="D436">
        <v>6995700</v>
      </c>
      <c r="E436">
        <v>6995700</v>
      </c>
      <c r="F436">
        <v>6995700</v>
      </c>
      <c r="G436">
        <v>6995700</v>
      </c>
      <c r="H436">
        <v>6995700</v>
      </c>
      <c r="I436">
        <v>6995700</v>
      </c>
      <c r="J436">
        <v>6995700</v>
      </c>
      <c r="K436">
        <v>6995700</v>
      </c>
      <c r="L436">
        <v>6995700</v>
      </c>
      <c r="M436">
        <v>6995700</v>
      </c>
      <c r="N436">
        <v>6995700</v>
      </c>
      <c r="O436">
        <v>6995700</v>
      </c>
      <c r="P436">
        <v>6995700</v>
      </c>
      <c r="Q436">
        <v>6995700</v>
      </c>
      <c r="R436">
        <v>6995700</v>
      </c>
      <c r="S436">
        <v>6995700</v>
      </c>
      <c r="T436">
        <v>6995700</v>
      </c>
      <c r="U436">
        <v>6995700</v>
      </c>
      <c r="V436">
        <v>6995700</v>
      </c>
      <c r="W436">
        <v>6995700</v>
      </c>
      <c r="X436">
        <v>6995700</v>
      </c>
      <c r="Y436">
        <v>6995700</v>
      </c>
      <c r="Z436">
        <v>6995700</v>
      </c>
      <c r="AA436">
        <v>6995700</v>
      </c>
      <c r="AB436">
        <v>6995700</v>
      </c>
      <c r="AC436">
        <v>6995700</v>
      </c>
      <c r="AD436">
        <v>6995700</v>
      </c>
      <c r="AE436">
        <v>6995700</v>
      </c>
      <c r="AF436">
        <v>6995700</v>
      </c>
      <c r="AG436">
        <v>6995700</v>
      </c>
      <c r="AH436">
        <v>6995700</v>
      </c>
      <c r="AI436">
        <v>6995700</v>
      </c>
      <c r="AJ436">
        <v>6995700</v>
      </c>
      <c r="AK436">
        <v>6995700</v>
      </c>
      <c r="AL436">
        <v>34978500</v>
      </c>
      <c r="AM436">
        <v>34978500</v>
      </c>
      <c r="AN436">
        <v>34978500</v>
      </c>
      <c r="AO436">
        <v>34978500</v>
      </c>
      <c r="AP436">
        <v>34978500</v>
      </c>
      <c r="AQ436">
        <v>34978500</v>
      </c>
      <c r="AR436">
        <v>34978500</v>
      </c>
      <c r="AS436">
        <v>34978500</v>
      </c>
      <c r="AT436">
        <v>34978500</v>
      </c>
      <c r="AU436">
        <v>34978500</v>
      </c>
      <c r="AV436">
        <v>34978500</v>
      </c>
      <c r="AW436">
        <v>34978500</v>
      </c>
      <c r="AX436">
        <v>34978500</v>
      </c>
      <c r="AY436">
        <v>34978500</v>
      </c>
      <c r="AZ436">
        <v>34978500</v>
      </c>
      <c r="BA436">
        <v>34978500</v>
      </c>
      <c r="BB436">
        <v>34978500</v>
      </c>
      <c r="BC436">
        <v>34978500</v>
      </c>
      <c r="BD436">
        <v>69957000</v>
      </c>
      <c r="BE436">
        <v>69957000</v>
      </c>
      <c r="BF436">
        <v>69957000</v>
      </c>
      <c r="BG436">
        <v>69957000</v>
      </c>
      <c r="BH436">
        <v>69957000</v>
      </c>
      <c r="BI436">
        <v>69957000</v>
      </c>
      <c r="BJ436">
        <v>69957000</v>
      </c>
    </row>
    <row r="437" spans="1:62" x14ac:dyDescent="0.25">
      <c r="A437" t="s">
        <v>434</v>
      </c>
      <c r="B437">
        <v>471968282</v>
      </c>
      <c r="C437">
        <v>471968282</v>
      </c>
      <c r="D437">
        <v>471968282</v>
      </c>
      <c r="E437">
        <v>471968282</v>
      </c>
      <c r="F437">
        <v>471968282</v>
      </c>
      <c r="G437">
        <v>471968282</v>
      </c>
      <c r="H437">
        <v>471968282</v>
      </c>
      <c r="I437">
        <v>471968282</v>
      </c>
      <c r="J437">
        <v>471968282</v>
      </c>
      <c r="K437">
        <v>471968282</v>
      </c>
      <c r="L437">
        <v>521968282</v>
      </c>
      <c r="M437">
        <v>521968282</v>
      </c>
      <c r="N437">
        <v>521968282</v>
      </c>
      <c r="O437">
        <v>521968282</v>
      </c>
      <c r="P437">
        <v>521968282</v>
      </c>
      <c r="Q437">
        <v>521968282</v>
      </c>
      <c r="R437">
        <v>521968282</v>
      </c>
      <c r="S437">
        <v>521968282</v>
      </c>
      <c r="T437">
        <v>521968282</v>
      </c>
      <c r="U437">
        <v>521968282</v>
      </c>
      <c r="V437">
        <v>521968282</v>
      </c>
      <c r="W437">
        <v>521968282</v>
      </c>
      <c r="X437">
        <v>521968282</v>
      </c>
      <c r="Y437">
        <v>521968282</v>
      </c>
      <c r="Z437">
        <v>521968282</v>
      </c>
      <c r="AA437">
        <v>521968282</v>
      </c>
      <c r="AB437">
        <v>521968282</v>
      </c>
      <c r="AC437">
        <v>521968282</v>
      </c>
      <c r="AD437">
        <v>521968282</v>
      </c>
      <c r="AE437">
        <v>521968282</v>
      </c>
      <c r="AF437">
        <v>521968282</v>
      </c>
      <c r="AG437">
        <v>521968282</v>
      </c>
      <c r="AH437">
        <v>573285671</v>
      </c>
      <c r="AI437">
        <v>573285671</v>
      </c>
      <c r="AJ437">
        <v>573285671</v>
      </c>
      <c r="AK437">
        <v>573285671</v>
      </c>
      <c r="AL437">
        <v>601949955</v>
      </c>
      <c r="AM437">
        <v>601949955</v>
      </c>
      <c r="AN437">
        <v>601949955</v>
      </c>
      <c r="AO437">
        <v>601949955</v>
      </c>
      <c r="AP437">
        <v>601949955</v>
      </c>
      <c r="AQ437">
        <v>601949955</v>
      </c>
      <c r="AR437">
        <v>601949955</v>
      </c>
      <c r="AS437">
        <v>601949955</v>
      </c>
      <c r="AT437">
        <v>624584631</v>
      </c>
      <c r="AU437">
        <v>624584631</v>
      </c>
      <c r="AV437">
        <v>624584631</v>
      </c>
      <c r="AW437">
        <v>624584631</v>
      </c>
      <c r="AX437">
        <v>662059172</v>
      </c>
      <c r="AY437">
        <v>662059172</v>
      </c>
      <c r="AZ437">
        <v>662059172</v>
      </c>
      <c r="BA437">
        <v>662059172</v>
      </c>
      <c r="BB437">
        <v>703371629</v>
      </c>
      <c r="BC437">
        <v>798499537</v>
      </c>
      <c r="BD437">
        <v>904539438</v>
      </c>
      <c r="BE437">
        <v>904539438</v>
      </c>
      <c r="BF437">
        <v>904539438</v>
      </c>
      <c r="BG437">
        <v>904539438</v>
      </c>
      <c r="BH437">
        <v>904539438</v>
      </c>
      <c r="BI437">
        <v>1041295362</v>
      </c>
      <c r="BJ437">
        <v>1417272053</v>
      </c>
    </row>
    <row r="438" spans="1:62" x14ac:dyDescent="0.25">
      <c r="A438" t="s">
        <v>435</v>
      </c>
      <c r="AZ438">
        <v>200000000</v>
      </c>
      <c r="BA438">
        <v>200000000</v>
      </c>
      <c r="BB438">
        <v>200000000</v>
      </c>
      <c r="BC438">
        <v>200000000</v>
      </c>
      <c r="BD438">
        <v>200000000</v>
      </c>
      <c r="BE438">
        <v>200000000</v>
      </c>
      <c r="BF438">
        <v>200000000</v>
      </c>
      <c r="BG438">
        <v>200000000</v>
      </c>
      <c r="BH438">
        <v>200000000</v>
      </c>
      <c r="BI438">
        <v>200000000</v>
      </c>
      <c r="BJ438">
        <v>200000000</v>
      </c>
    </row>
    <row r="439" spans="1:62" x14ac:dyDescent="0.25">
      <c r="A439" t="s">
        <v>436</v>
      </c>
      <c r="B439">
        <v>18472690</v>
      </c>
      <c r="C439">
        <v>18472690</v>
      </c>
      <c r="D439">
        <v>18472690</v>
      </c>
      <c r="E439">
        <v>18472690</v>
      </c>
      <c r="F439">
        <v>18472690</v>
      </c>
      <c r="G439">
        <v>18472690</v>
      </c>
      <c r="H439">
        <v>36945380</v>
      </c>
      <c r="I439">
        <v>36945380</v>
      </c>
      <c r="J439">
        <v>36956000</v>
      </c>
      <c r="K439">
        <v>36956000</v>
      </c>
      <c r="L439">
        <v>36956000</v>
      </c>
      <c r="M439">
        <v>36956000</v>
      </c>
      <c r="N439">
        <v>36956000</v>
      </c>
      <c r="O439">
        <v>184780000</v>
      </c>
      <c r="P439">
        <v>184780000</v>
      </c>
      <c r="Q439">
        <v>184780000</v>
      </c>
      <c r="R439">
        <v>184780000</v>
      </c>
      <c r="S439">
        <v>184780000</v>
      </c>
      <c r="T439">
        <v>184780000</v>
      </c>
      <c r="U439">
        <v>184780000</v>
      </c>
      <c r="V439">
        <v>184780000</v>
      </c>
      <c r="W439">
        <v>184780000</v>
      </c>
      <c r="X439">
        <v>184780000</v>
      </c>
      <c r="Y439">
        <v>184780000</v>
      </c>
      <c r="Z439">
        <v>184780000</v>
      </c>
      <c r="AA439">
        <v>184780000</v>
      </c>
      <c r="AB439">
        <v>184780000</v>
      </c>
      <c r="AC439">
        <v>184780000</v>
      </c>
      <c r="AD439">
        <v>184781000</v>
      </c>
      <c r="AE439">
        <v>184844066</v>
      </c>
      <c r="AF439">
        <v>185156718</v>
      </c>
      <c r="AG439">
        <v>185540551</v>
      </c>
      <c r="AH439">
        <v>185666931</v>
      </c>
      <c r="AI439">
        <v>185765965</v>
      </c>
      <c r="AJ439">
        <v>185888698</v>
      </c>
      <c r="AK439">
        <v>186144128</v>
      </c>
      <c r="AL439">
        <v>186315317</v>
      </c>
      <c r="AM439">
        <v>186362757</v>
      </c>
      <c r="AN439">
        <v>186427726</v>
      </c>
      <c r="AO439">
        <v>186601716</v>
      </c>
      <c r="AP439">
        <v>186679308</v>
      </c>
      <c r="AQ439">
        <v>186747944</v>
      </c>
      <c r="AR439">
        <v>186771840</v>
      </c>
      <c r="AS439">
        <v>186791446</v>
      </c>
      <c r="AT439">
        <v>186892766</v>
      </c>
      <c r="AU439">
        <v>186943324</v>
      </c>
      <c r="AV439">
        <v>187001696</v>
      </c>
      <c r="AW439">
        <v>187047860</v>
      </c>
      <c r="AX439">
        <v>187131664</v>
      </c>
      <c r="AY439">
        <v>187182329</v>
      </c>
      <c r="AZ439">
        <v>187218922</v>
      </c>
      <c r="BA439">
        <v>187293038</v>
      </c>
      <c r="BB439">
        <v>187346537</v>
      </c>
      <c r="BC439">
        <v>187351799</v>
      </c>
      <c r="BD439">
        <v>187371415</v>
      </c>
      <c r="BE439">
        <v>187437871</v>
      </c>
      <c r="BF439">
        <v>187447871</v>
      </c>
      <c r="BG439">
        <v>187483247</v>
      </c>
      <c r="BH439">
        <v>187490591</v>
      </c>
      <c r="BI439">
        <v>187524832</v>
      </c>
      <c r="BJ439">
        <v>187533696</v>
      </c>
    </row>
    <row r="440" spans="1:62" x14ac:dyDescent="0.25">
      <c r="A440" t="s">
        <v>437</v>
      </c>
      <c r="B440">
        <v>11348384</v>
      </c>
      <c r="C440">
        <v>11348384</v>
      </c>
      <c r="D440">
        <v>11348384</v>
      </c>
      <c r="E440">
        <v>11348384</v>
      </c>
      <c r="F440">
        <v>11348384</v>
      </c>
      <c r="G440">
        <v>11348384</v>
      </c>
      <c r="H440">
        <v>11348384</v>
      </c>
      <c r="I440">
        <v>11348384</v>
      </c>
      <c r="J440">
        <v>11348384</v>
      </c>
      <c r="K440">
        <v>11348384</v>
      </c>
      <c r="L440">
        <v>11348384</v>
      </c>
      <c r="M440">
        <v>11348384</v>
      </c>
      <c r="N440">
        <v>11348384</v>
      </c>
      <c r="O440">
        <v>11348384</v>
      </c>
      <c r="P440">
        <v>11348384</v>
      </c>
      <c r="Q440">
        <v>11348384</v>
      </c>
      <c r="R440">
        <v>11348384</v>
      </c>
      <c r="S440">
        <v>11348384</v>
      </c>
      <c r="T440">
        <v>11348384</v>
      </c>
      <c r="U440">
        <v>11348384</v>
      </c>
      <c r="V440">
        <v>11348384</v>
      </c>
      <c r="W440">
        <v>11348384</v>
      </c>
      <c r="X440">
        <v>11348384</v>
      </c>
      <c r="Y440">
        <v>11319784</v>
      </c>
      <c r="Z440">
        <v>11319784</v>
      </c>
      <c r="AA440">
        <v>11319884</v>
      </c>
      <c r="AB440">
        <v>11319884</v>
      </c>
      <c r="AC440">
        <v>11319884</v>
      </c>
      <c r="AD440">
        <v>11319884</v>
      </c>
      <c r="AE440">
        <v>11320284</v>
      </c>
      <c r="AF440">
        <v>11321084</v>
      </c>
      <c r="AG440">
        <v>11321084</v>
      </c>
      <c r="AH440">
        <v>11321084</v>
      </c>
      <c r="AI440">
        <v>11321084</v>
      </c>
      <c r="AJ440">
        <v>11321084</v>
      </c>
      <c r="AK440">
        <v>11321084</v>
      </c>
      <c r="AL440">
        <v>11321084</v>
      </c>
      <c r="AM440">
        <v>11321084</v>
      </c>
      <c r="AN440">
        <v>11321084</v>
      </c>
      <c r="AO440">
        <v>11341190</v>
      </c>
      <c r="AP440">
        <v>11341190</v>
      </c>
      <c r="AQ440">
        <v>11341190</v>
      </c>
      <c r="AR440">
        <v>11641190</v>
      </c>
      <c r="AS440">
        <v>11641190</v>
      </c>
      <c r="AT440">
        <v>11641190</v>
      </c>
      <c r="AU440">
        <v>11641190</v>
      </c>
      <c r="AV440">
        <v>11641190</v>
      </c>
      <c r="AW440">
        <v>11641190</v>
      </c>
      <c r="AX440">
        <v>11641190</v>
      </c>
      <c r="AY440">
        <v>11641190</v>
      </c>
      <c r="AZ440">
        <v>11641190</v>
      </c>
      <c r="BA440">
        <v>11641190</v>
      </c>
      <c r="BB440">
        <v>11641190</v>
      </c>
      <c r="BC440">
        <v>11641190</v>
      </c>
      <c r="BD440">
        <v>11641190</v>
      </c>
      <c r="BE440">
        <v>11651169</v>
      </c>
      <c r="BF440">
        <v>11651169</v>
      </c>
      <c r="BG440">
        <v>11651169</v>
      </c>
      <c r="BH440">
        <v>11551169</v>
      </c>
      <c r="BI440">
        <v>11551169</v>
      </c>
      <c r="BJ440">
        <v>11551169</v>
      </c>
    </row>
    <row r="441" spans="1:62" x14ac:dyDescent="0.25">
      <c r="A441" t="s">
        <v>438</v>
      </c>
      <c r="B441">
        <v>23100070</v>
      </c>
      <c r="C441">
        <v>23100070</v>
      </c>
      <c r="D441">
        <v>23100070</v>
      </c>
      <c r="E441">
        <v>231000700</v>
      </c>
      <c r="F441">
        <v>231000700</v>
      </c>
      <c r="G441">
        <v>237543557</v>
      </c>
      <c r="H441">
        <v>237543557</v>
      </c>
      <c r="I441">
        <v>237543557</v>
      </c>
      <c r="J441">
        <v>237543557</v>
      </c>
      <c r="K441">
        <v>237543557</v>
      </c>
      <c r="L441">
        <v>237543557</v>
      </c>
      <c r="M441">
        <v>237543557</v>
      </c>
      <c r="N441">
        <v>237543557</v>
      </c>
      <c r="O441">
        <v>237543557</v>
      </c>
      <c r="P441">
        <v>237543557</v>
      </c>
      <c r="Q441">
        <v>237543557</v>
      </c>
      <c r="R441">
        <v>237543557</v>
      </c>
      <c r="S441">
        <v>237543557</v>
      </c>
      <c r="T441">
        <v>237543557</v>
      </c>
      <c r="U441">
        <v>237543557</v>
      </c>
      <c r="V441">
        <v>237543557</v>
      </c>
      <c r="W441">
        <v>237543557</v>
      </c>
      <c r="X441">
        <v>237543557</v>
      </c>
      <c r="Y441">
        <v>237543557</v>
      </c>
      <c r="Z441">
        <v>237543557</v>
      </c>
      <c r="AA441">
        <v>237543557</v>
      </c>
      <c r="AB441">
        <v>237543557</v>
      </c>
      <c r="AC441">
        <v>237543557</v>
      </c>
      <c r="AD441">
        <v>237543557</v>
      </c>
      <c r="AE441">
        <v>237543557</v>
      </c>
      <c r="AF441">
        <v>475087114</v>
      </c>
      <c r="AG441">
        <v>475087114</v>
      </c>
      <c r="AH441">
        <v>475087114</v>
      </c>
      <c r="AI441">
        <v>475087114</v>
      </c>
      <c r="AJ441">
        <v>475087114</v>
      </c>
      <c r="AK441">
        <v>475087114</v>
      </c>
      <c r="AL441">
        <v>475087114</v>
      </c>
      <c r="AM441">
        <v>475087114</v>
      </c>
      <c r="AN441">
        <v>475087114</v>
      </c>
      <c r="AO441">
        <v>475087114</v>
      </c>
      <c r="AP441">
        <v>475087114</v>
      </c>
      <c r="AQ441">
        <v>475087114</v>
      </c>
      <c r="AR441">
        <v>475087114</v>
      </c>
      <c r="AS441">
        <v>475087114</v>
      </c>
      <c r="AT441">
        <v>475087114</v>
      </c>
      <c r="AU441">
        <v>475087114</v>
      </c>
      <c r="AV441">
        <v>475087114</v>
      </c>
      <c r="AW441">
        <v>475087114</v>
      </c>
      <c r="AX441">
        <v>475087114</v>
      </c>
      <c r="AY441">
        <v>475087114</v>
      </c>
      <c r="AZ441">
        <v>475087114</v>
      </c>
      <c r="BA441">
        <v>475087114</v>
      </c>
      <c r="BB441">
        <v>475087114</v>
      </c>
      <c r="BC441">
        <v>475087114</v>
      </c>
      <c r="BD441">
        <v>475087114</v>
      </c>
      <c r="BE441">
        <v>475087114</v>
      </c>
      <c r="BF441">
        <v>475087114</v>
      </c>
      <c r="BG441">
        <v>475087114</v>
      </c>
      <c r="BH441">
        <v>475087114</v>
      </c>
      <c r="BI441">
        <v>475087114</v>
      </c>
      <c r="BJ441">
        <v>475087114</v>
      </c>
    </row>
    <row r="442" spans="1:62" x14ac:dyDescent="0.25">
      <c r="A442" t="s">
        <v>439</v>
      </c>
      <c r="B442">
        <v>7657050</v>
      </c>
      <c r="C442">
        <v>7657050</v>
      </c>
      <c r="D442">
        <v>7657050</v>
      </c>
      <c r="E442">
        <v>7657050</v>
      </c>
      <c r="F442">
        <v>7657050</v>
      </c>
      <c r="G442">
        <v>7657050</v>
      </c>
      <c r="H442">
        <v>7657050</v>
      </c>
      <c r="I442">
        <v>7657050</v>
      </c>
      <c r="J442">
        <v>7657050</v>
      </c>
      <c r="K442">
        <v>7657050</v>
      </c>
      <c r="L442">
        <v>7657050</v>
      </c>
      <c r="M442">
        <v>7657050</v>
      </c>
      <c r="N442">
        <v>7657050</v>
      </c>
      <c r="O442">
        <v>7657050</v>
      </c>
      <c r="P442">
        <v>7657050</v>
      </c>
      <c r="Q442">
        <v>7657050</v>
      </c>
      <c r="R442">
        <v>7657050</v>
      </c>
      <c r="S442">
        <v>7657050</v>
      </c>
      <c r="T442">
        <v>7657050</v>
      </c>
      <c r="U442">
        <v>7657050</v>
      </c>
      <c r="V442">
        <v>7657050</v>
      </c>
      <c r="W442">
        <v>7657050</v>
      </c>
      <c r="X442">
        <v>7657050</v>
      </c>
      <c r="Y442">
        <v>7657050</v>
      </c>
      <c r="Z442">
        <v>7657050</v>
      </c>
      <c r="AA442">
        <v>7657050</v>
      </c>
      <c r="AB442">
        <v>7657050</v>
      </c>
      <c r="AC442">
        <v>7657050</v>
      </c>
      <c r="AD442">
        <v>7657050</v>
      </c>
      <c r="AE442">
        <v>7657050</v>
      </c>
      <c r="AF442">
        <v>7657050</v>
      </c>
      <c r="AG442">
        <v>7657050</v>
      </c>
      <c r="AH442">
        <v>7657050</v>
      </c>
      <c r="AI442">
        <v>7657050</v>
      </c>
      <c r="AJ442">
        <v>7657050</v>
      </c>
      <c r="AK442">
        <v>7657050</v>
      </c>
      <c r="AL442">
        <v>7657050</v>
      </c>
      <c r="AM442">
        <v>7657050</v>
      </c>
      <c r="AN442">
        <v>7657050</v>
      </c>
      <c r="AO442">
        <v>7657050</v>
      </c>
      <c r="AP442">
        <v>7657050</v>
      </c>
      <c r="AQ442">
        <v>7657050</v>
      </c>
      <c r="AR442">
        <v>7657050</v>
      </c>
      <c r="AS442">
        <v>7657050</v>
      </c>
      <c r="AT442">
        <v>7657050</v>
      </c>
      <c r="AU442">
        <v>7657050</v>
      </c>
      <c r="AV442">
        <v>7657050</v>
      </c>
      <c r="AW442">
        <v>7657050</v>
      </c>
      <c r="AX442">
        <v>7657050</v>
      </c>
      <c r="AY442">
        <v>7657050</v>
      </c>
      <c r="AZ442">
        <v>7657050</v>
      </c>
      <c r="BA442">
        <v>7657050</v>
      </c>
      <c r="BB442">
        <v>7657050</v>
      </c>
      <c r="BC442">
        <v>7657050</v>
      </c>
      <c r="BD442">
        <v>7657050</v>
      </c>
      <c r="BE442">
        <v>7657050</v>
      </c>
      <c r="BF442">
        <v>7657050</v>
      </c>
      <c r="BG442">
        <v>7657050</v>
      </c>
      <c r="BH442">
        <v>7657050</v>
      </c>
      <c r="BI442">
        <v>7657050</v>
      </c>
      <c r="BJ442">
        <v>7657050</v>
      </c>
    </row>
    <row r="443" spans="1:62" x14ac:dyDescent="0.25">
      <c r="A443" t="s">
        <v>440</v>
      </c>
      <c r="F443">
        <v>58000000</v>
      </c>
      <c r="G443">
        <v>58000000</v>
      </c>
      <c r="H443">
        <v>58000000</v>
      </c>
      <c r="I443">
        <v>58000000</v>
      </c>
      <c r="J443">
        <v>58000000</v>
      </c>
      <c r="K443">
        <v>58000000</v>
      </c>
      <c r="L443">
        <v>58000000</v>
      </c>
      <c r="M443">
        <v>58000000</v>
      </c>
      <c r="N443">
        <v>58000000</v>
      </c>
      <c r="O443">
        <v>58000000</v>
      </c>
      <c r="P443">
        <v>58000000</v>
      </c>
      <c r="Q443">
        <v>58000000</v>
      </c>
      <c r="R443">
        <v>58000000</v>
      </c>
      <c r="S443">
        <v>58000000</v>
      </c>
      <c r="T443">
        <v>58000000</v>
      </c>
      <c r="U443">
        <v>58000000</v>
      </c>
      <c r="V443">
        <v>58009000</v>
      </c>
      <c r="W443">
        <v>58009000</v>
      </c>
      <c r="X443">
        <v>58009000</v>
      </c>
      <c r="Y443">
        <v>58009000</v>
      </c>
      <c r="Z443">
        <v>57967868</v>
      </c>
      <c r="AA443">
        <v>57783136</v>
      </c>
      <c r="AB443">
        <v>57764116</v>
      </c>
      <c r="AC443">
        <v>57764116</v>
      </c>
      <c r="AD443">
        <v>57791616</v>
      </c>
      <c r="AE443">
        <v>57800616</v>
      </c>
      <c r="AF443">
        <v>57800616</v>
      </c>
      <c r="AG443">
        <v>57800616</v>
      </c>
      <c r="AH443">
        <v>57800616</v>
      </c>
      <c r="AI443">
        <v>59456615</v>
      </c>
      <c r="AJ443">
        <v>59456615</v>
      </c>
      <c r="AK443">
        <v>59456615</v>
      </c>
      <c r="AL443">
        <v>59456615</v>
      </c>
      <c r="AM443">
        <v>59456615</v>
      </c>
      <c r="AN443">
        <v>59456615</v>
      </c>
      <c r="AO443">
        <v>59456615</v>
      </c>
      <c r="AP443">
        <v>59456615</v>
      </c>
      <c r="AQ443">
        <v>59456615</v>
      </c>
      <c r="AR443">
        <v>59456615</v>
      </c>
      <c r="AS443">
        <v>59456615</v>
      </c>
      <c r="AT443">
        <v>59456615</v>
      </c>
      <c r="AU443">
        <v>59548115</v>
      </c>
      <c r="AV443">
        <v>59575615</v>
      </c>
      <c r="AW443">
        <v>59630615</v>
      </c>
      <c r="AX443">
        <v>59648615</v>
      </c>
      <c r="AY443">
        <v>59648615</v>
      </c>
      <c r="AZ443">
        <v>59648615</v>
      </c>
      <c r="BA443">
        <v>59653615</v>
      </c>
      <c r="BB443">
        <v>59653615</v>
      </c>
      <c r="BC443">
        <v>59653615</v>
      </c>
      <c r="BD443">
        <v>59653615</v>
      </c>
      <c r="BE443">
        <v>59653615</v>
      </c>
      <c r="BF443">
        <v>59653615</v>
      </c>
      <c r="BG443">
        <v>59653615</v>
      </c>
      <c r="BH443">
        <v>59653615</v>
      </c>
      <c r="BI443">
        <v>59653615</v>
      </c>
      <c r="BJ443">
        <v>59653615</v>
      </c>
    </row>
    <row r="444" spans="1:62" x14ac:dyDescent="0.25">
      <c r="A444" t="s">
        <v>441</v>
      </c>
      <c r="T444">
        <v>12000000</v>
      </c>
      <c r="U444">
        <v>12000000</v>
      </c>
      <c r="V444">
        <v>12120000</v>
      </c>
      <c r="W444">
        <v>12240000</v>
      </c>
      <c r="X444">
        <v>122400000</v>
      </c>
      <c r="Y444">
        <v>122400000</v>
      </c>
      <c r="Z444">
        <v>122400000</v>
      </c>
      <c r="AA444">
        <v>122400000</v>
      </c>
      <c r="AB444">
        <v>122400000</v>
      </c>
      <c r="AC444">
        <v>122400000</v>
      </c>
      <c r="AD444">
        <v>122400000</v>
      </c>
      <c r="AE444">
        <v>122400000</v>
      </c>
      <c r="AF444">
        <v>122400000</v>
      </c>
      <c r="AG444">
        <v>122400000</v>
      </c>
      <c r="AH444">
        <v>122400000</v>
      </c>
      <c r="AI444">
        <v>122400000</v>
      </c>
      <c r="AJ444">
        <v>122400000</v>
      </c>
      <c r="AK444">
        <v>122400000</v>
      </c>
      <c r="AL444">
        <v>122400000</v>
      </c>
      <c r="AM444">
        <v>122400000</v>
      </c>
      <c r="AN444">
        <v>122400000</v>
      </c>
      <c r="AO444">
        <v>122400000</v>
      </c>
      <c r="AP444">
        <v>122400000</v>
      </c>
      <c r="AQ444">
        <v>122400000</v>
      </c>
      <c r="AR444">
        <v>122400000</v>
      </c>
      <c r="AS444">
        <v>122400000</v>
      </c>
      <c r="AT444">
        <v>122400000</v>
      </c>
      <c r="AU444">
        <v>122400000</v>
      </c>
      <c r="AV444">
        <v>122400000</v>
      </c>
      <c r="AW444">
        <v>122400000</v>
      </c>
      <c r="AX444">
        <v>122400000</v>
      </c>
      <c r="AY444">
        <v>122400000</v>
      </c>
      <c r="AZ444">
        <v>122400000</v>
      </c>
      <c r="BA444">
        <v>122400000</v>
      </c>
      <c r="BB444">
        <v>122400000</v>
      </c>
      <c r="BC444">
        <v>122400000</v>
      </c>
      <c r="BD444">
        <v>133236800</v>
      </c>
      <c r="BE444">
        <v>133236800</v>
      </c>
      <c r="BF444">
        <v>133236800</v>
      </c>
      <c r="BG444">
        <v>133236800</v>
      </c>
      <c r="BH444">
        <v>133236800</v>
      </c>
      <c r="BI444">
        <v>133236800</v>
      </c>
      <c r="BJ444">
        <v>147934000</v>
      </c>
    </row>
    <row r="445" spans="1:62" x14ac:dyDescent="0.25">
      <c r="A445" t="s">
        <v>442</v>
      </c>
      <c r="B445">
        <v>69638000</v>
      </c>
      <c r="C445">
        <v>69638000</v>
      </c>
      <c r="D445">
        <v>69638000</v>
      </c>
      <c r="E445">
        <v>69638000</v>
      </c>
      <c r="F445">
        <v>69638000</v>
      </c>
      <c r="G445">
        <v>69638000</v>
      </c>
      <c r="H445">
        <v>69638000</v>
      </c>
      <c r="I445">
        <v>69638000</v>
      </c>
      <c r="J445">
        <v>69638000</v>
      </c>
      <c r="K445">
        <v>69638000</v>
      </c>
      <c r="L445">
        <v>69638000</v>
      </c>
      <c r="M445">
        <v>69638000</v>
      </c>
      <c r="N445">
        <v>69210600</v>
      </c>
      <c r="O445">
        <v>69210600</v>
      </c>
      <c r="P445">
        <v>69210600</v>
      </c>
      <c r="Q445">
        <v>69210600</v>
      </c>
      <c r="R445">
        <v>69210600</v>
      </c>
      <c r="S445">
        <v>69210600</v>
      </c>
      <c r="T445">
        <v>69210600</v>
      </c>
      <c r="U445">
        <v>69210600</v>
      </c>
      <c r="V445">
        <v>69210600</v>
      </c>
      <c r="W445">
        <v>69210600</v>
      </c>
      <c r="X445">
        <v>69210600</v>
      </c>
      <c r="Y445">
        <v>69210600</v>
      </c>
      <c r="Z445">
        <v>69210600</v>
      </c>
      <c r="AA445">
        <v>69210600</v>
      </c>
      <c r="AB445">
        <v>69210600</v>
      </c>
      <c r="AC445">
        <v>69210600</v>
      </c>
      <c r="AD445">
        <v>69210600</v>
      </c>
      <c r="AE445">
        <v>69210600</v>
      </c>
      <c r="AF445">
        <v>69210600</v>
      </c>
      <c r="AG445">
        <v>69210600</v>
      </c>
      <c r="AH445">
        <v>69210600</v>
      </c>
      <c r="AI445">
        <v>69210600</v>
      </c>
      <c r="AJ445">
        <v>69210600</v>
      </c>
      <c r="AK445">
        <v>69210600</v>
      </c>
      <c r="AL445">
        <v>69210600</v>
      </c>
      <c r="AM445">
        <v>69210600</v>
      </c>
      <c r="AN445">
        <v>69210600</v>
      </c>
      <c r="AO445">
        <v>69210600</v>
      </c>
      <c r="AP445">
        <v>69210600</v>
      </c>
      <c r="AQ445">
        <v>69210600</v>
      </c>
      <c r="AR445">
        <v>69210600</v>
      </c>
      <c r="AS445">
        <v>69210600</v>
      </c>
      <c r="AT445">
        <v>69210600</v>
      </c>
      <c r="AU445">
        <v>69210600</v>
      </c>
      <c r="AV445">
        <v>69210600</v>
      </c>
      <c r="AW445">
        <v>69210600</v>
      </c>
      <c r="AX445">
        <v>69210600</v>
      </c>
      <c r="AY445">
        <v>69210600</v>
      </c>
      <c r="AZ445">
        <v>69210600</v>
      </c>
      <c r="BA445">
        <v>69210600</v>
      </c>
      <c r="BB445">
        <v>69210600</v>
      </c>
      <c r="BC445">
        <v>69210600</v>
      </c>
      <c r="BD445">
        <v>69210600</v>
      </c>
      <c r="BE445">
        <v>69210600</v>
      </c>
      <c r="BF445">
        <v>69210600</v>
      </c>
      <c r="BG445">
        <v>69210600</v>
      </c>
      <c r="BH445">
        <v>69210600</v>
      </c>
      <c r="BI445">
        <v>69210600</v>
      </c>
      <c r="BJ445">
        <v>69210600</v>
      </c>
    </row>
    <row r="446" spans="1:62" x14ac:dyDescent="0.25">
      <c r="A446" t="s">
        <v>443</v>
      </c>
      <c r="B446">
        <v>180638651</v>
      </c>
      <c r="C446">
        <v>180638631</v>
      </c>
      <c r="D446">
        <v>180638651</v>
      </c>
      <c r="E446">
        <v>180638651</v>
      </c>
      <c r="F446">
        <v>180638651</v>
      </c>
      <c r="G446">
        <v>180638651</v>
      </c>
      <c r="H446">
        <v>215102651</v>
      </c>
      <c r="I446">
        <v>215102651</v>
      </c>
      <c r="J446">
        <v>215102651</v>
      </c>
      <c r="K446">
        <v>215102651</v>
      </c>
      <c r="L446">
        <v>215102651</v>
      </c>
      <c r="M446">
        <v>215102651</v>
      </c>
      <c r="N446">
        <v>215102651</v>
      </c>
      <c r="O446">
        <v>215102651</v>
      </c>
      <c r="P446">
        <v>215102651</v>
      </c>
      <c r="Q446">
        <v>215102651</v>
      </c>
      <c r="R446">
        <v>215102651</v>
      </c>
      <c r="S446">
        <v>215102651</v>
      </c>
      <c r="T446">
        <v>215102651</v>
      </c>
      <c r="U446">
        <v>226681105</v>
      </c>
      <c r="V446">
        <v>233993856</v>
      </c>
      <c r="W446">
        <v>234721102</v>
      </c>
      <c r="X446">
        <v>235169366</v>
      </c>
      <c r="Y446">
        <v>235169366</v>
      </c>
      <c r="Z446">
        <v>235169366</v>
      </c>
      <c r="AA446">
        <v>235169366</v>
      </c>
      <c r="AB446">
        <v>235169366</v>
      </c>
      <c r="AC446">
        <v>235169366</v>
      </c>
      <c r="AD446">
        <v>243256278</v>
      </c>
      <c r="AE446">
        <v>243256278</v>
      </c>
      <c r="AF446">
        <v>254756278</v>
      </c>
      <c r="AG446">
        <v>254756278</v>
      </c>
      <c r="AH446">
        <v>254756278</v>
      </c>
      <c r="AI446">
        <v>254756278</v>
      </c>
      <c r="AJ446">
        <v>254756278</v>
      </c>
      <c r="AK446">
        <v>254756278</v>
      </c>
      <c r="AL446">
        <v>254756278</v>
      </c>
      <c r="AM446">
        <v>254756278</v>
      </c>
      <c r="AN446">
        <v>254756278</v>
      </c>
      <c r="AO446">
        <v>254756278</v>
      </c>
      <c r="AP446">
        <v>254756278</v>
      </c>
      <c r="AQ446">
        <v>254756278</v>
      </c>
      <c r="AR446">
        <v>254756278</v>
      </c>
      <c r="AS446">
        <v>254756278</v>
      </c>
      <c r="AT446">
        <v>254756278</v>
      </c>
      <c r="AU446">
        <v>254756278</v>
      </c>
      <c r="AV446">
        <v>254756278</v>
      </c>
      <c r="AW446">
        <v>254756278</v>
      </c>
      <c r="AX446">
        <v>254756278</v>
      </c>
      <c r="AY446">
        <v>254756278</v>
      </c>
      <c r="AZ446">
        <v>254756278</v>
      </c>
      <c r="BA446">
        <v>254756278</v>
      </c>
      <c r="BB446">
        <v>254756278</v>
      </c>
      <c r="BC446">
        <v>254756278</v>
      </c>
      <c r="BD446">
        <v>254756278</v>
      </c>
      <c r="BE446">
        <v>254756278</v>
      </c>
      <c r="BF446">
        <v>254756278</v>
      </c>
      <c r="BG446">
        <v>254756278</v>
      </c>
      <c r="BH446">
        <v>254756278</v>
      </c>
      <c r="BI446">
        <v>254756278</v>
      </c>
      <c r="BJ446">
        <v>254756278</v>
      </c>
    </row>
    <row r="447" spans="1:62" x14ac:dyDescent="0.25">
      <c r="A447" t="s">
        <v>444</v>
      </c>
      <c r="B447">
        <v>12468705</v>
      </c>
      <c r="C447">
        <v>12468705</v>
      </c>
      <c r="D447">
        <v>12468705</v>
      </c>
      <c r="E447">
        <v>12468705</v>
      </c>
      <c r="F447">
        <v>12468705</v>
      </c>
      <c r="G447">
        <v>12468705</v>
      </c>
      <c r="H447">
        <v>12468705</v>
      </c>
      <c r="I447">
        <v>12468705</v>
      </c>
      <c r="J447">
        <v>12468705</v>
      </c>
      <c r="K447">
        <v>12468705</v>
      </c>
      <c r="L447">
        <v>12468705</v>
      </c>
      <c r="M447">
        <v>12468705</v>
      </c>
      <c r="N447">
        <v>12468705</v>
      </c>
      <c r="O447">
        <v>12468705</v>
      </c>
      <c r="P447">
        <v>12468705</v>
      </c>
      <c r="Q447">
        <v>18677037</v>
      </c>
      <c r="R447">
        <v>18677037</v>
      </c>
      <c r="S447">
        <v>18677037</v>
      </c>
      <c r="T447">
        <v>18677037</v>
      </c>
      <c r="U447">
        <v>18677037</v>
      </c>
      <c r="V447">
        <v>18677037</v>
      </c>
      <c r="W447">
        <v>18677037</v>
      </c>
      <c r="X447">
        <v>18677037</v>
      </c>
      <c r="Y447">
        <v>18677037</v>
      </c>
      <c r="Z447">
        <v>18677037</v>
      </c>
      <c r="AA447">
        <v>18677037</v>
      </c>
      <c r="AB447">
        <v>18677037</v>
      </c>
      <c r="AC447">
        <v>18677037</v>
      </c>
      <c r="AD447">
        <v>18677037</v>
      </c>
      <c r="AE447">
        <v>18677037</v>
      </c>
      <c r="AF447">
        <v>18677037</v>
      </c>
      <c r="AG447">
        <v>18677037</v>
      </c>
      <c r="AH447">
        <v>18677037</v>
      </c>
      <c r="AI447">
        <v>18677037</v>
      </c>
      <c r="AJ447">
        <v>18677037</v>
      </c>
      <c r="AK447">
        <v>18677037</v>
      </c>
      <c r="AL447">
        <v>18677037</v>
      </c>
      <c r="AM447">
        <v>18677037</v>
      </c>
      <c r="AN447">
        <v>18677037</v>
      </c>
      <c r="AO447">
        <v>18677037</v>
      </c>
      <c r="AP447">
        <v>18677037</v>
      </c>
      <c r="AQ447">
        <v>18677037</v>
      </c>
      <c r="AR447">
        <v>18677037</v>
      </c>
      <c r="AS447">
        <v>18677037</v>
      </c>
      <c r="AT447">
        <v>18677037</v>
      </c>
      <c r="AU447">
        <v>18677037</v>
      </c>
      <c r="AV447">
        <v>18677037</v>
      </c>
      <c r="AW447">
        <v>18677037</v>
      </c>
      <c r="AX447">
        <v>186770370</v>
      </c>
      <c r="AY447">
        <v>186770370</v>
      </c>
      <c r="AZ447">
        <v>186770370</v>
      </c>
      <c r="BA447">
        <v>186770370</v>
      </c>
      <c r="BB447">
        <v>186770370</v>
      </c>
      <c r="BC447">
        <v>186770370</v>
      </c>
      <c r="BD447">
        <v>186770370</v>
      </c>
      <c r="BE447">
        <v>186770370</v>
      </c>
      <c r="BF447">
        <v>186770370</v>
      </c>
      <c r="BG447">
        <v>186770370</v>
      </c>
      <c r="BH447">
        <v>186770370</v>
      </c>
      <c r="BI447">
        <v>186770370</v>
      </c>
      <c r="BJ447">
        <v>186770370</v>
      </c>
    </row>
    <row r="448" spans="1:62" x14ac:dyDescent="0.25">
      <c r="A448" t="s">
        <v>446</v>
      </c>
      <c r="H448">
        <v>480102429</v>
      </c>
      <c r="I448">
        <v>480114809</v>
      </c>
      <c r="J448">
        <v>480114809</v>
      </c>
      <c r="K448">
        <v>480114809</v>
      </c>
      <c r="L448">
        <v>480114809</v>
      </c>
      <c r="M448">
        <v>480114809</v>
      </c>
      <c r="N448">
        <v>489305249</v>
      </c>
      <c r="O448">
        <v>489305249</v>
      </c>
      <c r="P448">
        <v>978610498</v>
      </c>
      <c r="Q448">
        <v>978610498</v>
      </c>
      <c r="R448">
        <v>978610498</v>
      </c>
      <c r="S448">
        <v>978610498</v>
      </c>
      <c r="T448">
        <v>978610498</v>
      </c>
      <c r="U448">
        <v>978610498</v>
      </c>
      <c r="V448">
        <v>978610498</v>
      </c>
      <c r="W448">
        <v>978610498</v>
      </c>
      <c r="X448">
        <v>978610498</v>
      </c>
      <c r="Y448">
        <v>978610498</v>
      </c>
      <c r="Z448">
        <v>978610498</v>
      </c>
      <c r="AA448">
        <v>1957220996</v>
      </c>
      <c r="AB448">
        <v>1957220996</v>
      </c>
      <c r="AC448">
        <v>1957220996</v>
      </c>
      <c r="AD448">
        <v>1957220996</v>
      </c>
      <c r="AE448">
        <v>1957220996</v>
      </c>
      <c r="AF448">
        <v>1957220996</v>
      </c>
      <c r="AG448">
        <v>1957220996</v>
      </c>
      <c r="AH448">
        <v>1957220996</v>
      </c>
      <c r="AI448">
        <v>1957220996</v>
      </c>
      <c r="AJ448">
        <v>1957220996</v>
      </c>
      <c r="AK448">
        <v>1957220996</v>
      </c>
      <c r="AL448">
        <v>1957220996</v>
      </c>
      <c r="AM448">
        <v>1957220996</v>
      </c>
      <c r="AN448">
        <v>1957220996</v>
      </c>
      <c r="AO448">
        <v>1957220996</v>
      </c>
      <c r="AP448">
        <v>1957220996</v>
      </c>
      <c r="AQ448">
        <v>1957220996</v>
      </c>
      <c r="AR448">
        <v>1957220996</v>
      </c>
      <c r="AS448">
        <v>1958727979</v>
      </c>
      <c r="AT448">
        <v>1958727979</v>
      </c>
      <c r="AU448">
        <v>1958727979</v>
      </c>
      <c r="AV448">
        <v>1958727979</v>
      </c>
      <c r="AW448">
        <v>1958727979</v>
      </c>
      <c r="AX448">
        <v>1958727979</v>
      </c>
      <c r="AY448">
        <v>1958727979</v>
      </c>
      <c r="AZ448">
        <v>1958727979</v>
      </c>
      <c r="BA448">
        <v>1970427941</v>
      </c>
      <c r="BB448">
        <v>1970427941</v>
      </c>
      <c r="BC448">
        <v>1970427941</v>
      </c>
      <c r="BD448">
        <v>1970427941</v>
      </c>
      <c r="BE448">
        <v>1970427941</v>
      </c>
      <c r="BF448">
        <v>1970427941</v>
      </c>
      <c r="BG448">
        <v>1914287591</v>
      </c>
      <c r="BH448">
        <v>1914287591</v>
      </c>
      <c r="BI448">
        <v>1914287591</v>
      </c>
      <c r="BJ448">
        <v>1914287591</v>
      </c>
    </row>
    <row r="449" spans="1:62" x14ac:dyDescent="0.25">
      <c r="A449" t="s">
        <v>447</v>
      </c>
      <c r="B449">
        <v>31138220</v>
      </c>
      <c r="C449">
        <v>31138220</v>
      </c>
      <c r="D449">
        <v>31138220</v>
      </c>
      <c r="E449">
        <v>31138220</v>
      </c>
      <c r="F449">
        <v>31138220</v>
      </c>
      <c r="G449">
        <v>31138220</v>
      </c>
      <c r="H449">
        <v>31138220</v>
      </c>
      <c r="I449">
        <v>31138220</v>
      </c>
      <c r="J449">
        <v>31138220</v>
      </c>
      <c r="K449">
        <v>31138220</v>
      </c>
      <c r="L449">
        <v>31138220</v>
      </c>
      <c r="M449">
        <v>31138220</v>
      </c>
      <c r="N449">
        <v>31138220</v>
      </c>
      <c r="O449">
        <v>31138220</v>
      </c>
      <c r="P449">
        <v>31138220</v>
      </c>
      <c r="Q449">
        <v>31138220</v>
      </c>
      <c r="R449">
        <v>31138220</v>
      </c>
      <c r="S449">
        <v>31138220</v>
      </c>
      <c r="T449">
        <v>31138220</v>
      </c>
      <c r="U449">
        <v>31138220</v>
      </c>
      <c r="V449">
        <v>31138220</v>
      </c>
      <c r="W449">
        <v>31138220</v>
      </c>
      <c r="X449">
        <v>31138220</v>
      </c>
      <c r="Y449">
        <v>31138220</v>
      </c>
      <c r="Z449">
        <v>31138220</v>
      </c>
      <c r="AA449">
        <v>31138220</v>
      </c>
      <c r="AB449">
        <v>31138220</v>
      </c>
      <c r="AC449">
        <v>31138220</v>
      </c>
      <c r="AD449">
        <v>31138220</v>
      </c>
      <c r="AE449">
        <v>31138220</v>
      </c>
      <c r="AF449">
        <v>31138220</v>
      </c>
      <c r="AG449">
        <v>31138220</v>
      </c>
      <c r="AH449">
        <v>31138220</v>
      </c>
      <c r="AI449">
        <v>31138220</v>
      </c>
      <c r="AJ449">
        <v>31138220</v>
      </c>
      <c r="AK449">
        <v>31138220</v>
      </c>
      <c r="AL449">
        <v>31138220</v>
      </c>
      <c r="AM449">
        <v>31138220</v>
      </c>
      <c r="AN449">
        <v>31138220</v>
      </c>
      <c r="AO449">
        <v>31138220</v>
      </c>
      <c r="AP449">
        <v>31138220</v>
      </c>
      <c r="AQ449">
        <v>31138220</v>
      </c>
      <c r="AR449">
        <v>31138220</v>
      </c>
      <c r="AS449">
        <v>31138220</v>
      </c>
      <c r="AT449">
        <v>31138220</v>
      </c>
      <c r="AU449">
        <v>31138220</v>
      </c>
      <c r="AV449">
        <v>31138220</v>
      </c>
      <c r="AW449">
        <v>31138220</v>
      </c>
      <c r="AX449">
        <v>31138220</v>
      </c>
      <c r="AY449">
        <v>31138220</v>
      </c>
      <c r="AZ449">
        <v>31138220</v>
      </c>
      <c r="BA449">
        <v>31138220</v>
      </c>
      <c r="BB449">
        <v>31138220</v>
      </c>
      <c r="BC449">
        <v>31138220</v>
      </c>
      <c r="BD449">
        <v>31138220</v>
      </c>
      <c r="BE449">
        <v>31138220</v>
      </c>
      <c r="BF449">
        <v>31138220</v>
      </c>
      <c r="BG449">
        <v>31138220</v>
      </c>
      <c r="BH449">
        <v>62276440</v>
      </c>
      <c r="BI449">
        <v>62276440</v>
      </c>
      <c r="BJ449">
        <v>62276440</v>
      </c>
    </row>
    <row r="450" spans="1:62" x14ac:dyDescent="0.25">
      <c r="A450" t="s">
        <v>448</v>
      </c>
      <c r="B450">
        <v>56219857</v>
      </c>
      <c r="C450">
        <v>56219857</v>
      </c>
      <c r="D450">
        <v>56219857</v>
      </c>
      <c r="E450">
        <v>56219857</v>
      </c>
      <c r="F450">
        <v>56219857</v>
      </c>
      <c r="G450">
        <v>56219857</v>
      </c>
      <c r="H450">
        <v>56219857</v>
      </c>
      <c r="I450">
        <v>56219857</v>
      </c>
      <c r="J450">
        <v>56219857</v>
      </c>
      <c r="K450">
        <v>56219857</v>
      </c>
      <c r="L450">
        <v>56219857</v>
      </c>
      <c r="M450">
        <v>56219857</v>
      </c>
      <c r="N450">
        <v>56219857</v>
      </c>
      <c r="O450">
        <v>56219857</v>
      </c>
      <c r="P450">
        <v>56219857</v>
      </c>
      <c r="Q450">
        <v>59029857</v>
      </c>
      <c r="R450">
        <v>59029857</v>
      </c>
      <c r="S450">
        <v>61839857</v>
      </c>
      <c r="T450">
        <v>61839857</v>
      </c>
      <c r="U450">
        <v>61839857</v>
      </c>
      <c r="V450">
        <v>61839857</v>
      </c>
      <c r="W450">
        <v>61839857</v>
      </c>
      <c r="X450">
        <v>61839857</v>
      </c>
      <c r="Y450">
        <v>61839857</v>
      </c>
      <c r="Z450">
        <v>61839857</v>
      </c>
      <c r="AA450">
        <v>61839857</v>
      </c>
      <c r="AB450">
        <v>61839857</v>
      </c>
      <c r="AC450">
        <v>61839857</v>
      </c>
      <c r="AD450">
        <v>61839857</v>
      </c>
      <c r="AE450">
        <v>61839857</v>
      </c>
      <c r="AF450">
        <v>618398570</v>
      </c>
      <c r="AG450">
        <v>618398570</v>
      </c>
      <c r="AH450">
        <v>618398570</v>
      </c>
      <c r="AI450">
        <v>618398570</v>
      </c>
      <c r="AJ450">
        <v>618398570</v>
      </c>
      <c r="AK450">
        <v>618398570</v>
      </c>
      <c r="AL450">
        <v>618398570</v>
      </c>
      <c r="AM450">
        <v>618398570</v>
      </c>
      <c r="AN450">
        <v>618398570</v>
      </c>
      <c r="AO450">
        <v>618398570</v>
      </c>
      <c r="AP450">
        <v>618398570</v>
      </c>
      <c r="AQ450">
        <v>618398570</v>
      </c>
      <c r="AR450">
        <v>618398570</v>
      </c>
      <c r="AS450">
        <v>618398570</v>
      </c>
      <c r="AT450">
        <v>618398570</v>
      </c>
      <c r="AU450">
        <v>618398570</v>
      </c>
      <c r="AV450">
        <v>618398570</v>
      </c>
      <c r="AW450">
        <v>618398570</v>
      </c>
      <c r="AX450">
        <v>618398570</v>
      </c>
      <c r="AY450">
        <v>618398570</v>
      </c>
      <c r="AZ450">
        <v>630622680</v>
      </c>
      <c r="BA450">
        <v>631129729</v>
      </c>
      <c r="BB450">
        <v>631129729</v>
      </c>
      <c r="BC450">
        <v>631129729</v>
      </c>
      <c r="BD450">
        <v>631129729</v>
      </c>
      <c r="BE450">
        <v>631129729</v>
      </c>
      <c r="BF450">
        <v>631129729</v>
      </c>
      <c r="BG450">
        <v>631129729</v>
      </c>
      <c r="BH450">
        <v>631129729</v>
      </c>
      <c r="BI450">
        <v>631129729</v>
      </c>
      <c r="BJ450">
        <v>631129729</v>
      </c>
    </row>
    <row r="451" spans="1:62" x14ac:dyDescent="0.25">
      <c r="A451" t="s">
        <v>449</v>
      </c>
      <c r="B451">
        <v>22973592</v>
      </c>
      <c r="C451">
        <v>22973592</v>
      </c>
      <c r="D451">
        <v>22973592</v>
      </c>
      <c r="E451">
        <v>22973592</v>
      </c>
      <c r="F451">
        <v>22973592</v>
      </c>
      <c r="G451">
        <v>22973592</v>
      </c>
      <c r="H451">
        <v>22973592</v>
      </c>
      <c r="I451">
        <v>22973592</v>
      </c>
      <c r="J451">
        <v>22973592</v>
      </c>
      <c r="K451">
        <v>22973592</v>
      </c>
      <c r="L451">
        <v>34460388</v>
      </c>
      <c r="M451">
        <v>34460388</v>
      </c>
      <c r="N451">
        <v>34460388</v>
      </c>
      <c r="O451">
        <v>34460388</v>
      </c>
      <c r="P451">
        <v>34460388</v>
      </c>
      <c r="Q451">
        <v>34460388</v>
      </c>
      <c r="R451">
        <v>34460388</v>
      </c>
      <c r="S451">
        <v>34460388</v>
      </c>
      <c r="T451">
        <v>34460388</v>
      </c>
      <c r="U451">
        <v>34460388</v>
      </c>
      <c r="V451">
        <v>34460388</v>
      </c>
      <c r="W451">
        <v>34460388</v>
      </c>
      <c r="X451">
        <v>34460388</v>
      </c>
      <c r="Y451">
        <v>34460388</v>
      </c>
      <c r="Z451">
        <v>34460388</v>
      </c>
      <c r="AA451">
        <v>34460388</v>
      </c>
      <c r="AB451">
        <v>41348731</v>
      </c>
      <c r="AC451">
        <v>41348731</v>
      </c>
      <c r="AD451">
        <v>48237074</v>
      </c>
      <c r="AE451">
        <v>48237074</v>
      </c>
      <c r="AF451">
        <v>48237074</v>
      </c>
      <c r="AG451">
        <v>48237074</v>
      </c>
      <c r="AH451">
        <v>48237074</v>
      </c>
      <c r="AI451">
        <v>55095296</v>
      </c>
      <c r="AJ451">
        <v>55095296</v>
      </c>
      <c r="AK451">
        <v>55095296</v>
      </c>
      <c r="AL451">
        <v>55095296</v>
      </c>
      <c r="AM451">
        <v>55095296</v>
      </c>
      <c r="AN451">
        <v>55095296</v>
      </c>
      <c r="AO451">
        <v>55095296</v>
      </c>
      <c r="AP451">
        <v>55095296</v>
      </c>
      <c r="AQ451">
        <v>55095296</v>
      </c>
      <c r="AR451">
        <v>55095296</v>
      </c>
      <c r="AS451">
        <v>55095296</v>
      </c>
      <c r="AT451">
        <v>55095296</v>
      </c>
      <c r="AU451">
        <v>55095296</v>
      </c>
      <c r="AV451">
        <v>55095296</v>
      </c>
      <c r="AW451">
        <v>55095296</v>
      </c>
      <c r="AX451">
        <v>55095296</v>
      </c>
      <c r="AY451">
        <v>55095296</v>
      </c>
      <c r="AZ451">
        <v>55095296</v>
      </c>
      <c r="BA451">
        <v>55095296</v>
      </c>
      <c r="BB451">
        <v>55095296</v>
      </c>
      <c r="BC451">
        <v>55095296</v>
      </c>
      <c r="BD451">
        <v>55095296</v>
      </c>
      <c r="BE451">
        <v>55095296</v>
      </c>
      <c r="BF451">
        <v>55095296</v>
      </c>
      <c r="BG451">
        <v>55095296</v>
      </c>
      <c r="BH451">
        <v>55095296</v>
      </c>
      <c r="BI451">
        <v>55095296</v>
      </c>
      <c r="BJ451">
        <v>55095296</v>
      </c>
    </row>
    <row r="452" spans="1:62" x14ac:dyDescent="0.25">
      <c r="A452" t="s">
        <v>451</v>
      </c>
      <c r="B452">
        <v>319784387</v>
      </c>
      <c r="C452">
        <v>319784387</v>
      </c>
      <c r="D452">
        <v>320598595</v>
      </c>
      <c r="E452">
        <v>330247159</v>
      </c>
      <c r="F452">
        <v>352958130</v>
      </c>
      <c r="G452">
        <v>357990120</v>
      </c>
      <c r="H452">
        <v>358485286</v>
      </c>
      <c r="I452">
        <v>361751751</v>
      </c>
      <c r="J452">
        <v>361751751</v>
      </c>
      <c r="K452">
        <v>361751751</v>
      </c>
      <c r="L452">
        <v>376256700</v>
      </c>
      <c r="M452">
        <v>376256700</v>
      </c>
      <c r="N452">
        <v>382834131</v>
      </c>
      <c r="O452">
        <v>383078588</v>
      </c>
      <c r="P452">
        <v>385171510</v>
      </c>
      <c r="Q452">
        <v>385277480</v>
      </c>
      <c r="R452">
        <v>385373885</v>
      </c>
      <c r="S452">
        <v>385381536</v>
      </c>
      <c r="T452">
        <v>385465698</v>
      </c>
      <c r="U452">
        <v>385503954</v>
      </c>
      <c r="V452">
        <v>385503954</v>
      </c>
      <c r="W452">
        <v>385618723</v>
      </c>
      <c r="X452">
        <v>385656979</v>
      </c>
      <c r="Y452">
        <v>449832659</v>
      </c>
      <c r="Z452">
        <v>449832659</v>
      </c>
      <c r="AA452">
        <v>449832659</v>
      </c>
      <c r="AB452">
        <v>449833269</v>
      </c>
      <c r="AC452">
        <v>479737904</v>
      </c>
      <c r="AD452">
        <v>506381170</v>
      </c>
      <c r="AE452">
        <v>506381356</v>
      </c>
      <c r="AF452">
        <v>506381476</v>
      </c>
      <c r="AG452">
        <v>536723818</v>
      </c>
      <c r="AH452">
        <v>538272284</v>
      </c>
      <c r="AI452">
        <v>538322483</v>
      </c>
      <c r="AJ452">
        <v>2691612415</v>
      </c>
      <c r="AK452">
        <v>2691613455</v>
      </c>
      <c r="AL452">
        <v>2691613455</v>
      </c>
      <c r="AM452">
        <v>2707731241</v>
      </c>
      <c r="AN452">
        <v>2707731241</v>
      </c>
      <c r="AO452">
        <v>2707846826</v>
      </c>
      <c r="AP452">
        <v>2708156151</v>
      </c>
      <c r="AQ452">
        <v>2736705717</v>
      </c>
      <c r="AR452">
        <v>2736705717</v>
      </c>
      <c r="AS452">
        <v>2736712897</v>
      </c>
      <c r="AT452">
        <v>2736713122</v>
      </c>
      <c r="AU452">
        <v>2736713122</v>
      </c>
      <c r="AV452">
        <v>2736713122</v>
      </c>
      <c r="AW452">
        <v>2736713122</v>
      </c>
      <c r="AX452">
        <v>2736713122</v>
      </c>
      <c r="AY452">
        <v>2887203602</v>
      </c>
      <c r="AZ452">
        <v>2887203602</v>
      </c>
      <c r="BA452">
        <v>2887134852</v>
      </c>
      <c r="BB452">
        <v>2887203602</v>
      </c>
      <c r="BC452">
        <v>2887203602</v>
      </c>
      <c r="BD452">
        <v>2887203602</v>
      </c>
      <c r="BE452">
        <v>2887348428</v>
      </c>
      <c r="BF452">
        <v>2887348428</v>
      </c>
      <c r="BG452">
        <v>2887348428</v>
      </c>
      <c r="BH452">
        <v>2887348694</v>
      </c>
      <c r="BI452">
        <v>2887348694</v>
      </c>
      <c r="BJ452">
        <v>2887348694</v>
      </c>
    </row>
    <row r="453" spans="1:62" x14ac:dyDescent="0.25">
      <c r="A453" t="s">
        <v>452</v>
      </c>
      <c r="B453">
        <v>197897864</v>
      </c>
      <c r="C453">
        <v>197897864</v>
      </c>
      <c r="D453">
        <v>197897864</v>
      </c>
      <c r="E453">
        <v>197897864</v>
      </c>
      <c r="F453">
        <v>197897864</v>
      </c>
      <c r="G453">
        <v>197897864</v>
      </c>
      <c r="H453">
        <v>197897864</v>
      </c>
      <c r="I453">
        <v>197897864</v>
      </c>
      <c r="J453">
        <v>197897864</v>
      </c>
      <c r="K453">
        <v>197897864</v>
      </c>
      <c r="L453">
        <v>197897864</v>
      </c>
      <c r="M453">
        <v>197897864</v>
      </c>
      <c r="N453">
        <v>197897864</v>
      </c>
      <c r="O453">
        <v>197897864</v>
      </c>
      <c r="P453">
        <v>197897864</v>
      </c>
      <c r="Q453">
        <v>197897864</v>
      </c>
      <c r="R453">
        <v>197897864</v>
      </c>
      <c r="S453">
        <v>197897864</v>
      </c>
      <c r="T453">
        <v>207791864</v>
      </c>
      <c r="U453">
        <v>217395265</v>
      </c>
      <c r="V453">
        <v>220700162</v>
      </c>
      <c r="W453">
        <v>220780702</v>
      </c>
      <c r="X453">
        <v>221387734</v>
      </c>
      <c r="Y453">
        <v>221387734</v>
      </c>
      <c r="Z453">
        <v>221424443</v>
      </c>
      <c r="AA453">
        <v>222009156</v>
      </c>
      <c r="AB453">
        <v>237093221</v>
      </c>
      <c r="AC453">
        <v>237188665</v>
      </c>
      <c r="AD453">
        <v>237307236</v>
      </c>
      <c r="AE453">
        <v>237307236</v>
      </c>
      <c r="AF453">
        <v>237307236</v>
      </c>
      <c r="AG453">
        <v>237307236</v>
      </c>
      <c r="AH453">
        <v>237307236</v>
      </c>
      <c r="AI453">
        <v>237307236</v>
      </c>
      <c r="AJ453">
        <v>2373072360</v>
      </c>
      <c r="AK453">
        <v>2373072360</v>
      </c>
      <c r="AL453">
        <v>2373072360</v>
      </c>
      <c r="AM453">
        <v>2373072360</v>
      </c>
      <c r="AN453">
        <v>2373072360</v>
      </c>
      <c r="AO453">
        <v>2373072360</v>
      </c>
      <c r="AP453">
        <v>2373072360</v>
      </c>
      <c r="AQ453">
        <v>2373072360</v>
      </c>
      <c r="AR453">
        <v>2373072360</v>
      </c>
      <c r="AS453">
        <v>2373072360</v>
      </c>
      <c r="AT453">
        <v>2373072360</v>
      </c>
      <c r="AU453">
        <v>2704625254</v>
      </c>
      <c r="AV453">
        <v>2704625254</v>
      </c>
      <c r="AW453">
        <v>2704625254</v>
      </c>
      <c r="AX453">
        <v>2704625254</v>
      </c>
      <c r="AY453">
        <v>2704629398</v>
      </c>
      <c r="AZ453">
        <v>2704629398</v>
      </c>
      <c r="BA453">
        <v>2704629398</v>
      </c>
      <c r="BB453">
        <v>2704629398</v>
      </c>
      <c r="BC453">
        <v>2704629398</v>
      </c>
      <c r="BD453">
        <v>2704629398</v>
      </c>
      <c r="BE453">
        <v>2704773510</v>
      </c>
      <c r="BF453">
        <v>2704773510</v>
      </c>
      <c r="BG453">
        <v>2704773510</v>
      </c>
      <c r="BH453">
        <v>2704773510</v>
      </c>
      <c r="BI453">
        <v>2704773510</v>
      </c>
      <c r="BJ453">
        <v>2704773510</v>
      </c>
    </row>
    <row r="454" spans="1:62" x14ac:dyDescent="0.25">
      <c r="A454" t="s">
        <v>565</v>
      </c>
      <c r="B454">
        <v>15400000</v>
      </c>
      <c r="C454">
        <v>15400000</v>
      </c>
      <c r="D454">
        <v>15400000</v>
      </c>
      <c r="E454">
        <v>15400000</v>
      </c>
      <c r="F454">
        <v>15400000</v>
      </c>
      <c r="G454">
        <v>15400000</v>
      </c>
      <c r="H454">
        <v>15400000</v>
      </c>
      <c r="I454">
        <v>15400000</v>
      </c>
      <c r="J454">
        <v>15400000</v>
      </c>
      <c r="K454">
        <v>15400000</v>
      </c>
      <c r="L454">
        <v>15400000</v>
      </c>
      <c r="M454">
        <v>15400000</v>
      </c>
      <c r="N454">
        <v>15400000</v>
      </c>
      <c r="O454">
        <v>15400000</v>
      </c>
      <c r="P454">
        <v>15400000</v>
      </c>
      <c r="Q454">
        <v>15400000</v>
      </c>
      <c r="R454">
        <v>15400000</v>
      </c>
      <c r="S454">
        <v>15400000</v>
      </c>
      <c r="T454">
        <v>15400000</v>
      </c>
      <c r="U454">
        <v>15400000</v>
      </c>
      <c r="V454">
        <v>15400000</v>
      </c>
      <c r="W454">
        <v>15400000</v>
      </c>
      <c r="X454">
        <v>15400000</v>
      </c>
      <c r="Y454">
        <v>15400000</v>
      </c>
      <c r="Z454">
        <v>15400000</v>
      </c>
      <c r="AA454">
        <v>15400000</v>
      </c>
      <c r="AB454">
        <v>15400000</v>
      </c>
      <c r="AC454">
        <v>15400000</v>
      </c>
      <c r="AD454">
        <v>15400000</v>
      </c>
      <c r="AE454">
        <v>15400000</v>
      </c>
      <c r="AF454">
        <v>15400000</v>
      </c>
      <c r="AG454">
        <v>15400000</v>
      </c>
      <c r="AH454">
        <v>15400000</v>
      </c>
      <c r="AI454">
        <v>15400000</v>
      </c>
      <c r="AJ454">
        <v>15400000</v>
      </c>
      <c r="AK454">
        <v>15400000</v>
      </c>
      <c r="AL454">
        <v>15400000</v>
      </c>
      <c r="AM454">
        <v>15400000</v>
      </c>
      <c r="AN454">
        <v>15400000</v>
      </c>
      <c r="AO454">
        <v>15400000</v>
      </c>
      <c r="AP454">
        <v>15400000</v>
      </c>
      <c r="AQ454">
        <v>15400000</v>
      </c>
      <c r="AR454">
        <v>15400000</v>
      </c>
      <c r="AS454">
        <v>15400000</v>
      </c>
      <c r="AT454">
        <v>15400000</v>
      </c>
      <c r="AU454">
        <v>15400000</v>
      </c>
      <c r="AV454">
        <v>15400000</v>
      </c>
      <c r="AW454">
        <v>15400000</v>
      </c>
      <c r="AX454">
        <v>15400000</v>
      </c>
      <c r="AY454">
        <v>15400000</v>
      </c>
      <c r="AZ454">
        <v>15400000</v>
      </c>
      <c r="BA454">
        <v>15400000</v>
      </c>
      <c r="BB454">
        <v>15400000</v>
      </c>
      <c r="BC454">
        <v>15400000</v>
      </c>
      <c r="BD454">
        <v>15400000</v>
      </c>
      <c r="BE454">
        <v>15400000</v>
      </c>
      <c r="BF454">
        <v>15400000</v>
      </c>
      <c r="BG454">
        <v>15400000</v>
      </c>
      <c r="BH454">
        <v>15400000</v>
      </c>
      <c r="BI454">
        <v>15400000</v>
      </c>
      <c r="BJ454">
        <v>15400000</v>
      </c>
    </row>
    <row r="455" spans="1:62" x14ac:dyDescent="0.25">
      <c r="A455" t="s">
        <v>453</v>
      </c>
      <c r="B455">
        <v>367771901</v>
      </c>
      <c r="C455">
        <v>368981904</v>
      </c>
      <c r="D455">
        <v>368981904</v>
      </c>
      <c r="E455">
        <v>368981904</v>
      </c>
      <c r="F455">
        <v>368981904</v>
      </c>
      <c r="G455">
        <v>368981904</v>
      </c>
      <c r="H455">
        <v>553472856</v>
      </c>
      <c r="I455">
        <v>553472856</v>
      </c>
      <c r="J455">
        <v>553472856</v>
      </c>
      <c r="K455">
        <v>553472856</v>
      </c>
      <c r="L455">
        <v>553472856</v>
      </c>
      <c r="M455">
        <v>553472856</v>
      </c>
      <c r="N455">
        <v>553472856</v>
      </c>
      <c r="O455">
        <v>553472856</v>
      </c>
      <c r="P455">
        <v>580472856</v>
      </c>
      <c r="Q455">
        <v>580472856</v>
      </c>
      <c r="R455">
        <v>580472856</v>
      </c>
      <c r="S455">
        <v>608972856</v>
      </c>
      <c r="T455">
        <v>608972856</v>
      </c>
      <c r="U455">
        <v>608972856</v>
      </c>
      <c r="V455">
        <v>730584320</v>
      </c>
      <c r="W455">
        <v>730584320</v>
      </c>
      <c r="X455">
        <v>730584320</v>
      </c>
      <c r="Y455">
        <v>730584320</v>
      </c>
      <c r="Z455">
        <v>730592471</v>
      </c>
      <c r="AA455">
        <v>730592471</v>
      </c>
      <c r="AB455">
        <v>887214061</v>
      </c>
      <c r="AC455">
        <v>887214061</v>
      </c>
      <c r="AD455">
        <v>887214196</v>
      </c>
      <c r="AE455">
        <v>887214196</v>
      </c>
      <c r="AF455">
        <v>902214196</v>
      </c>
      <c r="AG455">
        <v>902214196</v>
      </c>
      <c r="AH455">
        <v>959214450</v>
      </c>
      <c r="AI455">
        <v>959214450</v>
      </c>
      <c r="AJ455">
        <v>959214450</v>
      </c>
      <c r="AK455">
        <v>959214450</v>
      </c>
      <c r="AL455">
        <v>971214450</v>
      </c>
      <c r="AM455">
        <v>971214450</v>
      </c>
      <c r="AN455">
        <v>971214450</v>
      </c>
      <c r="AO455">
        <v>971214545</v>
      </c>
      <c r="AP455">
        <v>971215229</v>
      </c>
      <c r="AQ455">
        <v>971215229</v>
      </c>
      <c r="AR455">
        <v>971215229</v>
      </c>
      <c r="AS455">
        <v>971215229</v>
      </c>
      <c r="AT455">
        <v>971215405</v>
      </c>
      <c r="AU455">
        <v>971215405</v>
      </c>
      <c r="AV455">
        <v>971215405</v>
      </c>
      <c r="AW455">
        <v>971215439</v>
      </c>
      <c r="AX455">
        <v>971215439</v>
      </c>
      <c r="AY455">
        <v>971215439</v>
      </c>
      <c r="AZ455">
        <v>971215439</v>
      </c>
      <c r="BA455">
        <v>971215439</v>
      </c>
      <c r="BB455">
        <v>971215439</v>
      </c>
      <c r="BC455">
        <v>971215439</v>
      </c>
      <c r="BD455">
        <v>971215439</v>
      </c>
      <c r="BE455">
        <v>971215439</v>
      </c>
      <c r="BF455">
        <v>971215439</v>
      </c>
      <c r="BG455">
        <v>971215889</v>
      </c>
      <c r="BH455">
        <v>971215889</v>
      </c>
      <c r="BI455">
        <v>971215889</v>
      </c>
      <c r="BJ455">
        <v>1204119440</v>
      </c>
    </row>
    <row r="456" spans="1:62" x14ac:dyDescent="0.25">
      <c r="A456" t="s">
        <v>454</v>
      </c>
      <c r="BA456">
        <v>17096769</v>
      </c>
      <c r="BB456">
        <v>17096769</v>
      </c>
      <c r="BC456">
        <v>17096769</v>
      </c>
      <c r="BD456">
        <v>17096769</v>
      </c>
      <c r="BE456">
        <v>17096769</v>
      </c>
      <c r="BF456">
        <v>17096769</v>
      </c>
      <c r="BG456">
        <v>17096769</v>
      </c>
      <c r="BH456">
        <v>17096769</v>
      </c>
      <c r="BI456">
        <v>17096769</v>
      </c>
      <c r="BJ456">
        <v>17096769</v>
      </c>
    </row>
    <row r="457" spans="1:62" x14ac:dyDescent="0.25">
      <c r="A457" t="s">
        <v>455</v>
      </c>
      <c r="P457">
        <v>115872053</v>
      </c>
      <c r="Q457">
        <v>116155423</v>
      </c>
      <c r="R457">
        <v>121216701</v>
      </c>
      <c r="S457">
        <v>121251161</v>
      </c>
      <c r="T457">
        <v>121286931</v>
      </c>
      <c r="U457">
        <v>121339646</v>
      </c>
      <c r="V457">
        <v>121362869</v>
      </c>
      <c r="W457">
        <v>121520094</v>
      </c>
      <c r="X457">
        <v>121698814</v>
      </c>
      <c r="Y457">
        <v>121729319</v>
      </c>
      <c r="Z457">
        <v>121733634</v>
      </c>
      <c r="AA457">
        <v>121867414</v>
      </c>
      <c r="AB457">
        <v>121988524</v>
      </c>
      <c r="AC457">
        <v>122234899</v>
      </c>
      <c r="AD457">
        <v>122320114</v>
      </c>
      <c r="AE457">
        <v>124068441</v>
      </c>
      <c r="AF457">
        <v>125723891</v>
      </c>
      <c r="AG457">
        <v>125849646</v>
      </c>
      <c r="AH457">
        <v>125955481</v>
      </c>
      <c r="AI457">
        <v>126987741</v>
      </c>
      <c r="AJ457">
        <v>127192776</v>
      </c>
      <c r="AK457">
        <v>127347561</v>
      </c>
      <c r="AL457">
        <v>127486541</v>
      </c>
      <c r="AM457">
        <v>127552741</v>
      </c>
      <c r="AN457">
        <v>127641181</v>
      </c>
      <c r="AO457">
        <v>127828165</v>
      </c>
      <c r="AP457">
        <v>128119023</v>
      </c>
      <c r="AQ457">
        <v>128770464</v>
      </c>
      <c r="AR457">
        <v>232391037</v>
      </c>
      <c r="AS457">
        <v>233152160</v>
      </c>
      <c r="AT457">
        <v>233472886</v>
      </c>
      <c r="AU457">
        <v>234388414</v>
      </c>
      <c r="AV457">
        <v>235451527</v>
      </c>
      <c r="AW457">
        <v>239979616</v>
      </c>
      <c r="AX457">
        <v>960788912</v>
      </c>
      <c r="AY457">
        <v>961543300</v>
      </c>
      <c r="AZ457">
        <v>962337884</v>
      </c>
      <c r="BA457">
        <v>966842904</v>
      </c>
      <c r="BB457">
        <v>967810069</v>
      </c>
      <c r="BC457">
        <v>971160448</v>
      </c>
      <c r="BD457">
        <v>971986187</v>
      </c>
      <c r="BE457">
        <v>973123893</v>
      </c>
      <c r="BF457">
        <v>974096080</v>
      </c>
      <c r="BG457">
        <v>975451057</v>
      </c>
      <c r="BH457">
        <v>976021040</v>
      </c>
      <c r="BI457">
        <v>979361244</v>
      </c>
      <c r="BJ457">
        <v>979733808</v>
      </c>
    </row>
    <row r="458" spans="1:62" x14ac:dyDescent="0.25">
      <c r="A458" t="s">
        <v>566</v>
      </c>
      <c r="AG458">
        <v>181783090</v>
      </c>
      <c r="AH458">
        <v>181783090</v>
      </c>
      <c r="AI458">
        <v>181783090</v>
      </c>
      <c r="AJ458">
        <v>181783090</v>
      </c>
      <c r="AK458">
        <v>181783090</v>
      </c>
      <c r="AL458">
        <v>182026590</v>
      </c>
      <c r="AM458">
        <v>182026590</v>
      </c>
      <c r="AN458">
        <v>182026590</v>
      </c>
      <c r="AO458">
        <v>182026590</v>
      </c>
      <c r="AP458">
        <v>182026590</v>
      </c>
      <c r="AQ458">
        <v>182026590</v>
      </c>
      <c r="AR458">
        <v>182026590</v>
      </c>
      <c r="AS458">
        <v>182026590</v>
      </c>
      <c r="AT458">
        <v>182026590</v>
      </c>
      <c r="AU458">
        <v>182026590</v>
      </c>
      <c r="AV458">
        <v>182026590</v>
      </c>
      <c r="AW458">
        <v>210063973</v>
      </c>
      <c r="AX458">
        <v>210063973</v>
      </c>
      <c r="AY458">
        <v>210063973</v>
      </c>
      <c r="AZ458">
        <v>210063973</v>
      </c>
      <c r="BA458">
        <v>210063973</v>
      </c>
      <c r="BB458">
        <v>210283723</v>
      </c>
      <c r="BC458">
        <v>210321598</v>
      </c>
      <c r="BD458">
        <v>210334098</v>
      </c>
      <c r="BE458">
        <v>210334098</v>
      </c>
      <c r="BF458">
        <v>219414993</v>
      </c>
      <c r="BG458">
        <v>219576593</v>
      </c>
      <c r="BH458">
        <v>219602843</v>
      </c>
      <c r="BI458">
        <v>219602843</v>
      </c>
      <c r="BJ458">
        <v>219828443</v>
      </c>
    </row>
    <row r="459" spans="1:62" x14ac:dyDescent="0.25">
      <c r="A459" t="s">
        <v>457</v>
      </c>
      <c r="B459">
        <v>23831260</v>
      </c>
      <c r="C459">
        <v>23831260</v>
      </c>
      <c r="D459">
        <v>23831260</v>
      </c>
      <c r="E459">
        <v>23831260</v>
      </c>
      <c r="F459">
        <v>23831260</v>
      </c>
      <c r="G459">
        <v>23831260</v>
      </c>
      <c r="H459">
        <v>23831260</v>
      </c>
      <c r="I459">
        <v>23831260</v>
      </c>
      <c r="J459">
        <v>23831260</v>
      </c>
      <c r="K459">
        <v>23831260</v>
      </c>
      <c r="L459">
        <v>23831260</v>
      </c>
      <c r="M459">
        <v>23831260</v>
      </c>
      <c r="N459">
        <v>23831260</v>
      </c>
      <c r="O459">
        <v>119156300</v>
      </c>
      <c r="P459">
        <v>119156300</v>
      </c>
      <c r="Q459">
        <v>119156300</v>
      </c>
      <c r="R459">
        <v>119156300</v>
      </c>
      <c r="S459">
        <v>119156300</v>
      </c>
      <c r="T459">
        <v>119156300</v>
      </c>
      <c r="U459">
        <v>119156300</v>
      </c>
      <c r="V459">
        <v>119156300</v>
      </c>
      <c r="W459">
        <v>119156300</v>
      </c>
      <c r="X459">
        <v>119156300</v>
      </c>
      <c r="Y459">
        <v>119156300</v>
      </c>
      <c r="Z459">
        <v>119156300</v>
      </c>
      <c r="AA459">
        <v>119156300</v>
      </c>
      <c r="AB459">
        <v>119156300</v>
      </c>
      <c r="AC459">
        <v>119156300</v>
      </c>
      <c r="AD459">
        <v>119156300</v>
      </c>
      <c r="AE459">
        <v>119156300</v>
      </c>
      <c r="AF459">
        <v>119156300</v>
      </c>
      <c r="AG459">
        <v>119156300</v>
      </c>
      <c r="AH459">
        <v>119156300</v>
      </c>
      <c r="AI459">
        <v>119156300</v>
      </c>
      <c r="AJ459">
        <v>119156300</v>
      </c>
      <c r="AK459">
        <v>119156300</v>
      </c>
      <c r="AL459">
        <v>119156300</v>
      </c>
      <c r="AM459">
        <v>119156300</v>
      </c>
      <c r="AN459">
        <v>119156300</v>
      </c>
      <c r="AO459">
        <v>119156300</v>
      </c>
      <c r="AP459">
        <v>119156300</v>
      </c>
      <c r="AQ459">
        <v>119156300</v>
      </c>
      <c r="AR459">
        <v>119156300</v>
      </c>
      <c r="AS459">
        <v>119156300</v>
      </c>
      <c r="AT459">
        <v>119156300</v>
      </c>
      <c r="AU459">
        <v>119156300</v>
      </c>
      <c r="AV459">
        <v>119156300</v>
      </c>
      <c r="AW459">
        <v>119156300</v>
      </c>
      <c r="AX459">
        <v>119156300</v>
      </c>
      <c r="AY459">
        <v>119156300</v>
      </c>
      <c r="AZ459">
        <v>119156300</v>
      </c>
      <c r="BA459">
        <v>119156300</v>
      </c>
      <c r="BB459">
        <v>119156300</v>
      </c>
      <c r="BC459">
        <v>119156300</v>
      </c>
      <c r="BD459">
        <v>119156300</v>
      </c>
      <c r="BE459">
        <v>119156300</v>
      </c>
      <c r="BF459">
        <v>119156300</v>
      </c>
      <c r="BG459">
        <v>119156300</v>
      </c>
      <c r="BH459">
        <v>119156300</v>
      </c>
      <c r="BI459">
        <v>119156300</v>
      </c>
      <c r="BJ459">
        <v>119156300</v>
      </c>
    </row>
    <row r="460" spans="1:62" x14ac:dyDescent="0.25">
      <c r="A460" t="s">
        <v>458</v>
      </c>
      <c r="B460">
        <v>14583333</v>
      </c>
      <c r="C460">
        <v>14583333</v>
      </c>
      <c r="D460">
        <v>14583333</v>
      </c>
      <c r="E460">
        <v>14583333</v>
      </c>
      <c r="F460">
        <v>14583333</v>
      </c>
      <c r="G460">
        <v>14583333</v>
      </c>
      <c r="H460">
        <v>14583333</v>
      </c>
      <c r="I460">
        <v>14583333</v>
      </c>
      <c r="J460">
        <v>14583333</v>
      </c>
      <c r="K460">
        <v>14583333</v>
      </c>
      <c r="L460">
        <v>14583333</v>
      </c>
      <c r="M460">
        <v>14583333</v>
      </c>
      <c r="N460">
        <v>14583333</v>
      </c>
      <c r="O460">
        <v>14583333</v>
      </c>
      <c r="P460">
        <v>14583333</v>
      </c>
      <c r="Q460">
        <v>14583333</v>
      </c>
      <c r="R460">
        <v>16078233</v>
      </c>
      <c r="S460">
        <v>160782330</v>
      </c>
      <c r="T460">
        <v>160782330</v>
      </c>
      <c r="U460">
        <v>160782330</v>
      </c>
      <c r="V460">
        <v>160782330</v>
      </c>
      <c r="W460">
        <v>160782330</v>
      </c>
      <c r="X460">
        <v>160795870</v>
      </c>
      <c r="Y460">
        <v>160795870</v>
      </c>
      <c r="Z460">
        <v>211446569</v>
      </c>
      <c r="AA460">
        <v>211446569</v>
      </c>
      <c r="AB460">
        <v>211446569</v>
      </c>
      <c r="AC460">
        <v>211446569</v>
      </c>
      <c r="AD460">
        <v>211546569</v>
      </c>
      <c r="AE460">
        <v>211677560</v>
      </c>
      <c r="AF460">
        <v>211767202</v>
      </c>
      <c r="AG460">
        <v>211804699</v>
      </c>
      <c r="AH460">
        <v>211816799</v>
      </c>
      <c r="AI460">
        <v>211877633</v>
      </c>
      <c r="AJ460">
        <v>211932963</v>
      </c>
      <c r="AK460">
        <v>212007362</v>
      </c>
      <c r="AL460">
        <v>212007362</v>
      </c>
      <c r="AM460">
        <v>212838480</v>
      </c>
      <c r="AN460">
        <v>213158694</v>
      </c>
      <c r="AO460">
        <v>213158694</v>
      </c>
      <c r="AP460">
        <v>213158694</v>
      </c>
      <c r="AQ460">
        <v>247538300</v>
      </c>
      <c r="AR460">
        <v>247588300</v>
      </c>
      <c r="AS460">
        <v>247680897</v>
      </c>
      <c r="AT460">
        <v>247680897</v>
      </c>
      <c r="AU460">
        <v>253661206</v>
      </c>
      <c r="AV460">
        <v>254117385</v>
      </c>
      <c r="AW460">
        <v>254451587</v>
      </c>
      <c r="AX460">
        <v>272730827</v>
      </c>
      <c r="AY460">
        <v>272730827</v>
      </c>
      <c r="AZ460">
        <v>365711259</v>
      </c>
      <c r="BA460">
        <v>365833429</v>
      </c>
      <c r="BB460">
        <v>365880229</v>
      </c>
      <c r="BC460">
        <v>366458665</v>
      </c>
      <c r="BD460">
        <v>366520023</v>
      </c>
      <c r="BE460">
        <v>366676601</v>
      </c>
      <c r="BF460">
        <v>366759597</v>
      </c>
      <c r="BG460">
        <v>366828891</v>
      </c>
      <c r="BH460">
        <v>366918721</v>
      </c>
      <c r="BI460">
        <v>367039802</v>
      </c>
      <c r="BJ460">
        <v>370207374</v>
      </c>
    </row>
    <row r="461" spans="1:62" x14ac:dyDescent="0.25">
      <c r="A461" t="s">
        <v>459</v>
      </c>
      <c r="BC461">
        <v>53723533</v>
      </c>
      <c r="BD461">
        <v>53723533</v>
      </c>
      <c r="BE461">
        <v>53723533</v>
      </c>
      <c r="BF461">
        <v>53723533</v>
      </c>
      <c r="BG461">
        <v>53723533</v>
      </c>
      <c r="BH461">
        <v>53723533</v>
      </c>
      <c r="BI461">
        <v>53723533</v>
      </c>
      <c r="BJ461">
        <v>53723533</v>
      </c>
    </row>
    <row r="462" spans="1:62" x14ac:dyDescent="0.25">
      <c r="A462" t="s">
        <v>460</v>
      </c>
      <c r="S462">
        <v>20926500</v>
      </c>
      <c r="T462">
        <v>20926500</v>
      </c>
      <c r="U462">
        <v>20926500</v>
      </c>
      <c r="V462">
        <v>20926500</v>
      </c>
      <c r="W462">
        <v>20926500</v>
      </c>
      <c r="X462">
        <v>20926500</v>
      </c>
      <c r="Y462">
        <v>209265000</v>
      </c>
      <c r="Z462">
        <v>209265000</v>
      </c>
      <c r="AA462">
        <v>209265000</v>
      </c>
      <c r="AB462">
        <v>209265000</v>
      </c>
      <c r="AC462">
        <v>209265000</v>
      </c>
      <c r="AD462">
        <v>209265000</v>
      </c>
      <c r="AE462">
        <v>209265000</v>
      </c>
      <c r="AF462">
        <v>209265000</v>
      </c>
      <c r="AG462">
        <v>209265000</v>
      </c>
      <c r="AH462">
        <v>209265000</v>
      </c>
      <c r="AI462">
        <v>209265000</v>
      </c>
      <c r="AJ462">
        <v>210117750</v>
      </c>
      <c r="AK462">
        <v>210117750</v>
      </c>
      <c r="AL462">
        <v>210117750</v>
      </c>
      <c r="AM462">
        <v>210117750</v>
      </c>
      <c r="AN462">
        <v>210117750</v>
      </c>
      <c r="AO462">
        <v>210117750</v>
      </c>
      <c r="AP462">
        <v>210117750</v>
      </c>
      <c r="AQ462">
        <v>210117750</v>
      </c>
      <c r="AR462">
        <v>210117750</v>
      </c>
      <c r="AS462">
        <v>210117750</v>
      </c>
      <c r="AT462">
        <v>210117750</v>
      </c>
      <c r="AU462">
        <v>210117750</v>
      </c>
      <c r="AV462">
        <v>210117750</v>
      </c>
      <c r="AW462">
        <v>210117750</v>
      </c>
      <c r="AX462">
        <v>210117750</v>
      </c>
      <c r="AY462">
        <v>210117750</v>
      </c>
      <c r="AZ462">
        <v>210117750</v>
      </c>
      <c r="BA462">
        <v>210117750</v>
      </c>
      <c r="BB462">
        <v>210117750</v>
      </c>
      <c r="BC462">
        <v>210117750</v>
      </c>
      <c r="BD462">
        <v>210117750</v>
      </c>
      <c r="BE462">
        <v>210117750</v>
      </c>
      <c r="BF462">
        <v>226146750</v>
      </c>
      <c r="BG462">
        <v>226146750</v>
      </c>
      <c r="BH462">
        <v>226146750</v>
      </c>
      <c r="BI462">
        <v>226146750</v>
      </c>
      <c r="BJ462">
        <v>226146750</v>
      </c>
    </row>
    <row r="463" spans="1:62" x14ac:dyDescent="0.25">
      <c r="A463" t="s">
        <v>461</v>
      </c>
      <c r="B463">
        <v>63734850</v>
      </c>
      <c r="C463">
        <v>63734850</v>
      </c>
      <c r="D463">
        <v>63734850</v>
      </c>
      <c r="E463">
        <v>63734850</v>
      </c>
      <c r="F463">
        <v>63734850</v>
      </c>
      <c r="G463">
        <v>63734850</v>
      </c>
      <c r="H463">
        <v>63734850</v>
      </c>
      <c r="I463">
        <v>63734850</v>
      </c>
      <c r="J463">
        <v>63734850</v>
      </c>
      <c r="K463">
        <v>63734850</v>
      </c>
      <c r="L463">
        <v>63734850</v>
      </c>
      <c r="M463">
        <v>63734850</v>
      </c>
      <c r="N463">
        <v>63734850</v>
      </c>
      <c r="O463">
        <v>63734850</v>
      </c>
      <c r="P463">
        <v>63734950</v>
      </c>
      <c r="Q463">
        <v>63734850</v>
      </c>
      <c r="R463">
        <v>63734850</v>
      </c>
      <c r="S463">
        <v>63734850</v>
      </c>
      <c r="T463">
        <v>63734850</v>
      </c>
      <c r="U463">
        <v>63734850</v>
      </c>
      <c r="V463">
        <v>63734850</v>
      </c>
      <c r="W463">
        <v>63734850</v>
      </c>
      <c r="X463">
        <v>63734850</v>
      </c>
      <c r="Y463">
        <v>63734850</v>
      </c>
      <c r="Z463">
        <v>63734850</v>
      </c>
      <c r="AA463">
        <v>63734850</v>
      </c>
      <c r="AB463">
        <v>63734850</v>
      </c>
      <c r="AC463">
        <v>63734850</v>
      </c>
      <c r="AD463">
        <v>63734850</v>
      </c>
      <c r="AE463">
        <v>63734850</v>
      </c>
      <c r="AF463">
        <v>63734850</v>
      </c>
      <c r="AG463">
        <v>63734850</v>
      </c>
      <c r="AH463">
        <v>63734850</v>
      </c>
      <c r="AI463">
        <v>63734850</v>
      </c>
      <c r="AJ463">
        <v>63734850</v>
      </c>
      <c r="AK463">
        <v>63734850</v>
      </c>
      <c r="AL463">
        <v>63734850</v>
      </c>
      <c r="AM463">
        <v>63734850</v>
      </c>
      <c r="AN463">
        <v>63734850</v>
      </c>
      <c r="AO463">
        <v>63734850</v>
      </c>
      <c r="AP463">
        <v>63734850</v>
      </c>
      <c r="AQ463">
        <v>67999984</v>
      </c>
      <c r="AR463">
        <v>67999984</v>
      </c>
      <c r="AS463">
        <v>67999984</v>
      </c>
      <c r="AT463">
        <v>67999984</v>
      </c>
      <c r="AU463">
        <v>67999984</v>
      </c>
      <c r="AV463">
        <v>67999984</v>
      </c>
      <c r="AW463">
        <v>67999984</v>
      </c>
      <c r="AX463">
        <v>67999984</v>
      </c>
      <c r="AY463">
        <v>67999984</v>
      </c>
      <c r="AZ463">
        <v>67999984</v>
      </c>
      <c r="BA463">
        <v>67999984</v>
      </c>
      <c r="BB463">
        <v>67999984</v>
      </c>
      <c r="BC463">
        <v>67999984</v>
      </c>
      <c r="BD463">
        <v>67999984</v>
      </c>
      <c r="BE463">
        <v>67999984</v>
      </c>
      <c r="BF463">
        <v>67999984</v>
      </c>
      <c r="BG463">
        <v>67999984</v>
      </c>
      <c r="BH463">
        <v>67999984</v>
      </c>
      <c r="BI463">
        <v>67999984</v>
      </c>
      <c r="BJ463">
        <v>67999984</v>
      </c>
    </row>
    <row r="464" spans="1:62" x14ac:dyDescent="0.25">
      <c r="A464" t="s">
        <v>462</v>
      </c>
      <c r="B464">
        <v>42276270</v>
      </c>
      <c r="C464">
        <v>42276270</v>
      </c>
      <c r="D464">
        <v>42276270</v>
      </c>
      <c r="E464">
        <v>42276270</v>
      </c>
      <c r="F464">
        <v>42276270</v>
      </c>
      <c r="G464">
        <v>42276270</v>
      </c>
      <c r="H464">
        <v>42276270</v>
      </c>
      <c r="I464">
        <v>42276270</v>
      </c>
      <c r="J464">
        <v>42276270</v>
      </c>
      <c r="K464">
        <v>42276270</v>
      </c>
      <c r="L464">
        <v>42276270</v>
      </c>
      <c r="M464">
        <v>42276270</v>
      </c>
      <c r="N464">
        <v>42276270</v>
      </c>
      <c r="O464">
        <v>44389308</v>
      </c>
      <c r="P464">
        <v>44389308</v>
      </c>
      <c r="Q464">
        <v>44389308</v>
      </c>
      <c r="R464">
        <v>44389308</v>
      </c>
      <c r="S464">
        <v>44389308</v>
      </c>
      <c r="T464">
        <v>44389308</v>
      </c>
      <c r="U464">
        <v>44389308</v>
      </c>
      <c r="V464">
        <v>44389308</v>
      </c>
      <c r="W464">
        <v>44389308</v>
      </c>
      <c r="X464">
        <v>44389308</v>
      </c>
      <c r="Y464">
        <v>44389308</v>
      </c>
      <c r="Z464">
        <v>44389308</v>
      </c>
      <c r="AA464">
        <v>44389308</v>
      </c>
      <c r="AB464">
        <v>44389308</v>
      </c>
      <c r="AC464">
        <v>44389308</v>
      </c>
      <c r="AD464">
        <v>44389308</v>
      </c>
      <c r="AE464">
        <v>44389308</v>
      </c>
      <c r="AF464">
        <v>44389308</v>
      </c>
      <c r="AG464">
        <v>44389308</v>
      </c>
      <c r="AH464">
        <v>44389308</v>
      </c>
      <c r="AI464">
        <v>887786160</v>
      </c>
      <c r="AJ464">
        <v>887786160</v>
      </c>
      <c r="AK464">
        <v>887786160</v>
      </c>
      <c r="AL464">
        <v>887786160</v>
      </c>
      <c r="AM464">
        <v>887786160</v>
      </c>
      <c r="AN464">
        <v>887786160</v>
      </c>
      <c r="AO464">
        <v>887786160</v>
      </c>
      <c r="AP464">
        <v>887786160</v>
      </c>
      <c r="AQ464">
        <v>887786160</v>
      </c>
      <c r="AR464">
        <v>887786160</v>
      </c>
      <c r="AS464">
        <v>887786160</v>
      </c>
      <c r="AT464">
        <v>887786160</v>
      </c>
      <c r="AU464">
        <v>887786160</v>
      </c>
      <c r="AV464">
        <v>887786160</v>
      </c>
      <c r="AW464">
        <v>887786160</v>
      </c>
      <c r="AX464">
        <v>887786160</v>
      </c>
      <c r="AY464">
        <v>887786160</v>
      </c>
      <c r="AZ464">
        <v>887786160</v>
      </c>
      <c r="BA464">
        <v>887786160</v>
      </c>
      <c r="BB464">
        <v>887786160</v>
      </c>
      <c r="BC464">
        <v>887786160</v>
      </c>
      <c r="BD464">
        <v>887786160</v>
      </c>
      <c r="BE464">
        <v>887786160</v>
      </c>
      <c r="BF464">
        <v>887786160</v>
      </c>
      <c r="BG464">
        <v>887786160</v>
      </c>
      <c r="BH464">
        <v>887786160</v>
      </c>
      <c r="BI464">
        <v>887786160</v>
      </c>
      <c r="BJ464">
        <v>887786160</v>
      </c>
    </row>
    <row r="465" spans="1:62" x14ac:dyDescent="0.25">
      <c r="A465" t="s">
        <v>463</v>
      </c>
      <c r="B465">
        <v>21159840</v>
      </c>
      <c r="C465">
        <v>21159840</v>
      </c>
      <c r="D465">
        <v>21159840</v>
      </c>
      <c r="E465">
        <v>21159840</v>
      </c>
      <c r="F465">
        <v>21159840</v>
      </c>
      <c r="G465">
        <v>21159840</v>
      </c>
      <c r="H465">
        <v>21159840</v>
      </c>
      <c r="I465">
        <v>21159840</v>
      </c>
      <c r="J465">
        <v>21159840</v>
      </c>
      <c r="K465">
        <v>21159840</v>
      </c>
      <c r="L465">
        <v>21159840</v>
      </c>
      <c r="M465">
        <v>21152840</v>
      </c>
      <c r="N465">
        <v>84611360</v>
      </c>
      <c r="O465">
        <v>84611360</v>
      </c>
      <c r="P465">
        <v>84611360</v>
      </c>
      <c r="Q465">
        <v>84611360</v>
      </c>
      <c r="R465">
        <v>84611360</v>
      </c>
      <c r="S465">
        <v>84611360</v>
      </c>
      <c r="T465">
        <v>84611360</v>
      </c>
      <c r="U465">
        <v>84611360</v>
      </c>
      <c r="V465">
        <v>84611360</v>
      </c>
      <c r="W465">
        <v>84611360</v>
      </c>
      <c r="X465">
        <v>84611360</v>
      </c>
      <c r="Y465">
        <v>84611360</v>
      </c>
      <c r="Z465">
        <v>84611360</v>
      </c>
      <c r="AA465">
        <v>84611360</v>
      </c>
      <c r="AB465">
        <v>84611360</v>
      </c>
      <c r="AC465">
        <v>84611360</v>
      </c>
      <c r="AD465">
        <v>84611360</v>
      </c>
      <c r="AE465">
        <v>84611360</v>
      </c>
      <c r="AF465">
        <v>84611360</v>
      </c>
      <c r="AG465">
        <v>84611360</v>
      </c>
      <c r="AH465">
        <v>84611360</v>
      </c>
      <c r="AI465">
        <v>84611360</v>
      </c>
      <c r="AJ465">
        <v>84611360</v>
      </c>
      <c r="AK465">
        <v>84611360</v>
      </c>
      <c r="AL465">
        <v>84611360</v>
      </c>
      <c r="AM465">
        <v>84611360</v>
      </c>
      <c r="AN465">
        <v>84611360</v>
      </c>
      <c r="AO465">
        <v>84611360</v>
      </c>
      <c r="AP465">
        <v>84611360</v>
      </c>
      <c r="AQ465">
        <v>84611360</v>
      </c>
      <c r="AR465">
        <v>169222720</v>
      </c>
      <c r="AS465">
        <v>169222720</v>
      </c>
      <c r="AT465">
        <v>169222720</v>
      </c>
      <c r="AU465">
        <v>169222720</v>
      </c>
      <c r="AV465">
        <v>169222720</v>
      </c>
      <c r="AW465">
        <v>169222720</v>
      </c>
      <c r="AX465">
        <v>169222720</v>
      </c>
      <c r="AY465">
        <v>169222720</v>
      </c>
      <c r="AZ465">
        <v>169222720</v>
      </c>
      <c r="BA465">
        <v>169222720</v>
      </c>
      <c r="BB465">
        <v>169222720</v>
      </c>
      <c r="BC465">
        <v>169222720</v>
      </c>
      <c r="BD465">
        <v>169222720</v>
      </c>
      <c r="BE465">
        <v>169222720</v>
      </c>
      <c r="BF465">
        <v>169222720</v>
      </c>
      <c r="BG465">
        <v>169222720</v>
      </c>
      <c r="BH465">
        <v>169222720</v>
      </c>
      <c r="BI465">
        <v>169222720</v>
      </c>
      <c r="BJ465">
        <v>169222720</v>
      </c>
    </row>
    <row r="466" spans="1:62" x14ac:dyDescent="0.25">
      <c r="A466" t="s">
        <v>464</v>
      </c>
      <c r="Q466">
        <v>472448308</v>
      </c>
      <c r="R466">
        <v>472448308</v>
      </c>
      <c r="S466">
        <v>472448308</v>
      </c>
      <c r="T466">
        <v>472448308</v>
      </c>
      <c r="U466">
        <v>472448308</v>
      </c>
      <c r="V466">
        <v>472448308</v>
      </c>
      <c r="W466">
        <v>472448308</v>
      </c>
      <c r="X466">
        <v>472448308</v>
      </c>
      <c r="Y466">
        <v>472448308</v>
      </c>
      <c r="Z466">
        <v>472448308</v>
      </c>
      <c r="AA466">
        <v>472448308</v>
      </c>
      <c r="AB466">
        <v>472448308</v>
      </c>
      <c r="AC466">
        <v>472448308</v>
      </c>
      <c r="AD466">
        <v>472448308</v>
      </c>
      <c r="AE466">
        <v>472448308</v>
      </c>
      <c r="AF466">
        <v>472448308</v>
      </c>
      <c r="AG466">
        <v>472448308</v>
      </c>
      <c r="AH466">
        <v>472448308</v>
      </c>
      <c r="AI466">
        <v>472448308</v>
      </c>
      <c r="AJ466">
        <v>472448308</v>
      </c>
      <c r="AK466">
        <v>472448308</v>
      </c>
      <c r="AL466">
        <v>472448308</v>
      </c>
      <c r="AM466">
        <v>472448308</v>
      </c>
      <c r="AN466">
        <v>472448308</v>
      </c>
      <c r="AO466">
        <v>472448308</v>
      </c>
      <c r="AP466">
        <v>472448308</v>
      </c>
      <c r="AQ466">
        <v>472448308</v>
      </c>
      <c r="AR466">
        <v>472448308</v>
      </c>
      <c r="AS466">
        <v>472448308</v>
      </c>
      <c r="AT466">
        <v>472448308</v>
      </c>
      <c r="AU466">
        <v>472448308</v>
      </c>
      <c r="AV466">
        <v>472448308</v>
      </c>
      <c r="AW466">
        <v>472448308</v>
      </c>
      <c r="AX466">
        <v>472448308</v>
      </c>
      <c r="AY466">
        <v>472448308</v>
      </c>
      <c r="AZ466">
        <v>472448308</v>
      </c>
      <c r="BA466">
        <v>480616784</v>
      </c>
      <c r="BB466">
        <v>480616784</v>
      </c>
      <c r="BC466">
        <v>480616784</v>
      </c>
      <c r="BD466">
        <v>480616784</v>
      </c>
      <c r="BE466">
        <v>480616784</v>
      </c>
      <c r="BF466">
        <v>480616784</v>
      </c>
      <c r="BG466">
        <v>480616784</v>
      </c>
      <c r="BH466">
        <v>480616784</v>
      </c>
      <c r="BI466">
        <v>480616784</v>
      </c>
      <c r="BJ466">
        <v>480616784</v>
      </c>
    </row>
    <row r="467" spans="1:62" x14ac:dyDescent="0.25">
      <c r="A467" t="s">
        <v>465</v>
      </c>
      <c r="B467">
        <v>13117764</v>
      </c>
      <c r="C467">
        <v>13117764</v>
      </c>
      <c r="D467">
        <v>13117764</v>
      </c>
      <c r="E467">
        <v>13117764</v>
      </c>
      <c r="F467">
        <v>13117764</v>
      </c>
      <c r="G467">
        <v>13117764</v>
      </c>
      <c r="H467">
        <v>13117764</v>
      </c>
      <c r="I467">
        <v>13117764</v>
      </c>
      <c r="J467">
        <v>13117764</v>
      </c>
      <c r="K467">
        <v>13117764</v>
      </c>
      <c r="L467">
        <v>14427811</v>
      </c>
      <c r="M467">
        <v>14427811</v>
      </c>
      <c r="N467">
        <v>14427811</v>
      </c>
      <c r="O467">
        <v>14427811</v>
      </c>
      <c r="P467">
        <v>14427811</v>
      </c>
      <c r="Q467">
        <v>15760737</v>
      </c>
      <c r="R467">
        <v>15760737</v>
      </c>
      <c r="S467">
        <v>15760737</v>
      </c>
      <c r="T467">
        <v>19494001</v>
      </c>
      <c r="U467">
        <v>19494001</v>
      </c>
      <c r="V467">
        <v>19532896</v>
      </c>
      <c r="W467">
        <v>19532896</v>
      </c>
      <c r="X467">
        <v>19532896</v>
      </c>
      <c r="Y467">
        <v>19532896</v>
      </c>
      <c r="Z467">
        <v>19532896</v>
      </c>
      <c r="AA467">
        <v>19532896</v>
      </c>
      <c r="AB467">
        <v>19532896</v>
      </c>
      <c r="AC467">
        <v>19532896</v>
      </c>
      <c r="AD467">
        <v>20035052</v>
      </c>
      <c r="AE467">
        <v>20056877</v>
      </c>
      <c r="AF467">
        <v>20056877</v>
      </c>
      <c r="AG467">
        <v>20056877</v>
      </c>
      <c r="AH467">
        <v>20056877</v>
      </c>
      <c r="AI467">
        <v>20056877</v>
      </c>
      <c r="AJ467">
        <v>24508291</v>
      </c>
      <c r="AK467">
        <v>24508291</v>
      </c>
      <c r="AL467">
        <v>27249519</v>
      </c>
      <c r="AM467">
        <v>27249519</v>
      </c>
      <c r="AN467">
        <v>32431014</v>
      </c>
      <c r="AO467">
        <v>33231544</v>
      </c>
      <c r="AP467">
        <v>33231544</v>
      </c>
      <c r="AQ467">
        <v>33231544</v>
      </c>
      <c r="AR467">
        <v>33231544</v>
      </c>
      <c r="AS467">
        <v>33231544</v>
      </c>
      <c r="AT467">
        <v>33231544</v>
      </c>
      <c r="AU467">
        <v>33231544</v>
      </c>
      <c r="AV467">
        <v>33231544</v>
      </c>
      <c r="AW467">
        <v>33231544</v>
      </c>
      <c r="AX467">
        <v>33231544</v>
      </c>
      <c r="AY467">
        <v>33231544</v>
      </c>
      <c r="AZ467">
        <v>33231544</v>
      </c>
      <c r="BA467">
        <v>33231544</v>
      </c>
      <c r="BB467">
        <v>33231673</v>
      </c>
      <c r="BC467">
        <v>33231673</v>
      </c>
      <c r="BD467">
        <v>332316730</v>
      </c>
      <c r="BE467">
        <v>332316730</v>
      </c>
      <c r="BF467">
        <v>332316730</v>
      </c>
      <c r="BG467">
        <v>332316730</v>
      </c>
      <c r="BH467">
        <v>332316730</v>
      </c>
      <c r="BI467">
        <v>332316730</v>
      </c>
      <c r="BJ467">
        <v>332316730</v>
      </c>
    </row>
    <row r="468" spans="1:62" x14ac:dyDescent="0.25">
      <c r="A468" t="s">
        <v>466</v>
      </c>
      <c r="B468">
        <v>194194675</v>
      </c>
      <c r="C468">
        <v>194194675</v>
      </c>
      <c r="D468">
        <v>194194675</v>
      </c>
      <c r="E468">
        <v>194194675</v>
      </c>
      <c r="F468">
        <v>194194675</v>
      </c>
      <c r="G468">
        <v>194194675</v>
      </c>
      <c r="H468">
        <v>194194675</v>
      </c>
      <c r="I468">
        <v>194194675</v>
      </c>
      <c r="J468">
        <v>194194675</v>
      </c>
      <c r="K468">
        <v>194194675</v>
      </c>
      <c r="L468">
        <v>194194675</v>
      </c>
      <c r="M468">
        <v>194194675</v>
      </c>
      <c r="N468">
        <v>194194675</v>
      </c>
      <c r="O468">
        <v>194194675</v>
      </c>
      <c r="P468">
        <v>194194675</v>
      </c>
      <c r="Q468">
        <v>194194675</v>
      </c>
      <c r="R468">
        <v>194194675</v>
      </c>
      <c r="S468">
        <v>194194675</v>
      </c>
      <c r="T468">
        <v>194194675</v>
      </c>
      <c r="U468">
        <v>194194675</v>
      </c>
      <c r="V468">
        <v>194194675</v>
      </c>
      <c r="W468">
        <v>194194675</v>
      </c>
      <c r="X468">
        <v>194194675</v>
      </c>
      <c r="Y468">
        <v>194194675</v>
      </c>
      <c r="Z468">
        <v>222194675</v>
      </c>
      <c r="AA468">
        <v>222194675</v>
      </c>
      <c r="AB468">
        <v>222194675</v>
      </c>
      <c r="AC468">
        <v>222194675</v>
      </c>
      <c r="AD468">
        <v>222194675</v>
      </c>
      <c r="AE468">
        <v>222194675</v>
      </c>
      <c r="AF468">
        <v>222194675</v>
      </c>
      <c r="AG468">
        <v>222271812</v>
      </c>
      <c r="AH468">
        <v>222301511</v>
      </c>
      <c r="AI468">
        <v>222333685</v>
      </c>
      <c r="AJ468">
        <v>222333685</v>
      </c>
      <c r="AK468">
        <v>275837112</v>
      </c>
      <c r="AL468">
        <v>305837112</v>
      </c>
      <c r="AM468">
        <v>305837112</v>
      </c>
      <c r="AN468">
        <v>305837112</v>
      </c>
      <c r="AO468">
        <v>310837112</v>
      </c>
      <c r="AP468">
        <v>310837112</v>
      </c>
      <c r="AQ468">
        <v>310837112</v>
      </c>
      <c r="AR468">
        <v>310837112</v>
      </c>
      <c r="AS468">
        <v>310837112</v>
      </c>
      <c r="AT468">
        <v>311086712</v>
      </c>
      <c r="AU468">
        <v>447438712</v>
      </c>
      <c r="AV468">
        <v>448093807</v>
      </c>
      <c r="AW468">
        <v>508494309</v>
      </c>
      <c r="AX468">
        <v>508641469</v>
      </c>
      <c r="AY468">
        <v>508847688</v>
      </c>
      <c r="AZ468">
        <v>508847688</v>
      </c>
      <c r="BA468">
        <v>508954010</v>
      </c>
      <c r="BB468">
        <v>509371026</v>
      </c>
      <c r="BC468">
        <v>509515454</v>
      </c>
      <c r="BD468">
        <v>509579260</v>
      </c>
      <c r="BE468">
        <v>509579260</v>
      </c>
      <c r="BF468">
        <v>509579260</v>
      </c>
      <c r="BG468">
        <v>509595567</v>
      </c>
      <c r="BH468">
        <v>509595567</v>
      </c>
      <c r="BI468">
        <v>509595567</v>
      </c>
      <c r="BJ468">
        <v>509595567</v>
      </c>
    </row>
    <row r="469" spans="1:62" x14ac:dyDescent="0.25">
      <c r="A469" t="s">
        <v>567</v>
      </c>
      <c r="BI469">
        <v>187490591</v>
      </c>
      <c r="BJ469">
        <v>187536368</v>
      </c>
    </row>
    <row r="470" spans="1:62" x14ac:dyDescent="0.25">
      <c r="A470" t="s">
        <v>468</v>
      </c>
      <c r="R470">
        <v>26728163</v>
      </c>
      <c r="S470">
        <v>26728163</v>
      </c>
      <c r="T470">
        <v>26728163</v>
      </c>
      <c r="U470">
        <v>26728163</v>
      </c>
      <c r="V470">
        <v>133640815</v>
      </c>
      <c r="W470">
        <v>133640815</v>
      </c>
      <c r="X470">
        <v>139140815</v>
      </c>
      <c r="Y470">
        <v>150345323</v>
      </c>
      <c r="Z470">
        <v>179151478</v>
      </c>
      <c r="AA470">
        <v>179151478</v>
      </c>
      <c r="AB470">
        <v>179151478</v>
      </c>
      <c r="AC470">
        <v>181651478</v>
      </c>
      <c r="AD470">
        <v>181651478</v>
      </c>
      <c r="AE470">
        <v>237359602</v>
      </c>
      <c r="AF470">
        <v>237564094</v>
      </c>
      <c r="AG470">
        <v>237675027</v>
      </c>
      <c r="AH470">
        <v>237867300</v>
      </c>
      <c r="AI470">
        <v>362128095</v>
      </c>
      <c r="AJ470">
        <v>362130907</v>
      </c>
      <c r="AK470">
        <v>362130907</v>
      </c>
      <c r="AL470">
        <v>362081871</v>
      </c>
      <c r="AM470">
        <v>362081871</v>
      </c>
      <c r="AN470">
        <v>362081871</v>
      </c>
      <c r="AO470">
        <v>1711659753</v>
      </c>
      <c r="AP470">
        <v>1711659753</v>
      </c>
      <c r="AQ470">
        <v>1711659753</v>
      </c>
      <c r="AR470">
        <v>1711659753</v>
      </c>
      <c r="AS470">
        <v>1711659753</v>
      </c>
      <c r="AT470">
        <v>1711659753</v>
      </c>
      <c r="AU470">
        <v>1711659753</v>
      </c>
      <c r="AV470">
        <v>1714145746</v>
      </c>
      <c r="AW470">
        <v>1714148636</v>
      </c>
      <c r="AX470">
        <v>1714360160</v>
      </c>
      <c r="AY470">
        <v>1714360160</v>
      </c>
      <c r="AZ470">
        <v>1714360160</v>
      </c>
      <c r="BA470">
        <v>1714360160</v>
      </c>
      <c r="BB470">
        <v>1714360160</v>
      </c>
      <c r="BC470">
        <v>1714360160</v>
      </c>
      <c r="BD470">
        <v>1714360160</v>
      </c>
      <c r="BE470">
        <v>1714360160</v>
      </c>
      <c r="BF470">
        <v>1714360160</v>
      </c>
      <c r="BG470">
        <v>1714360160</v>
      </c>
      <c r="BH470">
        <v>1714360160</v>
      </c>
      <c r="BI470">
        <v>1714360160</v>
      </c>
      <c r="BJ470">
        <v>1714360160</v>
      </c>
    </row>
    <row r="471" spans="1:62" x14ac:dyDescent="0.25">
      <c r="A471" t="s">
        <v>469</v>
      </c>
      <c r="B471">
        <v>50021200</v>
      </c>
      <c r="C471">
        <v>50021200</v>
      </c>
      <c r="D471">
        <v>45628050</v>
      </c>
      <c r="E471">
        <v>29268581</v>
      </c>
      <c r="F471">
        <v>29268581</v>
      </c>
      <c r="G471">
        <v>29268581</v>
      </c>
      <c r="H471">
        <v>29268581</v>
      </c>
      <c r="I471">
        <v>32353982</v>
      </c>
      <c r="J471">
        <v>33123220</v>
      </c>
      <c r="K471">
        <v>33524321</v>
      </c>
      <c r="L471">
        <v>33975968</v>
      </c>
      <c r="M471">
        <v>171945248</v>
      </c>
      <c r="N471">
        <v>187134807</v>
      </c>
      <c r="O471">
        <v>187197855</v>
      </c>
      <c r="P471">
        <v>187197855</v>
      </c>
      <c r="Q471">
        <v>187468033</v>
      </c>
      <c r="R471">
        <v>187522068</v>
      </c>
      <c r="S471">
        <v>187539071</v>
      </c>
      <c r="T471">
        <v>187539071</v>
      </c>
      <c r="U471">
        <v>213558656</v>
      </c>
      <c r="V471">
        <v>219645756</v>
      </c>
      <c r="W471">
        <v>219645756</v>
      </c>
      <c r="X471">
        <v>219781784</v>
      </c>
      <c r="Y471">
        <v>439563568</v>
      </c>
      <c r="Z471">
        <v>439563568</v>
      </c>
      <c r="AA471">
        <v>439563568</v>
      </c>
      <c r="AB471">
        <v>439563568</v>
      </c>
      <c r="AC471">
        <v>439563568</v>
      </c>
      <c r="AD471">
        <v>439563568</v>
      </c>
      <c r="AE471">
        <v>440413748</v>
      </c>
      <c r="AF471">
        <v>440957863</v>
      </c>
      <c r="AG471">
        <v>461804274</v>
      </c>
      <c r="AH471">
        <v>461804274</v>
      </c>
      <c r="AI471">
        <v>461804274</v>
      </c>
      <c r="AJ471">
        <v>461804274</v>
      </c>
      <c r="AK471">
        <v>461804274</v>
      </c>
      <c r="AL471">
        <v>461804274</v>
      </c>
      <c r="AM471">
        <v>461804274</v>
      </c>
      <c r="AN471">
        <v>455063105</v>
      </c>
      <c r="AO471">
        <v>442604274</v>
      </c>
      <c r="AP471">
        <v>442604274</v>
      </c>
      <c r="AQ471">
        <v>442604274</v>
      </c>
      <c r="AR471">
        <v>442604274</v>
      </c>
      <c r="AS471">
        <v>442604274</v>
      </c>
      <c r="AT471">
        <v>428604274</v>
      </c>
      <c r="AU471">
        <v>428604274</v>
      </c>
      <c r="AV471">
        <v>428604274</v>
      </c>
      <c r="AW471">
        <v>428604274</v>
      </c>
      <c r="AX471">
        <v>428604274</v>
      </c>
      <c r="AY471">
        <v>428604274</v>
      </c>
      <c r="AZ471">
        <v>428604274</v>
      </c>
      <c r="BA471">
        <v>428604274</v>
      </c>
      <c r="BB471">
        <v>428604274</v>
      </c>
      <c r="BC471">
        <v>428604274</v>
      </c>
      <c r="BD471">
        <v>506917696</v>
      </c>
      <c r="BE471">
        <v>506950858</v>
      </c>
      <c r="BF471">
        <v>507017118</v>
      </c>
      <c r="BG471">
        <v>508002602</v>
      </c>
      <c r="BH471">
        <v>508037582</v>
      </c>
      <c r="BI471">
        <v>508356747</v>
      </c>
      <c r="BJ471">
        <v>509333081</v>
      </c>
    </row>
    <row r="472" spans="1:62" x14ac:dyDescent="0.25">
      <c r="A472" t="s">
        <v>470</v>
      </c>
      <c r="E472">
        <v>799360000</v>
      </c>
      <c r="F472">
        <v>799360000</v>
      </c>
      <c r="G472">
        <v>799360000</v>
      </c>
      <c r="H472">
        <v>799360000</v>
      </c>
      <c r="I472">
        <v>799360000</v>
      </c>
      <c r="J472">
        <v>799360000</v>
      </c>
      <c r="K472">
        <v>799360000</v>
      </c>
      <c r="L472">
        <v>799360000</v>
      </c>
      <c r="M472">
        <v>799360000</v>
      </c>
      <c r="N472">
        <v>799360000</v>
      </c>
      <c r="O472">
        <v>799360000</v>
      </c>
      <c r="P472">
        <v>799360000</v>
      </c>
      <c r="Q472">
        <v>799360000</v>
      </c>
      <c r="R472">
        <v>799360000</v>
      </c>
      <c r="S472">
        <v>799360000</v>
      </c>
      <c r="T472">
        <v>799360000</v>
      </c>
      <c r="U472">
        <v>799360000</v>
      </c>
      <c r="V472">
        <v>799360000</v>
      </c>
      <c r="W472">
        <v>799360000</v>
      </c>
      <c r="X472">
        <v>799360000</v>
      </c>
      <c r="Y472">
        <v>549360000</v>
      </c>
      <c r="Z472">
        <v>549360000</v>
      </c>
      <c r="AA472">
        <v>549360000</v>
      </c>
      <c r="AB472">
        <v>549360000</v>
      </c>
      <c r="AC472">
        <v>549360000</v>
      </c>
      <c r="AD472">
        <v>549360000</v>
      </c>
      <c r="AE472">
        <v>549360000</v>
      </c>
      <c r="AF472">
        <v>549360000</v>
      </c>
      <c r="AG472">
        <v>549360000</v>
      </c>
      <c r="AH472">
        <v>627517479</v>
      </c>
      <c r="AI472">
        <v>627517479</v>
      </c>
      <c r="AJ472">
        <v>627517479</v>
      </c>
      <c r="AK472">
        <v>627517479</v>
      </c>
      <c r="AL472">
        <v>664712240</v>
      </c>
      <c r="AM472">
        <v>664712240</v>
      </c>
      <c r="AN472">
        <v>664712240</v>
      </c>
      <c r="AO472">
        <v>664712240</v>
      </c>
      <c r="AP472">
        <v>752628583</v>
      </c>
      <c r="AQ472">
        <v>752628583</v>
      </c>
      <c r="AR472">
        <v>752628583</v>
      </c>
      <c r="AS472">
        <v>752628583</v>
      </c>
      <c r="AT472">
        <v>1014709162</v>
      </c>
      <c r="AU472">
        <v>1014709162</v>
      </c>
      <c r="AV472">
        <v>1014709162</v>
      </c>
      <c r="AW472">
        <v>1014709162</v>
      </c>
      <c r="AX472">
        <v>1075591712</v>
      </c>
      <c r="AY472">
        <v>1075591712</v>
      </c>
      <c r="AZ472">
        <v>1075591712</v>
      </c>
      <c r="BA472">
        <v>1075591712</v>
      </c>
      <c r="BB472">
        <v>1075591712</v>
      </c>
      <c r="BC472">
        <v>1301055902</v>
      </c>
      <c r="BD472">
        <v>1301055902</v>
      </c>
      <c r="BE472">
        <v>1559728157</v>
      </c>
      <c r="BF472">
        <v>1559728157</v>
      </c>
      <c r="BG472">
        <v>1559728157</v>
      </c>
      <c r="BH472">
        <v>1866886276</v>
      </c>
      <c r="BI472">
        <v>1866886276</v>
      </c>
      <c r="BJ472">
        <v>2308157136</v>
      </c>
    </row>
    <row r="473" spans="1:62" x14ac:dyDescent="0.25">
      <c r="A473" t="s">
        <v>471</v>
      </c>
      <c r="B473">
        <v>39070537</v>
      </c>
      <c r="C473">
        <v>49070537</v>
      </c>
      <c r="D473">
        <v>49070537</v>
      </c>
      <c r="E473">
        <v>49070537</v>
      </c>
      <c r="F473">
        <v>49070537</v>
      </c>
      <c r="G473">
        <v>49070537</v>
      </c>
      <c r="H473">
        <v>49070537</v>
      </c>
      <c r="I473">
        <v>49070537</v>
      </c>
      <c r="J473">
        <v>49070537</v>
      </c>
      <c r="K473">
        <v>49070537</v>
      </c>
      <c r="L473">
        <v>49070537</v>
      </c>
      <c r="M473">
        <v>49070537</v>
      </c>
      <c r="N473">
        <v>49070537</v>
      </c>
      <c r="O473">
        <v>49070537</v>
      </c>
      <c r="P473">
        <v>49070537</v>
      </c>
      <c r="Q473">
        <v>49070537</v>
      </c>
      <c r="R473">
        <v>51630646</v>
      </c>
      <c r="S473">
        <v>52976541</v>
      </c>
      <c r="T473">
        <v>55357454</v>
      </c>
      <c r="U473">
        <v>55763762</v>
      </c>
      <c r="V473">
        <v>65006646</v>
      </c>
      <c r="W473">
        <v>65006646</v>
      </c>
      <c r="X473">
        <v>65006646</v>
      </c>
      <c r="Y473">
        <v>65006646</v>
      </c>
      <c r="Z473">
        <v>65006646</v>
      </c>
      <c r="AA473">
        <v>65006646</v>
      </c>
      <c r="AB473">
        <v>65006646</v>
      </c>
      <c r="AC473">
        <v>65006646</v>
      </c>
      <c r="AD473">
        <v>65006646</v>
      </c>
      <c r="AE473">
        <v>65006646</v>
      </c>
      <c r="AF473">
        <v>65548180</v>
      </c>
      <c r="AG473">
        <v>72180775</v>
      </c>
      <c r="AH473">
        <v>72180775</v>
      </c>
      <c r="AI473">
        <v>72211486</v>
      </c>
      <c r="AJ473">
        <v>72211486</v>
      </c>
      <c r="AK473">
        <v>72211486</v>
      </c>
      <c r="AL473">
        <v>72211486</v>
      </c>
      <c r="AM473">
        <v>72211486</v>
      </c>
      <c r="AN473">
        <v>72211486</v>
      </c>
      <c r="AO473">
        <v>72211486</v>
      </c>
      <c r="AP473">
        <v>72211486</v>
      </c>
      <c r="AQ473">
        <v>72211486</v>
      </c>
      <c r="AR473">
        <v>72211486</v>
      </c>
      <c r="AS473">
        <v>72211486</v>
      </c>
      <c r="AT473">
        <v>72211486</v>
      </c>
      <c r="AU473">
        <v>72211486</v>
      </c>
      <c r="AV473">
        <v>72211486</v>
      </c>
      <c r="AW473">
        <v>72211486</v>
      </c>
      <c r="AX473">
        <v>72211486</v>
      </c>
      <c r="AY473">
        <v>72211486</v>
      </c>
      <c r="AZ473">
        <v>72211486</v>
      </c>
      <c r="BA473">
        <v>72211486</v>
      </c>
      <c r="BB473">
        <v>72211486</v>
      </c>
      <c r="BC473">
        <v>72211486</v>
      </c>
      <c r="BD473">
        <v>72211486</v>
      </c>
      <c r="BE473">
        <v>72211486</v>
      </c>
      <c r="BF473">
        <v>72211486</v>
      </c>
      <c r="BG473">
        <v>72211486</v>
      </c>
      <c r="BH473">
        <v>72211486</v>
      </c>
      <c r="BI473">
        <v>72211486</v>
      </c>
      <c r="BJ473">
        <v>72211486</v>
      </c>
    </row>
    <row r="474" spans="1:62" x14ac:dyDescent="0.25">
      <c r="A474" t="s">
        <v>472</v>
      </c>
      <c r="BC474">
        <v>118241305</v>
      </c>
      <c r="BD474">
        <v>118485500</v>
      </c>
      <c r="BE474">
        <v>118844130</v>
      </c>
      <c r="BF474">
        <v>119377072</v>
      </c>
      <c r="BG474">
        <v>119643598</v>
      </c>
      <c r="BH474">
        <v>119743499</v>
      </c>
      <c r="BI474">
        <v>120608348</v>
      </c>
      <c r="BJ474">
        <v>120861781</v>
      </c>
    </row>
    <row r="475" spans="1:62" x14ac:dyDescent="0.25">
      <c r="A475" t="s">
        <v>473</v>
      </c>
      <c r="H475">
        <v>124398621</v>
      </c>
      <c r="I475">
        <v>124398621</v>
      </c>
      <c r="J475">
        <v>124398621</v>
      </c>
      <c r="K475">
        <v>124398621</v>
      </c>
      <c r="L475">
        <v>124398621</v>
      </c>
      <c r="M475">
        <v>124398621</v>
      </c>
      <c r="N475">
        <v>124398621</v>
      </c>
      <c r="O475">
        <v>124485879</v>
      </c>
      <c r="P475">
        <v>124485879</v>
      </c>
      <c r="Q475">
        <v>124485879</v>
      </c>
      <c r="R475">
        <v>124485879</v>
      </c>
      <c r="S475">
        <v>124485879</v>
      </c>
      <c r="T475">
        <v>124485879</v>
      </c>
      <c r="U475">
        <v>124485879</v>
      </c>
      <c r="V475">
        <v>124485879</v>
      </c>
      <c r="W475">
        <v>124485879</v>
      </c>
      <c r="X475">
        <v>124485879</v>
      </c>
      <c r="Y475">
        <v>124485879</v>
      </c>
      <c r="Z475">
        <v>124485879</v>
      </c>
      <c r="AA475">
        <v>124485879</v>
      </c>
      <c r="AB475">
        <v>124485879</v>
      </c>
      <c r="AC475">
        <v>124485879</v>
      </c>
      <c r="AD475">
        <v>124487079</v>
      </c>
      <c r="AE475">
        <v>124487079</v>
      </c>
      <c r="AF475">
        <v>274021468</v>
      </c>
      <c r="AG475">
        <v>274033048</v>
      </c>
      <c r="AH475">
        <v>274041665</v>
      </c>
      <c r="AI475">
        <v>274047434</v>
      </c>
      <c r="AJ475">
        <v>274053189</v>
      </c>
      <c r="AK475">
        <v>274059992</v>
      </c>
      <c r="AL475">
        <v>274065301</v>
      </c>
      <c r="AM475">
        <v>274084137</v>
      </c>
      <c r="AN475">
        <v>274095235</v>
      </c>
      <c r="AO475">
        <v>274163378</v>
      </c>
      <c r="AP475">
        <v>274179917</v>
      </c>
      <c r="AQ475">
        <v>274182511</v>
      </c>
      <c r="AR475">
        <v>274210499</v>
      </c>
      <c r="AS475">
        <v>274229957</v>
      </c>
      <c r="AT475">
        <v>274241387</v>
      </c>
      <c r="AU475">
        <v>274357529</v>
      </c>
      <c r="AV475">
        <v>274394363</v>
      </c>
      <c r="AW475">
        <v>274403439</v>
      </c>
      <c r="AX475">
        <v>274404627</v>
      </c>
      <c r="AY475">
        <v>274406796</v>
      </c>
      <c r="AZ475">
        <v>274410732</v>
      </c>
      <c r="BA475">
        <v>274418112</v>
      </c>
      <c r="BB475">
        <v>274431377</v>
      </c>
      <c r="BC475">
        <v>274437877</v>
      </c>
      <c r="BD475">
        <v>274445284</v>
      </c>
      <c r="BE475">
        <v>274469973</v>
      </c>
      <c r="BF475">
        <v>274507906</v>
      </c>
      <c r="BG475">
        <v>274522835</v>
      </c>
      <c r="BH475">
        <v>274533795</v>
      </c>
      <c r="BI475">
        <v>274551921</v>
      </c>
      <c r="BJ475">
        <v>274613985</v>
      </c>
    </row>
    <row r="476" spans="1:62" x14ac:dyDescent="0.25">
      <c r="A476" t="s">
        <v>568</v>
      </c>
      <c r="B476">
        <v>8530000</v>
      </c>
      <c r="C476">
        <v>8530000</v>
      </c>
      <c r="D476">
        <v>8530000</v>
      </c>
      <c r="E476">
        <v>8530000</v>
      </c>
      <c r="F476">
        <v>17060000</v>
      </c>
      <c r="G476">
        <v>34120000</v>
      </c>
      <c r="H476">
        <v>34120000</v>
      </c>
      <c r="I476">
        <v>34120000</v>
      </c>
      <c r="J476">
        <v>34120000</v>
      </c>
      <c r="K476">
        <v>34120000</v>
      </c>
      <c r="L476">
        <v>34120000</v>
      </c>
      <c r="M476">
        <v>34127000</v>
      </c>
      <c r="N476">
        <v>36003300</v>
      </c>
      <c r="O476">
        <v>36003300</v>
      </c>
      <c r="P476">
        <v>36004200</v>
      </c>
      <c r="Q476">
        <v>36005400</v>
      </c>
      <c r="R476">
        <v>36032900</v>
      </c>
      <c r="S476">
        <v>36032900</v>
      </c>
      <c r="T476">
        <v>36032900</v>
      </c>
      <c r="U476">
        <v>36032900</v>
      </c>
      <c r="V476">
        <v>36042600</v>
      </c>
      <c r="W476">
        <v>36043000</v>
      </c>
      <c r="X476">
        <v>36044800</v>
      </c>
      <c r="Y476">
        <v>36044800</v>
      </c>
      <c r="Z476">
        <v>36054900</v>
      </c>
      <c r="AA476">
        <v>36056600</v>
      </c>
      <c r="AB476">
        <v>36061100</v>
      </c>
      <c r="AC476">
        <v>36061100</v>
      </c>
      <c r="AD476">
        <v>36063000</v>
      </c>
      <c r="AE476">
        <v>36068800</v>
      </c>
      <c r="AF476">
        <v>36092000</v>
      </c>
      <c r="AG476">
        <v>90235750</v>
      </c>
      <c r="AH476">
        <v>90239500</v>
      </c>
      <c r="AI476">
        <v>90299126</v>
      </c>
      <c r="AJ476">
        <v>90303689</v>
      </c>
      <c r="AK476">
        <v>90319002</v>
      </c>
      <c r="AL476">
        <v>90321502</v>
      </c>
      <c r="AM476">
        <v>90332002</v>
      </c>
      <c r="AN476">
        <v>90448126</v>
      </c>
      <c r="AO476">
        <v>90448126</v>
      </c>
      <c r="AP476">
        <v>90456438</v>
      </c>
      <c r="AQ476">
        <v>90470188</v>
      </c>
      <c r="AR476">
        <v>90586601</v>
      </c>
      <c r="AS476">
        <v>90597226</v>
      </c>
      <c r="AT476">
        <v>90627326</v>
      </c>
      <c r="AU476">
        <v>90657576</v>
      </c>
      <c r="AV476">
        <v>90703400</v>
      </c>
      <c r="AW476">
        <v>90751175</v>
      </c>
      <c r="AX476">
        <v>90768725</v>
      </c>
      <c r="AY476">
        <v>90770750</v>
      </c>
      <c r="AZ476">
        <v>90824150</v>
      </c>
      <c r="BA476">
        <v>90824150</v>
      </c>
      <c r="BB476">
        <v>90843200</v>
      </c>
      <c r="BC476">
        <v>90858200</v>
      </c>
      <c r="BD476">
        <v>90870450</v>
      </c>
      <c r="BE476">
        <v>90874500</v>
      </c>
      <c r="BF476">
        <v>90876525</v>
      </c>
      <c r="BG476">
        <v>90919200</v>
      </c>
      <c r="BH476">
        <v>90919200</v>
      </c>
      <c r="BI476">
        <v>90936000</v>
      </c>
      <c r="BJ476">
        <v>70337000</v>
      </c>
    </row>
    <row r="477" spans="1:62" x14ac:dyDescent="0.25">
      <c r="A477" t="s">
        <v>474</v>
      </c>
      <c r="B477">
        <v>460117900</v>
      </c>
      <c r="C477">
        <v>460117900</v>
      </c>
      <c r="D477">
        <v>460117900</v>
      </c>
      <c r="E477">
        <v>460117900</v>
      </c>
      <c r="F477">
        <v>460117900</v>
      </c>
      <c r="G477">
        <v>460117900</v>
      </c>
      <c r="H477">
        <v>460117900</v>
      </c>
      <c r="I477">
        <v>460117900</v>
      </c>
      <c r="J477">
        <v>460117900</v>
      </c>
      <c r="K477">
        <v>460117900</v>
      </c>
      <c r="L477">
        <v>460117900</v>
      </c>
      <c r="M477">
        <v>460117900</v>
      </c>
      <c r="N477">
        <v>505117900</v>
      </c>
      <c r="O477">
        <v>505117900</v>
      </c>
      <c r="P477">
        <v>505117900</v>
      </c>
      <c r="Q477">
        <v>505117900</v>
      </c>
      <c r="R477">
        <v>505117900</v>
      </c>
      <c r="S477">
        <v>505117900</v>
      </c>
      <c r="T477">
        <v>505117900</v>
      </c>
      <c r="U477">
        <v>505117900</v>
      </c>
      <c r="V477">
        <v>505117900</v>
      </c>
      <c r="W477">
        <v>505117900</v>
      </c>
      <c r="X477">
        <v>505117900</v>
      </c>
      <c r="Y477">
        <v>505117900</v>
      </c>
      <c r="Z477">
        <v>505117900</v>
      </c>
      <c r="AA477">
        <v>505117900</v>
      </c>
      <c r="AB477">
        <v>505117900</v>
      </c>
      <c r="AC477">
        <v>505117900</v>
      </c>
      <c r="AD477">
        <v>505117900</v>
      </c>
      <c r="AE477">
        <v>505117900</v>
      </c>
      <c r="AF477">
        <v>505117900</v>
      </c>
      <c r="AG477">
        <v>505117900</v>
      </c>
      <c r="AH477">
        <v>524332415</v>
      </c>
      <c r="AI477">
        <v>524332415</v>
      </c>
      <c r="AJ477">
        <v>524332415</v>
      </c>
      <c r="AK477">
        <v>524332415</v>
      </c>
      <c r="AL477">
        <v>550549035</v>
      </c>
      <c r="AM477">
        <v>550549035</v>
      </c>
      <c r="AN477">
        <v>550549035</v>
      </c>
      <c r="AO477">
        <v>550549035</v>
      </c>
      <c r="AP477">
        <v>596794209</v>
      </c>
      <c r="AQ477">
        <v>596794209</v>
      </c>
      <c r="AR477">
        <v>596794209</v>
      </c>
      <c r="AS477">
        <v>630306273</v>
      </c>
      <c r="AT477">
        <v>630306273</v>
      </c>
      <c r="AU477">
        <v>630306273</v>
      </c>
      <c r="AV477">
        <v>635778836</v>
      </c>
      <c r="AW477">
        <v>635778836</v>
      </c>
      <c r="AX477">
        <v>635778836</v>
      </c>
      <c r="AY477">
        <v>635778836</v>
      </c>
      <c r="AZ477">
        <v>687441117</v>
      </c>
      <c r="BA477">
        <v>687441117</v>
      </c>
      <c r="BB477">
        <v>687441117</v>
      </c>
      <c r="BC477">
        <v>687441117</v>
      </c>
      <c r="BD477">
        <v>687441117</v>
      </c>
      <c r="BE477">
        <v>687441117</v>
      </c>
      <c r="BF477">
        <v>687441117</v>
      </c>
      <c r="BG477">
        <v>687441117</v>
      </c>
      <c r="BH477">
        <v>726429298</v>
      </c>
      <c r="BI477">
        <v>855753578</v>
      </c>
      <c r="BJ477">
        <v>1168573381</v>
      </c>
    </row>
    <row r="478" spans="1:62" x14ac:dyDescent="0.25">
      <c r="A478" t="s">
        <v>475</v>
      </c>
      <c r="B478">
        <v>17820603</v>
      </c>
      <c r="C478">
        <v>17820603</v>
      </c>
      <c r="D478">
        <v>17820603</v>
      </c>
      <c r="E478">
        <v>17820603</v>
      </c>
      <c r="F478">
        <v>17820603</v>
      </c>
      <c r="G478">
        <v>17820603</v>
      </c>
      <c r="H478">
        <v>17820603</v>
      </c>
      <c r="I478">
        <v>17820603</v>
      </c>
      <c r="J478">
        <v>17820603</v>
      </c>
      <c r="K478">
        <v>21600125</v>
      </c>
      <c r="L478">
        <v>21600125</v>
      </c>
      <c r="M478">
        <v>21600125</v>
      </c>
      <c r="N478">
        <v>21600125</v>
      </c>
      <c r="O478">
        <v>216001250</v>
      </c>
      <c r="P478">
        <v>216001250</v>
      </c>
      <c r="Q478">
        <v>216043430</v>
      </c>
      <c r="R478">
        <v>216043430</v>
      </c>
      <c r="S478">
        <v>216043430</v>
      </c>
      <c r="T478">
        <v>216043430</v>
      </c>
      <c r="U478">
        <v>216043430</v>
      </c>
      <c r="V478">
        <v>216043430</v>
      </c>
      <c r="W478">
        <v>240048255</v>
      </c>
      <c r="X478">
        <v>240048255</v>
      </c>
      <c r="Y478">
        <v>240048255</v>
      </c>
      <c r="Z478">
        <v>240048255</v>
      </c>
      <c r="AA478">
        <v>240048255</v>
      </c>
      <c r="AB478">
        <v>240048255</v>
      </c>
      <c r="AC478">
        <v>240048255</v>
      </c>
      <c r="AD478">
        <v>240048255</v>
      </c>
      <c r="AE478">
        <v>240048255</v>
      </c>
      <c r="AF478">
        <v>240048255</v>
      </c>
      <c r="AG478">
        <v>240048255</v>
      </c>
      <c r="AH478">
        <v>254544938</v>
      </c>
      <c r="AI478">
        <v>254544938</v>
      </c>
      <c r="AJ478">
        <v>254544938</v>
      </c>
      <c r="AK478">
        <v>263695571</v>
      </c>
      <c r="AL478">
        <v>264405149</v>
      </c>
      <c r="AM478">
        <v>264405149</v>
      </c>
      <c r="AN478">
        <v>264405149</v>
      </c>
      <c r="AO478">
        <v>264405149</v>
      </c>
      <c r="AP478">
        <v>264405149</v>
      </c>
      <c r="AQ478">
        <v>264405149</v>
      </c>
      <c r="AR478">
        <v>264405149</v>
      </c>
      <c r="AS478">
        <v>264405149</v>
      </c>
      <c r="AT478">
        <v>264405149</v>
      </c>
      <c r="AU478">
        <v>264405149</v>
      </c>
      <c r="AV478">
        <v>264405149</v>
      </c>
      <c r="AW478">
        <v>264405149</v>
      </c>
      <c r="AX478">
        <v>264405149</v>
      </c>
      <c r="AY478">
        <v>264405149</v>
      </c>
      <c r="AZ478">
        <v>264405149</v>
      </c>
      <c r="BA478">
        <v>264405149</v>
      </c>
      <c r="BB478">
        <v>264405149</v>
      </c>
      <c r="BC478">
        <v>264405149</v>
      </c>
      <c r="BD478">
        <v>264405149</v>
      </c>
      <c r="BE478">
        <v>264405149</v>
      </c>
      <c r="BF478">
        <v>264405149</v>
      </c>
      <c r="BG478">
        <v>264405149</v>
      </c>
      <c r="BH478">
        <v>264405149</v>
      </c>
      <c r="BI478">
        <v>264405149</v>
      </c>
      <c r="BJ478">
        <v>264405149</v>
      </c>
    </row>
    <row r="479" spans="1:62" x14ac:dyDescent="0.25">
      <c r="A479" t="s">
        <v>569</v>
      </c>
      <c r="B479">
        <v>51720028</v>
      </c>
      <c r="C479">
        <v>51720028</v>
      </c>
      <c r="D479">
        <v>51720028</v>
      </c>
      <c r="E479">
        <v>51720028</v>
      </c>
      <c r="F479">
        <v>51720028</v>
      </c>
      <c r="G479">
        <v>51720028</v>
      </c>
      <c r="H479">
        <v>51720028</v>
      </c>
      <c r="I479">
        <v>51720028</v>
      </c>
      <c r="J479">
        <v>51720028</v>
      </c>
      <c r="K479">
        <v>51720028</v>
      </c>
      <c r="L479">
        <v>51720028</v>
      </c>
      <c r="M479">
        <v>51720028</v>
      </c>
      <c r="N479">
        <v>60471409</v>
      </c>
      <c r="O479">
        <v>60471409</v>
      </c>
      <c r="P479">
        <v>60471409</v>
      </c>
      <c r="Q479">
        <v>94481930</v>
      </c>
      <c r="R479">
        <v>94481930</v>
      </c>
      <c r="S479">
        <v>96136701</v>
      </c>
      <c r="T479">
        <v>98343969</v>
      </c>
      <c r="U479">
        <v>99082378</v>
      </c>
      <c r="V479">
        <v>100163256</v>
      </c>
      <c r="W479">
        <v>100163256</v>
      </c>
      <c r="X479">
        <v>100163256</v>
      </c>
      <c r="Y479">
        <v>100163256</v>
      </c>
      <c r="Z479">
        <v>100163256</v>
      </c>
      <c r="AA479">
        <v>100163256</v>
      </c>
      <c r="AB479">
        <v>107912377</v>
      </c>
      <c r="AC479">
        <v>125594329</v>
      </c>
      <c r="AD479">
        <v>125594329</v>
      </c>
      <c r="AE479">
        <v>125594329</v>
      </c>
      <c r="AF479">
        <v>125594329</v>
      </c>
      <c r="AG479">
        <v>125594329</v>
      </c>
      <c r="AH479">
        <v>130794968</v>
      </c>
      <c r="AI479">
        <v>130794968</v>
      </c>
      <c r="AJ479">
        <v>130794968</v>
      </c>
      <c r="AK479">
        <v>130794968</v>
      </c>
      <c r="AL479">
        <v>130794968</v>
      </c>
      <c r="AM479">
        <v>130794968</v>
      </c>
      <c r="AN479">
        <v>130794968</v>
      </c>
      <c r="AO479">
        <v>130794968</v>
      </c>
      <c r="AP479">
        <v>130794968</v>
      </c>
      <c r="AQ479">
        <v>145327743</v>
      </c>
      <c r="AR479">
        <v>145327743</v>
      </c>
      <c r="AS479">
        <v>145327743</v>
      </c>
      <c r="AT479">
        <v>145327743</v>
      </c>
      <c r="AU479">
        <v>145327743</v>
      </c>
      <c r="AV479">
        <v>145327743</v>
      </c>
      <c r="AW479">
        <v>145327743</v>
      </c>
      <c r="AX479">
        <v>145327743</v>
      </c>
      <c r="AY479">
        <v>145327743</v>
      </c>
      <c r="AZ479">
        <v>145327743</v>
      </c>
      <c r="BA479">
        <v>145327743</v>
      </c>
      <c r="BB479">
        <v>145327743</v>
      </c>
      <c r="BC479">
        <v>145327743</v>
      </c>
      <c r="BD479">
        <v>145327743</v>
      </c>
      <c r="BE479">
        <v>145327743</v>
      </c>
      <c r="BF479">
        <v>145327743</v>
      </c>
      <c r="BG479">
        <v>145327743</v>
      </c>
      <c r="BH479">
        <v>145327743</v>
      </c>
      <c r="BI479">
        <v>145327743</v>
      </c>
      <c r="BJ479">
        <v>145327743</v>
      </c>
    </row>
    <row r="480" spans="1:62" x14ac:dyDescent="0.25">
      <c r="A480" t="s">
        <v>476</v>
      </c>
      <c r="AF480">
        <v>10495011</v>
      </c>
      <c r="AG480">
        <v>10495011</v>
      </c>
      <c r="AH480">
        <v>10563795</v>
      </c>
      <c r="AI480">
        <v>10576434</v>
      </c>
      <c r="AJ480">
        <v>26441085</v>
      </c>
      <c r="AK480">
        <v>26446460</v>
      </c>
      <c r="AL480">
        <v>26486585</v>
      </c>
      <c r="AM480">
        <v>26491084</v>
      </c>
      <c r="AN480">
        <v>26506628</v>
      </c>
      <c r="AO480">
        <v>26515822</v>
      </c>
      <c r="AP480">
        <v>26545772</v>
      </c>
      <c r="AQ480">
        <v>26557329</v>
      </c>
      <c r="AR480">
        <v>26560762</v>
      </c>
      <c r="AS480">
        <v>26564719</v>
      </c>
      <c r="AT480">
        <v>26592130</v>
      </c>
      <c r="AU480">
        <v>26709920</v>
      </c>
      <c r="AV480">
        <v>26802373</v>
      </c>
      <c r="AW480">
        <v>27076895</v>
      </c>
      <c r="AX480">
        <v>27142555</v>
      </c>
      <c r="AY480">
        <v>54410007</v>
      </c>
      <c r="AZ480">
        <v>54457891</v>
      </c>
      <c r="BA480">
        <v>54482725</v>
      </c>
      <c r="BB480">
        <v>54496401</v>
      </c>
      <c r="BC480">
        <v>54507896</v>
      </c>
      <c r="BD480">
        <v>54524510</v>
      </c>
      <c r="BE480">
        <v>54561713</v>
      </c>
      <c r="BF480">
        <v>54573058</v>
      </c>
      <c r="BG480">
        <v>54577724</v>
      </c>
      <c r="BH480">
        <v>54594759</v>
      </c>
      <c r="BI480">
        <v>54651990</v>
      </c>
      <c r="BJ480">
        <v>54657390</v>
      </c>
    </row>
    <row r="481" spans="1:62" x14ac:dyDescent="0.25">
      <c r="A481" t="s">
        <v>477</v>
      </c>
      <c r="B481">
        <v>15355000</v>
      </c>
      <c r="C481">
        <v>15355000</v>
      </c>
      <c r="D481">
        <v>15355000</v>
      </c>
      <c r="E481">
        <v>15355000</v>
      </c>
      <c r="F481">
        <v>15355000</v>
      </c>
      <c r="G481">
        <v>15355000</v>
      </c>
      <c r="H481">
        <v>15355000</v>
      </c>
      <c r="I481">
        <v>15355000</v>
      </c>
      <c r="J481">
        <v>15355000</v>
      </c>
      <c r="K481">
        <v>15355000</v>
      </c>
      <c r="L481">
        <v>15355000</v>
      </c>
      <c r="M481">
        <v>15355000</v>
      </c>
      <c r="N481">
        <v>15555000</v>
      </c>
      <c r="O481">
        <v>15555000</v>
      </c>
      <c r="P481">
        <v>15555000</v>
      </c>
      <c r="Q481">
        <v>15555000</v>
      </c>
      <c r="R481">
        <v>25461813</v>
      </c>
      <c r="S481">
        <v>25461813</v>
      </c>
      <c r="T481">
        <v>25461813</v>
      </c>
      <c r="U481">
        <v>25461813</v>
      </c>
      <c r="V481">
        <v>28263463</v>
      </c>
      <c r="W481">
        <v>28263463</v>
      </c>
      <c r="X481">
        <v>28263463</v>
      </c>
      <c r="Y481">
        <v>28263463</v>
      </c>
      <c r="Z481">
        <v>28263463</v>
      </c>
      <c r="AA481">
        <v>28263463</v>
      </c>
      <c r="AB481">
        <v>28263463</v>
      </c>
      <c r="AC481">
        <v>28263463</v>
      </c>
      <c r="AD481">
        <v>28263463</v>
      </c>
      <c r="AE481">
        <v>28263463</v>
      </c>
      <c r="AF481">
        <v>28263463</v>
      </c>
      <c r="AG481">
        <v>28263463</v>
      </c>
      <c r="AH481">
        <v>28263463</v>
      </c>
      <c r="AI481">
        <v>28263463</v>
      </c>
      <c r="AJ481">
        <v>28263463</v>
      </c>
      <c r="AK481">
        <v>141317315</v>
      </c>
      <c r="AL481">
        <v>141317315</v>
      </c>
      <c r="AM481">
        <v>141317315</v>
      </c>
      <c r="AN481">
        <v>141317315</v>
      </c>
      <c r="AO481">
        <v>141317315</v>
      </c>
      <c r="AP481">
        <v>141317315</v>
      </c>
      <c r="AQ481">
        <v>141317315</v>
      </c>
      <c r="AR481">
        <v>141317315</v>
      </c>
      <c r="AS481">
        <v>141317315</v>
      </c>
      <c r="AT481">
        <v>141317315</v>
      </c>
      <c r="AU481">
        <v>141317315</v>
      </c>
      <c r="AV481">
        <v>141317315</v>
      </c>
      <c r="AW481">
        <v>141317315</v>
      </c>
      <c r="AX481">
        <v>141317315</v>
      </c>
      <c r="AY481">
        <v>141317315</v>
      </c>
      <c r="AZ481">
        <v>141317315</v>
      </c>
      <c r="BA481">
        <v>141317315</v>
      </c>
      <c r="BB481">
        <v>141317315</v>
      </c>
      <c r="BC481">
        <v>141317315</v>
      </c>
      <c r="BD481">
        <v>141317315</v>
      </c>
      <c r="BE481">
        <v>141317315</v>
      </c>
      <c r="BF481">
        <v>141317315</v>
      </c>
      <c r="BG481">
        <v>141317315</v>
      </c>
      <c r="BH481">
        <v>141317315</v>
      </c>
      <c r="BI481">
        <v>141317315</v>
      </c>
      <c r="BJ481">
        <v>141317315</v>
      </c>
    </row>
    <row r="482" spans="1:62" x14ac:dyDescent="0.25">
      <c r="A482" t="s">
        <v>570</v>
      </c>
      <c r="AY482">
        <v>91243495</v>
      </c>
      <c r="AZ482">
        <v>91243495</v>
      </c>
      <c r="BA482">
        <v>91243495</v>
      </c>
      <c r="BB482">
        <v>91243495</v>
      </c>
      <c r="BC482">
        <v>91243495</v>
      </c>
      <c r="BD482">
        <v>91243495</v>
      </c>
      <c r="BE482">
        <v>91243495</v>
      </c>
      <c r="BF482">
        <v>91243495</v>
      </c>
      <c r="BG482">
        <v>91243495</v>
      </c>
      <c r="BH482">
        <v>91243495</v>
      </c>
      <c r="BI482">
        <v>90943445</v>
      </c>
      <c r="BJ482">
        <v>90343495</v>
      </c>
    </row>
    <row r="483" spans="1:62" x14ac:dyDescent="0.25">
      <c r="A483" t="s">
        <v>478</v>
      </c>
      <c r="V483">
        <v>29847520</v>
      </c>
      <c r="W483">
        <v>29847520</v>
      </c>
      <c r="X483">
        <v>29847520</v>
      </c>
      <c r="Y483">
        <v>29847520</v>
      </c>
      <c r="Z483">
        <v>29847520</v>
      </c>
      <c r="AA483">
        <v>29847520</v>
      </c>
      <c r="AB483">
        <v>29847520</v>
      </c>
      <c r="AC483">
        <v>29847520</v>
      </c>
      <c r="AD483">
        <v>29847520</v>
      </c>
      <c r="AE483">
        <v>29847520</v>
      </c>
      <c r="AF483">
        <v>29847520</v>
      </c>
      <c r="AG483">
        <v>29847520</v>
      </c>
      <c r="AH483">
        <v>29847520</v>
      </c>
      <c r="AI483">
        <v>29847520</v>
      </c>
      <c r="AJ483">
        <v>29847520</v>
      </c>
      <c r="AK483">
        <v>29847520</v>
      </c>
      <c r="AL483">
        <v>29847520</v>
      </c>
      <c r="AM483">
        <v>29847520</v>
      </c>
      <c r="AN483">
        <v>29847520</v>
      </c>
      <c r="AO483">
        <v>29847520</v>
      </c>
      <c r="AP483">
        <v>29847520</v>
      </c>
      <c r="AQ483">
        <v>29847520</v>
      </c>
      <c r="AR483">
        <v>29847520</v>
      </c>
      <c r="AS483">
        <v>29847520</v>
      </c>
      <c r="AT483">
        <v>29847520</v>
      </c>
      <c r="AU483">
        <v>29847520</v>
      </c>
      <c r="AV483">
        <v>29856912</v>
      </c>
      <c r="AW483">
        <v>29918135</v>
      </c>
      <c r="AX483">
        <v>29973141</v>
      </c>
      <c r="AY483">
        <v>29973141</v>
      </c>
      <c r="AZ483">
        <v>29998151</v>
      </c>
      <c r="BA483">
        <v>30018035</v>
      </c>
      <c r="BB483">
        <v>30085244</v>
      </c>
      <c r="BC483">
        <v>30101228</v>
      </c>
      <c r="BD483">
        <v>301805190</v>
      </c>
      <c r="BE483">
        <v>302193879</v>
      </c>
      <c r="BF483">
        <v>424654461</v>
      </c>
      <c r="BG483">
        <v>424654461</v>
      </c>
      <c r="BH483">
        <v>424654461</v>
      </c>
      <c r="BI483">
        <v>424654461</v>
      </c>
      <c r="BJ483">
        <v>425675631</v>
      </c>
    </row>
    <row r="484" spans="1:62" x14ac:dyDescent="0.25">
      <c r="A484" t="s">
        <v>479</v>
      </c>
      <c r="AP484">
        <v>17958778</v>
      </c>
      <c r="AQ484">
        <v>17958778</v>
      </c>
      <c r="AR484">
        <v>17958778</v>
      </c>
      <c r="AS484">
        <v>17958778</v>
      </c>
      <c r="AT484">
        <v>17958778</v>
      </c>
      <c r="AU484">
        <v>17958778</v>
      </c>
      <c r="AV484">
        <v>18000086</v>
      </c>
      <c r="AW484">
        <v>18000086</v>
      </c>
      <c r="AX484">
        <v>18015689</v>
      </c>
      <c r="AY484">
        <v>18029926</v>
      </c>
      <c r="AZ484">
        <v>18054613</v>
      </c>
      <c r="BA484">
        <v>18054613</v>
      </c>
      <c r="BB484">
        <v>18066696</v>
      </c>
      <c r="BC484">
        <v>18066696</v>
      </c>
      <c r="BD484">
        <v>18068160</v>
      </c>
      <c r="BE484">
        <v>18068160</v>
      </c>
      <c r="BF484">
        <v>18068160</v>
      </c>
      <c r="BG484">
        <v>18097355</v>
      </c>
      <c r="BH484">
        <v>18097355</v>
      </c>
      <c r="BI484">
        <v>18097355</v>
      </c>
      <c r="BJ484">
        <v>18097355</v>
      </c>
    </row>
    <row r="485" spans="1:62" x14ac:dyDescent="0.25">
      <c r="A485" t="s">
        <v>571</v>
      </c>
      <c r="B485">
        <v>8946165</v>
      </c>
      <c r="C485">
        <v>8946165</v>
      </c>
      <c r="D485">
        <v>9371165</v>
      </c>
      <c r="E485">
        <v>10346165</v>
      </c>
      <c r="F485">
        <v>10346165</v>
      </c>
      <c r="G485">
        <v>10346165</v>
      </c>
      <c r="H485">
        <v>10346165</v>
      </c>
      <c r="I485">
        <v>10346165</v>
      </c>
      <c r="J485">
        <v>10346165</v>
      </c>
      <c r="K485">
        <v>10346165</v>
      </c>
      <c r="L485">
        <v>10346165</v>
      </c>
      <c r="M485">
        <v>10346165</v>
      </c>
      <c r="N485">
        <v>10346165</v>
      </c>
      <c r="O485">
        <v>10346165</v>
      </c>
      <c r="P485">
        <v>19146165</v>
      </c>
      <c r="Q485">
        <v>19146165</v>
      </c>
      <c r="R485">
        <v>19146165</v>
      </c>
      <c r="S485">
        <v>19146165</v>
      </c>
      <c r="T485">
        <v>19146165</v>
      </c>
      <c r="U485">
        <v>19146165</v>
      </c>
      <c r="V485">
        <v>21396165</v>
      </c>
      <c r="W485">
        <v>21396165</v>
      </c>
      <c r="X485">
        <v>21396165</v>
      </c>
      <c r="Y485">
        <v>21396165</v>
      </c>
      <c r="Z485">
        <v>21396165</v>
      </c>
      <c r="AA485">
        <v>21396165</v>
      </c>
      <c r="AB485">
        <v>21396165</v>
      </c>
      <c r="AC485">
        <v>21396165</v>
      </c>
      <c r="AD485">
        <v>22496165</v>
      </c>
      <c r="AE485">
        <v>22496165</v>
      </c>
      <c r="AF485">
        <v>22496165</v>
      </c>
      <c r="AG485">
        <v>22496165</v>
      </c>
      <c r="AH485">
        <v>23711513</v>
      </c>
      <c r="AI485">
        <v>24941311</v>
      </c>
      <c r="AJ485">
        <v>25017012</v>
      </c>
      <c r="AK485">
        <v>25017012</v>
      </c>
      <c r="AL485">
        <v>25023979</v>
      </c>
      <c r="AM485">
        <v>500479580</v>
      </c>
      <c r="AN485">
        <v>500479580</v>
      </c>
      <c r="AO485">
        <v>502195960</v>
      </c>
      <c r="AP485">
        <v>502499320</v>
      </c>
      <c r="AQ485">
        <v>502965320</v>
      </c>
      <c r="AR485">
        <v>502965320</v>
      </c>
      <c r="AS485">
        <v>503482240</v>
      </c>
      <c r="AT485">
        <v>503482240</v>
      </c>
      <c r="AU485">
        <v>503482240</v>
      </c>
      <c r="AV485">
        <v>503482240</v>
      </c>
      <c r="AW485">
        <v>503482240</v>
      </c>
      <c r="AX485">
        <v>503482240</v>
      </c>
      <c r="AY485">
        <v>504157295</v>
      </c>
      <c r="AZ485">
        <v>529157295</v>
      </c>
      <c r="BA485">
        <v>529157295</v>
      </c>
      <c r="BB485">
        <v>529196170</v>
      </c>
      <c r="BC485">
        <v>529196170</v>
      </c>
      <c r="BD485">
        <v>529196170</v>
      </c>
      <c r="BE485">
        <v>529232420</v>
      </c>
      <c r="BF485">
        <v>529232420</v>
      </c>
      <c r="BG485">
        <v>529401545</v>
      </c>
      <c r="BH485">
        <v>529401545</v>
      </c>
      <c r="BI485">
        <v>1058803090</v>
      </c>
      <c r="BJ485">
        <v>1058803090</v>
      </c>
    </row>
    <row r="486" spans="1:62" x14ac:dyDescent="0.25">
      <c r="A486" t="s">
        <v>480</v>
      </c>
      <c r="B486">
        <v>25749954</v>
      </c>
      <c r="C486">
        <v>25749954</v>
      </c>
      <c r="D486">
        <v>25749954</v>
      </c>
      <c r="E486">
        <v>25749954</v>
      </c>
      <c r="G486">
        <v>25749954</v>
      </c>
      <c r="H486">
        <v>25749954</v>
      </c>
      <c r="I486">
        <v>25749954</v>
      </c>
      <c r="J486">
        <v>25749954</v>
      </c>
      <c r="K486">
        <v>38513018</v>
      </c>
      <c r="L486">
        <v>38513018</v>
      </c>
      <c r="M486">
        <v>57769527</v>
      </c>
      <c r="N486">
        <v>57769527</v>
      </c>
      <c r="O486">
        <v>57769527</v>
      </c>
      <c r="P486">
        <v>57769527</v>
      </c>
      <c r="Q486">
        <v>57769527</v>
      </c>
      <c r="R486">
        <v>57769527</v>
      </c>
      <c r="S486">
        <v>57769527</v>
      </c>
      <c r="T486">
        <v>57769527</v>
      </c>
      <c r="U486">
        <v>57769527</v>
      </c>
      <c r="V486">
        <v>57769527</v>
      </c>
      <c r="W486">
        <v>57769527</v>
      </c>
      <c r="X486">
        <v>57769527</v>
      </c>
      <c r="Y486">
        <v>57769527</v>
      </c>
      <c r="Z486">
        <v>57769527</v>
      </c>
      <c r="AA486">
        <v>57769527</v>
      </c>
      <c r="AB486">
        <v>57769527</v>
      </c>
      <c r="AC486">
        <v>57769527</v>
      </c>
      <c r="AD486">
        <v>57769527</v>
      </c>
      <c r="AE486">
        <v>57769527</v>
      </c>
      <c r="AF486">
        <v>57769527</v>
      </c>
      <c r="AG486">
        <v>63651879</v>
      </c>
      <c r="AH486">
        <v>63651879</v>
      </c>
      <c r="AI486">
        <v>63651879</v>
      </c>
      <c r="AJ486">
        <v>63651879</v>
      </c>
      <c r="AK486">
        <v>63651879</v>
      </c>
      <c r="AL486">
        <v>63651879</v>
      </c>
      <c r="AM486">
        <v>63651879</v>
      </c>
      <c r="AN486">
        <v>63651879</v>
      </c>
      <c r="AO486">
        <v>63651879</v>
      </c>
      <c r="AP486">
        <v>63651879</v>
      </c>
      <c r="AQ486">
        <v>63651879</v>
      </c>
      <c r="AR486">
        <v>63651879</v>
      </c>
      <c r="AS486">
        <v>63651879</v>
      </c>
      <c r="AT486">
        <v>63651879</v>
      </c>
      <c r="AU486">
        <v>63651879</v>
      </c>
      <c r="AV486">
        <v>63651879</v>
      </c>
      <c r="AW486">
        <v>63651879</v>
      </c>
      <c r="AX486">
        <v>63651879</v>
      </c>
      <c r="AY486">
        <v>63651879</v>
      </c>
      <c r="AZ486">
        <v>63651879</v>
      </c>
      <c r="BA486">
        <v>63651879</v>
      </c>
      <c r="BB486">
        <v>63651879</v>
      </c>
      <c r="BC486">
        <v>63651879</v>
      </c>
      <c r="BD486">
        <v>63651879</v>
      </c>
      <c r="BE486">
        <v>63651879</v>
      </c>
      <c r="BF486">
        <v>57391010</v>
      </c>
      <c r="BG486">
        <v>57391010</v>
      </c>
      <c r="BH486">
        <v>57391010</v>
      </c>
      <c r="BI486">
        <v>57391010</v>
      </c>
      <c r="BJ486">
        <v>57433460</v>
      </c>
    </row>
    <row r="487" spans="1:62" x14ac:dyDescent="0.25">
      <c r="A487" t="s">
        <v>481</v>
      </c>
      <c r="BE487">
        <v>182312525</v>
      </c>
      <c r="BF487">
        <v>182411925</v>
      </c>
      <c r="BG487">
        <v>182510125</v>
      </c>
      <c r="BH487">
        <v>182583940</v>
      </c>
      <c r="BI487">
        <v>182586940</v>
      </c>
      <c r="BJ487">
        <v>182614640</v>
      </c>
    </row>
    <row r="488" spans="1:62" x14ac:dyDescent="0.25">
      <c r="A488" t="s">
        <v>482</v>
      </c>
      <c r="B488">
        <v>19681010</v>
      </c>
      <c r="C488">
        <v>19681010</v>
      </c>
      <c r="D488">
        <v>19681010</v>
      </c>
      <c r="E488">
        <v>19681010</v>
      </c>
      <c r="F488">
        <v>19681010</v>
      </c>
      <c r="G488">
        <v>19681010</v>
      </c>
      <c r="H488">
        <v>19681010</v>
      </c>
      <c r="I488">
        <v>19681010</v>
      </c>
      <c r="J488">
        <v>39362020</v>
      </c>
      <c r="K488">
        <v>39362020</v>
      </c>
      <c r="L488">
        <v>39362020</v>
      </c>
      <c r="M488">
        <v>39362020</v>
      </c>
      <c r="N488">
        <v>39362020</v>
      </c>
      <c r="O488">
        <v>39362020</v>
      </c>
      <c r="P488">
        <v>39362020</v>
      </c>
      <c r="Q488">
        <v>39362020</v>
      </c>
      <c r="R488">
        <v>39362020</v>
      </c>
      <c r="S488">
        <v>39362020</v>
      </c>
      <c r="T488">
        <v>39362020</v>
      </c>
      <c r="U488">
        <v>39362020</v>
      </c>
      <c r="V488">
        <v>39362020</v>
      </c>
      <c r="W488">
        <v>39362020</v>
      </c>
      <c r="X488">
        <v>787240400</v>
      </c>
      <c r="Y488">
        <v>787240400</v>
      </c>
      <c r="Z488">
        <v>787240400</v>
      </c>
      <c r="AA488">
        <v>787240400</v>
      </c>
      <c r="AB488">
        <v>820514400</v>
      </c>
      <c r="AC488">
        <v>820514400</v>
      </c>
      <c r="AD488">
        <v>830961802</v>
      </c>
      <c r="AE488">
        <v>859702559</v>
      </c>
      <c r="AF488">
        <v>859702559</v>
      </c>
      <c r="AG488">
        <v>859702559</v>
      </c>
      <c r="AH488">
        <v>869101423</v>
      </c>
      <c r="AI488">
        <v>869101423</v>
      </c>
      <c r="AJ488">
        <v>869101423</v>
      </c>
      <c r="AK488">
        <v>869101423</v>
      </c>
      <c r="AL488">
        <v>869101423</v>
      </c>
      <c r="AM488">
        <v>869101423</v>
      </c>
      <c r="AN488">
        <v>869101423</v>
      </c>
      <c r="AO488">
        <v>869101423</v>
      </c>
      <c r="AP488">
        <v>869101423</v>
      </c>
      <c r="AQ488">
        <v>869101423</v>
      </c>
      <c r="AR488">
        <v>2964674487</v>
      </c>
      <c r="AS488">
        <v>2964674487</v>
      </c>
      <c r="AT488">
        <v>2964674487</v>
      </c>
      <c r="AU488">
        <v>2964674487</v>
      </c>
      <c r="AV488">
        <v>2964689439</v>
      </c>
      <c r="AW488">
        <v>2964689439</v>
      </c>
      <c r="AX488">
        <v>2964694239</v>
      </c>
      <c r="AY488">
        <v>2964694239</v>
      </c>
      <c r="AZ488">
        <v>2964694239</v>
      </c>
      <c r="BA488">
        <v>2964694239</v>
      </c>
      <c r="BB488">
        <v>2964694239</v>
      </c>
      <c r="BC488">
        <v>2964694239</v>
      </c>
      <c r="BD488">
        <v>2964694239</v>
      </c>
      <c r="BE488">
        <v>2964694239</v>
      </c>
      <c r="BF488">
        <v>2964694239</v>
      </c>
      <c r="BG488">
        <v>3717194239</v>
      </c>
      <c r="BH488">
        <v>3717194239</v>
      </c>
      <c r="BI488">
        <v>3717194239</v>
      </c>
      <c r="BJ488">
        <v>3717196639</v>
      </c>
    </row>
    <row r="489" spans="1:62" x14ac:dyDescent="0.25">
      <c r="A489" t="s">
        <v>483</v>
      </c>
      <c r="B489">
        <v>9750197</v>
      </c>
      <c r="C489">
        <v>9391557</v>
      </c>
      <c r="D489">
        <v>9391557</v>
      </c>
      <c r="E489">
        <v>9391557</v>
      </c>
      <c r="F489">
        <v>9391557</v>
      </c>
      <c r="G489">
        <v>9391557</v>
      </c>
      <c r="H489">
        <v>9391557</v>
      </c>
      <c r="I489">
        <v>9391557</v>
      </c>
      <c r="J489">
        <v>9391557</v>
      </c>
      <c r="K489">
        <v>9391557</v>
      </c>
      <c r="L489">
        <v>9391557</v>
      </c>
      <c r="M489">
        <v>9391557</v>
      </c>
      <c r="N489">
        <v>9391557</v>
      </c>
      <c r="O489">
        <v>9391557</v>
      </c>
      <c r="P489">
        <v>9391557</v>
      </c>
      <c r="Q489">
        <v>9391557</v>
      </c>
      <c r="R489">
        <v>9391557</v>
      </c>
      <c r="S489">
        <v>9391557</v>
      </c>
      <c r="T489">
        <v>9391557</v>
      </c>
      <c r="U489">
        <v>9391557</v>
      </c>
      <c r="V489">
        <v>9391557</v>
      </c>
      <c r="W489">
        <v>9391557</v>
      </c>
      <c r="X489">
        <v>9391557</v>
      </c>
      <c r="Y489">
        <v>9391557</v>
      </c>
      <c r="Z489">
        <v>9391557</v>
      </c>
      <c r="AA489">
        <v>9391557</v>
      </c>
      <c r="AB489">
        <v>9391557</v>
      </c>
      <c r="AC489">
        <v>9391557</v>
      </c>
      <c r="AD489">
        <v>9391557</v>
      </c>
      <c r="AE489">
        <v>9391557</v>
      </c>
      <c r="AF489">
        <v>9391557</v>
      </c>
      <c r="AG489">
        <v>9391557</v>
      </c>
      <c r="AH489">
        <v>9391557</v>
      </c>
      <c r="AI489">
        <v>9391557</v>
      </c>
      <c r="AJ489">
        <v>9391557</v>
      </c>
      <c r="AK489">
        <v>9391557</v>
      </c>
      <c r="AL489">
        <v>9391557</v>
      </c>
      <c r="AM489">
        <v>9391557</v>
      </c>
      <c r="AN489">
        <v>9391557</v>
      </c>
      <c r="AO489">
        <v>9391557</v>
      </c>
      <c r="AP489">
        <v>9391557</v>
      </c>
      <c r="AQ489">
        <v>9391557</v>
      </c>
      <c r="AR489">
        <v>9391557</v>
      </c>
      <c r="AS489">
        <v>9391557</v>
      </c>
      <c r="AT489">
        <v>9391557</v>
      </c>
      <c r="AU489">
        <v>9391557</v>
      </c>
      <c r="AV489">
        <v>9391557</v>
      </c>
      <c r="AW489">
        <v>9391557</v>
      </c>
      <c r="AX489">
        <v>9391557</v>
      </c>
      <c r="AY489">
        <v>9391557</v>
      </c>
      <c r="AZ489">
        <v>9391557</v>
      </c>
      <c r="BA489">
        <v>9391557</v>
      </c>
      <c r="BB489">
        <v>14087336</v>
      </c>
      <c r="BC489">
        <v>14087336</v>
      </c>
      <c r="BD489">
        <v>14087336</v>
      </c>
      <c r="BE489">
        <v>14087336</v>
      </c>
      <c r="BF489">
        <v>14087336</v>
      </c>
      <c r="BG489">
        <v>14087336</v>
      </c>
      <c r="BH489">
        <v>14087336</v>
      </c>
      <c r="BI489">
        <v>14087336</v>
      </c>
      <c r="BJ489">
        <v>14087336</v>
      </c>
    </row>
    <row r="490" spans="1:62" x14ac:dyDescent="0.25">
      <c r="A490" t="s">
        <v>484</v>
      </c>
      <c r="B490">
        <v>333517800</v>
      </c>
      <c r="C490">
        <v>333517800</v>
      </c>
      <c r="D490">
        <v>333437800</v>
      </c>
      <c r="E490">
        <v>433517800</v>
      </c>
      <c r="F490">
        <v>433517800</v>
      </c>
      <c r="G490">
        <v>433517800</v>
      </c>
      <c r="H490">
        <v>433517800</v>
      </c>
      <c r="I490">
        <v>433517800</v>
      </c>
      <c r="J490">
        <v>433517800</v>
      </c>
      <c r="K490">
        <v>433517800</v>
      </c>
      <c r="L490">
        <v>433517800</v>
      </c>
      <c r="M490">
        <v>433517800</v>
      </c>
      <c r="N490">
        <v>433517800</v>
      </c>
      <c r="O490">
        <v>433517800</v>
      </c>
      <c r="P490">
        <v>433517800</v>
      </c>
      <c r="Q490">
        <v>433517800</v>
      </c>
      <c r="R490">
        <v>433517800</v>
      </c>
      <c r="S490">
        <v>433517800</v>
      </c>
      <c r="T490">
        <v>433517800</v>
      </c>
      <c r="U490">
        <v>433517800</v>
      </c>
      <c r="V490">
        <v>433517800</v>
      </c>
      <c r="W490">
        <v>433517800</v>
      </c>
      <c r="X490">
        <v>433517800</v>
      </c>
      <c r="Y490">
        <v>433517800</v>
      </c>
      <c r="Z490">
        <v>433517800</v>
      </c>
      <c r="AA490">
        <v>433517800</v>
      </c>
      <c r="AB490">
        <v>433517800</v>
      </c>
      <c r="AC490">
        <v>433517800</v>
      </c>
      <c r="AD490">
        <v>433517800</v>
      </c>
      <c r="AE490">
        <v>433517800</v>
      </c>
      <c r="AF490">
        <v>433517800</v>
      </c>
      <c r="AG490">
        <v>433517800</v>
      </c>
      <c r="AH490">
        <v>472666736</v>
      </c>
      <c r="AI490">
        <v>472666736</v>
      </c>
      <c r="AJ490">
        <v>472666736</v>
      </c>
      <c r="AK490">
        <v>472666736</v>
      </c>
      <c r="AL490">
        <v>495538994</v>
      </c>
      <c r="AM490">
        <v>495538994</v>
      </c>
      <c r="AN490">
        <v>495538994</v>
      </c>
      <c r="AO490">
        <v>495538994</v>
      </c>
      <c r="AP490">
        <v>495538994</v>
      </c>
      <c r="AQ490">
        <v>495538994</v>
      </c>
      <c r="AR490">
        <v>495538994</v>
      </c>
      <c r="AS490">
        <v>554473458</v>
      </c>
      <c r="AT490">
        <v>859119307</v>
      </c>
      <c r="AU490">
        <v>859119307</v>
      </c>
      <c r="AV490">
        <v>859119307</v>
      </c>
      <c r="AW490">
        <v>859119307</v>
      </c>
      <c r="AX490">
        <v>859119307</v>
      </c>
      <c r="AY490">
        <v>859119307</v>
      </c>
      <c r="AZ490">
        <v>859119307</v>
      </c>
      <c r="BA490">
        <v>859119307</v>
      </c>
      <c r="BB490">
        <v>932560315</v>
      </c>
      <c r="BC490">
        <v>998845340</v>
      </c>
      <c r="BD490">
        <v>998845340</v>
      </c>
      <c r="BE490">
        <v>998845340</v>
      </c>
      <c r="BF490">
        <v>998845340</v>
      </c>
      <c r="BG490">
        <v>998845340</v>
      </c>
      <c r="BH490">
        <v>1109868337</v>
      </c>
      <c r="BI490">
        <v>1109868337</v>
      </c>
      <c r="BJ490">
        <v>1304147965</v>
      </c>
    </row>
    <row r="491" spans="1:62" x14ac:dyDescent="0.25">
      <c r="A491" t="s">
        <v>485</v>
      </c>
      <c r="B491">
        <v>6583000</v>
      </c>
      <c r="C491">
        <v>6583000</v>
      </c>
      <c r="D491">
        <v>6583000</v>
      </c>
      <c r="E491">
        <v>6583000</v>
      </c>
      <c r="F491">
        <v>6583000</v>
      </c>
      <c r="G491">
        <v>6583000</v>
      </c>
      <c r="H491">
        <v>6583000</v>
      </c>
      <c r="I491">
        <v>6583000</v>
      </c>
      <c r="J491">
        <v>6583000</v>
      </c>
      <c r="K491">
        <v>6583000</v>
      </c>
      <c r="L491">
        <v>6583000</v>
      </c>
      <c r="M491">
        <v>6583000</v>
      </c>
      <c r="N491">
        <v>6583100</v>
      </c>
      <c r="O491">
        <v>6583000</v>
      </c>
      <c r="P491">
        <v>6583000</v>
      </c>
      <c r="Q491">
        <v>6583000</v>
      </c>
      <c r="R491">
        <v>6583000</v>
      </c>
      <c r="S491">
        <v>6583000</v>
      </c>
      <c r="T491">
        <v>6583000</v>
      </c>
      <c r="U491">
        <v>9874500</v>
      </c>
      <c r="V491">
        <v>9874500</v>
      </c>
      <c r="W491">
        <v>9874500</v>
      </c>
      <c r="X491">
        <v>9874500</v>
      </c>
      <c r="Y491">
        <v>9874500</v>
      </c>
      <c r="Z491">
        <v>9874500</v>
      </c>
      <c r="AA491">
        <v>9874500</v>
      </c>
      <c r="AB491">
        <v>9874500</v>
      </c>
      <c r="AC491">
        <v>49372500</v>
      </c>
      <c r="AD491">
        <v>49372500</v>
      </c>
      <c r="AE491">
        <v>49372500</v>
      </c>
      <c r="AF491">
        <v>49372500</v>
      </c>
      <c r="AG491">
        <v>49372500</v>
      </c>
      <c r="AH491">
        <v>49372500</v>
      </c>
      <c r="AI491">
        <v>49372500</v>
      </c>
      <c r="AJ491">
        <v>49372500</v>
      </c>
      <c r="AK491">
        <v>49372500</v>
      </c>
      <c r="AL491">
        <v>49372500</v>
      </c>
      <c r="AM491">
        <v>49372500</v>
      </c>
      <c r="AN491">
        <v>49372500</v>
      </c>
      <c r="AO491">
        <v>49372500</v>
      </c>
      <c r="AP491">
        <v>49372500</v>
      </c>
      <c r="AQ491">
        <v>49372500</v>
      </c>
      <c r="AR491">
        <v>49372500</v>
      </c>
      <c r="AS491">
        <v>49372500</v>
      </c>
      <c r="AT491">
        <v>49372500</v>
      </c>
      <c r="AU491">
        <v>49372500</v>
      </c>
      <c r="AV491">
        <v>51591025</v>
      </c>
      <c r="AW491">
        <v>51591025</v>
      </c>
      <c r="AX491">
        <v>51591025</v>
      </c>
      <c r="AY491">
        <v>51591025</v>
      </c>
      <c r="AZ491">
        <v>51591025</v>
      </c>
      <c r="BA491">
        <v>51591025</v>
      </c>
    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r="BG491">
        <v>51591025</v>
      </c>
      <c r="BH491">
        <v>51591025</v>
      </c>
      <c r="BI491">
        <v>51391025</v>
      </c>
      <c r="BJ491">
        <v>51391025</v>
      </c>
    </row>
    <row r="492" spans="1:62" x14ac:dyDescent="0.25">
      <c r="A492" t="s">
        <v>486</v>
      </c>
      <c r="R492">
        <v>2592860539</v>
      </c>
      <c r="S492">
        <v>2635360539</v>
      </c>
      <c r="T492">
        <v>2635360539</v>
      </c>
      <c r="U492">
        <v>2635360539</v>
      </c>
      <c r="V492">
        <v>2635360539</v>
      </c>
      <c r="W492">
        <v>2635360539</v>
      </c>
      <c r="X492">
        <v>3100095209</v>
      </c>
      <c r="Y492">
        <v>3100095209</v>
      </c>
      <c r="Z492">
        <v>3100095209</v>
      </c>
      <c r="AA492">
        <v>3100095209</v>
      </c>
      <c r="AB492">
        <v>3100095209</v>
      </c>
      <c r="AC492">
        <v>3100095209</v>
      </c>
      <c r="AD492">
        <v>3299837792</v>
      </c>
      <c r="AE492">
        <v>3300231306</v>
      </c>
      <c r="AF492">
        <v>3300983279</v>
      </c>
      <c r="AG492">
        <v>3301560441</v>
      </c>
      <c r="AH492">
        <v>3303271505</v>
      </c>
      <c r="AI492">
        <v>3303756656</v>
      </c>
      <c r="AJ492">
        <v>3306009202</v>
      </c>
      <c r="AK492">
        <v>3307427840</v>
      </c>
      <c r="AL492">
        <v>3308845110</v>
      </c>
      <c r="AM492">
        <v>3309750884</v>
      </c>
      <c r="AN492">
        <v>3310845771</v>
      </c>
      <c r="AO492">
        <v>3311908820</v>
      </c>
      <c r="AP492">
        <v>3314321766</v>
      </c>
      <c r="AQ492">
        <v>3315571136</v>
      </c>
      <c r="AR492">
        <v>3316978036</v>
      </c>
      <c r="AS492">
        <v>3318165213</v>
      </c>
      <c r="AT492">
        <v>3319631761</v>
      </c>
      <c r="AU492">
        <v>3544059878</v>
      </c>
      <c r="AV492">
        <v>3596553497</v>
      </c>
      <c r="AW492">
        <v>3597484378</v>
      </c>
      <c r="AX492">
        <v>3597844427</v>
      </c>
      <c r="AY492">
        <v>3598712144</v>
      </c>
      <c r="AZ492">
        <v>3599610386</v>
      </c>
      <c r="BA492">
        <v>3600359606</v>
      </c>
      <c r="BB492">
        <v>3600509378</v>
      </c>
      <c r="BC492">
        <v>3600803724</v>
      </c>
      <c r="BD492">
        <v>3601031239</v>
      </c>
      <c r="BE492">
        <v>3601689265</v>
      </c>
      <c r="BF492">
        <v>3605328231</v>
      </c>
      <c r="BG492">
        <v>3606411402</v>
      </c>
      <c r="BH492">
        <v>3607174171</v>
      </c>
      <c r="BI492">
        <v>3607499037</v>
      </c>
      <c r="BJ492">
        <v>4359320930</v>
      </c>
    </row>
    <row r="493" spans="1:62" x14ac:dyDescent="0.25">
      <c r="A493" t="s">
        <v>487</v>
      </c>
      <c r="B493">
        <v>33088474</v>
      </c>
      <c r="C493">
        <v>33088474</v>
      </c>
      <c r="D493">
        <v>33088474</v>
      </c>
      <c r="E493">
        <v>33088474</v>
      </c>
      <c r="F493">
        <v>33088474</v>
      </c>
      <c r="G493">
        <v>33088474</v>
      </c>
      <c r="H493">
        <v>33088474</v>
      </c>
      <c r="I493">
        <v>33088474</v>
      </c>
      <c r="J493">
        <v>33088474</v>
      </c>
      <c r="K493">
        <v>33088474</v>
      </c>
      <c r="L493">
        <v>33088474</v>
      </c>
      <c r="M493">
        <v>33088474</v>
      </c>
      <c r="N493">
        <v>33088474</v>
      </c>
      <c r="O493">
        <v>33088474</v>
      </c>
      <c r="P493">
        <v>330884740</v>
      </c>
      <c r="Q493">
        <v>330884740</v>
      </c>
      <c r="R493">
        <v>330884740</v>
      </c>
      <c r="S493">
        <v>330884740</v>
      </c>
      <c r="T493">
        <v>330884740</v>
      </c>
      <c r="U493">
        <v>330884740</v>
      </c>
      <c r="V493">
        <v>330884740</v>
      </c>
      <c r="W493">
        <v>330884740</v>
      </c>
      <c r="X493">
        <v>330884740</v>
      </c>
      <c r="Y493">
        <v>330884740</v>
      </c>
      <c r="Z493">
        <v>330884740</v>
      </c>
      <c r="AA493">
        <v>330884740</v>
      </c>
      <c r="AB493">
        <v>330884740</v>
      </c>
      <c r="AC493">
        <v>330884740</v>
      </c>
      <c r="AD493">
        <v>330884740</v>
      </c>
      <c r="AE493">
        <v>330884740</v>
      </c>
      <c r="AF493">
        <v>330884740</v>
      </c>
      <c r="AG493">
        <v>330884740</v>
      </c>
      <c r="AH493">
        <v>330884740</v>
      </c>
      <c r="AI493">
        <v>330884740</v>
      </c>
      <c r="AJ493">
        <v>330884740</v>
      </c>
      <c r="AK493">
        <v>330884740</v>
      </c>
      <c r="AL493">
        <v>330884740</v>
      </c>
      <c r="AM493">
        <v>330884740</v>
      </c>
      <c r="AN493">
        <v>330884740</v>
      </c>
      <c r="AO493">
        <v>330884740</v>
      </c>
      <c r="AP493">
        <v>330884740</v>
      </c>
      <c r="AQ493">
        <v>330884740</v>
      </c>
      <c r="AR493">
        <v>330884740</v>
      </c>
      <c r="AS493">
        <v>330884740</v>
      </c>
      <c r="AT493">
        <v>330884740</v>
      </c>
      <c r="AU493">
        <v>330884740</v>
      </c>
      <c r="AV493">
        <v>330884740</v>
      </c>
      <c r="AW493">
        <v>330884740</v>
      </c>
      <c r="AX493">
        <v>330884740</v>
      </c>
      <c r="AY493">
        <v>330884740</v>
      </c>
      <c r="AZ493">
        <v>330884740</v>
      </c>
      <c r="BA493">
        <v>330884740</v>
      </c>
      <c r="BB493">
        <v>330884740</v>
      </c>
      <c r="BC493">
        <v>330884740</v>
      </c>
      <c r="BD493">
        <v>330884740</v>
      </c>
      <c r="BE493">
        <v>330884740</v>
      </c>
      <c r="BF493">
        <v>330884740</v>
      </c>
      <c r="BG493">
        <v>330884740</v>
      </c>
      <c r="BH493">
        <v>330884740</v>
      </c>
      <c r="BI493">
        <v>330884740</v>
      </c>
      <c r="BJ493">
        <v>330884740</v>
      </c>
    </row>
    <row r="494" spans="1:62" x14ac:dyDescent="0.25">
      <c r="A494" t="s">
        <v>488</v>
      </c>
      <c r="X494">
        <v>18967584</v>
      </c>
      <c r="Y494">
        <v>18967584</v>
      </c>
      <c r="Z494">
        <v>18967584</v>
      </c>
      <c r="AA494">
        <v>18967584</v>
      </c>
      <c r="AB494">
        <v>18967584</v>
      </c>
      <c r="AC494">
        <v>18967584</v>
      </c>
      <c r="AD494">
        <v>18967584</v>
      </c>
      <c r="AE494">
        <v>18967584</v>
      </c>
      <c r="AF494">
        <v>18967584</v>
      </c>
      <c r="AG494">
        <v>18967584</v>
      </c>
      <c r="AH494">
        <v>18967584</v>
      </c>
      <c r="AI494">
        <v>18967584</v>
      </c>
      <c r="AJ494">
        <v>18967584</v>
      </c>
      <c r="AK494">
        <v>18967584</v>
      </c>
      <c r="AL494">
        <v>18967584</v>
      </c>
      <c r="AM494">
        <v>18967584</v>
      </c>
      <c r="AN494">
        <v>18967584</v>
      </c>
      <c r="AO494">
        <v>18967584</v>
      </c>
      <c r="AP494">
        <v>18967584</v>
      </c>
      <c r="AQ494">
        <v>18967584</v>
      </c>
      <c r="AR494">
        <v>18967584</v>
      </c>
      <c r="AS494">
        <v>18967584</v>
      </c>
      <c r="AT494">
        <v>18967584</v>
      </c>
      <c r="AU494">
        <v>18967584</v>
      </c>
      <c r="AV494">
        <v>18967584</v>
      </c>
      <c r="AW494">
        <v>18967584</v>
      </c>
      <c r="AX494">
        <v>18967584</v>
      </c>
      <c r="AY494">
        <v>18967584</v>
      </c>
      <c r="AZ494">
        <v>18967584</v>
      </c>
      <c r="BA494">
        <v>18967584</v>
      </c>
      <c r="BB494">
        <v>18967584</v>
      </c>
      <c r="BC494">
        <v>18967584</v>
      </c>
      <c r="BD494">
        <v>18967584</v>
      </c>
      <c r="BE494">
        <v>18967584</v>
      </c>
      <c r="BF494">
        <v>18967584</v>
      </c>
      <c r="BG494">
        <v>18967584</v>
      </c>
      <c r="BH494">
        <v>18967584</v>
      </c>
      <c r="BI494">
        <v>18967584</v>
      </c>
      <c r="BJ494">
        <v>18967584</v>
      </c>
    </row>
    <row r="495" spans="1:62" x14ac:dyDescent="0.25">
      <c r="A495" t="s">
        <v>489</v>
      </c>
      <c r="B495">
        <v>141355760</v>
      </c>
      <c r="C495">
        <v>141355760</v>
      </c>
      <c r="D495">
        <v>140345760</v>
      </c>
      <c r="E495">
        <v>141355760</v>
      </c>
      <c r="F495">
        <v>141355760</v>
      </c>
      <c r="G495">
        <v>141355760</v>
      </c>
      <c r="H495">
        <v>141355760</v>
      </c>
      <c r="I495">
        <v>141355760</v>
      </c>
      <c r="J495">
        <v>141355760</v>
      </c>
      <c r="K495">
        <v>107072114</v>
      </c>
      <c r="L495">
        <v>112295046</v>
      </c>
      <c r="M495">
        <v>121671953</v>
      </c>
      <c r="N495">
        <v>128843727</v>
      </c>
      <c r="O495">
        <v>132617843</v>
      </c>
      <c r="P495">
        <v>132617843</v>
      </c>
      <c r="Q495">
        <v>133269055</v>
      </c>
      <c r="R495">
        <v>139820333</v>
      </c>
      <c r="S495">
        <v>150719349</v>
      </c>
      <c r="T495">
        <v>171480985</v>
      </c>
      <c r="U495">
        <v>171480985</v>
      </c>
      <c r="V495">
        <v>177753235</v>
      </c>
      <c r="W495">
        <v>186449067</v>
      </c>
      <c r="X495">
        <v>186491192</v>
      </c>
      <c r="Y495">
        <v>186491192</v>
      </c>
      <c r="Z495">
        <v>186491192</v>
      </c>
      <c r="AA495">
        <v>186638692</v>
      </c>
      <c r="AB495">
        <v>186814192</v>
      </c>
      <c r="AC495">
        <v>203890785</v>
      </c>
      <c r="AD495">
        <v>204322410</v>
      </c>
      <c r="AE495">
        <v>204517160</v>
      </c>
      <c r="AF495">
        <v>204565160</v>
      </c>
      <c r="AG495">
        <v>204615410</v>
      </c>
      <c r="AH495">
        <v>204668910</v>
      </c>
      <c r="AI495">
        <v>204755035</v>
      </c>
      <c r="AJ495">
        <v>227781035</v>
      </c>
      <c r="AK495">
        <v>227781035</v>
      </c>
      <c r="AL495">
        <v>227781035</v>
      </c>
      <c r="AM495">
        <v>227781035</v>
      </c>
      <c r="AN495">
        <v>227781035</v>
      </c>
      <c r="AO495">
        <v>227781035</v>
      </c>
      <c r="AP495">
        <v>262948299</v>
      </c>
      <c r="AQ495">
        <v>262948299</v>
      </c>
      <c r="AR495">
        <v>262948299</v>
      </c>
      <c r="AS495">
        <v>262948299</v>
      </c>
      <c r="AT495">
        <v>262948299</v>
      </c>
      <c r="AU495">
        <v>262948299</v>
      </c>
      <c r="AV495">
        <v>262948299</v>
      </c>
      <c r="AW495">
        <v>262948299</v>
      </c>
      <c r="AX495">
        <v>263176080</v>
      </c>
      <c r="AY495">
        <v>263176080</v>
      </c>
      <c r="AZ495">
        <v>263176080</v>
      </c>
      <c r="BA495">
        <v>263176080</v>
      </c>
      <c r="BB495">
        <v>265226109</v>
      </c>
      <c r="BC495">
        <v>265226109</v>
      </c>
      <c r="BD495">
        <v>265226109</v>
      </c>
      <c r="BE495">
        <v>265226109</v>
      </c>
      <c r="BF495">
        <v>265226109</v>
      </c>
      <c r="BG495">
        <v>265226109</v>
      </c>
      <c r="BH495">
        <v>265226109</v>
      </c>
      <c r="BI495">
        <v>265226109</v>
      </c>
      <c r="BJ495">
        <v>265226109</v>
      </c>
    </row>
    <row r="496" spans="1:62" x14ac:dyDescent="0.25">
      <c r="A496" t="s">
        <v>490</v>
      </c>
      <c r="B496">
        <v>46022303</v>
      </c>
      <c r="C496">
        <v>46022303</v>
      </c>
      <c r="D496">
        <v>46022303</v>
      </c>
      <c r="E496">
        <v>46022303</v>
      </c>
      <c r="F496">
        <v>46022303</v>
      </c>
      <c r="G496">
        <v>56479207</v>
      </c>
      <c r="H496">
        <v>56479207</v>
      </c>
      <c r="I496">
        <v>56479207</v>
      </c>
      <c r="J496">
        <v>56479207</v>
      </c>
      <c r="K496">
        <v>72216441</v>
      </c>
      <c r="L496">
        <v>73089519</v>
      </c>
      <c r="M496">
        <v>73089519</v>
      </c>
      <c r="N496">
        <v>73089519</v>
      </c>
      <c r="O496">
        <v>73089519</v>
      </c>
      <c r="P496">
        <v>73089519</v>
      </c>
      <c r="Q496">
        <v>73089519</v>
      </c>
      <c r="R496">
        <v>73089519</v>
      </c>
      <c r="S496">
        <v>73089519</v>
      </c>
      <c r="T496">
        <v>73089519</v>
      </c>
      <c r="U496">
        <v>73089519</v>
      </c>
      <c r="V496">
        <v>73089519</v>
      </c>
      <c r="W496">
        <v>73089519</v>
      </c>
      <c r="X496">
        <v>73089519</v>
      </c>
      <c r="Y496">
        <v>73089519</v>
      </c>
      <c r="Z496">
        <v>73089519</v>
      </c>
      <c r="AA496">
        <v>73089519</v>
      </c>
      <c r="AB496">
        <v>73089519</v>
      </c>
      <c r="AC496">
        <v>73089519</v>
      </c>
      <c r="AD496">
        <v>73089519</v>
      </c>
      <c r="AE496">
        <v>88692519</v>
      </c>
      <c r="AF496">
        <v>88923269</v>
      </c>
      <c r="AG496">
        <v>88976269</v>
      </c>
      <c r="AH496">
        <v>88976269</v>
      </c>
      <c r="AI496">
        <v>88976269</v>
      </c>
      <c r="AJ496">
        <v>89001269</v>
      </c>
      <c r="AK496">
        <v>89001269</v>
      </c>
      <c r="AL496">
        <v>89012269</v>
      </c>
      <c r="AM496">
        <v>89066269</v>
      </c>
      <c r="AN496">
        <v>89171769</v>
      </c>
      <c r="AO496">
        <v>89402769</v>
      </c>
      <c r="AP496">
        <v>100027015</v>
      </c>
      <c r="AQ496">
        <v>100027015</v>
      </c>
      <c r="AR496">
        <v>100202015</v>
      </c>
      <c r="AS496">
        <v>100284515</v>
      </c>
      <c r="AT496">
        <v>100346515</v>
      </c>
      <c r="AU496">
        <v>100381015</v>
      </c>
      <c r="AV496">
        <v>100426915</v>
      </c>
      <c r="AW496">
        <v>100441615</v>
      </c>
      <c r="AX496">
        <v>100459915</v>
      </c>
      <c r="AY496">
        <v>100464015</v>
      </c>
      <c r="AZ496">
        <v>100472515</v>
      </c>
      <c r="BA496">
        <v>100472515</v>
      </c>
      <c r="BB496">
        <v>1004725150</v>
      </c>
      <c r="BC496">
        <v>1004725150</v>
      </c>
      <c r="BD496">
        <v>1004725150</v>
      </c>
      <c r="BE496">
        <v>1004725150</v>
      </c>
      <c r="BF496">
        <v>1004725150</v>
      </c>
      <c r="BG496">
        <v>1004725150</v>
      </c>
      <c r="BH496">
        <v>1004725150</v>
      </c>
      <c r="BI496">
        <v>1004725150</v>
      </c>
      <c r="BJ496">
        <v>1004725150</v>
      </c>
    </row>
    <row r="497" spans="1:62" x14ac:dyDescent="0.25">
      <c r="A497" t="s">
        <v>492</v>
      </c>
      <c r="B497">
        <v>126871830</v>
      </c>
      <c r="C497">
        <v>126871830</v>
      </c>
      <c r="D497">
        <v>126871830</v>
      </c>
      <c r="E497">
        <v>126871830</v>
      </c>
      <c r="F497">
        <v>126871830</v>
      </c>
      <c r="G497">
        <v>126871830</v>
      </c>
      <c r="H497">
        <v>126871830</v>
      </c>
      <c r="I497">
        <v>126871830</v>
      </c>
      <c r="J497">
        <v>126871830</v>
      </c>
      <c r="K497">
        <v>126871830</v>
      </c>
      <c r="L497">
        <v>126871830</v>
      </c>
      <c r="M497">
        <v>126871830</v>
      </c>
      <c r="N497">
        <v>126871830</v>
      </c>
      <c r="O497">
        <v>126871830</v>
      </c>
      <c r="P497">
        <v>126871830</v>
      </c>
      <c r="Q497">
        <v>126871830</v>
      </c>
      <c r="R497">
        <v>126871830</v>
      </c>
      <c r="S497">
        <v>126871830</v>
      </c>
      <c r="T497">
        <v>126871830</v>
      </c>
      <c r="U497">
        <v>126871830</v>
      </c>
      <c r="V497">
        <v>126871830</v>
      </c>
      <c r="W497">
        <v>126871830</v>
      </c>
      <c r="X497">
        <v>126871830</v>
      </c>
      <c r="Y497">
        <v>126871830</v>
      </c>
      <c r="Z497">
        <v>126871830</v>
      </c>
      <c r="AA497">
        <v>126871830</v>
      </c>
      <c r="AB497">
        <v>126871830</v>
      </c>
      <c r="AC497">
        <v>126871830</v>
      </c>
      <c r="AD497">
        <v>126871830</v>
      </c>
      <c r="AE497">
        <v>126871830</v>
      </c>
      <c r="AF497">
        <v>126871830</v>
      </c>
      <c r="AG497">
        <v>126871830</v>
      </c>
      <c r="AH497">
        <v>126871830</v>
      </c>
      <c r="AI497">
        <v>126871830</v>
      </c>
      <c r="AJ497">
        <v>126871830</v>
      </c>
      <c r="AK497">
        <v>126871830</v>
      </c>
      <c r="AL497">
        <v>126871830</v>
      </c>
      <c r="AM497">
        <v>126871830</v>
      </c>
      <c r="AN497">
        <v>126871830</v>
      </c>
      <c r="AO497">
        <v>126871830</v>
      </c>
      <c r="AP497">
        <v>126871830</v>
      </c>
      <c r="AQ497">
        <v>126871830</v>
      </c>
      <c r="AR497">
        <v>126871830</v>
      </c>
      <c r="AS497">
        <v>126871830</v>
      </c>
      <c r="AT497">
        <v>126871830</v>
      </c>
      <c r="AU497">
        <v>126871830</v>
      </c>
      <c r="AV497">
        <v>126871830</v>
      </c>
      <c r="AW497">
        <v>126871830</v>
      </c>
      <c r="AX497">
        <v>126871830</v>
      </c>
      <c r="AY497">
        <v>126871830</v>
      </c>
      <c r="AZ497">
        <v>126871830</v>
      </c>
      <c r="BA497">
        <v>126871830</v>
      </c>
      <c r="BB497">
        <v>126871830</v>
      </c>
      <c r="BC497">
        <v>126871830</v>
      </c>
      <c r="BD497">
        <v>126871830</v>
      </c>
      <c r="BE497">
        <v>126871830</v>
      </c>
      <c r="BF497">
        <v>126871830</v>
      </c>
      <c r="BG497">
        <v>126871830</v>
      </c>
      <c r="BH497">
        <v>126871830</v>
      </c>
      <c r="BI497">
        <v>126871830</v>
      </c>
      <c r="BJ497">
        <v>126871830</v>
      </c>
    </row>
    <row r="498" spans="1:62" x14ac:dyDescent="0.25">
      <c r="A498" t="s">
        <v>493</v>
      </c>
      <c r="B498">
        <v>232563992</v>
      </c>
      <c r="C498">
        <v>232566482</v>
      </c>
      <c r="D498">
        <v>232567137</v>
      </c>
      <c r="E498">
        <v>232628559</v>
      </c>
      <c r="F498">
        <v>232759152</v>
      </c>
      <c r="G498">
        <v>698446890</v>
      </c>
      <c r="H498">
        <v>698951673</v>
      </c>
      <c r="I498">
        <v>702120931</v>
      </c>
      <c r="J498">
        <v>703570522</v>
      </c>
      <c r="K498">
        <v>704871203</v>
      </c>
      <c r="L498">
        <v>1414957082</v>
      </c>
      <c r="M498">
        <v>1420739099</v>
      </c>
      <c r="N498">
        <v>1425754267</v>
      </c>
      <c r="O498">
        <v>1431992871</v>
      </c>
      <c r="P498">
        <v>1434563895</v>
      </c>
      <c r="Q498">
        <v>1439802322</v>
      </c>
      <c r="R498">
        <v>1458999650</v>
      </c>
      <c r="S498">
        <v>1459113115</v>
      </c>
      <c r="T498">
        <v>1459261169</v>
      </c>
      <c r="U498">
        <v>1460529013</v>
      </c>
      <c r="V498">
        <v>1461453320</v>
      </c>
      <c r="W498">
        <v>1462008502</v>
      </c>
      <c r="X498">
        <v>1463003208</v>
      </c>
      <c r="Y498">
        <v>1463724838</v>
      </c>
      <c r="Z498">
        <v>1464980746</v>
      </c>
      <c r="AA498">
        <v>1465657886</v>
      </c>
      <c r="AB498">
        <v>1466277426</v>
      </c>
      <c r="AC498">
        <v>1467572082</v>
      </c>
      <c r="AD498">
        <v>1468211189</v>
      </c>
      <c r="AE498">
        <v>2449412810</v>
      </c>
      <c r="AF498">
        <v>2451995801</v>
      </c>
      <c r="AG498">
        <v>2453645481</v>
      </c>
      <c r="AH498">
        <v>2454409145</v>
      </c>
      <c r="AI498">
        <v>2455764647</v>
      </c>
      <c r="AJ498">
        <v>2457541511</v>
      </c>
      <c r="AK498">
        <v>2458178943</v>
      </c>
      <c r="AL498">
        <v>2458756228</v>
      </c>
      <c r="AM498">
        <v>2460112994</v>
      </c>
      <c r="AN498">
        <v>2461995112</v>
      </c>
      <c r="AO498">
        <v>2462554923</v>
      </c>
      <c r="AP498">
        <v>2462934730</v>
      </c>
      <c r="AQ498">
        <v>2464115199</v>
      </c>
      <c r="AR498">
        <v>2465088245</v>
      </c>
      <c r="AS498">
        <v>2465513233</v>
      </c>
      <c r="AT498">
        <v>2466317273</v>
      </c>
      <c r="AU498">
        <v>2467235548</v>
      </c>
      <c r="AV498">
        <v>2467775393</v>
      </c>
      <c r="AW498">
        <v>2468695721</v>
      </c>
      <c r="AX498">
        <v>2469043038</v>
      </c>
      <c r="AY498">
        <v>2469300801</v>
      </c>
      <c r="AZ498">
        <v>2469894208</v>
      </c>
      <c r="BA498">
        <v>2470402228</v>
      </c>
      <c r="BB498">
        <v>2470713290</v>
      </c>
      <c r="BC498">
        <v>2470713290</v>
      </c>
      <c r="BD498">
        <v>2430801816</v>
      </c>
      <c r="BE498">
        <v>2430875160</v>
      </c>
      <c r="BF498">
        <v>2430900565</v>
      </c>
      <c r="BG498">
        <v>4866148654</v>
      </c>
      <c r="BH498">
        <v>4866690771</v>
      </c>
      <c r="BI498">
        <v>4523350937</v>
      </c>
      <c r="BJ498">
        <v>4523784491</v>
      </c>
    </row>
    <row r="499" spans="1:62" x14ac:dyDescent="0.25">
      <c r="A499" t="s">
        <v>494</v>
      </c>
      <c r="B499">
        <v>36261652</v>
      </c>
      <c r="C499">
        <v>36261652</v>
      </c>
      <c r="D499">
        <v>36284652</v>
      </c>
      <c r="E499">
        <v>36295852</v>
      </c>
      <c r="F499">
        <v>36320902</v>
      </c>
      <c r="G499">
        <v>108996006</v>
      </c>
      <c r="H499">
        <v>108996006</v>
      </c>
      <c r="I499">
        <v>108996006</v>
      </c>
      <c r="J499">
        <v>109121256</v>
      </c>
      <c r="K499">
        <v>109142655</v>
      </c>
      <c r="L499">
        <v>109155954</v>
      </c>
      <c r="M499">
        <v>109299601</v>
      </c>
      <c r="N499">
        <v>109420051</v>
      </c>
      <c r="O499">
        <v>109425901</v>
      </c>
      <c r="P499">
        <v>109435903</v>
      </c>
      <c r="Q499">
        <v>109435903</v>
      </c>
      <c r="R499">
        <v>109435903</v>
      </c>
      <c r="S499">
        <v>109435903</v>
      </c>
      <c r="T499">
        <v>109435903</v>
      </c>
      <c r="U499">
        <v>109435903</v>
      </c>
      <c r="V499">
        <v>109435903</v>
      </c>
      <c r="W499">
        <v>109435903</v>
      </c>
      <c r="X499">
        <v>109435903</v>
      </c>
      <c r="Y499">
        <v>109435903</v>
      </c>
      <c r="Z499">
        <v>109435903</v>
      </c>
      <c r="AA499">
        <v>109435903</v>
      </c>
      <c r="AB499">
        <v>109435903</v>
      </c>
      <c r="AC499">
        <v>109435903</v>
      </c>
      <c r="AD499">
        <v>109435903</v>
      </c>
      <c r="AE499">
        <v>109435903</v>
      </c>
      <c r="AF499">
        <v>109435903</v>
      </c>
      <c r="AG499">
        <v>109435903</v>
      </c>
      <c r="AH499">
        <v>109435903</v>
      </c>
      <c r="AI499">
        <v>109435903</v>
      </c>
      <c r="AJ499">
        <v>109435903</v>
      </c>
      <c r="AK499">
        <v>109435903</v>
      </c>
      <c r="AL499">
        <v>109435903</v>
      </c>
      <c r="AM499">
        <v>109435903</v>
      </c>
      <c r="AN499">
        <v>109435903</v>
      </c>
      <c r="AO499">
        <v>109558103</v>
      </c>
      <c r="AP499">
        <v>109583403</v>
      </c>
      <c r="AQ499">
        <v>109583403</v>
      </c>
      <c r="AR499">
        <v>109751153</v>
      </c>
      <c r="AS499">
        <v>109751153</v>
      </c>
      <c r="AT499">
        <v>109751153</v>
      </c>
      <c r="AU499">
        <v>110007903</v>
      </c>
      <c r="AV499">
        <v>110007903</v>
      </c>
      <c r="AW499">
        <v>110040403</v>
      </c>
      <c r="AX499">
        <v>110072903</v>
      </c>
      <c r="AY499">
        <v>110205403</v>
      </c>
      <c r="AZ499">
        <v>110494403</v>
      </c>
      <c r="BA499">
        <v>110508903</v>
      </c>
      <c r="BB499">
        <v>110508903</v>
      </c>
      <c r="BC499">
        <v>110508903</v>
      </c>
      <c r="BD499">
        <v>110548028</v>
      </c>
      <c r="BE499">
        <v>110548028</v>
      </c>
      <c r="BF499">
        <v>110548028</v>
      </c>
      <c r="BG499">
        <v>110563228</v>
      </c>
      <c r="BH499">
        <v>110563228</v>
      </c>
      <c r="BI499">
        <v>110596828</v>
      </c>
      <c r="BJ499">
        <v>110630453</v>
      </c>
    </row>
    <row r="500" spans="1:62" x14ac:dyDescent="0.25">
      <c r="A500" t="s">
        <v>495</v>
      </c>
      <c r="L500">
        <v>270000000</v>
      </c>
      <c r="M500">
        <v>270000000</v>
      </c>
      <c r="N500">
        <v>270000000</v>
      </c>
      <c r="O500">
        <v>270000000</v>
      </c>
      <c r="P500">
        <v>270000000</v>
      </c>
      <c r="Q500">
        <v>280000000</v>
      </c>
      <c r="R500">
        <v>280000000</v>
      </c>
      <c r="S500">
        <v>280000000</v>
      </c>
      <c r="T500">
        <v>280000000</v>
      </c>
      <c r="U500">
        <v>294700000</v>
      </c>
      <c r="V500">
        <v>295789750</v>
      </c>
      <c r="W500">
        <v>296731450</v>
      </c>
      <c r="X500">
        <v>296978930</v>
      </c>
      <c r="Y500">
        <v>296978930</v>
      </c>
      <c r="Z500">
        <v>296978930</v>
      </c>
      <c r="AA500">
        <v>297080930</v>
      </c>
      <c r="AB500">
        <v>298170350</v>
      </c>
      <c r="AC500">
        <v>300266116</v>
      </c>
      <c r="AD500">
        <v>339667269</v>
      </c>
      <c r="AE500">
        <v>341020205</v>
      </c>
      <c r="AF500">
        <v>345245950</v>
      </c>
      <c r="AG500">
        <v>346784630</v>
      </c>
      <c r="AH500">
        <v>347147124</v>
      </c>
      <c r="AI500">
        <v>348142394</v>
      </c>
      <c r="AJ500">
        <v>351045889</v>
      </c>
      <c r="AK500">
        <v>351929969</v>
      </c>
      <c r="AL500">
        <v>352987424</v>
      </c>
      <c r="AM500">
        <v>353955964</v>
      </c>
      <c r="AN500">
        <v>356110874</v>
      </c>
      <c r="AO500">
        <v>357559689</v>
      </c>
      <c r="AP500">
        <v>358622289</v>
      </c>
      <c r="AQ500">
        <v>359720935</v>
      </c>
      <c r="AR500">
        <v>360431870</v>
      </c>
      <c r="AS500">
        <v>360555141</v>
      </c>
      <c r="AT500">
        <v>360633626</v>
      </c>
      <c r="AU500">
        <v>414710373</v>
      </c>
      <c r="AV500">
        <v>416101523</v>
      </c>
      <c r="AW500">
        <v>417255650</v>
      </c>
      <c r="AX500">
        <v>417736098</v>
      </c>
      <c r="AY500">
        <v>418107704</v>
      </c>
      <c r="AZ500">
        <v>418769694</v>
      </c>
      <c r="BA500">
        <v>419499195</v>
      </c>
      <c r="BB500">
        <v>420531641</v>
      </c>
      <c r="BC500">
        <v>421093741</v>
      </c>
      <c r="BD500">
        <v>421659213</v>
      </c>
      <c r="BE500">
        <v>422978088</v>
      </c>
      <c r="BF500">
        <v>456485813</v>
      </c>
      <c r="BG500">
        <v>457494490</v>
      </c>
      <c r="BH500">
        <v>2290699637</v>
      </c>
      <c r="BI500">
        <v>2298720715</v>
      </c>
      <c r="BJ500">
        <v>2302967245</v>
      </c>
    </row>
    <row r="501" spans="1:62" x14ac:dyDescent="0.25">
      <c r="A501" t="s">
        <v>496</v>
      </c>
      <c r="B501">
        <v>412505012</v>
      </c>
      <c r="C501">
        <v>412505012</v>
      </c>
      <c r="D501">
        <v>412505012</v>
      </c>
      <c r="E501">
        <v>412505012</v>
      </c>
      <c r="F501">
        <v>412505012</v>
      </c>
      <c r="G501">
        <v>412505012</v>
      </c>
      <c r="H501">
        <v>412505012</v>
      </c>
      <c r="I501">
        <v>412505012</v>
      </c>
      <c r="J501">
        <v>412505012</v>
      </c>
      <c r="K501">
        <v>412505012</v>
      </c>
      <c r="L501">
        <v>412505012</v>
      </c>
      <c r="M501">
        <v>412505012</v>
      </c>
      <c r="N501">
        <v>412616249</v>
      </c>
      <c r="O501">
        <v>414547332</v>
      </c>
      <c r="P501">
        <v>425566544</v>
      </c>
      <c r="Q501">
        <v>433435505</v>
      </c>
      <c r="R501">
        <v>433566765</v>
      </c>
      <c r="S501">
        <v>433566765</v>
      </c>
      <c r="T501">
        <v>433566765</v>
      </c>
      <c r="U501">
        <v>433566765</v>
      </c>
      <c r="V501">
        <v>433566765</v>
      </c>
      <c r="W501">
        <v>434007111</v>
      </c>
      <c r="X501">
        <v>434007111</v>
      </c>
      <c r="Y501">
        <v>434007111</v>
      </c>
      <c r="Z501">
        <v>434007111</v>
      </c>
      <c r="AA501">
        <v>434007111</v>
      </c>
      <c r="AB501">
        <v>434007111</v>
      </c>
      <c r="AC501">
        <v>434007111</v>
      </c>
      <c r="AD501">
        <v>434007111</v>
      </c>
      <c r="AE501">
        <v>484483733</v>
      </c>
      <c r="AF501">
        <v>488897221</v>
      </c>
      <c r="AG501">
        <v>978076130</v>
      </c>
      <c r="AH501">
        <v>978076130</v>
      </c>
      <c r="AI501">
        <v>978142930</v>
      </c>
      <c r="AJ501">
        <v>966191151</v>
      </c>
      <c r="AK501">
        <v>961689920</v>
      </c>
      <c r="AL501">
        <v>958770077</v>
      </c>
      <c r="AM501">
        <v>953957720</v>
      </c>
      <c r="AN501">
        <v>953957720</v>
      </c>
      <c r="AO501">
        <v>953957720</v>
      </c>
      <c r="AP501">
        <v>953957720</v>
      </c>
      <c r="AQ501">
        <v>959506120</v>
      </c>
      <c r="AR501">
        <v>959990800</v>
      </c>
      <c r="AS501">
        <v>960257120</v>
      </c>
      <c r="AT501">
        <v>960448720</v>
      </c>
      <c r="AU501">
        <v>960448720</v>
      </c>
      <c r="AV501">
        <v>960448720</v>
      </c>
      <c r="AW501">
        <v>960448720</v>
      </c>
      <c r="AX501">
        <v>960448720</v>
      </c>
      <c r="AY501">
        <v>960448720</v>
      </c>
      <c r="AZ501">
        <v>960448720</v>
      </c>
      <c r="BA501">
        <v>960448720</v>
      </c>
      <c r="BB501">
        <v>960448720</v>
      </c>
      <c r="BC501">
        <v>960448720</v>
      </c>
      <c r="BD501">
        <v>960448720</v>
      </c>
      <c r="BE501">
        <v>960448720</v>
      </c>
      <c r="BF501">
        <v>960448720</v>
      </c>
      <c r="BG501">
        <v>960448720</v>
      </c>
      <c r="BH501">
        <v>960448720</v>
      </c>
      <c r="BI501">
        <v>960453620</v>
      </c>
      <c r="BJ501">
        <v>960453620</v>
      </c>
    </row>
    <row r="502" spans="1:62" x14ac:dyDescent="0.25">
      <c r="A502" t="s">
        <v>497</v>
      </c>
      <c r="B502">
        <v>23288064</v>
      </c>
      <c r="C502">
        <v>23288064</v>
      </c>
      <c r="D502">
        <v>23288064</v>
      </c>
      <c r="E502">
        <v>23288064</v>
      </c>
      <c r="F502">
        <v>23288064</v>
      </c>
      <c r="G502">
        <v>23288064</v>
      </c>
      <c r="H502">
        <v>23288612</v>
      </c>
      <c r="I502">
        <v>23294824</v>
      </c>
      <c r="J502">
        <v>23336293</v>
      </c>
      <c r="K502">
        <v>23378001</v>
      </c>
      <c r="L502">
        <v>23425253</v>
      </c>
      <c r="M502">
        <v>23430476</v>
      </c>
      <c r="N502">
        <v>23435884</v>
      </c>
      <c r="O502">
        <v>23512465</v>
      </c>
      <c r="P502">
        <v>23644335</v>
      </c>
      <c r="Q502">
        <v>23699917</v>
      </c>
      <c r="R502">
        <v>23920412</v>
      </c>
      <c r="S502">
        <v>23920412</v>
      </c>
      <c r="T502">
        <v>23951730</v>
      </c>
      <c r="U502">
        <v>23964935</v>
      </c>
      <c r="V502">
        <v>23964935</v>
      </c>
      <c r="W502">
        <v>23965670</v>
      </c>
      <c r="X502">
        <v>23965670</v>
      </c>
      <c r="Y502">
        <v>23965670</v>
      </c>
      <c r="Z502">
        <v>23965670</v>
      </c>
      <c r="AA502">
        <v>23965670</v>
      </c>
      <c r="AB502">
        <v>23974814</v>
      </c>
      <c r="AC502">
        <v>23975495</v>
      </c>
      <c r="AD502">
        <v>21575867</v>
      </c>
      <c r="AE502">
        <v>21587568</v>
      </c>
      <c r="AF502">
        <v>43246034</v>
      </c>
      <c r="AG502">
        <v>43284060</v>
      </c>
      <c r="AH502">
        <v>43303786</v>
      </c>
      <c r="AI502">
        <v>43379586</v>
      </c>
      <c r="AJ502">
        <v>43394154</v>
      </c>
      <c r="AK502">
        <v>43395446</v>
      </c>
      <c r="AL502">
        <v>43409774</v>
      </c>
      <c r="AM502">
        <v>43428974</v>
      </c>
      <c r="AN502">
        <v>43537082</v>
      </c>
      <c r="AO502">
        <v>43557122</v>
      </c>
      <c r="AP502">
        <v>43580988</v>
      </c>
      <c r="AQ502">
        <v>43602788</v>
      </c>
      <c r="AR502">
        <v>43676947</v>
      </c>
      <c r="AS502">
        <v>43703419</v>
      </c>
      <c r="AT502">
        <v>43767494</v>
      </c>
      <c r="AU502">
        <v>43854060</v>
      </c>
      <c r="AV502">
        <v>43928092</v>
      </c>
      <c r="AW502">
        <v>43960662</v>
      </c>
      <c r="AX502">
        <v>44326774</v>
      </c>
      <c r="AY502">
        <v>44347028</v>
      </c>
      <c r="AZ502">
        <v>44457644</v>
      </c>
      <c r="BA502">
        <v>44541024</v>
      </c>
      <c r="BB502">
        <v>44631428</v>
      </c>
      <c r="BC502">
        <v>44672208</v>
      </c>
      <c r="BD502">
        <v>44748250</v>
      </c>
      <c r="BE502">
        <v>44798170</v>
      </c>
      <c r="BF502">
        <v>44873638</v>
      </c>
      <c r="BG502">
        <v>44884762</v>
      </c>
      <c r="BH502">
        <v>44942424</v>
      </c>
      <c r="BI502">
        <v>44977340</v>
      </c>
      <c r="BJ502">
        <v>44990088</v>
      </c>
    </row>
    <row r="503" spans="1:62" x14ac:dyDescent="0.25">
      <c r="A503" t="s">
        <v>498</v>
      </c>
      <c r="C503">
        <v>4660900</v>
      </c>
      <c r="D503">
        <v>4660900</v>
      </c>
      <c r="E503">
        <v>4660900</v>
      </c>
      <c r="F503">
        <v>4660900</v>
      </c>
      <c r="G503">
        <v>4660900</v>
      </c>
      <c r="H503">
        <v>4660900</v>
      </c>
      <c r="J503">
        <v>4660900</v>
      </c>
      <c r="L503">
        <v>5575100</v>
      </c>
      <c r="M503">
        <v>5575100</v>
      </c>
      <c r="N503">
        <v>5575100</v>
      </c>
      <c r="O503">
        <v>5575100</v>
      </c>
      <c r="P503">
        <v>5575100</v>
      </c>
      <c r="Q503">
        <v>5575100</v>
      </c>
      <c r="R503">
        <v>5575100</v>
      </c>
      <c r="S503">
        <v>5575100</v>
      </c>
      <c r="T503">
        <v>5575100</v>
      </c>
      <c r="U503">
        <v>5575100</v>
      </c>
      <c r="V503">
        <v>5575100</v>
      </c>
      <c r="W503">
        <v>5575100</v>
      </c>
      <c r="X503">
        <v>5575100</v>
      </c>
      <c r="Y503">
        <v>5575100</v>
      </c>
      <c r="Z503">
        <v>39072089</v>
      </c>
      <c r="AA503">
        <v>39072089</v>
      </c>
      <c r="AB503">
        <v>39072089</v>
      </c>
      <c r="AC503">
        <v>39072089</v>
      </c>
      <c r="AD503">
        <v>39072089</v>
      </c>
      <c r="AE503">
        <v>39072089</v>
      </c>
      <c r="AF503">
        <v>39072089</v>
      </c>
      <c r="AG503">
        <v>39072089</v>
      </c>
      <c r="AH503">
        <v>39072089</v>
      </c>
      <c r="AI503">
        <v>39072089</v>
      </c>
      <c r="AJ503">
        <v>39072089</v>
      </c>
      <c r="AK503">
        <v>39072089</v>
      </c>
      <c r="AL503">
        <v>39072089</v>
      </c>
      <c r="AM503">
        <v>39072089</v>
      </c>
      <c r="AN503">
        <v>39072089</v>
      </c>
      <c r="AO503">
        <v>39072089</v>
      </c>
      <c r="AP503">
        <v>39072089</v>
      </c>
      <c r="AQ503">
        <v>39072089</v>
      </c>
      <c r="AR503">
        <v>39072089</v>
      </c>
      <c r="AS503">
        <v>39072089</v>
      </c>
      <c r="AT503">
        <v>39072089</v>
      </c>
      <c r="AU503">
        <v>39072089</v>
      </c>
      <c r="AV503">
        <v>39072089</v>
      </c>
      <c r="AW503">
        <v>39072089</v>
      </c>
      <c r="AX503">
        <v>39072089</v>
      </c>
      <c r="AY503">
        <v>39072089</v>
      </c>
      <c r="AZ503">
        <v>39072089</v>
      </c>
      <c r="BA503">
        <v>39072089</v>
      </c>
      <c r="BB503">
        <v>39072089</v>
      </c>
      <c r="BC503">
        <v>39072089</v>
      </c>
      <c r="BD503">
        <v>39072089</v>
      </c>
      <c r="BE503">
        <v>39072089</v>
      </c>
      <c r="BF503">
        <v>39072089</v>
      </c>
      <c r="BG503">
        <v>39072089</v>
      </c>
      <c r="BH503">
        <v>39072089</v>
      </c>
      <c r="BI503">
        <v>39072089</v>
      </c>
      <c r="BJ503">
        <v>39072089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H18" sqref="H18"/>
    </sheetView>
  </sheetViews>
  <sheetFormatPr defaultRowHeight="15" x14ac:dyDescent="0.25"/>
  <cols>
    <col min="1" max="1" width="47.7109375" bestFit="1" customWidth="1"/>
  </cols>
  <sheetData>
    <row r="1" spans="1:17" x14ac:dyDescent="0.25">
      <c r="B1" t="s">
        <v>580</v>
      </c>
      <c r="C1" t="s">
        <v>580</v>
      </c>
      <c r="D1" t="s">
        <v>580</v>
      </c>
      <c r="E1" t="s">
        <v>580</v>
      </c>
      <c r="F1" t="s">
        <v>580</v>
      </c>
      <c r="G1" t="s">
        <v>580</v>
      </c>
      <c r="H1" t="s">
        <v>580</v>
      </c>
      <c r="I1" t="s">
        <v>580</v>
      </c>
      <c r="J1" t="s">
        <v>580</v>
      </c>
      <c r="K1" t="s">
        <v>580</v>
      </c>
      <c r="L1" t="s">
        <v>580</v>
      </c>
      <c r="M1" t="s">
        <v>580</v>
      </c>
      <c r="N1" t="s">
        <v>580</v>
      </c>
      <c r="O1" t="s">
        <v>580</v>
      </c>
      <c r="P1" t="s">
        <v>580</v>
      </c>
      <c r="Q1" t="s">
        <v>580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581</v>
      </c>
      <c r="C3" t="s">
        <v>581</v>
      </c>
      <c r="D3" t="s">
        <v>581</v>
      </c>
      <c r="E3" t="s">
        <v>581</v>
      </c>
      <c r="F3" t="s">
        <v>581</v>
      </c>
      <c r="G3" t="s">
        <v>581</v>
      </c>
      <c r="H3" t="s">
        <v>581</v>
      </c>
      <c r="I3" t="s">
        <v>581</v>
      </c>
      <c r="J3" t="s">
        <v>581</v>
      </c>
      <c r="K3" t="s">
        <v>581</v>
      </c>
      <c r="L3" t="s">
        <v>581</v>
      </c>
      <c r="M3" t="s">
        <v>581</v>
      </c>
      <c r="N3" t="s">
        <v>581</v>
      </c>
      <c r="O3" t="s">
        <v>581</v>
      </c>
      <c r="P3" t="s">
        <v>581</v>
      </c>
      <c r="Q3" t="s">
        <v>581</v>
      </c>
    </row>
    <row r="4" spans="1:17" x14ac:dyDescent="0.25">
      <c r="A4" t="s">
        <v>21</v>
      </c>
      <c r="B4">
        <f>100-'Retained Earnings'!B4</f>
        <v>0</v>
      </c>
      <c r="C4">
        <f>100-'Retained Earnings'!C4</f>
        <v>0</v>
      </c>
      <c r="D4">
        <f>100-'Retained Earnings'!D4</f>
        <v>0</v>
      </c>
      <c r="E4">
        <f>100-'Retained Earnings'!E4</f>
        <v>0</v>
      </c>
      <c r="F4">
        <f>100-'Retained Earnings'!F4</f>
        <v>0</v>
      </c>
      <c r="G4">
        <f>100-'Retained Earnings'!G4</f>
        <v>0</v>
      </c>
      <c r="H4">
        <f>100-'Retained Earnings'!H4</f>
        <v>0</v>
      </c>
      <c r="I4">
        <f>100-'Retained Earnings'!I4</f>
        <v>0</v>
      </c>
      <c r="J4">
        <f>100-'Retained Earnings'!J4</f>
        <v>0</v>
      </c>
      <c r="K4">
        <f>100-'Retained Earnings'!K4</f>
        <v>0</v>
      </c>
      <c r="L4">
        <f>100-'Retained Earnings'!L4</f>
        <v>0</v>
      </c>
      <c r="M4">
        <f>100-'Retained Earnings'!M4</f>
        <v>0</v>
      </c>
      <c r="N4">
        <f>100-'Retained Earnings'!N4</f>
        <v>0</v>
      </c>
      <c r="O4">
        <f>100-'Retained Earnings'!O4</f>
        <v>0</v>
      </c>
      <c r="P4">
        <f>100-'Retained Earnings'!P4</f>
        <v>0</v>
      </c>
      <c r="Q4">
        <f>100-'Retained Earnings'!Q4</f>
        <v>0</v>
      </c>
    </row>
    <row r="5" spans="1:17" x14ac:dyDescent="0.25">
      <c r="A5" t="s">
        <v>509</v>
      </c>
      <c r="B5">
        <f>100-'Retained Earnings'!B5</f>
        <v>100</v>
      </c>
      <c r="C5">
        <f>100-'Retained Earnings'!C5</f>
        <v>100</v>
      </c>
      <c r="D5">
        <f>100-'Retained Earnings'!D5</f>
        <v>0</v>
      </c>
      <c r="E5">
        <f>100-'Retained Earnings'!E5</f>
        <v>0</v>
      </c>
      <c r="F5">
        <f>100-'Retained Earnings'!F5</f>
        <v>0</v>
      </c>
      <c r="G5">
        <f>100-'Retained Earnings'!G5</f>
        <v>0</v>
      </c>
      <c r="H5">
        <f>100-'Retained Earnings'!H5</f>
        <v>100</v>
      </c>
      <c r="I5">
        <f>100-'Retained Earnings'!I5</f>
        <v>0</v>
      </c>
      <c r="J5">
        <f>100-'Retained Earnings'!J5</f>
        <v>0</v>
      </c>
      <c r="K5">
        <f>100-'Retained Earnings'!K5</f>
        <v>0</v>
      </c>
      <c r="L5">
        <f>100-'Retained Earnings'!L5</f>
        <v>0</v>
      </c>
      <c r="M5">
        <f>100-'Retained Earnings'!M5</f>
        <v>0</v>
      </c>
      <c r="N5">
        <f>100-'Retained Earnings'!N5</f>
        <v>0</v>
      </c>
      <c r="O5">
        <f>100-'Retained Earnings'!O5</f>
        <v>0</v>
      </c>
      <c r="P5">
        <f>100-'Retained Earnings'!P5</f>
        <v>0</v>
      </c>
      <c r="Q5">
        <f>100-'Retained Earnings'!Q5</f>
        <v>75.36</v>
      </c>
    </row>
    <row r="6" spans="1:17" x14ac:dyDescent="0.25">
      <c r="A6" t="s">
        <v>22</v>
      </c>
      <c r="B6">
        <f>100-'Retained Earnings'!B6</f>
        <v>26.090000000000003</v>
      </c>
      <c r="C6">
        <f>100-'Retained Earnings'!C6</f>
        <v>25.72</v>
      </c>
      <c r="D6">
        <f>100-'Retained Earnings'!D6</f>
        <v>21.739999999999995</v>
      </c>
      <c r="E6">
        <f>100-'Retained Earnings'!E6</f>
        <v>17.810000000000002</v>
      </c>
      <c r="F6">
        <f>100-'Retained Earnings'!F6</f>
        <v>14.200000000000003</v>
      </c>
      <c r="G6">
        <f>100-'Retained Earnings'!G6</f>
        <v>11.120000000000005</v>
      </c>
      <c r="H6">
        <f>100-'Retained Earnings'!H6</f>
        <v>9.9599999999999937</v>
      </c>
      <c r="I6">
        <f>100-'Retained Earnings'!I6</f>
        <v>13.980000000000004</v>
      </c>
      <c r="J6">
        <f>100-'Retained Earnings'!J6</f>
        <v>77.960000000000008</v>
      </c>
      <c r="K6">
        <f>100-'Retained Earnings'!K6</f>
        <v>40</v>
      </c>
      <c r="L6">
        <f>100-'Retained Earnings'!L6</f>
        <v>53.77</v>
      </c>
      <c r="M6">
        <f>100-'Retained Earnings'!M6</f>
        <v>42.33</v>
      </c>
      <c r="N6">
        <f>100-'Retained Earnings'!N6</f>
        <v>41.18</v>
      </c>
      <c r="O6">
        <f>100-'Retained Earnings'!O6</f>
        <v>31.47</v>
      </c>
      <c r="P6">
        <f>100-'Retained Earnings'!P6</f>
        <v>25.200000000000003</v>
      </c>
      <c r="Q6">
        <f>100-'Retained Earnings'!Q6</f>
        <v>24.290000000000006</v>
      </c>
    </row>
    <row r="7" spans="1:17" x14ac:dyDescent="0.25">
      <c r="A7" t="s">
        <v>23</v>
      </c>
      <c r="B7">
        <f>100-'Retained Earnings'!B7</f>
        <v>46.4</v>
      </c>
      <c r="C7">
        <f>100-'Retained Earnings'!C7</f>
        <v>39.93</v>
      </c>
      <c r="D7">
        <f>100-'Retained Earnings'!D7</f>
        <v>37.78</v>
      </c>
      <c r="E7">
        <f>100-'Retained Earnings'!E7</f>
        <v>30.989999999999995</v>
      </c>
      <c r="F7">
        <f>100-'Retained Earnings'!F7</f>
        <v>26.14</v>
      </c>
      <c r="G7">
        <f>100-'Retained Earnings'!G7</f>
        <v>30.510000000000005</v>
      </c>
      <c r="H7">
        <f>100-'Retained Earnings'!H7</f>
        <v>36.21</v>
      </c>
      <c r="I7">
        <f>100-'Retained Earnings'!I7</f>
        <v>31.439999999999998</v>
      </c>
      <c r="J7">
        <f>100-'Retained Earnings'!J7</f>
        <v>59.57</v>
      </c>
      <c r="K7">
        <f>100-'Retained Earnings'!K7</f>
        <v>46.05</v>
      </c>
      <c r="L7">
        <f>100-'Retained Earnings'!L7</f>
        <v>61.69</v>
      </c>
      <c r="M7">
        <f>100-'Retained Earnings'!M7</f>
        <v>60.29</v>
      </c>
      <c r="N7">
        <f>100-'Retained Earnings'!N7</f>
        <v>64.84</v>
      </c>
      <c r="O7">
        <f>100-'Retained Earnings'!O7</f>
        <v>51.58</v>
      </c>
      <c r="P7">
        <f>100-'Retained Earnings'!P7</f>
        <v>59.38</v>
      </c>
      <c r="Q7">
        <f>100-'Retained Earnings'!Q7</f>
        <v>41.97</v>
      </c>
    </row>
    <row r="8" spans="1:17" x14ac:dyDescent="0.25">
      <c r="A8" t="s">
        <v>24</v>
      </c>
      <c r="B8">
        <f>100-'Retained Earnings'!B8</f>
        <v>53.45</v>
      </c>
      <c r="C8">
        <f>100-'Retained Earnings'!C8</f>
        <v>40.67</v>
      </c>
      <c r="D8">
        <f>100-'Retained Earnings'!D8</f>
        <v>26.519999999999996</v>
      </c>
      <c r="E8">
        <f>100-'Retained Earnings'!E8</f>
        <v>13.569999999999993</v>
      </c>
      <c r="F8">
        <f>100-'Retained Earnings'!F8</f>
        <v>11.510000000000005</v>
      </c>
      <c r="G8">
        <f>100-'Retained Earnings'!G8</f>
        <v>8.1200000000000045</v>
      </c>
      <c r="H8">
        <f>100-'Retained Earnings'!H8</f>
        <v>20.650000000000006</v>
      </c>
      <c r="I8">
        <f>100-'Retained Earnings'!I8</f>
        <v>22.450000000000003</v>
      </c>
      <c r="J8">
        <f>100-'Retained Earnings'!J8</f>
        <v>25.340000000000003</v>
      </c>
      <c r="K8">
        <f>100-'Retained Earnings'!K8</f>
        <v>21.790000000000006</v>
      </c>
      <c r="L8">
        <f>100-'Retained Earnings'!L8</f>
        <v>26.090000000000003</v>
      </c>
      <c r="M8">
        <f>100-'Retained Earnings'!M8</f>
        <v>23.209999999999994</v>
      </c>
      <c r="N8">
        <f>100-'Retained Earnings'!N8</f>
        <v>21.900000000000006</v>
      </c>
      <c r="O8">
        <f>100-'Retained Earnings'!O8</f>
        <v>46.88</v>
      </c>
      <c r="P8">
        <f>100-'Retained Earnings'!P8</f>
        <v>10.61</v>
      </c>
      <c r="Q8">
        <f>100-'Retained Earnings'!Q8</f>
        <v>28.290000000000006</v>
      </c>
    </row>
    <row r="9" spans="1:17" x14ac:dyDescent="0.25">
      <c r="A9" t="s">
        <v>25</v>
      </c>
      <c r="B9">
        <f>100-'Retained Earnings'!B9</f>
        <v>100</v>
      </c>
      <c r="C9">
        <f>100-'Retained Earnings'!C9</f>
        <v>0</v>
      </c>
      <c r="D9">
        <f>100-'Retained Earnings'!D9</f>
        <v>0</v>
      </c>
      <c r="E9">
        <f>100-'Retained Earnings'!E9</f>
        <v>0</v>
      </c>
      <c r="F9">
        <f>100-'Retained Earnings'!F9</f>
        <v>5.480000000000004</v>
      </c>
      <c r="G9">
        <f>100-'Retained Earnings'!G9</f>
        <v>0</v>
      </c>
      <c r="H9">
        <f>100-'Retained Earnings'!H9</f>
        <v>0</v>
      </c>
      <c r="I9">
        <f>100-'Retained Earnings'!I9</f>
        <v>27.549999999999997</v>
      </c>
      <c r="J9">
        <f>100-'Retained Earnings'!J9</f>
        <v>18.64</v>
      </c>
      <c r="K9">
        <f>100-'Retained Earnings'!K9</f>
        <v>17.290000000000006</v>
      </c>
      <c r="L9">
        <f>100-'Retained Earnings'!L9</f>
        <v>37.42</v>
      </c>
      <c r="M9">
        <f>100-'Retained Earnings'!M9</f>
        <v>52</v>
      </c>
      <c r="N9">
        <f>100-'Retained Earnings'!N9</f>
        <v>48.17</v>
      </c>
      <c r="O9">
        <f>100-'Retained Earnings'!O9</f>
        <v>82.45</v>
      </c>
      <c r="P9">
        <f>100-'Retained Earnings'!P9</f>
        <v>31.849999999999994</v>
      </c>
      <c r="Q9">
        <f>100-'Retained Earnings'!Q9</f>
        <v>25.230000000000004</v>
      </c>
    </row>
    <row r="10" spans="1:17" x14ac:dyDescent="0.25">
      <c r="A10" t="s">
        <v>26</v>
      </c>
      <c r="B10">
        <f>100-'Retained Earnings'!B10</f>
        <v>100</v>
      </c>
      <c r="C10">
        <f>100-'Retained Earnings'!C10</f>
        <v>100</v>
      </c>
      <c r="D10">
        <f>100-'Retained Earnings'!D10</f>
        <v>100</v>
      </c>
      <c r="E10">
        <f>100-'Retained Earnings'!E10</f>
        <v>15.379999999999995</v>
      </c>
      <c r="F10">
        <f>100-'Retained Earnings'!F10</f>
        <v>6.0600000000000023</v>
      </c>
      <c r="G10">
        <f>100-'Retained Earnings'!G10</f>
        <v>0</v>
      </c>
      <c r="H10">
        <f>100-'Retained Earnings'!H10</f>
        <v>0</v>
      </c>
      <c r="I10">
        <f>100-'Retained Earnings'!I10</f>
        <v>0</v>
      </c>
      <c r="J10">
        <f>100-'Retained Earnings'!J10</f>
        <v>0</v>
      </c>
      <c r="K10">
        <f>100-'Retained Earnings'!K10</f>
        <v>0</v>
      </c>
      <c r="L10">
        <f>100-'Retained Earnings'!L10</f>
        <v>0</v>
      </c>
      <c r="M10">
        <f>100-'Retained Earnings'!M10</f>
        <v>0</v>
      </c>
      <c r="N10">
        <f>100-'Retained Earnings'!N10</f>
        <v>0</v>
      </c>
      <c r="O10">
        <f>100-'Retained Earnings'!O10</f>
        <v>0</v>
      </c>
      <c r="P10">
        <f>100-'Retained Earnings'!P10</f>
        <v>0</v>
      </c>
      <c r="Q10">
        <f>100-'Retained Earnings'!Q10</f>
        <v>0</v>
      </c>
    </row>
    <row r="11" spans="1:17" x14ac:dyDescent="0.25">
      <c r="A11" t="s">
        <v>27</v>
      </c>
      <c r="B11">
        <f>100-'Retained Earnings'!B11</f>
        <v>30.069999999999993</v>
      </c>
      <c r="C11">
        <f>100-'Retained Earnings'!C11</f>
        <v>27.14</v>
      </c>
      <c r="D11">
        <f>100-'Retained Earnings'!D11</f>
        <v>29.849999999999994</v>
      </c>
      <c r="E11">
        <f>100-'Retained Earnings'!E11</f>
        <v>34.290000000000006</v>
      </c>
      <c r="F11">
        <f>100-'Retained Earnings'!F11</f>
        <v>25.03</v>
      </c>
      <c r="G11">
        <f>100-'Retained Earnings'!G11</f>
        <v>34.819999999999993</v>
      </c>
      <c r="H11">
        <f>100-'Retained Earnings'!H11</f>
        <v>30.819999999999993</v>
      </c>
      <c r="I11">
        <f>100-'Retained Earnings'!I11</f>
        <v>32.049999999999997</v>
      </c>
      <c r="J11">
        <f>100-'Retained Earnings'!J11</f>
        <v>33.459999999999994</v>
      </c>
      <c r="K11">
        <f>100-'Retained Earnings'!K11</f>
        <v>36.11</v>
      </c>
      <c r="L11">
        <f>100-'Retained Earnings'!L11</f>
        <v>31.430000000000007</v>
      </c>
      <c r="M11">
        <f>100-'Retained Earnings'!M11</f>
        <v>31.370000000000005</v>
      </c>
      <c r="N11">
        <f>100-'Retained Earnings'!N11</f>
        <v>31.159999999999997</v>
      </c>
      <c r="O11">
        <f>100-'Retained Earnings'!O11</f>
        <v>40.65</v>
      </c>
      <c r="P11">
        <f>100-'Retained Earnings'!P11</f>
        <v>0</v>
      </c>
      <c r="Q11">
        <f>100-'Retained Earnings'!Q11</f>
        <v>3.1200000000000045</v>
      </c>
    </row>
    <row r="12" spans="1:17" x14ac:dyDescent="0.25">
      <c r="A12" t="s">
        <v>29</v>
      </c>
      <c r="B12">
        <f>100-'Retained Earnings'!B12</f>
        <v>0</v>
      </c>
      <c r="C12">
        <f>100-'Retained Earnings'!C12</f>
        <v>0</v>
      </c>
      <c r="D12">
        <f>100-'Retained Earnings'!D12</f>
        <v>0</v>
      </c>
      <c r="E12">
        <f>100-'Retained Earnings'!E12</f>
        <v>61.12</v>
      </c>
      <c r="F12">
        <f>100-'Retained Earnings'!F12</f>
        <v>19.230000000000004</v>
      </c>
      <c r="G12">
        <f>100-'Retained Earnings'!G12</f>
        <v>28.159999999999997</v>
      </c>
      <c r="H12">
        <f>100-'Retained Earnings'!H12</f>
        <v>26.08</v>
      </c>
      <c r="I12">
        <f>100-'Retained Earnings'!I12</f>
        <v>22.870000000000005</v>
      </c>
      <c r="J12">
        <f>100-'Retained Earnings'!J12</f>
        <v>18.290000000000006</v>
      </c>
      <c r="K12">
        <f>100-'Retained Earnings'!K12</f>
        <v>19.78</v>
      </c>
      <c r="L12">
        <f>100-'Retained Earnings'!L12</f>
        <v>13.36</v>
      </c>
      <c r="M12">
        <f>100-'Retained Earnings'!M12</f>
        <v>12.400000000000006</v>
      </c>
      <c r="N12">
        <f>100-'Retained Earnings'!N12</f>
        <v>12.549999999999997</v>
      </c>
      <c r="O12">
        <f>100-'Retained Earnings'!O12</f>
        <v>18.489999999999995</v>
      </c>
      <c r="P12">
        <f>100-'Retained Earnings'!P12</f>
        <v>0</v>
      </c>
      <c r="Q12">
        <f>100-'Retained Earnings'!Q12</f>
        <v>13.459999999999994</v>
      </c>
    </row>
    <row r="13" spans="1:17" x14ac:dyDescent="0.25">
      <c r="A13" t="s">
        <v>30</v>
      </c>
      <c r="B13">
        <f>100-'Retained Earnings'!B13</f>
        <v>100</v>
      </c>
      <c r="C13">
        <f>100-'Retained Earnings'!C13</f>
        <v>100</v>
      </c>
      <c r="D13">
        <f>100-'Retained Earnings'!D13</f>
        <v>100</v>
      </c>
      <c r="E13">
        <f>100-'Retained Earnings'!E13</f>
        <v>100</v>
      </c>
      <c r="F13">
        <f>100-'Retained Earnings'!F13</f>
        <v>100</v>
      </c>
      <c r="G13">
        <f>100-'Retained Earnings'!G13</f>
        <v>100</v>
      </c>
      <c r="H13">
        <f>100-'Retained Earnings'!H13</f>
        <v>100</v>
      </c>
      <c r="I13">
        <f>100-'Retained Earnings'!I13</f>
        <v>100</v>
      </c>
      <c r="J13">
        <f>100-'Retained Earnings'!J13</f>
        <v>100</v>
      </c>
      <c r="K13">
        <f>100-'Retained Earnings'!K13</f>
        <v>100</v>
      </c>
      <c r="L13">
        <f>100-'Retained Earnings'!L13</f>
        <v>100</v>
      </c>
      <c r="M13">
        <f>100-'Retained Earnings'!M13</f>
        <v>100</v>
      </c>
      <c r="N13">
        <f>100-'Retained Earnings'!N13</f>
        <v>100</v>
      </c>
      <c r="O13">
        <f>100-'Retained Earnings'!O13</f>
        <v>100</v>
      </c>
      <c r="P13">
        <f>100-'Retained Earnings'!P13</f>
        <v>100</v>
      </c>
      <c r="Q13">
        <f>100-'Retained Earnings'!Q13</f>
        <v>100</v>
      </c>
    </row>
    <row r="14" spans="1:17" x14ac:dyDescent="0.25">
      <c r="A14" t="s">
        <v>510</v>
      </c>
      <c r="B14">
        <f>100-'Retained Earnings'!B14</f>
        <v>100</v>
      </c>
      <c r="C14">
        <f>100-'Retained Earnings'!C14</f>
        <v>100</v>
      </c>
      <c r="D14">
        <f>100-'Retained Earnings'!D14</f>
        <v>100</v>
      </c>
      <c r="E14">
        <f>100-'Retained Earnings'!E14</f>
        <v>100</v>
      </c>
      <c r="F14">
        <f>100-'Retained Earnings'!F14</f>
        <v>100</v>
      </c>
      <c r="G14">
        <f>100-'Retained Earnings'!G14</f>
        <v>100</v>
      </c>
      <c r="H14">
        <f>100-'Retained Earnings'!H14</f>
        <v>100</v>
      </c>
      <c r="I14">
        <f>100-'Retained Earnings'!I14</f>
        <v>100</v>
      </c>
      <c r="J14">
        <f>100-'Retained Earnings'!J14</f>
        <v>100</v>
      </c>
      <c r="K14">
        <f>100-'Retained Earnings'!K14</f>
        <v>100</v>
      </c>
      <c r="L14">
        <f>100-'Retained Earnings'!L14</f>
        <v>100</v>
      </c>
      <c r="M14">
        <f>100-'Retained Earnings'!M14</f>
        <v>100</v>
      </c>
      <c r="N14">
        <f>100-'Retained Earnings'!N14</f>
        <v>100</v>
      </c>
      <c r="O14">
        <f>100-'Retained Earnings'!O14</f>
        <v>100</v>
      </c>
      <c r="P14">
        <f>100-'Retained Earnings'!P14</f>
        <v>100</v>
      </c>
      <c r="Q14">
        <f>100-'Retained Earnings'!Q14</f>
        <v>100</v>
      </c>
    </row>
    <row r="15" spans="1:17" x14ac:dyDescent="0.25">
      <c r="A15" t="s">
        <v>31</v>
      </c>
      <c r="B15">
        <f>100-'Retained Earnings'!B15</f>
        <v>100</v>
      </c>
      <c r="C15">
        <f>100-'Retained Earnings'!C15</f>
        <v>100</v>
      </c>
      <c r="D15">
        <f>100-'Retained Earnings'!D15</f>
        <v>100</v>
      </c>
      <c r="E15">
        <f>100-'Retained Earnings'!E15</f>
        <v>100</v>
      </c>
      <c r="F15">
        <f>100-'Retained Earnings'!F15</f>
        <v>100</v>
      </c>
      <c r="G15">
        <f>100-'Retained Earnings'!G15</f>
        <v>100</v>
      </c>
      <c r="H15">
        <f>100-'Retained Earnings'!H15</f>
        <v>0</v>
      </c>
      <c r="I15">
        <f>100-'Retained Earnings'!I15</f>
        <v>100</v>
      </c>
      <c r="J15">
        <f>100-'Retained Earnings'!J15</f>
        <v>100</v>
      </c>
      <c r="K15">
        <f>100-'Retained Earnings'!K15</f>
        <v>100</v>
      </c>
      <c r="L15">
        <f>100-'Retained Earnings'!L15</f>
        <v>0</v>
      </c>
      <c r="M15">
        <f>100-'Retained Earnings'!M15</f>
        <v>100</v>
      </c>
      <c r="N15">
        <f>100-'Retained Earnings'!N15</f>
        <v>100</v>
      </c>
      <c r="O15">
        <f>100-'Retained Earnings'!O15</f>
        <v>100</v>
      </c>
      <c r="P15">
        <f>100-'Retained Earnings'!P15</f>
        <v>0</v>
      </c>
      <c r="Q15">
        <f>100-'Retained Earnings'!Q15</f>
        <v>0</v>
      </c>
    </row>
    <row r="16" spans="1:17" x14ac:dyDescent="0.25">
      <c r="A16" t="s">
        <v>32</v>
      </c>
      <c r="B16">
        <f>100-'Retained Earnings'!B16</f>
        <v>100</v>
      </c>
      <c r="C16">
        <f>100-'Retained Earnings'!C16</f>
        <v>100</v>
      </c>
      <c r="D16">
        <f>100-'Retained Earnings'!D16</f>
        <v>100</v>
      </c>
      <c r="E16">
        <f>100-'Retained Earnings'!E16</f>
        <v>100</v>
      </c>
      <c r="F16">
        <f>100-'Retained Earnings'!F16</f>
        <v>100</v>
      </c>
      <c r="G16">
        <f>100-'Retained Earnings'!G16</f>
        <v>100</v>
      </c>
      <c r="H16">
        <f>100-'Retained Earnings'!H16</f>
        <v>100</v>
      </c>
      <c r="I16">
        <f>100-'Retained Earnings'!I16</f>
        <v>100</v>
      </c>
      <c r="J16">
        <f>100-'Retained Earnings'!J16</f>
        <v>0</v>
      </c>
      <c r="K16">
        <f>100-'Retained Earnings'!K16</f>
        <v>11.480000000000004</v>
      </c>
      <c r="L16">
        <f>100-'Retained Earnings'!L16</f>
        <v>100</v>
      </c>
      <c r="M16">
        <f>100-'Retained Earnings'!M16</f>
        <v>100</v>
      </c>
      <c r="N16">
        <f>100-'Retained Earnings'!N16</f>
        <v>100</v>
      </c>
      <c r="O16">
        <f>100-'Retained Earnings'!O16</f>
        <v>100</v>
      </c>
      <c r="P16">
        <f>100-'Retained Earnings'!P16</f>
        <v>0</v>
      </c>
      <c r="Q16">
        <f>100-'Retained Earnings'!Q16</f>
        <v>0</v>
      </c>
    </row>
    <row r="17" spans="1:17" x14ac:dyDescent="0.25">
      <c r="A17" t="s">
        <v>33</v>
      </c>
      <c r="B17">
        <f>100-'Retained Earnings'!B17</f>
        <v>44.54</v>
      </c>
      <c r="C17">
        <f>100-'Retained Earnings'!C17</f>
        <v>39.03</v>
      </c>
      <c r="D17">
        <f>100-'Retained Earnings'!D17</f>
        <v>25.209999999999994</v>
      </c>
      <c r="E17">
        <f>100-'Retained Earnings'!E17</f>
        <v>29.159999999999997</v>
      </c>
      <c r="F17">
        <f>100-'Retained Earnings'!F17</f>
        <v>18.700000000000003</v>
      </c>
      <c r="G17">
        <f>100-'Retained Earnings'!G17</f>
        <v>22.319999999999993</v>
      </c>
      <c r="H17">
        <f>100-'Retained Earnings'!H17</f>
        <v>18.11</v>
      </c>
      <c r="I17">
        <f>100-'Retained Earnings'!I17</f>
        <v>11.170000000000002</v>
      </c>
      <c r="J17">
        <f>100-'Retained Earnings'!J17</f>
        <v>6.9000000000000057</v>
      </c>
      <c r="K17">
        <f>100-'Retained Earnings'!K17</f>
        <v>11.61</v>
      </c>
      <c r="L17">
        <f>100-'Retained Earnings'!L17</f>
        <v>16.310000000000002</v>
      </c>
      <c r="M17">
        <f>100-'Retained Earnings'!M17</f>
        <v>14.290000000000006</v>
      </c>
      <c r="N17">
        <f>100-'Retained Earnings'!N17</f>
        <v>6.269999999999996</v>
      </c>
      <c r="O17">
        <f>100-'Retained Earnings'!O17</f>
        <v>12.349999999999994</v>
      </c>
      <c r="P17">
        <f>100-'Retained Earnings'!P17</f>
        <v>0</v>
      </c>
      <c r="Q17">
        <f>100-'Retained Earnings'!Q17</f>
        <v>13.120000000000005</v>
      </c>
    </row>
    <row r="18" spans="1:17" x14ac:dyDescent="0.25">
      <c r="A18" t="s">
        <v>34</v>
      </c>
      <c r="B18">
        <f>100-'Retained Earnings'!B18</f>
        <v>13.030000000000001</v>
      </c>
      <c r="C18">
        <f>100-'Retained Earnings'!C18</f>
        <v>17.189999999999998</v>
      </c>
      <c r="D18">
        <f>100-'Retained Earnings'!D18</f>
        <v>17.129999999999995</v>
      </c>
      <c r="E18">
        <f>100-'Retained Earnings'!E18</f>
        <v>15.430000000000007</v>
      </c>
      <c r="F18">
        <f>100-'Retained Earnings'!F18</f>
        <v>20.22</v>
      </c>
      <c r="G18">
        <f>100-'Retained Earnings'!G18</f>
        <v>26.810000000000002</v>
      </c>
      <c r="H18">
        <f>100-'Retained Earnings'!H18</f>
        <v>36.380000000000003</v>
      </c>
      <c r="I18">
        <f>100-'Retained Earnings'!I18</f>
        <v>32.489999999999995</v>
      </c>
      <c r="J18">
        <f>100-'Retained Earnings'!J18</f>
        <v>48.24</v>
      </c>
      <c r="K18">
        <f>100-'Retained Earnings'!K18</f>
        <v>18.900000000000006</v>
      </c>
      <c r="L18">
        <f>100-'Retained Earnings'!L18</f>
        <v>36.61</v>
      </c>
      <c r="M18">
        <f>100-'Retained Earnings'!M18</f>
        <v>100</v>
      </c>
      <c r="N18">
        <f>100-'Retained Earnings'!N18</f>
        <v>22.900000000000006</v>
      </c>
      <c r="O18">
        <f>100-'Retained Earnings'!O18</f>
        <v>67.16</v>
      </c>
      <c r="P18">
        <f>100-'Retained Earnings'!P18</f>
        <v>40.36</v>
      </c>
      <c r="Q18">
        <f>100-'Retained Earnings'!Q18</f>
        <v>30.269999999999996</v>
      </c>
    </row>
    <row r="19" spans="1:17" x14ac:dyDescent="0.25">
      <c r="A19" t="s">
        <v>35</v>
      </c>
      <c r="B19">
        <f>100-'Retained Earnings'!B19</f>
        <v>0</v>
      </c>
      <c r="C19">
        <f>100-'Retained Earnings'!C19</f>
        <v>0</v>
      </c>
      <c r="D19">
        <f>100-'Retained Earnings'!D19</f>
        <v>0</v>
      </c>
      <c r="E19">
        <f>100-'Retained Earnings'!E19</f>
        <v>19.420000000000002</v>
      </c>
      <c r="F19">
        <f>100-'Retained Earnings'!F19</f>
        <v>19.989999999999995</v>
      </c>
      <c r="G19">
        <f>100-'Retained Earnings'!G19</f>
        <v>19.28</v>
      </c>
      <c r="H19">
        <f>100-'Retained Earnings'!H19</f>
        <v>16.040000000000006</v>
      </c>
      <c r="I19">
        <f>100-'Retained Earnings'!I19</f>
        <v>16.75</v>
      </c>
      <c r="J19">
        <f>100-'Retained Earnings'!J19</f>
        <v>14.659999999999997</v>
      </c>
      <c r="K19">
        <f>100-'Retained Earnings'!K19</f>
        <v>15.340000000000003</v>
      </c>
      <c r="L19">
        <f>100-'Retained Earnings'!L19</f>
        <v>16.980000000000004</v>
      </c>
      <c r="M19">
        <f>100-'Retained Earnings'!M19</f>
        <v>18.64</v>
      </c>
      <c r="N19">
        <f>100-'Retained Earnings'!N19</f>
        <v>18.980000000000004</v>
      </c>
      <c r="O19">
        <f>100-'Retained Earnings'!O19</f>
        <v>31.909999999999997</v>
      </c>
      <c r="P19">
        <f>100-'Retained Earnings'!P19</f>
        <v>25.790000000000006</v>
      </c>
      <c r="Q19">
        <f>100-'Retained Earnings'!Q19</f>
        <v>0</v>
      </c>
    </row>
    <row r="20" spans="1:17" x14ac:dyDescent="0.25">
      <c r="A20" t="s">
        <v>36</v>
      </c>
      <c r="B20">
        <f>100-'Retained Earnings'!B20</f>
        <v>42.82</v>
      </c>
      <c r="C20">
        <f>100-'Retained Earnings'!C20</f>
        <v>52.84</v>
      </c>
      <c r="D20">
        <f>100-'Retained Earnings'!D20</f>
        <v>54.6</v>
      </c>
      <c r="E20">
        <f>100-'Retained Earnings'!E20</f>
        <v>55.75</v>
      </c>
      <c r="F20">
        <f>100-'Retained Earnings'!F20</f>
        <v>28.790000000000006</v>
      </c>
      <c r="G20">
        <f>100-'Retained Earnings'!G20</f>
        <v>59.66</v>
      </c>
      <c r="H20">
        <f>100-'Retained Earnings'!H20</f>
        <v>24.200000000000003</v>
      </c>
      <c r="I20">
        <f>100-'Retained Earnings'!I20</f>
        <v>43.12</v>
      </c>
      <c r="J20">
        <f>100-'Retained Earnings'!J20</f>
        <v>43.66</v>
      </c>
      <c r="K20">
        <f>100-'Retained Earnings'!K20</f>
        <v>55.25</v>
      </c>
      <c r="L20">
        <f>100-'Retained Earnings'!L20</f>
        <v>100</v>
      </c>
      <c r="M20">
        <f>100-'Retained Earnings'!M20</f>
        <v>100</v>
      </c>
      <c r="N20">
        <f>100-'Retained Earnings'!N20</f>
        <v>60.12</v>
      </c>
      <c r="O20">
        <f>100-'Retained Earnings'!O20</f>
        <v>52.29</v>
      </c>
      <c r="P20">
        <f>100-'Retained Earnings'!P20</f>
        <v>100</v>
      </c>
      <c r="Q20">
        <f>100-'Retained Earnings'!Q20</f>
        <v>30.849999999999994</v>
      </c>
    </row>
    <row r="21" spans="1:17" x14ac:dyDescent="0.25">
      <c r="A21" t="s">
        <v>37</v>
      </c>
      <c r="B21">
        <f>100-'Retained Earnings'!B21</f>
        <v>100</v>
      </c>
      <c r="C21">
        <f>100-'Retained Earnings'!C21</f>
        <v>100</v>
      </c>
      <c r="D21">
        <f>100-'Retained Earnings'!D21</f>
        <v>100</v>
      </c>
      <c r="E21">
        <f>100-'Retained Earnings'!E21</f>
        <v>100</v>
      </c>
      <c r="F21">
        <f>100-'Retained Earnings'!F21</f>
        <v>100</v>
      </c>
      <c r="G21">
        <f>100-'Retained Earnings'!G21</f>
        <v>100</v>
      </c>
      <c r="H21">
        <f>100-'Retained Earnings'!H21</f>
        <v>100</v>
      </c>
      <c r="I21">
        <f>100-'Retained Earnings'!I21</f>
        <v>100</v>
      </c>
      <c r="J21">
        <f>100-'Retained Earnings'!J21</f>
        <v>26.879999999999995</v>
      </c>
      <c r="K21">
        <f>100-'Retained Earnings'!K21</f>
        <v>25.439999999999998</v>
      </c>
      <c r="L21">
        <f>100-'Retained Earnings'!L21</f>
        <v>35.019999999999996</v>
      </c>
      <c r="M21">
        <f>100-'Retained Earnings'!M21</f>
        <v>27.760000000000005</v>
      </c>
      <c r="N21">
        <f>100-'Retained Earnings'!N21</f>
        <v>27.709999999999994</v>
      </c>
      <c r="O21">
        <f>100-'Retained Earnings'!O21</f>
        <v>11.36</v>
      </c>
      <c r="P21">
        <f>100-'Retained Earnings'!P21</f>
        <v>21.08</v>
      </c>
      <c r="Q21">
        <f>100-'Retained Earnings'!Q21</f>
        <v>21.510000000000005</v>
      </c>
    </row>
    <row r="22" spans="1:17" x14ac:dyDescent="0.25">
      <c r="A22" t="s">
        <v>38</v>
      </c>
      <c r="B22">
        <f>100-'Retained Earnings'!B22</f>
        <v>12.090000000000003</v>
      </c>
      <c r="C22">
        <f>100-'Retained Earnings'!C22</f>
        <v>15.530000000000001</v>
      </c>
      <c r="D22">
        <f>100-'Retained Earnings'!D22</f>
        <v>0</v>
      </c>
      <c r="E22">
        <f>100-'Retained Earnings'!E22</f>
        <v>9.75</v>
      </c>
      <c r="F22">
        <f>100-'Retained Earnings'!F22</f>
        <v>9.4699999999999989</v>
      </c>
      <c r="G22">
        <f>100-'Retained Earnings'!G22</f>
        <v>9.64</v>
      </c>
      <c r="H22">
        <f>100-'Retained Earnings'!H22</f>
        <v>11.230000000000004</v>
      </c>
      <c r="I22">
        <f>100-'Retained Earnings'!I22</f>
        <v>7.3499999999999943</v>
      </c>
      <c r="J22">
        <f>100-'Retained Earnings'!J22</f>
        <v>6.4699999999999989</v>
      </c>
      <c r="K22">
        <f>100-'Retained Earnings'!K22</f>
        <v>6.5300000000000011</v>
      </c>
      <c r="L22">
        <f>100-'Retained Earnings'!L22</f>
        <v>5.5999999999999943</v>
      </c>
      <c r="M22">
        <f>100-'Retained Earnings'!M22</f>
        <v>6.2999999999999972</v>
      </c>
      <c r="N22">
        <f>100-'Retained Earnings'!N22</f>
        <v>15.420000000000002</v>
      </c>
      <c r="O22">
        <f>100-'Retained Earnings'!O22</f>
        <v>26.099999999999994</v>
      </c>
      <c r="P22">
        <f>100-'Retained Earnings'!P22</f>
        <v>9.7800000000000011</v>
      </c>
      <c r="Q22">
        <f>100-'Retained Earnings'!Q22</f>
        <v>30.150000000000006</v>
      </c>
    </row>
    <row r="23" spans="1:17" x14ac:dyDescent="0.25">
      <c r="A23" t="s">
        <v>39</v>
      </c>
      <c r="B23">
        <f>100-'Retained Earnings'!B23</f>
        <v>100</v>
      </c>
      <c r="C23">
        <f>100-'Retained Earnings'!C23</f>
        <v>100</v>
      </c>
      <c r="D23">
        <f>100-'Retained Earnings'!D23</f>
        <v>100</v>
      </c>
      <c r="E23">
        <f>100-'Retained Earnings'!E23</f>
        <v>100</v>
      </c>
      <c r="F23">
        <f>100-'Retained Earnings'!F23</f>
        <v>100</v>
      </c>
      <c r="G23">
        <f>100-'Retained Earnings'!G23</f>
        <v>100</v>
      </c>
      <c r="H23">
        <f>100-'Retained Earnings'!H23</f>
        <v>100</v>
      </c>
      <c r="I23">
        <f>100-'Retained Earnings'!I23</f>
        <v>100</v>
      </c>
      <c r="J23">
        <f>100-'Retained Earnings'!J23</f>
        <v>100</v>
      </c>
      <c r="K23">
        <f>100-'Retained Earnings'!K23</f>
        <v>100</v>
      </c>
      <c r="L23">
        <f>100-'Retained Earnings'!L23</f>
        <v>100</v>
      </c>
      <c r="M23">
        <f>100-'Retained Earnings'!M23</f>
        <v>100</v>
      </c>
      <c r="N23">
        <f>100-'Retained Earnings'!N23</f>
        <v>100</v>
      </c>
      <c r="O23">
        <f>100-'Retained Earnings'!O23</f>
        <v>100</v>
      </c>
      <c r="P23">
        <f>100-'Retained Earnings'!P23</f>
        <v>100</v>
      </c>
      <c r="Q23">
        <f>100-'Retained Earnings'!Q23</f>
        <v>100</v>
      </c>
    </row>
    <row r="24" spans="1:17" x14ac:dyDescent="0.25">
      <c r="A24" t="s">
        <v>40</v>
      </c>
      <c r="B24">
        <f>100-'Retained Earnings'!B24</f>
        <v>100</v>
      </c>
      <c r="C24">
        <f>100-'Retained Earnings'!C24</f>
        <v>100</v>
      </c>
      <c r="D24">
        <f>100-'Retained Earnings'!D24</f>
        <v>100</v>
      </c>
      <c r="E24">
        <f>100-'Retained Earnings'!E24</f>
        <v>100</v>
      </c>
      <c r="F24">
        <f>100-'Retained Earnings'!F24</f>
        <v>100</v>
      </c>
      <c r="G24">
        <f>100-'Retained Earnings'!G24</f>
        <v>100</v>
      </c>
      <c r="H24">
        <f>100-'Retained Earnings'!H24</f>
        <v>100</v>
      </c>
      <c r="I24">
        <f>100-'Retained Earnings'!I24</f>
        <v>100</v>
      </c>
      <c r="J24">
        <f>100-'Retained Earnings'!J24</f>
        <v>100</v>
      </c>
      <c r="K24">
        <f>100-'Retained Earnings'!K24</f>
        <v>100</v>
      </c>
      <c r="L24">
        <f>100-'Retained Earnings'!L24</f>
        <v>100</v>
      </c>
      <c r="M24">
        <f>100-'Retained Earnings'!M24</f>
        <v>100</v>
      </c>
      <c r="N24">
        <f>100-'Retained Earnings'!N24</f>
        <v>100</v>
      </c>
      <c r="O24">
        <f>100-'Retained Earnings'!O24</f>
        <v>100</v>
      </c>
      <c r="P24">
        <f>100-'Retained Earnings'!P24</f>
        <v>100</v>
      </c>
      <c r="Q24">
        <f>100-'Retained Earnings'!Q24</f>
        <v>100</v>
      </c>
    </row>
    <row r="25" spans="1:17" x14ac:dyDescent="0.25">
      <c r="A25" t="s">
        <v>41</v>
      </c>
      <c r="B25">
        <f>100-'Retained Earnings'!B25</f>
        <v>25.950000000000003</v>
      </c>
      <c r="C25">
        <f>100-'Retained Earnings'!C25</f>
        <v>100</v>
      </c>
      <c r="D25">
        <f>100-'Retained Earnings'!D25</f>
        <v>29.92</v>
      </c>
      <c r="E25">
        <f>100-'Retained Earnings'!E25</f>
        <v>13.629999999999995</v>
      </c>
      <c r="F25">
        <f>100-'Retained Earnings'!F25</f>
        <v>9.9300000000000068</v>
      </c>
      <c r="G25">
        <f>100-'Retained Earnings'!G25</f>
        <v>4.9500000000000028</v>
      </c>
      <c r="H25">
        <f>100-'Retained Earnings'!H25</f>
        <v>9.9300000000000068</v>
      </c>
      <c r="I25">
        <f>100-'Retained Earnings'!I25</f>
        <v>17.349999999999994</v>
      </c>
      <c r="J25">
        <f>100-'Retained Earnings'!J25</f>
        <v>30.939999999999998</v>
      </c>
      <c r="K25">
        <f>100-'Retained Earnings'!K25</f>
        <v>17.450000000000003</v>
      </c>
      <c r="L25">
        <f>100-'Retained Earnings'!L25</f>
        <v>17.569999999999993</v>
      </c>
      <c r="M25">
        <f>100-'Retained Earnings'!M25</f>
        <v>17.569999999999993</v>
      </c>
      <c r="N25">
        <f>100-'Retained Earnings'!N25</f>
        <v>18.010000000000005</v>
      </c>
      <c r="O25">
        <f>100-'Retained Earnings'!O25</f>
        <v>32.819999999999993</v>
      </c>
      <c r="P25">
        <f>100-'Retained Earnings'!P25</f>
        <v>0</v>
      </c>
      <c r="Q25">
        <f>100-'Retained Earnings'!Q25</f>
        <v>27.269999999999996</v>
      </c>
    </row>
    <row r="26" spans="1:17" x14ac:dyDescent="0.25">
      <c r="A26" t="s">
        <v>42</v>
      </c>
      <c r="B26">
        <f>100-'Retained Earnings'!B26</f>
        <v>52.04</v>
      </c>
      <c r="C26">
        <f>100-'Retained Earnings'!C26</f>
        <v>55.22</v>
      </c>
      <c r="D26">
        <f>100-'Retained Earnings'!D26</f>
        <v>47.63</v>
      </c>
      <c r="E26">
        <f>100-'Retained Earnings'!E26</f>
        <v>46.06</v>
      </c>
      <c r="F26">
        <f>100-'Retained Earnings'!F26</f>
        <v>34.989999999999995</v>
      </c>
      <c r="G26">
        <f>100-'Retained Earnings'!G26</f>
        <v>35.230000000000004</v>
      </c>
      <c r="H26">
        <f>100-'Retained Earnings'!H26</f>
        <v>27.950000000000003</v>
      </c>
      <c r="I26">
        <f>100-'Retained Earnings'!I26</f>
        <v>35.11</v>
      </c>
      <c r="J26">
        <f>100-'Retained Earnings'!J26</f>
        <v>36.64</v>
      </c>
      <c r="K26">
        <f>100-'Retained Earnings'!K26</f>
        <v>46.38</v>
      </c>
      <c r="L26">
        <f>100-'Retained Earnings'!L26</f>
        <v>49.71</v>
      </c>
      <c r="M26">
        <f>100-'Retained Earnings'!M26</f>
        <v>50.28</v>
      </c>
      <c r="N26">
        <f>100-'Retained Earnings'!N26</f>
        <v>61.56</v>
      </c>
      <c r="O26">
        <f>100-'Retained Earnings'!O26</f>
        <v>64.759999999999991</v>
      </c>
      <c r="P26">
        <f>100-'Retained Earnings'!P26</f>
        <v>69.539999999999992</v>
      </c>
      <c r="Q26">
        <f>100-'Retained Earnings'!Q26</f>
        <v>50.95</v>
      </c>
    </row>
    <row r="27" spans="1:17" x14ac:dyDescent="0.25">
      <c r="A27" t="s">
        <v>43</v>
      </c>
      <c r="B27">
        <f>100-'Retained Earnings'!B27</f>
        <v>100</v>
      </c>
      <c r="C27">
        <f>100-'Retained Earnings'!C27</f>
        <v>100</v>
      </c>
      <c r="D27">
        <f>100-'Retained Earnings'!D27</f>
        <v>100</v>
      </c>
      <c r="E27">
        <f>100-'Retained Earnings'!E27</f>
        <v>100</v>
      </c>
      <c r="F27">
        <f>100-'Retained Earnings'!F27</f>
        <v>100</v>
      </c>
      <c r="G27">
        <f>100-'Retained Earnings'!G27</f>
        <v>100</v>
      </c>
      <c r="H27">
        <f>100-'Retained Earnings'!H27</f>
        <v>100</v>
      </c>
      <c r="I27">
        <f>100-'Retained Earnings'!I27</f>
        <v>100</v>
      </c>
      <c r="J27">
        <f>100-'Retained Earnings'!J27</f>
        <v>100</v>
      </c>
      <c r="K27">
        <f>100-'Retained Earnings'!K27</f>
        <v>100</v>
      </c>
      <c r="L27">
        <f>100-'Retained Earnings'!L27</f>
        <v>100</v>
      </c>
      <c r="M27">
        <f>100-'Retained Earnings'!M27</f>
        <v>100</v>
      </c>
      <c r="N27">
        <f>100-'Retained Earnings'!N27</f>
        <v>100</v>
      </c>
      <c r="O27">
        <f>100-'Retained Earnings'!O27</f>
        <v>100</v>
      </c>
      <c r="P27">
        <f>100-'Retained Earnings'!P27</f>
        <v>100</v>
      </c>
      <c r="Q27">
        <f>100-'Retained Earnings'!Q27</f>
        <v>100</v>
      </c>
    </row>
    <row r="28" spans="1:17" x14ac:dyDescent="0.25">
      <c r="A28" t="s">
        <v>45</v>
      </c>
      <c r="B28">
        <f>100-'Retained Earnings'!B28</f>
        <v>40.07</v>
      </c>
      <c r="C28">
        <f>100-'Retained Earnings'!C28</f>
        <v>42.98</v>
      </c>
      <c r="D28">
        <f>100-'Retained Earnings'!D28</f>
        <v>38.75</v>
      </c>
      <c r="E28">
        <f>100-'Retained Earnings'!E28</f>
        <v>48.21</v>
      </c>
      <c r="F28">
        <f>100-'Retained Earnings'!F28</f>
        <v>29.730000000000004</v>
      </c>
      <c r="G28">
        <f>100-'Retained Earnings'!G28</f>
        <v>40.49</v>
      </c>
      <c r="H28">
        <f>100-'Retained Earnings'!H28</f>
        <v>39.799999999999997</v>
      </c>
      <c r="I28">
        <f>100-'Retained Earnings'!I28</f>
        <v>33.19</v>
      </c>
      <c r="J28">
        <f>100-'Retained Earnings'!J28</f>
        <v>29.909999999999997</v>
      </c>
      <c r="K28">
        <f>100-'Retained Earnings'!K28</f>
        <v>27.069999999999993</v>
      </c>
      <c r="L28">
        <f>100-'Retained Earnings'!L28</f>
        <v>29.659999999999997</v>
      </c>
      <c r="M28">
        <f>100-'Retained Earnings'!M28</f>
        <v>28.299999999999997</v>
      </c>
      <c r="N28">
        <f>100-'Retained Earnings'!N28</f>
        <v>27.810000000000002</v>
      </c>
      <c r="O28">
        <f>100-'Retained Earnings'!O28</f>
        <v>58.92</v>
      </c>
      <c r="P28">
        <f>100-'Retained Earnings'!P28</f>
        <v>0</v>
      </c>
      <c r="Q28">
        <f>100-'Retained Earnings'!Q28</f>
        <v>43.08</v>
      </c>
    </row>
    <row r="29" spans="1:17" x14ac:dyDescent="0.25">
      <c r="A29" t="s">
        <v>46</v>
      </c>
      <c r="B29">
        <f>100-'Retained Earnings'!B29</f>
        <v>15.36</v>
      </c>
      <c r="C29">
        <f>100-'Retained Earnings'!C29</f>
        <v>26.92</v>
      </c>
      <c r="D29">
        <f>100-'Retained Earnings'!D29</f>
        <v>29.08</v>
      </c>
      <c r="E29">
        <f>100-'Retained Earnings'!E29</f>
        <v>25.159999999999997</v>
      </c>
      <c r="F29">
        <f>100-'Retained Earnings'!F29</f>
        <v>20.989999999999995</v>
      </c>
      <c r="G29">
        <f>100-'Retained Earnings'!G29</f>
        <v>13.439999999999998</v>
      </c>
      <c r="H29">
        <f>100-'Retained Earnings'!H29</f>
        <v>24.560000000000002</v>
      </c>
      <c r="I29">
        <f>100-'Retained Earnings'!I29</f>
        <v>10.620000000000005</v>
      </c>
      <c r="J29">
        <f>100-'Retained Earnings'!J29</f>
        <v>14.769999999999996</v>
      </c>
      <c r="K29">
        <f>100-'Retained Earnings'!K29</f>
        <v>16.150000000000006</v>
      </c>
      <c r="L29">
        <f>100-'Retained Earnings'!L29</f>
        <v>9.4300000000000068</v>
      </c>
      <c r="M29">
        <f>100-'Retained Earnings'!M29</f>
        <v>9.9899999999999949</v>
      </c>
      <c r="N29">
        <f>100-'Retained Earnings'!N29</f>
        <v>19.060000000000002</v>
      </c>
      <c r="O29">
        <f>100-'Retained Earnings'!O29</f>
        <v>12.230000000000004</v>
      </c>
      <c r="P29">
        <f>100-'Retained Earnings'!P29</f>
        <v>15.260000000000005</v>
      </c>
      <c r="Q29">
        <f>100-'Retained Earnings'!Q29</f>
        <v>29.53</v>
      </c>
    </row>
    <row r="30" spans="1:17" x14ac:dyDescent="0.25">
      <c r="A30" t="s">
        <v>48</v>
      </c>
      <c r="B30">
        <f>100-'Retained Earnings'!B30</f>
        <v>55.8</v>
      </c>
      <c r="C30">
        <f>100-'Retained Earnings'!C30</f>
        <v>51.98</v>
      </c>
      <c r="D30">
        <f>100-'Retained Earnings'!D30</f>
        <v>50.05</v>
      </c>
      <c r="E30">
        <f>100-'Retained Earnings'!E30</f>
        <v>55.66</v>
      </c>
      <c r="F30">
        <f>100-'Retained Earnings'!F30</f>
        <v>62.29</v>
      </c>
      <c r="G30">
        <f>100-'Retained Earnings'!G30</f>
        <v>49.8</v>
      </c>
      <c r="H30">
        <f>100-'Retained Earnings'!H30</f>
        <v>81.8</v>
      </c>
      <c r="I30">
        <f>100-'Retained Earnings'!I30</f>
        <v>54.92</v>
      </c>
      <c r="J30">
        <f>100-'Retained Earnings'!J30</f>
        <v>48.98</v>
      </c>
      <c r="K30">
        <f>100-'Retained Earnings'!K30</f>
        <v>54.64</v>
      </c>
      <c r="L30">
        <f>100-'Retained Earnings'!L30</f>
        <v>43.06</v>
      </c>
      <c r="M30">
        <f>100-'Retained Earnings'!M30</f>
        <v>0</v>
      </c>
      <c r="N30">
        <f>100-'Retained Earnings'!N30</f>
        <v>46.04</v>
      </c>
      <c r="O30">
        <f>100-'Retained Earnings'!O30</f>
        <v>39.56</v>
      </c>
      <c r="P30">
        <f>100-'Retained Earnings'!P30</f>
        <v>26.599999999999994</v>
      </c>
      <c r="Q30">
        <f>100-'Retained Earnings'!Q30</f>
        <v>35.159999999999997</v>
      </c>
    </row>
    <row r="31" spans="1:17" x14ac:dyDescent="0.25">
      <c r="A31" t="s">
        <v>49</v>
      </c>
      <c r="B31">
        <f>100-'Retained Earnings'!B31</f>
        <v>0</v>
      </c>
      <c r="C31">
        <f>100-'Retained Earnings'!C31</f>
        <v>0</v>
      </c>
      <c r="D31">
        <f>100-'Retained Earnings'!D31</f>
        <v>0</v>
      </c>
      <c r="E31">
        <f>100-'Retained Earnings'!E31</f>
        <v>0</v>
      </c>
      <c r="F31">
        <f>100-'Retained Earnings'!F31</f>
        <v>0</v>
      </c>
      <c r="G31">
        <f>100-'Retained Earnings'!G31</f>
        <v>0</v>
      </c>
      <c r="H31">
        <f>100-'Retained Earnings'!H31</f>
        <v>0</v>
      </c>
      <c r="I31">
        <f>100-'Retained Earnings'!I31</f>
        <v>0</v>
      </c>
      <c r="J31">
        <f>100-'Retained Earnings'!J31</f>
        <v>0</v>
      </c>
      <c r="K31">
        <f>100-'Retained Earnings'!K31</f>
        <v>0</v>
      </c>
      <c r="L31">
        <f>100-'Retained Earnings'!L31</f>
        <v>23.010000000000005</v>
      </c>
      <c r="M31">
        <f>100-'Retained Earnings'!M31</f>
        <v>23.78</v>
      </c>
      <c r="N31">
        <f>100-'Retained Earnings'!N31</f>
        <v>17.510000000000005</v>
      </c>
      <c r="O31">
        <f>100-'Retained Earnings'!O31</f>
        <v>29.709999999999994</v>
      </c>
      <c r="P31">
        <f>100-'Retained Earnings'!P31</f>
        <v>8.5300000000000011</v>
      </c>
      <c r="Q31">
        <f>100-'Retained Earnings'!Q31</f>
        <v>13.939999999999998</v>
      </c>
    </row>
    <row r="32" spans="1:17" x14ac:dyDescent="0.25">
      <c r="A32" t="s">
        <v>50</v>
      </c>
      <c r="B32">
        <f>100-'Retained Earnings'!B32</f>
        <v>53.48</v>
      </c>
      <c r="C32">
        <f>100-'Retained Earnings'!C32</f>
        <v>62.24</v>
      </c>
      <c r="D32">
        <f>100-'Retained Earnings'!D32</f>
        <v>59.75</v>
      </c>
      <c r="E32">
        <f>100-'Retained Earnings'!E32</f>
        <v>73.2</v>
      </c>
      <c r="F32">
        <f>100-'Retained Earnings'!F32</f>
        <v>52.37</v>
      </c>
      <c r="G32">
        <f>100-'Retained Earnings'!G32</f>
        <v>50.85</v>
      </c>
      <c r="H32">
        <f>100-'Retained Earnings'!H32</f>
        <v>54.2</v>
      </c>
      <c r="I32">
        <f>100-'Retained Earnings'!I32</f>
        <v>39.03</v>
      </c>
      <c r="J32">
        <f>100-'Retained Earnings'!J32</f>
        <v>46.06</v>
      </c>
      <c r="K32">
        <f>100-'Retained Earnings'!K32</f>
        <v>46.53</v>
      </c>
      <c r="L32">
        <f>100-'Retained Earnings'!L32</f>
        <v>49.1</v>
      </c>
      <c r="M32">
        <f>100-'Retained Earnings'!M32</f>
        <v>50.5</v>
      </c>
      <c r="N32">
        <f>100-'Retained Earnings'!N32</f>
        <v>52.59</v>
      </c>
      <c r="O32">
        <f>100-'Retained Earnings'!O32</f>
        <v>46.2</v>
      </c>
      <c r="P32">
        <f>100-'Retained Earnings'!P32</f>
        <v>50.89</v>
      </c>
      <c r="Q32">
        <f>100-'Retained Earnings'!Q32</f>
        <v>62.67</v>
      </c>
    </row>
    <row r="33" spans="1:17" x14ac:dyDescent="0.25">
      <c r="A33" t="s">
        <v>51</v>
      </c>
      <c r="B33">
        <f>100-'Retained Earnings'!B33</f>
        <v>100</v>
      </c>
      <c r="C33">
        <f>100-'Retained Earnings'!C33</f>
        <v>100</v>
      </c>
      <c r="D33">
        <f>100-'Retained Earnings'!D33</f>
        <v>100</v>
      </c>
      <c r="E33">
        <f>100-'Retained Earnings'!E33</f>
        <v>100</v>
      </c>
      <c r="F33">
        <f>100-'Retained Earnings'!F33</f>
        <v>100</v>
      </c>
      <c r="G33">
        <f>100-'Retained Earnings'!G33</f>
        <v>100</v>
      </c>
      <c r="H33">
        <f>100-'Retained Earnings'!H33</f>
        <v>100</v>
      </c>
      <c r="I33">
        <f>100-'Retained Earnings'!I33</f>
        <v>100</v>
      </c>
      <c r="J33">
        <f>100-'Retained Earnings'!J33</f>
        <v>100</v>
      </c>
      <c r="K33">
        <f>100-'Retained Earnings'!K33</f>
        <v>100</v>
      </c>
      <c r="L33">
        <f>100-'Retained Earnings'!L33</f>
        <v>100</v>
      </c>
      <c r="M33">
        <f>100-'Retained Earnings'!M33</f>
        <v>100</v>
      </c>
      <c r="N33">
        <f>100-'Retained Earnings'!N33</f>
        <v>100</v>
      </c>
      <c r="O33">
        <f>100-'Retained Earnings'!O33</f>
        <v>100</v>
      </c>
      <c r="P33">
        <f>100-'Retained Earnings'!P33</f>
        <v>100</v>
      </c>
      <c r="Q33">
        <f>100-'Retained Earnings'!Q33</f>
        <v>100</v>
      </c>
    </row>
    <row r="34" spans="1:17" x14ac:dyDescent="0.25">
      <c r="A34" t="s">
        <v>52</v>
      </c>
      <c r="B34">
        <f>100-'Retained Earnings'!B34</f>
        <v>100</v>
      </c>
      <c r="C34">
        <f>100-'Retained Earnings'!C34</f>
        <v>0</v>
      </c>
      <c r="D34">
        <f>100-'Retained Earnings'!D34</f>
        <v>4.4399999999999977</v>
      </c>
      <c r="E34">
        <f>100-'Retained Earnings'!E34</f>
        <v>1.4899999999999949</v>
      </c>
      <c r="F34">
        <f>100-'Retained Earnings'!F34</f>
        <v>0</v>
      </c>
      <c r="G34">
        <f>100-'Retained Earnings'!G34</f>
        <v>7.6700000000000017</v>
      </c>
      <c r="H34">
        <f>100-'Retained Earnings'!H34</f>
        <v>9.230000000000004</v>
      </c>
      <c r="I34">
        <f>100-'Retained Earnings'!I34</f>
        <v>9.3799999999999955</v>
      </c>
      <c r="J34">
        <f>100-'Retained Earnings'!J34</f>
        <v>8.7199999999999989</v>
      </c>
      <c r="K34">
        <f>100-'Retained Earnings'!K34</f>
        <v>7.3700000000000045</v>
      </c>
      <c r="L34">
        <f>100-'Retained Earnings'!L34</f>
        <v>5.5100000000000051</v>
      </c>
      <c r="M34">
        <f>100-'Retained Earnings'!M34</f>
        <v>5.5300000000000011</v>
      </c>
      <c r="N34">
        <f>100-'Retained Earnings'!N34</f>
        <v>7.5799999999999983</v>
      </c>
      <c r="O34">
        <f>100-'Retained Earnings'!O34</f>
        <v>12.310000000000002</v>
      </c>
      <c r="P34">
        <f>100-'Retained Earnings'!P34</f>
        <v>2.7000000000000028</v>
      </c>
      <c r="Q34">
        <f>100-'Retained Earnings'!Q34</f>
        <v>6.6599999999999966</v>
      </c>
    </row>
    <row r="35" spans="1:17" x14ac:dyDescent="0.25">
      <c r="A35" t="s">
        <v>54</v>
      </c>
      <c r="B35">
        <f>100-'Retained Earnings'!B35</f>
        <v>16.519999999999996</v>
      </c>
      <c r="C35">
        <f>100-'Retained Earnings'!C35</f>
        <v>100</v>
      </c>
      <c r="D35">
        <f>100-'Retained Earnings'!D35</f>
        <v>37.65</v>
      </c>
      <c r="E35">
        <f>100-'Retained Earnings'!E35</f>
        <v>12.219999999999999</v>
      </c>
      <c r="F35">
        <f>100-'Retained Earnings'!F35</f>
        <v>35.180000000000007</v>
      </c>
      <c r="G35">
        <f>100-'Retained Earnings'!G35</f>
        <v>28.430000000000007</v>
      </c>
      <c r="H35">
        <f>100-'Retained Earnings'!H35</f>
        <v>27.489999999999995</v>
      </c>
      <c r="I35">
        <f>100-'Retained Earnings'!I35</f>
        <v>24.36</v>
      </c>
      <c r="J35">
        <f>100-'Retained Earnings'!J35</f>
        <v>17.239999999999995</v>
      </c>
      <c r="K35">
        <f>100-'Retained Earnings'!K35</f>
        <v>17.61</v>
      </c>
      <c r="L35">
        <f>100-'Retained Earnings'!L35</f>
        <v>15.36</v>
      </c>
      <c r="M35">
        <f>100-'Retained Earnings'!M35</f>
        <v>12.230000000000004</v>
      </c>
      <c r="N35">
        <f>100-'Retained Earnings'!N35</f>
        <v>13.950000000000003</v>
      </c>
      <c r="O35">
        <f>100-'Retained Earnings'!O35</f>
        <v>9.7600000000000051</v>
      </c>
      <c r="P35">
        <f>100-'Retained Earnings'!P35</f>
        <v>12.519999999999996</v>
      </c>
      <c r="Q35">
        <f>100-'Retained Earnings'!Q35</f>
        <v>12.310000000000002</v>
      </c>
    </row>
    <row r="36" spans="1:17" x14ac:dyDescent="0.25">
      <c r="A36" t="s">
        <v>55</v>
      </c>
      <c r="B36">
        <f>100-'Retained Earnings'!B36</f>
        <v>8.6899999999999977</v>
      </c>
      <c r="C36">
        <f>100-'Retained Earnings'!C36</f>
        <v>10.150000000000006</v>
      </c>
      <c r="D36">
        <f>100-'Retained Earnings'!D36</f>
        <v>8.1800000000000068</v>
      </c>
      <c r="E36">
        <f>100-'Retained Earnings'!E36</f>
        <v>13.379999999999995</v>
      </c>
      <c r="F36">
        <f>100-'Retained Earnings'!F36</f>
        <v>6.8100000000000023</v>
      </c>
      <c r="G36">
        <f>100-'Retained Earnings'!G36</f>
        <v>7.0699999999999932</v>
      </c>
      <c r="H36">
        <f>100-'Retained Earnings'!H36</f>
        <v>22.019999999999996</v>
      </c>
      <c r="I36">
        <f>100-'Retained Earnings'!I36</f>
        <v>6.1599999999999966</v>
      </c>
      <c r="J36">
        <f>100-'Retained Earnings'!J36</f>
        <v>11.510000000000005</v>
      </c>
      <c r="K36">
        <f>100-'Retained Earnings'!K36</f>
        <v>100</v>
      </c>
      <c r="L36">
        <f>100-'Retained Earnings'!L36</f>
        <v>10.260000000000005</v>
      </c>
      <c r="M36">
        <f>100-'Retained Earnings'!M36</f>
        <v>8.7199999999999989</v>
      </c>
      <c r="N36">
        <f>100-'Retained Earnings'!N36</f>
        <v>10.310000000000002</v>
      </c>
      <c r="O36">
        <f>100-'Retained Earnings'!O36</f>
        <v>9.9399999999999977</v>
      </c>
      <c r="P36">
        <f>100-'Retained Earnings'!P36</f>
        <v>8.0499999999999972</v>
      </c>
      <c r="Q36">
        <f>100-'Retained Earnings'!Q36</f>
        <v>14.590000000000003</v>
      </c>
    </row>
    <row r="37" spans="1:17" x14ac:dyDescent="0.25">
      <c r="A37" t="s">
        <v>56</v>
      </c>
      <c r="B37">
        <f>100-'Retained Earnings'!B37</f>
        <v>32.840000000000003</v>
      </c>
      <c r="C37">
        <f>100-'Retained Earnings'!C37</f>
        <v>17.019999999999996</v>
      </c>
      <c r="D37">
        <f>100-'Retained Earnings'!D37</f>
        <v>19.89</v>
      </c>
      <c r="E37">
        <f>100-'Retained Earnings'!E37</f>
        <v>14.290000000000006</v>
      </c>
      <c r="F37">
        <f>100-'Retained Earnings'!F37</f>
        <v>68.45</v>
      </c>
      <c r="G37">
        <f>100-'Retained Earnings'!G37</f>
        <v>87.5</v>
      </c>
      <c r="H37">
        <f>100-'Retained Earnings'!H37</f>
        <v>100</v>
      </c>
      <c r="I37">
        <f>100-'Retained Earnings'!I37</f>
        <v>100</v>
      </c>
      <c r="J37">
        <f>100-'Retained Earnings'!J37</f>
        <v>27.189999999999998</v>
      </c>
      <c r="K37">
        <f>100-'Retained Earnings'!K37</f>
        <v>24.439999999999998</v>
      </c>
      <c r="L37">
        <f>100-'Retained Earnings'!L37</f>
        <v>22.86</v>
      </c>
      <c r="M37">
        <f>100-'Retained Earnings'!M37</f>
        <v>22.849999999999994</v>
      </c>
      <c r="N37">
        <f>100-'Retained Earnings'!N37</f>
        <v>25.78</v>
      </c>
      <c r="O37">
        <f>100-'Retained Earnings'!O37</f>
        <v>19.36</v>
      </c>
      <c r="P37">
        <f>100-'Retained Earnings'!P37</f>
        <v>19.480000000000004</v>
      </c>
      <c r="Q37">
        <f>100-'Retained Earnings'!Q37</f>
        <v>11.849999999999994</v>
      </c>
    </row>
    <row r="38" spans="1:17" x14ac:dyDescent="0.25">
      <c r="A38" t="s">
        <v>57</v>
      </c>
      <c r="B38">
        <f>100-'Retained Earnings'!B38</f>
        <v>100</v>
      </c>
      <c r="C38">
        <f>100-'Retained Earnings'!C38</f>
        <v>0</v>
      </c>
      <c r="D38">
        <f>100-'Retained Earnings'!D38</f>
        <v>0</v>
      </c>
      <c r="E38">
        <f>100-'Retained Earnings'!E38</f>
        <v>0</v>
      </c>
      <c r="F38">
        <f>100-'Retained Earnings'!F38</f>
        <v>0</v>
      </c>
      <c r="G38">
        <f>100-'Retained Earnings'!G38</f>
        <v>0</v>
      </c>
      <c r="H38">
        <f>100-'Retained Earnings'!H38</f>
        <v>0</v>
      </c>
      <c r="I38">
        <f>100-'Retained Earnings'!I38</f>
        <v>0</v>
      </c>
      <c r="J38">
        <f>100-'Retained Earnings'!J38</f>
        <v>0</v>
      </c>
      <c r="K38">
        <f>100-'Retained Earnings'!K38</f>
        <v>0</v>
      </c>
      <c r="L38">
        <f>100-'Retained Earnings'!L38</f>
        <v>0</v>
      </c>
      <c r="M38">
        <f>100-'Retained Earnings'!M38</f>
        <v>0</v>
      </c>
      <c r="N38">
        <f>100-'Retained Earnings'!N38</f>
        <v>0</v>
      </c>
      <c r="O38">
        <f>100-'Retained Earnings'!O38</f>
        <v>0</v>
      </c>
      <c r="P38">
        <f>100-'Retained Earnings'!P38</f>
        <v>0</v>
      </c>
      <c r="Q38">
        <f>100-'Retained Earnings'!Q38</f>
        <v>0</v>
      </c>
    </row>
    <row r="39" spans="1:17" x14ac:dyDescent="0.25">
      <c r="A39" t="s">
        <v>58</v>
      </c>
      <c r="B39">
        <f>100-'Retained Earnings'!B39</f>
        <v>100</v>
      </c>
      <c r="C39">
        <f>100-'Retained Earnings'!C39</f>
        <v>100</v>
      </c>
      <c r="D39">
        <f>100-'Retained Earnings'!D39</f>
        <v>100</v>
      </c>
      <c r="E39">
        <f>100-'Retained Earnings'!E39</f>
        <v>100</v>
      </c>
      <c r="F39">
        <f>100-'Retained Earnings'!F39</f>
        <v>100</v>
      </c>
      <c r="G39">
        <f>100-'Retained Earnings'!G39</f>
        <v>100</v>
      </c>
      <c r="H39">
        <f>100-'Retained Earnings'!H39</f>
        <v>100</v>
      </c>
      <c r="I39">
        <f>100-'Retained Earnings'!I39</f>
        <v>100</v>
      </c>
      <c r="J39">
        <f>100-'Retained Earnings'!J39</f>
        <v>100</v>
      </c>
      <c r="K39">
        <f>100-'Retained Earnings'!K39</f>
        <v>100</v>
      </c>
      <c r="L39">
        <f>100-'Retained Earnings'!L39</f>
        <v>100</v>
      </c>
      <c r="M39">
        <f>100-'Retained Earnings'!M39</f>
        <v>100</v>
      </c>
      <c r="N39">
        <f>100-'Retained Earnings'!N39</f>
        <v>100</v>
      </c>
      <c r="O39">
        <f>100-'Retained Earnings'!O39</f>
        <v>100</v>
      </c>
      <c r="P39">
        <f>100-'Retained Earnings'!P39</f>
        <v>100</v>
      </c>
      <c r="Q39">
        <f>100-'Retained Earnings'!Q39</f>
        <v>100</v>
      </c>
    </row>
    <row r="40" spans="1:17" x14ac:dyDescent="0.25">
      <c r="A40" t="s">
        <v>59</v>
      </c>
      <c r="B40">
        <f>100-'Retained Earnings'!B40</f>
        <v>47.68</v>
      </c>
      <c r="C40">
        <f>100-'Retained Earnings'!C40</f>
        <v>55.99</v>
      </c>
      <c r="D40">
        <f>100-'Retained Earnings'!D40</f>
        <v>50.83</v>
      </c>
      <c r="E40">
        <f>100-'Retained Earnings'!E40</f>
        <v>49.55</v>
      </c>
      <c r="F40">
        <f>100-'Retained Earnings'!F40</f>
        <v>46.1</v>
      </c>
      <c r="G40">
        <f>100-'Retained Earnings'!G40</f>
        <v>38.89</v>
      </c>
      <c r="H40">
        <f>100-'Retained Earnings'!H40</f>
        <v>33.64</v>
      </c>
      <c r="I40">
        <f>100-'Retained Earnings'!I40</f>
        <v>39.29</v>
      </c>
      <c r="J40">
        <f>100-'Retained Earnings'!J40</f>
        <v>34.269999999999996</v>
      </c>
      <c r="K40">
        <f>100-'Retained Earnings'!K40</f>
        <v>19.950000000000003</v>
      </c>
      <c r="L40">
        <f>100-'Retained Earnings'!L40</f>
        <v>17.75</v>
      </c>
      <c r="M40">
        <f>100-'Retained Earnings'!M40</f>
        <v>15.840000000000003</v>
      </c>
      <c r="N40">
        <f>100-'Retained Earnings'!N40</f>
        <v>100</v>
      </c>
      <c r="O40">
        <f>100-'Retained Earnings'!O40</f>
        <v>100</v>
      </c>
      <c r="P40">
        <f>100-'Retained Earnings'!P40</f>
        <v>100</v>
      </c>
      <c r="Q40">
        <f>100-'Retained Earnings'!Q40</f>
        <v>2.1099999999999994</v>
      </c>
    </row>
    <row r="41" spans="1:17" x14ac:dyDescent="0.25">
      <c r="A41" t="s">
        <v>60</v>
      </c>
      <c r="B41">
        <f>100-'Retained Earnings'!B41</f>
        <v>31.760000000000005</v>
      </c>
      <c r="C41">
        <f>100-'Retained Earnings'!C41</f>
        <v>34.03</v>
      </c>
      <c r="D41">
        <f>100-'Retained Earnings'!D41</f>
        <v>23.870000000000005</v>
      </c>
      <c r="E41">
        <f>100-'Retained Earnings'!E41</f>
        <v>22.409999999999997</v>
      </c>
      <c r="F41">
        <f>100-'Retained Earnings'!F41</f>
        <v>24.959999999999994</v>
      </c>
      <c r="G41">
        <f>100-'Retained Earnings'!G41</f>
        <v>25.909999999999997</v>
      </c>
      <c r="H41">
        <f>100-'Retained Earnings'!H41</f>
        <v>21.75</v>
      </c>
      <c r="I41">
        <f>100-'Retained Earnings'!I41</f>
        <v>21.86</v>
      </c>
      <c r="J41">
        <f>100-'Retained Earnings'!J41</f>
        <v>32.430000000000007</v>
      </c>
      <c r="K41">
        <f>100-'Retained Earnings'!K41</f>
        <v>42.27</v>
      </c>
      <c r="L41">
        <f>100-'Retained Earnings'!L41</f>
        <v>100</v>
      </c>
      <c r="M41">
        <f>100-'Retained Earnings'!M41</f>
        <v>100</v>
      </c>
      <c r="N41">
        <f>100-'Retained Earnings'!N41</f>
        <v>74.11</v>
      </c>
      <c r="O41">
        <f>100-'Retained Earnings'!O41</f>
        <v>7.8700000000000045</v>
      </c>
      <c r="P41">
        <f>100-'Retained Earnings'!P41</f>
        <v>23.739999999999995</v>
      </c>
      <c r="Q41">
        <f>100-'Retained Earnings'!Q41</f>
        <v>30.980000000000004</v>
      </c>
    </row>
    <row r="42" spans="1:17" x14ac:dyDescent="0.25">
      <c r="A42" t="s">
        <v>511</v>
      </c>
      <c r="B42">
        <f>100-'Retained Earnings'!B42</f>
        <v>0</v>
      </c>
      <c r="C42">
        <f>100-'Retained Earnings'!C42</f>
        <v>0</v>
      </c>
      <c r="D42">
        <f>100-'Retained Earnings'!D42</f>
        <v>0</v>
      </c>
      <c r="E42">
        <f>100-'Retained Earnings'!E42</f>
        <v>9.519999999999996</v>
      </c>
      <c r="F42">
        <f>100-'Retained Earnings'!F42</f>
        <v>13.620000000000005</v>
      </c>
      <c r="G42">
        <f>100-'Retained Earnings'!G42</f>
        <v>15.950000000000003</v>
      </c>
      <c r="H42">
        <f>100-'Retained Earnings'!H42</f>
        <v>23.319999999999993</v>
      </c>
      <c r="I42">
        <f>100-'Retained Earnings'!I42</f>
        <v>23.17</v>
      </c>
      <c r="J42">
        <f>100-'Retained Earnings'!J42</f>
        <v>26.400000000000006</v>
      </c>
      <c r="K42">
        <f>100-'Retained Earnings'!K42</f>
        <v>62.87</v>
      </c>
      <c r="L42">
        <f>100-'Retained Earnings'!L42</f>
        <v>100</v>
      </c>
      <c r="M42">
        <f>100-'Retained Earnings'!M42</f>
        <v>62.1</v>
      </c>
      <c r="N42">
        <f>100-'Retained Earnings'!N42</f>
        <v>60.99</v>
      </c>
      <c r="O42">
        <f>100-'Retained Earnings'!O42</f>
        <v>70.55</v>
      </c>
      <c r="P42">
        <f>100-'Retained Earnings'!P42</f>
        <v>38.520000000000003</v>
      </c>
      <c r="Q42">
        <f>100-'Retained Earnings'!Q42</f>
        <v>30.739999999999995</v>
      </c>
    </row>
    <row r="43" spans="1:17" x14ac:dyDescent="0.25">
      <c r="A43" t="s">
        <v>61</v>
      </c>
      <c r="B43">
        <f>100-'Retained Earnings'!B43</f>
        <v>100</v>
      </c>
      <c r="C43">
        <f>100-'Retained Earnings'!C43</f>
        <v>100</v>
      </c>
      <c r="D43">
        <f>100-'Retained Earnings'!D43</f>
        <v>100</v>
      </c>
      <c r="E43">
        <f>100-'Retained Earnings'!E43</f>
        <v>100</v>
      </c>
      <c r="F43">
        <f>100-'Retained Earnings'!F43</f>
        <v>100</v>
      </c>
      <c r="G43">
        <f>100-'Retained Earnings'!G43</f>
        <v>44.79</v>
      </c>
      <c r="H43">
        <f>100-'Retained Earnings'!H43</f>
        <v>56.9</v>
      </c>
      <c r="I43">
        <f>100-'Retained Earnings'!I43</f>
        <v>39.69</v>
      </c>
      <c r="J43">
        <f>100-'Retained Earnings'!J43</f>
        <v>40.28</v>
      </c>
      <c r="K43">
        <f>100-'Retained Earnings'!K43</f>
        <v>50.38</v>
      </c>
      <c r="L43">
        <f>100-'Retained Earnings'!L43</f>
        <v>50.05</v>
      </c>
      <c r="M43">
        <f>100-'Retained Earnings'!M43</f>
        <v>52.12</v>
      </c>
      <c r="N43">
        <f>100-'Retained Earnings'!N43</f>
        <v>61.65</v>
      </c>
      <c r="O43">
        <f>100-'Retained Earnings'!O43</f>
        <v>88.17</v>
      </c>
      <c r="P43">
        <f>100-'Retained Earnings'!P43</f>
        <v>4.5499999999999972</v>
      </c>
      <c r="Q43">
        <f>100-'Retained Earnings'!Q43</f>
        <v>46.41</v>
      </c>
    </row>
    <row r="44" spans="1:17" x14ac:dyDescent="0.25">
      <c r="A44" t="s">
        <v>62</v>
      </c>
      <c r="B44">
        <f>100-'Retained Earnings'!B44</f>
        <v>100</v>
      </c>
      <c r="C44">
        <f>100-'Retained Earnings'!C44</f>
        <v>100</v>
      </c>
      <c r="D44">
        <f>100-'Retained Earnings'!D44</f>
        <v>100</v>
      </c>
      <c r="E44">
        <f>100-'Retained Earnings'!E44</f>
        <v>100</v>
      </c>
      <c r="F44">
        <f>100-'Retained Earnings'!F44</f>
        <v>100</v>
      </c>
      <c r="G44">
        <f>100-'Retained Earnings'!G44</f>
        <v>100</v>
      </c>
      <c r="H44">
        <f>100-'Retained Earnings'!H44</f>
        <v>0.62000000000000455</v>
      </c>
      <c r="I44">
        <f>100-'Retained Earnings'!I44</f>
        <v>100</v>
      </c>
      <c r="J44">
        <f>100-'Retained Earnings'!J44</f>
        <v>38.86</v>
      </c>
      <c r="K44">
        <f>100-'Retained Earnings'!K44</f>
        <v>57.1</v>
      </c>
      <c r="L44">
        <f>100-'Retained Earnings'!L44</f>
        <v>66.569999999999993</v>
      </c>
      <c r="M44">
        <f>100-'Retained Earnings'!M44</f>
        <v>74.56</v>
      </c>
      <c r="N44">
        <f>100-'Retained Earnings'!N44</f>
        <v>100</v>
      </c>
      <c r="O44">
        <f>100-'Retained Earnings'!O44</f>
        <v>100</v>
      </c>
      <c r="P44">
        <f>100-'Retained Earnings'!P44</f>
        <v>92.4</v>
      </c>
      <c r="Q44">
        <f>100-'Retained Earnings'!Q44</f>
        <v>98.5</v>
      </c>
    </row>
    <row r="45" spans="1:17" x14ac:dyDescent="0.25">
      <c r="A45" t="s">
        <v>63</v>
      </c>
      <c r="B45">
        <f>100-'Retained Earnings'!B45</f>
        <v>100</v>
      </c>
      <c r="C45">
        <f>100-'Retained Earnings'!C45</f>
        <v>21.53</v>
      </c>
      <c r="D45">
        <f>100-'Retained Earnings'!D45</f>
        <v>29.939999999999998</v>
      </c>
      <c r="E45">
        <f>100-'Retained Earnings'!E45</f>
        <v>24.489999999999995</v>
      </c>
      <c r="F45">
        <f>100-'Retained Earnings'!F45</f>
        <v>20.840000000000003</v>
      </c>
      <c r="G45">
        <f>100-'Retained Earnings'!G45</f>
        <v>22.129999999999995</v>
      </c>
      <c r="H45">
        <f>100-'Retained Earnings'!H45</f>
        <v>22.689999999999998</v>
      </c>
      <c r="I45">
        <f>100-'Retained Earnings'!I45</f>
        <v>23.319999999999993</v>
      </c>
      <c r="J45">
        <f>100-'Retained Earnings'!J45</f>
        <v>22.489999999999995</v>
      </c>
      <c r="K45">
        <f>100-'Retained Earnings'!K45</f>
        <v>27.709999999999994</v>
      </c>
      <c r="L45">
        <f>100-'Retained Earnings'!L45</f>
        <v>45.6</v>
      </c>
      <c r="M45">
        <f>100-'Retained Earnings'!M45</f>
        <v>100</v>
      </c>
      <c r="N45">
        <f>100-'Retained Earnings'!N45</f>
        <v>100</v>
      </c>
      <c r="O45">
        <f>100-'Retained Earnings'!O45</f>
        <v>47.32</v>
      </c>
      <c r="P45">
        <f>100-'Retained Earnings'!P45</f>
        <v>0</v>
      </c>
      <c r="Q45">
        <f>100-'Retained Earnings'!Q45</f>
        <v>40.86</v>
      </c>
    </row>
    <row r="46" spans="1:17" x14ac:dyDescent="0.25">
      <c r="A46" t="s">
        <v>64</v>
      </c>
      <c r="B46">
        <f>100-'Retained Earnings'!B46</f>
        <v>29.599999999999994</v>
      </c>
      <c r="C46">
        <f>100-'Retained Earnings'!C46</f>
        <v>28.930000000000007</v>
      </c>
      <c r="D46">
        <f>100-'Retained Earnings'!D46</f>
        <v>25.200000000000003</v>
      </c>
      <c r="E46">
        <f>100-'Retained Earnings'!E46</f>
        <v>45.45</v>
      </c>
      <c r="F46">
        <f>100-'Retained Earnings'!F46</f>
        <v>26.03</v>
      </c>
      <c r="G46">
        <f>100-'Retained Earnings'!G46</f>
        <v>20.799999999999997</v>
      </c>
      <c r="H46">
        <f>100-'Retained Earnings'!H46</f>
        <v>25.239999999999995</v>
      </c>
      <c r="I46">
        <f>100-'Retained Earnings'!I46</f>
        <v>28.64</v>
      </c>
      <c r="J46">
        <f>100-'Retained Earnings'!J46</f>
        <v>17.239999999999995</v>
      </c>
      <c r="K46">
        <f>100-'Retained Earnings'!K46</f>
        <v>14.180000000000007</v>
      </c>
      <c r="L46">
        <f>100-'Retained Earnings'!L46</f>
        <v>14.769999999999996</v>
      </c>
      <c r="M46">
        <f>100-'Retained Earnings'!M46</f>
        <v>13.049999999999997</v>
      </c>
      <c r="N46">
        <f>100-'Retained Earnings'!N46</f>
        <v>12.099999999999994</v>
      </c>
      <c r="O46">
        <f>100-'Retained Earnings'!O46</f>
        <v>13.239999999999995</v>
      </c>
      <c r="P46">
        <f>100-'Retained Earnings'!P46</f>
        <v>0</v>
      </c>
      <c r="Q46">
        <f>100-'Retained Earnings'!Q46</f>
        <v>9</v>
      </c>
    </row>
    <row r="47" spans="1:17" x14ac:dyDescent="0.25">
      <c r="A47" t="s">
        <v>65</v>
      </c>
      <c r="B47">
        <f>100-'Retained Earnings'!B47</f>
        <v>100</v>
      </c>
      <c r="C47">
        <f>100-'Retained Earnings'!C47</f>
        <v>100</v>
      </c>
      <c r="D47">
        <f>100-'Retained Earnings'!D47</f>
        <v>100</v>
      </c>
      <c r="E47">
        <f>100-'Retained Earnings'!E47</f>
        <v>100</v>
      </c>
      <c r="F47">
        <f>100-'Retained Earnings'!F47</f>
        <v>100</v>
      </c>
      <c r="G47">
        <f>100-'Retained Earnings'!G47</f>
        <v>38.520000000000003</v>
      </c>
      <c r="H47">
        <f>100-'Retained Earnings'!H47</f>
        <v>40.93</v>
      </c>
      <c r="I47">
        <f>100-'Retained Earnings'!I47</f>
        <v>57.4</v>
      </c>
      <c r="J47">
        <f>100-'Retained Earnings'!J47</f>
        <v>9.5100000000000051</v>
      </c>
      <c r="K47">
        <f>100-'Retained Earnings'!K47</f>
        <v>28.340000000000003</v>
      </c>
      <c r="L47">
        <f>100-'Retained Earnings'!L47</f>
        <v>46.95</v>
      </c>
      <c r="M47">
        <f>100-'Retained Earnings'!M47</f>
        <v>33.400000000000006</v>
      </c>
      <c r="N47">
        <f>100-'Retained Earnings'!N47</f>
        <v>22.120000000000005</v>
      </c>
      <c r="O47">
        <f>100-'Retained Earnings'!O47</f>
        <v>17.069999999999993</v>
      </c>
      <c r="P47">
        <f>100-'Retained Earnings'!P47</f>
        <v>0</v>
      </c>
      <c r="Q47">
        <f>100-'Retained Earnings'!Q47</f>
        <v>19.700000000000003</v>
      </c>
    </row>
    <row r="48" spans="1:17" x14ac:dyDescent="0.25">
      <c r="A48" t="s">
        <v>66</v>
      </c>
      <c r="B48">
        <f>100-'Retained Earnings'!B48</f>
        <v>29.89</v>
      </c>
      <c r="C48">
        <f>100-'Retained Earnings'!C48</f>
        <v>38.65</v>
      </c>
      <c r="D48">
        <f>100-'Retained Earnings'!D48</f>
        <v>39.56</v>
      </c>
      <c r="E48">
        <f>100-'Retained Earnings'!E48</f>
        <v>41.09</v>
      </c>
      <c r="F48">
        <f>100-'Retained Earnings'!F48</f>
        <v>38.28</v>
      </c>
      <c r="G48">
        <f>100-'Retained Earnings'!G48</f>
        <v>77.12</v>
      </c>
      <c r="H48">
        <f>100-'Retained Earnings'!H48</f>
        <v>60.39</v>
      </c>
      <c r="I48">
        <f>100-'Retained Earnings'!I48</f>
        <v>48.42</v>
      </c>
      <c r="J48">
        <f>100-'Retained Earnings'!J48</f>
        <v>45.27</v>
      </c>
      <c r="K48">
        <f>100-'Retained Earnings'!K48</f>
        <v>56.78</v>
      </c>
      <c r="L48">
        <f>100-'Retained Earnings'!L48</f>
        <v>49</v>
      </c>
      <c r="M48">
        <f>100-'Retained Earnings'!M48</f>
        <v>53.24</v>
      </c>
      <c r="N48">
        <f>100-'Retained Earnings'!N48</f>
        <v>50.07</v>
      </c>
      <c r="O48">
        <f>100-'Retained Earnings'!O48</f>
        <v>34.260000000000005</v>
      </c>
      <c r="P48">
        <f>100-'Retained Earnings'!P48</f>
        <v>0</v>
      </c>
      <c r="Q48">
        <f>100-'Retained Earnings'!Q48</f>
        <v>32.989999999999995</v>
      </c>
    </row>
    <row r="49" spans="1:17" x14ac:dyDescent="0.25">
      <c r="A49" t="s">
        <v>67</v>
      </c>
      <c r="B49">
        <f>100-'Retained Earnings'!B49</f>
        <v>20.159999999999997</v>
      </c>
      <c r="C49">
        <f>100-'Retained Earnings'!C49</f>
        <v>23.450000000000003</v>
      </c>
      <c r="D49">
        <f>100-'Retained Earnings'!D49</f>
        <v>22.25</v>
      </c>
      <c r="E49">
        <f>100-'Retained Earnings'!E49</f>
        <v>31.47</v>
      </c>
      <c r="F49">
        <f>100-'Retained Earnings'!F49</f>
        <v>27.86</v>
      </c>
      <c r="G49">
        <f>100-'Retained Earnings'!G49</f>
        <v>22.5</v>
      </c>
      <c r="H49">
        <f>100-'Retained Earnings'!H49</f>
        <v>19.299999999999997</v>
      </c>
      <c r="I49">
        <f>100-'Retained Earnings'!I49</f>
        <v>7.5600000000000023</v>
      </c>
      <c r="J49">
        <f>100-'Retained Earnings'!J49</f>
        <v>8.4699999999999989</v>
      </c>
      <c r="K49">
        <f>100-'Retained Earnings'!K49</f>
        <v>6.3499999999999943</v>
      </c>
      <c r="L49">
        <f>100-'Retained Earnings'!L49</f>
        <v>4.769999999999996</v>
      </c>
      <c r="M49">
        <f>100-'Retained Earnings'!M49</f>
        <v>4.6099999999999994</v>
      </c>
      <c r="N49">
        <f>100-'Retained Earnings'!N49</f>
        <v>5.5900000000000034</v>
      </c>
      <c r="O49">
        <f>100-'Retained Earnings'!O49</f>
        <v>20.950000000000003</v>
      </c>
      <c r="P49">
        <f>100-'Retained Earnings'!P49</f>
        <v>8.9500000000000028</v>
      </c>
      <c r="Q49">
        <f>100-'Retained Earnings'!Q49</f>
        <v>16.700000000000003</v>
      </c>
    </row>
    <row r="50" spans="1:17" x14ac:dyDescent="0.25">
      <c r="A50" t="s">
        <v>68</v>
      </c>
      <c r="B50">
        <f>100-'Retained Earnings'!B50</f>
        <v>34.510000000000005</v>
      </c>
      <c r="C50">
        <f>100-'Retained Earnings'!C50</f>
        <v>34.61</v>
      </c>
      <c r="D50">
        <f>100-'Retained Earnings'!D50</f>
        <v>34.290000000000006</v>
      </c>
      <c r="E50">
        <f>100-'Retained Earnings'!E50</f>
        <v>35.709999999999994</v>
      </c>
      <c r="F50">
        <f>100-'Retained Earnings'!F50</f>
        <v>36.630000000000003</v>
      </c>
      <c r="G50">
        <f>100-'Retained Earnings'!G50</f>
        <v>37.270000000000003</v>
      </c>
      <c r="H50">
        <f>100-'Retained Earnings'!H50</f>
        <v>37.5</v>
      </c>
      <c r="I50">
        <f>100-'Retained Earnings'!I50</f>
        <v>37.24</v>
      </c>
      <c r="J50">
        <f>100-'Retained Earnings'!J50</f>
        <v>40.64</v>
      </c>
      <c r="K50">
        <f>100-'Retained Earnings'!K50</f>
        <v>38.39</v>
      </c>
      <c r="L50">
        <f>100-'Retained Earnings'!L50</f>
        <v>36.049999999999997</v>
      </c>
      <c r="M50">
        <f>100-'Retained Earnings'!M50</f>
        <v>38.31</v>
      </c>
      <c r="N50">
        <f>100-'Retained Earnings'!N50</f>
        <v>42.07</v>
      </c>
      <c r="O50">
        <f>100-'Retained Earnings'!O50</f>
        <v>37.74</v>
      </c>
      <c r="P50">
        <f>100-'Retained Earnings'!P50</f>
        <v>40.450000000000003</v>
      </c>
      <c r="Q50">
        <f>100-'Retained Earnings'!Q50</f>
        <v>52.21</v>
      </c>
    </row>
    <row r="51" spans="1:17" x14ac:dyDescent="0.25">
      <c r="A51" t="s">
        <v>512</v>
      </c>
      <c r="B51">
        <f>100-'Retained Earnings'!B51</f>
        <v>34.56</v>
      </c>
      <c r="C51">
        <f>100-'Retained Earnings'!C51</f>
        <v>39.68</v>
      </c>
      <c r="D51">
        <f>100-'Retained Earnings'!D51</f>
        <v>35.42</v>
      </c>
      <c r="E51">
        <f>100-'Retained Earnings'!E51</f>
        <v>33.819999999999993</v>
      </c>
      <c r="F51">
        <f>100-'Retained Earnings'!F51</f>
        <v>33.94</v>
      </c>
      <c r="G51">
        <f>100-'Retained Earnings'!G51</f>
        <v>100</v>
      </c>
      <c r="H51">
        <f>100-'Retained Earnings'!H51</f>
        <v>15.459999999999994</v>
      </c>
      <c r="I51">
        <f>100-'Retained Earnings'!I51</f>
        <v>39.75</v>
      </c>
      <c r="J51">
        <f>100-'Retained Earnings'!J51</f>
        <v>13.379999999999995</v>
      </c>
      <c r="K51">
        <f>100-'Retained Earnings'!K51</f>
        <v>0</v>
      </c>
      <c r="L51">
        <f>100-'Retained Earnings'!L51</f>
        <v>35.25</v>
      </c>
      <c r="M51">
        <f>100-'Retained Earnings'!M51</f>
        <v>2.6200000000000045</v>
      </c>
      <c r="N51">
        <f>100-'Retained Earnings'!N51</f>
        <v>100</v>
      </c>
      <c r="O51">
        <f>100-'Retained Earnings'!O51</f>
        <v>0</v>
      </c>
      <c r="P51">
        <f>100-'Retained Earnings'!P51</f>
        <v>17.420000000000002</v>
      </c>
      <c r="Q51">
        <f>100-'Retained Earnings'!Q51</f>
        <v>31.950000000000003</v>
      </c>
    </row>
    <row r="52" spans="1:17" x14ac:dyDescent="0.25">
      <c r="A52" t="s">
        <v>513</v>
      </c>
      <c r="B52">
        <f>100-'Retained Earnings'!B52</f>
        <v>100</v>
      </c>
      <c r="C52">
        <f>100-'Retained Earnings'!C52</f>
        <v>100</v>
      </c>
      <c r="D52">
        <f>100-'Retained Earnings'!D52</f>
        <v>100</v>
      </c>
      <c r="E52">
        <f>100-'Retained Earnings'!E52</f>
        <v>100</v>
      </c>
      <c r="F52">
        <f>100-'Retained Earnings'!F52</f>
        <v>100</v>
      </c>
      <c r="G52">
        <f>100-'Retained Earnings'!G52</f>
        <v>100</v>
      </c>
      <c r="H52">
        <f>100-'Retained Earnings'!H52</f>
        <v>100</v>
      </c>
      <c r="I52">
        <f>100-'Retained Earnings'!I52</f>
        <v>100</v>
      </c>
      <c r="J52">
        <f>100-'Retained Earnings'!J52</f>
        <v>100</v>
      </c>
      <c r="K52">
        <f>100-'Retained Earnings'!K52</f>
        <v>100</v>
      </c>
      <c r="L52">
        <f>100-'Retained Earnings'!L52</f>
        <v>100</v>
      </c>
      <c r="M52">
        <f>100-'Retained Earnings'!M52</f>
        <v>100</v>
      </c>
      <c r="N52">
        <f>100-'Retained Earnings'!N52</f>
        <v>0</v>
      </c>
      <c r="O52">
        <f>100-'Retained Earnings'!O52</f>
        <v>0</v>
      </c>
      <c r="P52">
        <f>100-'Retained Earnings'!P52</f>
        <v>0</v>
      </c>
      <c r="Q52">
        <f>100-'Retained Earnings'!Q52</f>
        <v>0</v>
      </c>
    </row>
    <row r="53" spans="1:17" x14ac:dyDescent="0.25">
      <c r="A53" t="s">
        <v>69</v>
      </c>
      <c r="B53">
        <f>100-'Retained Earnings'!B53</f>
        <v>100</v>
      </c>
      <c r="C53">
        <f>100-'Retained Earnings'!C53</f>
        <v>100</v>
      </c>
      <c r="D53">
        <f>100-'Retained Earnings'!D53</f>
        <v>100</v>
      </c>
      <c r="E53">
        <f>100-'Retained Earnings'!E53</f>
        <v>100</v>
      </c>
      <c r="F53">
        <f>100-'Retained Earnings'!F53</f>
        <v>100</v>
      </c>
      <c r="G53">
        <f>100-'Retained Earnings'!G53</f>
        <v>100</v>
      </c>
      <c r="H53">
        <f>100-'Retained Earnings'!H53</f>
        <v>100</v>
      </c>
      <c r="I53">
        <f>100-'Retained Earnings'!I53</f>
        <v>100</v>
      </c>
      <c r="J53">
        <f>100-'Retained Earnings'!J53</f>
        <v>100</v>
      </c>
      <c r="K53">
        <f>100-'Retained Earnings'!K53</f>
        <v>100</v>
      </c>
      <c r="L53">
        <f>100-'Retained Earnings'!L53</f>
        <v>100</v>
      </c>
      <c r="M53">
        <f>100-'Retained Earnings'!M53</f>
        <v>100</v>
      </c>
      <c r="N53">
        <f>100-'Retained Earnings'!N53</f>
        <v>100</v>
      </c>
      <c r="O53">
        <f>100-'Retained Earnings'!O53</f>
        <v>100</v>
      </c>
      <c r="P53">
        <f>100-'Retained Earnings'!P53</f>
        <v>100</v>
      </c>
      <c r="Q53">
        <f>100-'Retained Earnings'!Q53</f>
        <v>100</v>
      </c>
    </row>
    <row r="54" spans="1:17" x14ac:dyDescent="0.25">
      <c r="A54" t="s">
        <v>70</v>
      </c>
      <c r="B54">
        <f>100-'Retained Earnings'!B54</f>
        <v>100</v>
      </c>
      <c r="C54">
        <f>100-'Retained Earnings'!C54</f>
        <v>100</v>
      </c>
      <c r="D54">
        <f>100-'Retained Earnings'!D54</f>
        <v>100</v>
      </c>
      <c r="E54">
        <f>100-'Retained Earnings'!E54</f>
        <v>100</v>
      </c>
      <c r="F54">
        <f>100-'Retained Earnings'!F54</f>
        <v>100</v>
      </c>
      <c r="G54">
        <f>100-'Retained Earnings'!G54</f>
        <v>100</v>
      </c>
      <c r="H54">
        <f>100-'Retained Earnings'!H54</f>
        <v>100</v>
      </c>
      <c r="I54">
        <f>100-'Retained Earnings'!I54</f>
        <v>100</v>
      </c>
      <c r="J54">
        <f>100-'Retained Earnings'!J54</f>
        <v>100</v>
      </c>
      <c r="K54">
        <f>100-'Retained Earnings'!K54</f>
        <v>100</v>
      </c>
      <c r="L54">
        <f>100-'Retained Earnings'!L54</f>
        <v>100</v>
      </c>
      <c r="M54">
        <f>100-'Retained Earnings'!M54</f>
        <v>100</v>
      </c>
      <c r="N54">
        <f>100-'Retained Earnings'!N54</f>
        <v>100</v>
      </c>
      <c r="O54">
        <f>100-'Retained Earnings'!O54</f>
        <v>100</v>
      </c>
      <c r="P54">
        <f>100-'Retained Earnings'!P54</f>
        <v>100</v>
      </c>
      <c r="Q54">
        <f>100-'Retained Earnings'!Q54</f>
        <v>100</v>
      </c>
    </row>
    <row r="55" spans="1:17" x14ac:dyDescent="0.25">
      <c r="A55" t="s">
        <v>72</v>
      </c>
      <c r="B55">
        <f>100-'Retained Earnings'!B55</f>
        <v>100</v>
      </c>
      <c r="C55">
        <f>100-'Retained Earnings'!C55</f>
        <v>100</v>
      </c>
      <c r="D55">
        <f>100-'Retained Earnings'!D55</f>
        <v>100</v>
      </c>
      <c r="E55">
        <f>100-'Retained Earnings'!E55</f>
        <v>0</v>
      </c>
      <c r="F55">
        <f>100-'Retained Earnings'!F55</f>
        <v>0</v>
      </c>
      <c r="G55">
        <f>100-'Retained Earnings'!G55</f>
        <v>31.680000000000007</v>
      </c>
      <c r="H55">
        <f>100-'Retained Earnings'!H55</f>
        <v>30.950000000000003</v>
      </c>
      <c r="I55">
        <f>100-'Retained Earnings'!I55</f>
        <v>33.56</v>
      </c>
      <c r="J55">
        <f>100-'Retained Earnings'!J55</f>
        <v>31.36</v>
      </c>
      <c r="K55">
        <f>100-'Retained Earnings'!K55</f>
        <v>19.799999999999997</v>
      </c>
      <c r="L55">
        <f>100-'Retained Earnings'!L55</f>
        <v>26.11</v>
      </c>
      <c r="M55">
        <f>100-'Retained Earnings'!M55</f>
        <v>25.78</v>
      </c>
      <c r="N55">
        <f>100-'Retained Earnings'!N55</f>
        <v>21.14</v>
      </c>
      <c r="O55">
        <f>100-'Retained Earnings'!O55</f>
        <v>23.099999999999994</v>
      </c>
      <c r="P55">
        <f>100-'Retained Earnings'!P55</f>
        <v>34.11</v>
      </c>
      <c r="Q55">
        <f>100-'Retained Earnings'!Q55</f>
        <v>24.22</v>
      </c>
    </row>
    <row r="56" spans="1:17" x14ac:dyDescent="0.25">
      <c r="A56" t="s">
        <v>74</v>
      </c>
      <c r="B56">
        <f>100-'Retained Earnings'!B56</f>
        <v>53.8</v>
      </c>
      <c r="C56">
        <f>100-'Retained Earnings'!C56</f>
        <v>54.46</v>
      </c>
      <c r="D56">
        <f>100-'Retained Earnings'!D56</f>
        <v>60.84</v>
      </c>
      <c r="E56">
        <f>100-'Retained Earnings'!E56</f>
        <v>64.66</v>
      </c>
      <c r="F56">
        <f>100-'Retained Earnings'!F56</f>
        <v>44.23</v>
      </c>
      <c r="G56">
        <f>100-'Retained Earnings'!G56</f>
        <v>20.25</v>
      </c>
      <c r="H56">
        <f>100-'Retained Earnings'!H56</f>
        <v>25.209999999999994</v>
      </c>
      <c r="I56">
        <f>100-'Retained Earnings'!I56</f>
        <v>36.950000000000003</v>
      </c>
      <c r="J56">
        <f>100-'Retained Earnings'!J56</f>
        <v>35.269999999999996</v>
      </c>
      <c r="K56">
        <f>100-'Retained Earnings'!K56</f>
        <v>31.75</v>
      </c>
      <c r="L56">
        <f>100-'Retained Earnings'!L56</f>
        <v>34.760000000000005</v>
      </c>
      <c r="M56">
        <f>100-'Retained Earnings'!M56</f>
        <v>38.07</v>
      </c>
      <c r="N56">
        <f>100-'Retained Earnings'!N56</f>
        <v>39.22</v>
      </c>
      <c r="O56">
        <f>100-'Retained Earnings'!O56</f>
        <v>30.450000000000003</v>
      </c>
      <c r="P56">
        <f>100-'Retained Earnings'!P56</f>
        <v>26.310000000000002</v>
      </c>
      <c r="Q56">
        <f>100-'Retained Earnings'!Q56</f>
        <v>47.36</v>
      </c>
    </row>
    <row r="57" spans="1:17" x14ac:dyDescent="0.25">
      <c r="A57" t="s">
        <v>75</v>
      </c>
      <c r="B57">
        <f>100-'Retained Earnings'!B57</f>
        <v>32</v>
      </c>
      <c r="C57">
        <f>100-'Retained Earnings'!C57</f>
        <v>51.75</v>
      </c>
      <c r="D57">
        <f>100-'Retained Earnings'!D57</f>
        <v>31.700000000000003</v>
      </c>
      <c r="E57">
        <f>100-'Retained Earnings'!E57</f>
        <v>40.21</v>
      </c>
      <c r="F57">
        <f>100-'Retained Earnings'!F57</f>
        <v>82.19</v>
      </c>
      <c r="G57">
        <f>100-'Retained Earnings'!G57</f>
        <v>56.47</v>
      </c>
      <c r="H57">
        <f>100-'Retained Earnings'!H57</f>
        <v>56.45</v>
      </c>
      <c r="I57">
        <f>100-'Retained Earnings'!I57</f>
        <v>79.42</v>
      </c>
      <c r="J57">
        <f>100-'Retained Earnings'!J57</f>
        <v>51.7</v>
      </c>
      <c r="K57">
        <f>100-'Retained Earnings'!K57</f>
        <v>23.25</v>
      </c>
      <c r="L57">
        <f>100-'Retained Earnings'!L57</f>
        <v>23.400000000000006</v>
      </c>
      <c r="M57">
        <f>100-'Retained Earnings'!M57</f>
        <v>23.400000000000006</v>
      </c>
      <c r="N57">
        <f>100-'Retained Earnings'!N57</f>
        <v>24.049999999999997</v>
      </c>
      <c r="O57">
        <f>100-'Retained Earnings'!O57</f>
        <v>21.83</v>
      </c>
      <c r="P57">
        <f>100-'Retained Earnings'!P57</f>
        <v>23.28</v>
      </c>
      <c r="Q57">
        <f>100-'Retained Earnings'!Q57</f>
        <v>41.52</v>
      </c>
    </row>
    <row r="58" spans="1:17" x14ac:dyDescent="0.25">
      <c r="A58" t="s">
        <v>76</v>
      </c>
      <c r="B58">
        <f>100-'Retained Earnings'!B58</f>
        <v>24.150000000000006</v>
      </c>
      <c r="C58">
        <f>100-'Retained Earnings'!C58</f>
        <v>28.700000000000003</v>
      </c>
      <c r="D58">
        <f>100-'Retained Earnings'!D58</f>
        <v>22.870000000000005</v>
      </c>
      <c r="E58">
        <f>100-'Retained Earnings'!E58</f>
        <v>23.010000000000005</v>
      </c>
      <c r="F58">
        <f>100-'Retained Earnings'!F58</f>
        <v>23.47</v>
      </c>
      <c r="G58">
        <f>100-'Retained Earnings'!G58</f>
        <v>23.58</v>
      </c>
      <c r="H58">
        <f>100-'Retained Earnings'!H58</f>
        <v>23.569999999999993</v>
      </c>
      <c r="I58">
        <f>100-'Retained Earnings'!I58</f>
        <v>25.209999999999994</v>
      </c>
      <c r="J58">
        <f>100-'Retained Earnings'!J58</f>
        <v>23.439999999999998</v>
      </c>
      <c r="K58">
        <f>100-'Retained Earnings'!K58</f>
        <v>23.370000000000005</v>
      </c>
      <c r="L58">
        <f>100-'Retained Earnings'!L58</f>
        <v>23.489999999999995</v>
      </c>
      <c r="M58">
        <f>100-'Retained Earnings'!M58</f>
        <v>23.64</v>
      </c>
      <c r="N58">
        <f>100-'Retained Earnings'!N58</f>
        <v>24.459999999999994</v>
      </c>
      <c r="O58">
        <f>100-'Retained Earnings'!O58</f>
        <v>22.61</v>
      </c>
      <c r="P58">
        <f>100-'Retained Earnings'!P58</f>
        <v>47.91</v>
      </c>
      <c r="Q58">
        <f>100-'Retained Earnings'!Q58</f>
        <v>53.99</v>
      </c>
    </row>
    <row r="59" spans="1:17" x14ac:dyDescent="0.25">
      <c r="A59" t="s">
        <v>77</v>
      </c>
      <c r="B59">
        <f>100-'Retained Earnings'!B59</f>
        <v>100</v>
      </c>
      <c r="C59">
        <f>100-'Retained Earnings'!C59</f>
        <v>100</v>
      </c>
      <c r="D59">
        <f>100-'Retained Earnings'!D59</f>
        <v>0</v>
      </c>
      <c r="E59">
        <f>100-'Retained Earnings'!E59</f>
        <v>0</v>
      </c>
      <c r="F59">
        <f>100-'Retained Earnings'!F59</f>
        <v>0</v>
      </c>
      <c r="G59">
        <f>100-'Retained Earnings'!G59</f>
        <v>0</v>
      </c>
      <c r="H59">
        <f>100-'Retained Earnings'!H59</f>
        <v>0</v>
      </c>
      <c r="I59">
        <f>100-'Retained Earnings'!I59</f>
        <v>0</v>
      </c>
      <c r="J59">
        <f>100-'Retained Earnings'!J59</f>
        <v>0</v>
      </c>
      <c r="K59">
        <f>100-'Retained Earnings'!K59</f>
        <v>100</v>
      </c>
      <c r="L59">
        <f>100-'Retained Earnings'!L59</f>
        <v>100</v>
      </c>
      <c r="M59">
        <f>100-'Retained Earnings'!M59</f>
        <v>0</v>
      </c>
      <c r="N59">
        <f>100-'Retained Earnings'!N59</f>
        <v>0</v>
      </c>
      <c r="O59">
        <f>100-'Retained Earnings'!O59</f>
        <v>0</v>
      </c>
      <c r="P59">
        <f>100-'Retained Earnings'!P59</f>
        <v>0</v>
      </c>
      <c r="Q59">
        <f>100-'Retained Earnings'!Q59</f>
        <v>0</v>
      </c>
    </row>
    <row r="60" spans="1:17" x14ac:dyDescent="0.25">
      <c r="A60" t="s">
        <v>78</v>
      </c>
      <c r="B60">
        <f>100-'Retained Earnings'!B60</f>
        <v>35.06</v>
      </c>
      <c r="C60">
        <f>100-'Retained Earnings'!C60</f>
        <v>36.51</v>
      </c>
      <c r="D60">
        <f>100-'Retained Earnings'!D60</f>
        <v>39.630000000000003</v>
      </c>
      <c r="E60">
        <f>100-'Retained Earnings'!E60</f>
        <v>37.42</v>
      </c>
      <c r="F60">
        <f>100-'Retained Earnings'!F60</f>
        <v>37.58</v>
      </c>
      <c r="G60">
        <f>100-'Retained Earnings'!G60</f>
        <v>33.629999999999995</v>
      </c>
      <c r="H60">
        <f>100-'Retained Earnings'!H60</f>
        <v>25.959999999999994</v>
      </c>
      <c r="I60">
        <f>100-'Retained Earnings'!I60</f>
        <v>21.36</v>
      </c>
      <c r="J60">
        <f>100-'Retained Earnings'!J60</f>
        <v>30.47</v>
      </c>
      <c r="K60">
        <f>100-'Retained Earnings'!K60</f>
        <v>29.89</v>
      </c>
      <c r="L60">
        <f>100-'Retained Earnings'!L60</f>
        <v>30.25</v>
      </c>
      <c r="M60">
        <f>100-'Retained Earnings'!M60</f>
        <v>30.650000000000006</v>
      </c>
      <c r="N60">
        <f>100-'Retained Earnings'!N60</f>
        <v>29.189999999999998</v>
      </c>
      <c r="O60">
        <f>100-'Retained Earnings'!O60</f>
        <v>46.19</v>
      </c>
      <c r="P60">
        <f>100-'Retained Earnings'!P60</f>
        <v>14.370000000000005</v>
      </c>
      <c r="Q60">
        <f>100-'Retained Earnings'!Q60</f>
        <v>35.650000000000006</v>
      </c>
    </row>
    <row r="61" spans="1:17" x14ac:dyDescent="0.25">
      <c r="A61" t="s">
        <v>79</v>
      </c>
      <c r="B61">
        <f>100-'Retained Earnings'!B61</f>
        <v>24.849999999999994</v>
      </c>
      <c r="C61">
        <f>100-'Retained Earnings'!C61</f>
        <v>25.200000000000003</v>
      </c>
      <c r="D61">
        <f>100-'Retained Earnings'!D61</f>
        <v>23.33</v>
      </c>
      <c r="E61">
        <f>100-'Retained Earnings'!E61</f>
        <v>24.099999999999994</v>
      </c>
      <c r="F61">
        <f>100-'Retained Earnings'!F61</f>
        <v>28.680000000000007</v>
      </c>
      <c r="G61">
        <f>100-'Retained Earnings'!G61</f>
        <v>30.549999999999997</v>
      </c>
      <c r="H61">
        <f>100-'Retained Earnings'!H61</f>
        <v>31.019999999999996</v>
      </c>
      <c r="I61">
        <f>100-'Retained Earnings'!I61</f>
        <v>30.900000000000006</v>
      </c>
      <c r="J61">
        <f>100-'Retained Earnings'!J61</f>
        <v>29.519999999999996</v>
      </c>
      <c r="K61">
        <f>100-'Retained Earnings'!K61</f>
        <v>25.86</v>
      </c>
      <c r="L61">
        <f>100-'Retained Earnings'!L61</f>
        <v>23.340000000000003</v>
      </c>
      <c r="M61">
        <f>100-'Retained Earnings'!M61</f>
        <v>23.42</v>
      </c>
      <c r="N61">
        <f>100-'Retained Earnings'!N61</f>
        <v>24.040000000000006</v>
      </c>
      <c r="O61">
        <f>100-'Retained Earnings'!O61</f>
        <v>100</v>
      </c>
      <c r="P61">
        <f>100-'Retained Earnings'!P61</f>
        <v>71.289999999999992</v>
      </c>
      <c r="Q61">
        <f>100-'Retained Earnings'!Q61</f>
        <v>72.31</v>
      </c>
    </row>
    <row r="62" spans="1:17" x14ac:dyDescent="0.25">
      <c r="A62" t="s">
        <v>80</v>
      </c>
      <c r="B62">
        <f>100-'Retained Earnings'!B62</f>
        <v>40</v>
      </c>
      <c r="C62">
        <f>100-'Retained Earnings'!C62</f>
        <v>34.950000000000003</v>
      </c>
      <c r="D62">
        <f>100-'Retained Earnings'!D62</f>
        <v>44.22</v>
      </c>
      <c r="E62">
        <f>100-'Retained Earnings'!E62</f>
        <v>35.349999999999994</v>
      </c>
      <c r="F62">
        <f>100-'Retained Earnings'!F62</f>
        <v>37.130000000000003</v>
      </c>
      <c r="G62">
        <f>100-'Retained Earnings'!G62</f>
        <v>9.730000000000004</v>
      </c>
      <c r="H62">
        <f>100-'Retained Earnings'!H62</f>
        <v>38.67</v>
      </c>
      <c r="I62">
        <f>100-'Retained Earnings'!I62</f>
        <v>37.65</v>
      </c>
      <c r="J62">
        <f>100-'Retained Earnings'!J62</f>
        <v>37.32</v>
      </c>
      <c r="K62">
        <f>100-'Retained Earnings'!K62</f>
        <v>34.69</v>
      </c>
      <c r="L62">
        <f>100-'Retained Earnings'!L62</f>
        <v>34.92</v>
      </c>
      <c r="M62">
        <f>100-'Retained Earnings'!M62</f>
        <v>35.120000000000005</v>
      </c>
      <c r="N62">
        <f>100-'Retained Earnings'!N62</f>
        <v>37.799999999999997</v>
      </c>
      <c r="O62">
        <f>100-'Retained Earnings'!O62</f>
        <v>46.49</v>
      </c>
      <c r="P62">
        <f>100-'Retained Earnings'!P62</f>
        <v>82.57</v>
      </c>
      <c r="Q62">
        <f>100-'Retained Earnings'!Q62</f>
        <v>45.48</v>
      </c>
    </row>
    <row r="63" spans="1:17" x14ac:dyDescent="0.25">
      <c r="A63" t="s">
        <v>81</v>
      </c>
      <c r="B63">
        <f>100-'Retained Earnings'!B63</f>
        <v>100</v>
      </c>
      <c r="C63">
        <f>100-'Retained Earnings'!C63</f>
        <v>100</v>
      </c>
      <c r="D63">
        <f>100-'Retained Earnings'!D63</f>
        <v>100</v>
      </c>
      <c r="E63">
        <f>100-'Retained Earnings'!E63</f>
        <v>100</v>
      </c>
      <c r="F63">
        <f>100-'Retained Earnings'!F63</f>
        <v>100</v>
      </c>
      <c r="G63">
        <f>100-'Retained Earnings'!G63</f>
        <v>100</v>
      </c>
      <c r="H63">
        <f>100-'Retained Earnings'!H63</f>
        <v>100</v>
      </c>
      <c r="I63">
        <f>100-'Retained Earnings'!I63</f>
        <v>100</v>
      </c>
      <c r="J63">
        <f>100-'Retained Earnings'!J63</f>
        <v>100</v>
      </c>
      <c r="K63">
        <f>100-'Retained Earnings'!K63</f>
        <v>100</v>
      </c>
      <c r="L63">
        <f>100-'Retained Earnings'!L63</f>
        <v>100</v>
      </c>
      <c r="M63">
        <f>100-'Retained Earnings'!M63</f>
        <v>100</v>
      </c>
      <c r="N63">
        <f>100-'Retained Earnings'!N63</f>
        <v>100</v>
      </c>
      <c r="O63">
        <f>100-'Retained Earnings'!O63</f>
        <v>100</v>
      </c>
      <c r="P63">
        <f>100-'Retained Earnings'!P63</f>
        <v>100</v>
      </c>
      <c r="Q63">
        <f>100-'Retained Earnings'!Q63</f>
        <v>100</v>
      </c>
    </row>
    <row r="64" spans="1:17" x14ac:dyDescent="0.25">
      <c r="A64" t="s">
        <v>82</v>
      </c>
      <c r="B64">
        <f>100-'Retained Earnings'!B64</f>
        <v>100</v>
      </c>
      <c r="C64">
        <f>100-'Retained Earnings'!C64</f>
        <v>100</v>
      </c>
      <c r="D64">
        <f>100-'Retained Earnings'!D64</f>
        <v>100</v>
      </c>
      <c r="E64">
        <f>100-'Retained Earnings'!E64</f>
        <v>100</v>
      </c>
      <c r="F64">
        <f>100-'Retained Earnings'!F64</f>
        <v>100</v>
      </c>
      <c r="G64">
        <f>100-'Retained Earnings'!G64</f>
        <v>0</v>
      </c>
      <c r="H64">
        <f>100-'Retained Earnings'!H64</f>
        <v>0</v>
      </c>
      <c r="I64">
        <f>100-'Retained Earnings'!I64</f>
        <v>100</v>
      </c>
      <c r="J64">
        <f>100-'Retained Earnings'!J64</f>
        <v>0</v>
      </c>
      <c r="K64">
        <f>100-'Retained Earnings'!K64</f>
        <v>0</v>
      </c>
      <c r="L64">
        <f>100-'Retained Earnings'!L64</f>
        <v>100</v>
      </c>
      <c r="M64">
        <f>100-'Retained Earnings'!M64</f>
        <v>92.22</v>
      </c>
      <c r="N64">
        <f>100-'Retained Earnings'!N64</f>
        <v>93.57</v>
      </c>
      <c r="O64">
        <f>100-'Retained Earnings'!O64</f>
        <v>100</v>
      </c>
      <c r="P64">
        <f>100-'Retained Earnings'!P64</f>
        <v>100</v>
      </c>
      <c r="Q64">
        <f>100-'Retained Earnings'!Q64</f>
        <v>31.150000000000006</v>
      </c>
    </row>
    <row r="65" spans="1:17" x14ac:dyDescent="0.25">
      <c r="A65" t="s">
        <v>83</v>
      </c>
      <c r="B65">
        <f>100-'Retained Earnings'!B65</f>
        <v>0</v>
      </c>
      <c r="C65">
        <f>100-'Retained Earnings'!C65</f>
        <v>9.0499999999999972</v>
      </c>
      <c r="D65">
        <f>100-'Retained Earnings'!D65</f>
        <v>13.069999999999993</v>
      </c>
      <c r="E65">
        <f>100-'Retained Earnings'!E65</f>
        <v>21.349999999999994</v>
      </c>
      <c r="F65">
        <f>100-'Retained Earnings'!F65</f>
        <v>22.17</v>
      </c>
      <c r="G65">
        <f>100-'Retained Earnings'!G65</f>
        <v>13.450000000000003</v>
      </c>
      <c r="H65">
        <f>100-'Retained Earnings'!H65</f>
        <v>62.79</v>
      </c>
      <c r="I65">
        <f>100-'Retained Earnings'!I65</f>
        <v>31.17</v>
      </c>
      <c r="J65">
        <f>100-'Retained Earnings'!J65</f>
        <v>21.58</v>
      </c>
      <c r="K65">
        <f>100-'Retained Earnings'!K65</f>
        <v>45.48</v>
      </c>
      <c r="L65">
        <f>100-'Retained Earnings'!L65</f>
        <v>63.66</v>
      </c>
      <c r="M65">
        <f>100-'Retained Earnings'!M65</f>
        <v>36.07</v>
      </c>
      <c r="N65">
        <f>100-'Retained Earnings'!N65</f>
        <v>28.519999999999996</v>
      </c>
      <c r="O65">
        <f>100-'Retained Earnings'!O65</f>
        <v>30.03</v>
      </c>
      <c r="P65">
        <f>100-'Retained Earnings'!P65</f>
        <v>0</v>
      </c>
      <c r="Q65">
        <f>100-'Retained Earnings'!Q65</f>
        <v>29.060000000000002</v>
      </c>
    </row>
    <row r="66" spans="1:17" x14ac:dyDescent="0.25">
      <c r="A66" t="s">
        <v>84</v>
      </c>
      <c r="B66">
        <f>100-'Retained Earnings'!B66</f>
        <v>0</v>
      </c>
      <c r="C66">
        <f>100-'Retained Earnings'!C66</f>
        <v>20.200000000000003</v>
      </c>
      <c r="D66">
        <f>100-'Retained Earnings'!D66</f>
        <v>15.159999999999997</v>
      </c>
      <c r="E66">
        <f>100-'Retained Earnings'!E66</f>
        <v>15.709999999999994</v>
      </c>
      <c r="F66">
        <f>100-'Retained Earnings'!F66</f>
        <v>9.6599999999999966</v>
      </c>
      <c r="G66">
        <f>100-'Retained Earnings'!G66</f>
        <v>9.1599999999999966</v>
      </c>
      <c r="H66">
        <f>100-'Retained Earnings'!H66</f>
        <v>12.530000000000001</v>
      </c>
      <c r="I66">
        <f>100-'Retained Earnings'!I66</f>
        <v>9.6800000000000068</v>
      </c>
      <c r="J66">
        <f>100-'Retained Earnings'!J66</f>
        <v>16.810000000000002</v>
      </c>
      <c r="K66">
        <f>100-'Retained Earnings'!K66</f>
        <v>22.450000000000003</v>
      </c>
      <c r="L66">
        <f>100-'Retained Earnings'!L66</f>
        <v>23.319999999999993</v>
      </c>
      <c r="M66">
        <f>100-'Retained Earnings'!M66</f>
        <v>41.65</v>
      </c>
      <c r="N66">
        <f>100-'Retained Earnings'!N66</f>
        <v>31.700000000000003</v>
      </c>
      <c r="O66">
        <f>100-'Retained Earnings'!O66</f>
        <v>33.159999999999997</v>
      </c>
      <c r="P66">
        <f>100-'Retained Earnings'!P66</f>
        <v>25.989999999999995</v>
      </c>
      <c r="Q66">
        <f>100-'Retained Earnings'!Q66</f>
        <v>52.33</v>
      </c>
    </row>
    <row r="67" spans="1:17" x14ac:dyDescent="0.25">
      <c r="A67" t="s">
        <v>85</v>
      </c>
      <c r="B67">
        <f>100-'Retained Earnings'!B67</f>
        <v>100</v>
      </c>
      <c r="C67">
        <f>100-'Retained Earnings'!C67</f>
        <v>100</v>
      </c>
      <c r="D67">
        <f>100-'Retained Earnings'!D67</f>
        <v>0</v>
      </c>
      <c r="E67">
        <f>100-'Retained Earnings'!E67</f>
        <v>34.75</v>
      </c>
      <c r="F67">
        <f>100-'Retained Earnings'!F67</f>
        <v>19.269999999999996</v>
      </c>
      <c r="G67">
        <f>100-'Retained Earnings'!G67</f>
        <v>2.25</v>
      </c>
      <c r="H67">
        <f>100-'Retained Earnings'!H67</f>
        <v>4.8299999999999983</v>
      </c>
      <c r="I67">
        <f>100-'Retained Earnings'!I67</f>
        <v>14.450000000000003</v>
      </c>
      <c r="J67">
        <f>100-'Retained Earnings'!J67</f>
        <v>17.75</v>
      </c>
      <c r="K67">
        <f>100-'Retained Earnings'!K67</f>
        <v>17.069999999999993</v>
      </c>
      <c r="L67">
        <f>100-'Retained Earnings'!L67</f>
        <v>14.780000000000001</v>
      </c>
      <c r="M67">
        <f>100-'Retained Earnings'!M67</f>
        <v>11.239999999999995</v>
      </c>
      <c r="N67">
        <f>100-'Retained Earnings'!N67</f>
        <v>14.5</v>
      </c>
      <c r="O67">
        <f>100-'Retained Earnings'!O67</f>
        <v>9.4200000000000017</v>
      </c>
      <c r="P67">
        <f>100-'Retained Earnings'!P67</f>
        <v>10.450000000000003</v>
      </c>
      <c r="Q67">
        <f>100-'Retained Earnings'!Q67</f>
        <v>13.019999999999996</v>
      </c>
    </row>
    <row r="68" spans="1:17" x14ac:dyDescent="0.25">
      <c r="A68" t="s">
        <v>86</v>
      </c>
      <c r="B68">
        <f>100-'Retained Earnings'!B68</f>
        <v>43.81</v>
      </c>
      <c r="C68">
        <f>100-'Retained Earnings'!C68</f>
        <v>45.51</v>
      </c>
      <c r="D68">
        <f>100-'Retained Earnings'!D68</f>
        <v>20.799999999999997</v>
      </c>
      <c r="E68">
        <f>100-'Retained Earnings'!E68</f>
        <v>9.3499999999999943</v>
      </c>
      <c r="F68">
        <f>100-'Retained Earnings'!F68</f>
        <v>5.3799999999999955</v>
      </c>
      <c r="G68">
        <f>100-'Retained Earnings'!G68</f>
        <v>3.980000000000004</v>
      </c>
      <c r="H68">
        <f>100-'Retained Earnings'!H68</f>
        <v>3.5799999999999983</v>
      </c>
      <c r="I68">
        <f>100-'Retained Earnings'!I68</f>
        <v>4.5799999999999983</v>
      </c>
      <c r="J68">
        <f>100-'Retained Earnings'!J68</f>
        <v>2.9399999999999977</v>
      </c>
      <c r="K68">
        <f>100-'Retained Earnings'!K68</f>
        <v>4.519999999999996</v>
      </c>
      <c r="L68">
        <f>100-'Retained Earnings'!L68</f>
        <v>100</v>
      </c>
      <c r="M68">
        <f>100-'Retained Earnings'!M68</f>
        <v>100</v>
      </c>
      <c r="N68">
        <f>100-'Retained Earnings'!N68</f>
        <v>100</v>
      </c>
      <c r="O68">
        <f>100-'Retained Earnings'!O68</f>
        <v>30.200000000000003</v>
      </c>
      <c r="P68">
        <f>100-'Retained Earnings'!P68</f>
        <v>61.39</v>
      </c>
      <c r="Q68">
        <f>100-'Retained Earnings'!Q68</f>
        <v>30.150000000000006</v>
      </c>
    </row>
    <row r="69" spans="1:17" x14ac:dyDescent="0.25">
      <c r="A69" t="s">
        <v>87</v>
      </c>
      <c r="B69">
        <f>100-'Retained Earnings'!B69</f>
        <v>58.13</v>
      </c>
      <c r="C69">
        <f>100-'Retained Earnings'!C69</f>
        <v>56.1</v>
      </c>
      <c r="D69">
        <f>100-'Retained Earnings'!D69</f>
        <v>52.48</v>
      </c>
      <c r="E69">
        <f>100-'Retained Earnings'!E69</f>
        <v>50.33</v>
      </c>
      <c r="F69">
        <f>100-'Retained Earnings'!F69</f>
        <v>43.45</v>
      </c>
      <c r="G69">
        <f>100-'Retained Earnings'!G69</f>
        <v>42.31</v>
      </c>
      <c r="H69">
        <f>100-'Retained Earnings'!H69</f>
        <v>40.86</v>
      </c>
      <c r="I69">
        <f>100-'Retained Earnings'!I69</f>
        <v>39.67</v>
      </c>
      <c r="J69">
        <f>100-'Retained Earnings'!J69</f>
        <v>47.21</v>
      </c>
      <c r="K69">
        <f>100-'Retained Earnings'!K69</f>
        <v>100</v>
      </c>
      <c r="L69">
        <f>100-'Retained Earnings'!L69</f>
        <v>61.02</v>
      </c>
      <c r="M69">
        <f>100-'Retained Earnings'!M69</f>
        <v>53.6</v>
      </c>
      <c r="N69">
        <f>100-'Retained Earnings'!N69</f>
        <v>35.480000000000004</v>
      </c>
      <c r="O69">
        <f>100-'Retained Earnings'!O69</f>
        <v>100</v>
      </c>
      <c r="P69">
        <f>100-'Retained Earnings'!P69</f>
        <v>0</v>
      </c>
      <c r="Q69">
        <f>100-'Retained Earnings'!Q69</f>
        <v>60.92</v>
      </c>
    </row>
    <row r="70" spans="1:17" x14ac:dyDescent="0.25">
      <c r="A70" t="s">
        <v>88</v>
      </c>
      <c r="B70">
        <f>100-'Retained Earnings'!B70</f>
        <v>100</v>
      </c>
      <c r="C70">
        <f>100-'Retained Earnings'!C70</f>
        <v>100</v>
      </c>
      <c r="D70">
        <f>100-'Retained Earnings'!D70</f>
        <v>100</v>
      </c>
      <c r="E70">
        <f>100-'Retained Earnings'!E70</f>
        <v>100</v>
      </c>
      <c r="F70">
        <f>100-'Retained Earnings'!F70</f>
        <v>100</v>
      </c>
      <c r="G70">
        <f>100-'Retained Earnings'!G70</f>
        <v>100</v>
      </c>
      <c r="H70">
        <f>100-'Retained Earnings'!H70</f>
        <v>100</v>
      </c>
      <c r="I70">
        <f>100-'Retained Earnings'!I70</f>
        <v>100</v>
      </c>
      <c r="J70">
        <f>100-'Retained Earnings'!J70</f>
        <v>100</v>
      </c>
      <c r="K70">
        <f>100-'Retained Earnings'!K70</f>
        <v>100</v>
      </c>
      <c r="L70">
        <f>100-'Retained Earnings'!L70</f>
        <v>100</v>
      </c>
      <c r="M70">
        <f>100-'Retained Earnings'!M70</f>
        <v>100</v>
      </c>
      <c r="N70">
        <f>100-'Retained Earnings'!N70</f>
        <v>100</v>
      </c>
      <c r="O70">
        <f>100-'Retained Earnings'!O70</f>
        <v>100</v>
      </c>
      <c r="P70">
        <f>100-'Retained Earnings'!P70</f>
        <v>100</v>
      </c>
      <c r="Q70">
        <f>100-'Retained Earnings'!Q70</f>
        <v>100</v>
      </c>
    </row>
    <row r="71" spans="1:17" x14ac:dyDescent="0.25">
      <c r="A71" t="s">
        <v>89</v>
      </c>
      <c r="B71">
        <f>100-'Retained Earnings'!B71</f>
        <v>39.47</v>
      </c>
      <c r="C71">
        <f>100-'Retained Earnings'!C71</f>
        <v>32.489999999999995</v>
      </c>
      <c r="D71">
        <f>100-'Retained Earnings'!D71</f>
        <v>66.22999999999999</v>
      </c>
      <c r="E71">
        <f>100-'Retained Earnings'!E71</f>
        <v>35.879999999999995</v>
      </c>
      <c r="F71">
        <f>100-'Retained Earnings'!F71</f>
        <v>100</v>
      </c>
      <c r="G71">
        <f>100-'Retained Earnings'!G71</f>
        <v>100</v>
      </c>
      <c r="H71">
        <f>100-'Retained Earnings'!H71</f>
        <v>100</v>
      </c>
      <c r="I71">
        <f>100-'Retained Earnings'!I71</f>
        <v>61.13</v>
      </c>
      <c r="J71">
        <f>100-'Retained Earnings'!J71</f>
        <v>77.09</v>
      </c>
      <c r="K71">
        <f>100-'Retained Earnings'!K71</f>
        <v>100</v>
      </c>
      <c r="L71">
        <f>100-'Retained Earnings'!L71</f>
        <v>100</v>
      </c>
      <c r="M71">
        <f>100-'Retained Earnings'!M71</f>
        <v>100</v>
      </c>
      <c r="N71">
        <f>100-'Retained Earnings'!N71</f>
        <v>100</v>
      </c>
      <c r="O71">
        <f>100-'Retained Earnings'!O71</f>
        <v>100</v>
      </c>
      <c r="P71">
        <f>100-'Retained Earnings'!P71</f>
        <v>100</v>
      </c>
      <c r="Q71">
        <f>100-'Retained Earnings'!Q71</f>
        <v>50.57</v>
      </c>
    </row>
    <row r="72" spans="1:17" x14ac:dyDescent="0.25">
      <c r="A72" t="s">
        <v>90</v>
      </c>
      <c r="B72">
        <f>100-'Retained Earnings'!B72</f>
        <v>10.200000000000003</v>
      </c>
      <c r="C72">
        <f>100-'Retained Earnings'!C72</f>
        <v>10.700000000000003</v>
      </c>
      <c r="D72">
        <f>100-'Retained Earnings'!D72</f>
        <v>9.6700000000000017</v>
      </c>
      <c r="E72">
        <f>100-'Retained Earnings'!E72</f>
        <v>12.870000000000005</v>
      </c>
      <c r="F72">
        <f>100-'Retained Earnings'!F72</f>
        <v>10.739999999999995</v>
      </c>
      <c r="G72">
        <f>100-'Retained Earnings'!G72</f>
        <v>15.39</v>
      </c>
      <c r="H72">
        <f>100-'Retained Earnings'!H72</f>
        <v>14.780000000000001</v>
      </c>
      <c r="I72">
        <f>100-'Retained Earnings'!I72</f>
        <v>18.659999999999997</v>
      </c>
      <c r="J72">
        <f>100-'Retained Earnings'!J72</f>
        <v>17.040000000000006</v>
      </c>
      <c r="K72">
        <f>100-'Retained Earnings'!K72</f>
        <v>43.88</v>
      </c>
      <c r="L72">
        <f>100-'Retained Earnings'!L72</f>
        <v>22.849999999999994</v>
      </c>
      <c r="M72">
        <f>100-'Retained Earnings'!M72</f>
        <v>23</v>
      </c>
      <c r="N72">
        <f>100-'Retained Earnings'!N72</f>
        <v>24.010000000000005</v>
      </c>
      <c r="O72">
        <f>100-'Retained Earnings'!O72</f>
        <v>20.97</v>
      </c>
      <c r="P72">
        <f>100-'Retained Earnings'!P72</f>
        <v>34.269999999999996</v>
      </c>
      <c r="Q72">
        <f>100-'Retained Earnings'!Q72</f>
        <v>24.120000000000005</v>
      </c>
    </row>
    <row r="73" spans="1:17" x14ac:dyDescent="0.25">
      <c r="A73" t="s">
        <v>514</v>
      </c>
      <c r="B73">
        <f>100-'Retained Earnings'!B73</f>
        <v>100</v>
      </c>
      <c r="C73">
        <f>100-'Retained Earnings'!C73</f>
        <v>100</v>
      </c>
      <c r="D73">
        <f>100-'Retained Earnings'!D73</f>
        <v>100</v>
      </c>
      <c r="E73">
        <f>100-'Retained Earnings'!E73</f>
        <v>10.920000000000002</v>
      </c>
      <c r="F73">
        <f>100-'Retained Earnings'!F73</f>
        <v>8.2199999999999989</v>
      </c>
      <c r="G73">
        <f>100-'Retained Earnings'!G73</f>
        <v>25.510000000000005</v>
      </c>
      <c r="H73">
        <f>100-'Retained Earnings'!H73</f>
        <v>18.97</v>
      </c>
      <c r="I73">
        <f>100-'Retained Earnings'!I73</f>
        <v>34.099999999999994</v>
      </c>
      <c r="J73">
        <f>100-'Retained Earnings'!J73</f>
        <v>16.47</v>
      </c>
      <c r="K73">
        <f>100-'Retained Earnings'!K73</f>
        <v>33.69</v>
      </c>
      <c r="L73">
        <f>100-'Retained Earnings'!L73</f>
        <v>30.659999999999997</v>
      </c>
      <c r="M73">
        <f>100-'Retained Earnings'!M73</f>
        <v>29.180000000000007</v>
      </c>
      <c r="N73">
        <f>100-'Retained Earnings'!N73</f>
        <v>38.659999999999997</v>
      </c>
      <c r="O73">
        <f>100-'Retained Earnings'!O73</f>
        <v>33.200000000000003</v>
      </c>
      <c r="P73">
        <f>100-'Retained Earnings'!P73</f>
        <v>0</v>
      </c>
      <c r="Q73">
        <f>100-'Retained Earnings'!Q73</f>
        <v>22.620000000000005</v>
      </c>
    </row>
    <row r="74" spans="1:17" x14ac:dyDescent="0.25">
      <c r="A74" t="s">
        <v>91</v>
      </c>
      <c r="B74">
        <f>100-'Retained Earnings'!B74</f>
        <v>28.569999999999993</v>
      </c>
      <c r="C74">
        <f>100-'Retained Earnings'!C74</f>
        <v>25.86</v>
      </c>
      <c r="D74">
        <f>100-'Retained Earnings'!D74</f>
        <v>25.450000000000003</v>
      </c>
      <c r="E74">
        <f>100-'Retained Earnings'!E74</f>
        <v>27.900000000000006</v>
      </c>
      <c r="F74">
        <f>100-'Retained Earnings'!F74</f>
        <v>38.94</v>
      </c>
      <c r="G74">
        <f>100-'Retained Earnings'!G74</f>
        <v>26.340000000000003</v>
      </c>
      <c r="H74">
        <f>100-'Retained Earnings'!H74</f>
        <v>61.97</v>
      </c>
      <c r="I74">
        <f>100-'Retained Earnings'!I74</f>
        <v>59.78</v>
      </c>
      <c r="J74">
        <f>100-'Retained Earnings'!J74</f>
        <v>62.11</v>
      </c>
      <c r="K74">
        <f>100-'Retained Earnings'!K74</f>
        <v>63.19</v>
      </c>
      <c r="L74">
        <f>100-'Retained Earnings'!L74</f>
        <v>50.86</v>
      </c>
      <c r="M74">
        <f>100-'Retained Earnings'!M74</f>
        <v>45.58</v>
      </c>
      <c r="N74">
        <f>100-'Retained Earnings'!N74</f>
        <v>37.1</v>
      </c>
      <c r="O74">
        <f>100-'Retained Earnings'!O74</f>
        <v>30.269999999999996</v>
      </c>
      <c r="P74">
        <f>100-'Retained Earnings'!P74</f>
        <v>34.230000000000004</v>
      </c>
      <c r="Q74">
        <f>100-'Retained Earnings'!Q74</f>
        <v>33.540000000000006</v>
      </c>
    </row>
    <row r="75" spans="1:17" x14ac:dyDescent="0.25">
      <c r="A75" t="s">
        <v>92</v>
      </c>
      <c r="B75">
        <f>100-'Retained Earnings'!B75</f>
        <v>34.22</v>
      </c>
      <c r="C75">
        <f>100-'Retained Earnings'!C75</f>
        <v>11.079999999999998</v>
      </c>
      <c r="D75">
        <f>100-'Retained Earnings'!D75</f>
        <v>14.870000000000005</v>
      </c>
      <c r="E75">
        <f>100-'Retained Earnings'!E75</f>
        <v>17.069999999999993</v>
      </c>
      <c r="F75">
        <f>100-'Retained Earnings'!F75</f>
        <v>20.709999999999994</v>
      </c>
      <c r="G75">
        <f>100-'Retained Earnings'!G75</f>
        <v>22.11</v>
      </c>
      <c r="H75">
        <f>100-'Retained Earnings'!H75</f>
        <v>8.2099999999999937</v>
      </c>
      <c r="I75">
        <f>100-'Retained Earnings'!I75</f>
        <v>8.6299999999999955</v>
      </c>
      <c r="J75">
        <f>100-'Retained Earnings'!J75</f>
        <v>11.450000000000003</v>
      </c>
      <c r="K75">
        <f>100-'Retained Earnings'!K75</f>
        <v>21.159999999999997</v>
      </c>
      <c r="L75">
        <f>100-'Retained Earnings'!L75</f>
        <v>14.159999999999997</v>
      </c>
      <c r="M75">
        <f>100-'Retained Earnings'!M75</f>
        <v>25.480000000000004</v>
      </c>
      <c r="N75">
        <f>100-'Retained Earnings'!N75</f>
        <v>32.159999999999997</v>
      </c>
      <c r="O75">
        <f>100-'Retained Earnings'!O75</f>
        <v>48.84</v>
      </c>
      <c r="P75">
        <f>100-'Retained Earnings'!P75</f>
        <v>16.170000000000002</v>
      </c>
      <c r="Q75">
        <f>100-'Retained Earnings'!Q75</f>
        <v>40.950000000000003</v>
      </c>
    </row>
    <row r="76" spans="1:17" x14ac:dyDescent="0.25">
      <c r="A76" t="s">
        <v>93</v>
      </c>
      <c r="B76">
        <f>100-'Retained Earnings'!B76</f>
        <v>100</v>
      </c>
      <c r="C76">
        <f>100-'Retained Earnings'!C76</f>
        <v>100</v>
      </c>
      <c r="D76">
        <f>100-'Retained Earnings'!D76</f>
        <v>100</v>
      </c>
      <c r="E76">
        <f>100-'Retained Earnings'!E76</f>
        <v>100</v>
      </c>
      <c r="F76">
        <f>100-'Retained Earnings'!F76</f>
        <v>100</v>
      </c>
      <c r="G76">
        <f>100-'Retained Earnings'!G76</f>
        <v>100</v>
      </c>
      <c r="H76">
        <f>100-'Retained Earnings'!H76</f>
        <v>100</v>
      </c>
      <c r="I76">
        <f>100-'Retained Earnings'!I76</f>
        <v>100</v>
      </c>
      <c r="J76">
        <f>100-'Retained Earnings'!J76</f>
        <v>100</v>
      </c>
      <c r="K76">
        <f>100-'Retained Earnings'!K76</f>
        <v>100</v>
      </c>
      <c r="L76">
        <f>100-'Retained Earnings'!L76</f>
        <v>100</v>
      </c>
      <c r="M76">
        <f>100-'Retained Earnings'!M76</f>
        <v>100</v>
      </c>
      <c r="N76">
        <f>100-'Retained Earnings'!N76</f>
        <v>100</v>
      </c>
      <c r="O76">
        <f>100-'Retained Earnings'!O76</f>
        <v>100</v>
      </c>
      <c r="P76">
        <f>100-'Retained Earnings'!P76</f>
        <v>100</v>
      </c>
      <c r="Q76">
        <f>100-'Retained Earnings'!Q76</f>
        <v>100</v>
      </c>
    </row>
    <row r="77" spans="1:17" x14ac:dyDescent="0.25">
      <c r="A77" t="s">
        <v>94</v>
      </c>
      <c r="B77">
        <f>100-'Retained Earnings'!B77</f>
        <v>32.379999999999995</v>
      </c>
      <c r="C77">
        <f>100-'Retained Earnings'!C77</f>
        <v>29.739999999999995</v>
      </c>
      <c r="D77">
        <f>100-'Retained Earnings'!D77</f>
        <v>32.72</v>
      </c>
      <c r="E77">
        <f>100-'Retained Earnings'!E77</f>
        <v>26.08</v>
      </c>
      <c r="F77">
        <f>100-'Retained Earnings'!F77</f>
        <v>28.680000000000007</v>
      </c>
      <c r="G77">
        <f>100-'Retained Earnings'!G77</f>
        <v>27.980000000000004</v>
      </c>
      <c r="H77">
        <f>100-'Retained Earnings'!H77</f>
        <v>27.040000000000006</v>
      </c>
      <c r="I77">
        <f>100-'Retained Earnings'!I77</f>
        <v>22.650000000000006</v>
      </c>
      <c r="J77">
        <f>100-'Retained Earnings'!J77</f>
        <v>23.36</v>
      </c>
      <c r="K77">
        <f>100-'Retained Earnings'!K77</f>
        <v>25.950000000000003</v>
      </c>
      <c r="L77">
        <f>100-'Retained Earnings'!L77</f>
        <v>34.78</v>
      </c>
      <c r="M77">
        <f>100-'Retained Earnings'!M77</f>
        <v>23.42</v>
      </c>
      <c r="N77">
        <f>100-'Retained Earnings'!N77</f>
        <v>22.870000000000005</v>
      </c>
      <c r="O77">
        <f>100-'Retained Earnings'!O77</f>
        <v>33.33</v>
      </c>
      <c r="P77">
        <f>100-'Retained Earnings'!P77</f>
        <v>49.78</v>
      </c>
      <c r="Q77">
        <f>100-'Retained Earnings'!Q77</f>
        <v>0</v>
      </c>
    </row>
    <row r="78" spans="1:17" x14ac:dyDescent="0.25">
      <c r="A78" t="s">
        <v>95</v>
      </c>
      <c r="B78">
        <f>100-'Retained Earnings'!B78</f>
        <v>27.370000000000005</v>
      </c>
      <c r="C78">
        <f>100-'Retained Earnings'!C78</f>
        <v>32.42</v>
      </c>
      <c r="D78">
        <f>100-'Retained Earnings'!D78</f>
        <v>27.819999999999993</v>
      </c>
      <c r="E78">
        <f>100-'Retained Earnings'!E78</f>
        <v>21.67</v>
      </c>
      <c r="F78">
        <f>100-'Retained Earnings'!F78</f>
        <v>19.900000000000006</v>
      </c>
      <c r="G78">
        <f>100-'Retained Earnings'!G78</f>
        <v>21.090000000000003</v>
      </c>
      <c r="H78">
        <f>100-'Retained Earnings'!H78</f>
        <v>15.189999999999998</v>
      </c>
      <c r="I78">
        <f>100-'Retained Earnings'!I78</f>
        <v>14.459999999999994</v>
      </c>
      <c r="J78">
        <f>100-'Retained Earnings'!J78</f>
        <v>14.159999999999997</v>
      </c>
      <c r="K78">
        <f>100-'Retained Earnings'!K78</f>
        <v>16.340000000000003</v>
      </c>
      <c r="L78">
        <f>100-'Retained Earnings'!L78</f>
        <v>17.590000000000003</v>
      </c>
      <c r="M78">
        <f>100-'Retained Earnings'!M78</f>
        <v>20.58</v>
      </c>
      <c r="N78">
        <f>100-'Retained Earnings'!N78</f>
        <v>25.36</v>
      </c>
      <c r="O78">
        <f>100-'Retained Earnings'!O78</f>
        <v>20.400000000000006</v>
      </c>
      <c r="P78">
        <f>100-'Retained Earnings'!P78</f>
        <v>0</v>
      </c>
      <c r="Q78">
        <f>100-'Retained Earnings'!Q78</f>
        <v>10.620000000000005</v>
      </c>
    </row>
    <row r="79" spans="1:17" x14ac:dyDescent="0.25">
      <c r="A79" t="s">
        <v>96</v>
      </c>
      <c r="B79">
        <f>100-'Retained Earnings'!B79</f>
        <v>100</v>
      </c>
      <c r="C79">
        <f>100-'Retained Earnings'!C79</f>
        <v>100</v>
      </c>
      <c r="D79">
        <f>100-'Retained Earnings'!D79</f>
        <v>100</v>
      </c>
      <c r="E79">
        <f>100-'Retained Earnings'!E79</f>
        <v>100</v>
      </c>
      <c r="F79">
        <f>100-'Retained Earnings'!F79</f>
        <v>100</v>
      </c>
      <c r="G79">
        <f>100-'Retained Earnings'!G79</f>
        <v>100</v>
      </c>
      <c r="H79">
        <f>100-'Retained Earnings'!H79</f>
        <v>100</v>
      </c>
      <c r="I79">
        <f>100-'Retained Earnings'!I79</f>
        <v>100</v>
      </c>
      <c r="J79">
        <f>100-'Retained Earnings'!J79</f>
        <v>100</v>
      </c>
      <c r="K79">
        <f>100-'Retained Earnings'!K79</f>
        <v>100</v>
      </c>
      <c r="L79">
        <f>100-'Retained Earnings'!L79</f>
        <v>100</v>
      </c>
      <c r="M79">
        <f>100-'Retained Earnings'!M79</f>
        <v>100</v>
      </c>
      <c r="N79">
        <f>100-'Retained Earnings'!N79</f>
        <v>100</v>
      </c>
      <c r="O79">
        <f>100-'Retained Earnings'!O79</f>
        <v>100</v>
      </c>
      <c r="P79">
        <f>100-'Retained Earnings'!P79</f>
        <v>100</v>
      </c>
      <c r="Q79">
        <f>100-'Retained Earnings'!Q79</f>
        <v>100</v>
      </c>
    </row>
    <row r="80" spans="1:17" x14ac:dyDescent="0.25">
      <c r="A80" t="s">
        <v>97</v>
      </c>
      <c r="B80">
        <f>100-'Retained Earnings'!B80</f>
        <v>100</v>
      </c>
      <c r="C80">
        <f>100-'Retained Earnings'!C80</f>
        <v>100</v>
      </c>
      <c r="D80">
        <f>100-'Retained Earnings'!D80</f>
        <v>100</v>
      </c>
      <c r="E80">
        <f>100-'Retained Earnings'!E80</f>
        <v>100</v>
      </c>
      <c r="F80">
        <f>100-'Retained Earnings'!F80</f>
        <v>0</v>
      </c>
      <c r="G80">
        <f>100-'Retained Earnings'!G80</f>
        <v>0</v>
      </c>
      <c r="H80">
        <f>100-'Retained Earnings'!H80</f>
        <v>0</v>
      </c>
      <c r="I80">
        <f>100-'Retained Earnings'!I80</f>
        <v>42.9</v>
      </c>
      <c r="J80">
        <f>100-'Retained Earnings'!J80</f>
        <v>20.450000000000003</v>
      </c>
      <c r="K80">
        <f>100-'Retained Earnings'!K80</f>
        <v>12.260000000000005</v>
      </c>
      <c r="L80">
        <f>100-'Retained Earnings'!L80</f>
        <v>21.430000000000007</v>
      </c>
      <c r="M80">
        <f>100-'Retained Earnings'!M80</f>
        <v>44.73</v>
      </c>
      <c r="N80">
        <f>100-'Retained Earnings'!N80</f>
        <v>21.510000000000005</v>
      </c>
      <c r="O80">
        <f>100-'Retained Earnings'!O80</f>
        <v>16.799999999999997</v>
      </c>
      <c r="P80">
        <f>100-'Retained Earnings'!P80</f>
        <v>0</v>
      </c>
      <c r="Q80">
        <f>100-'Retained Earnings'!Q80</f>
        <v>9.3499999999999943</v>
      </c>
    </row>
    <row r="81" spans="1:17" x14ac:dyDescent="0.25">
      <c r="A81" t="s">
        <v>98</v>
      </c>
      <c r="B81">
        <f>100-'Retained Earnings'!B81</f>
        <v>0</v>
      </c>
      <c r="C81">
        <f>100-'Retained Earnings'!C81</f>
        <v>0</v>
      </c>
      <c r="D81">
        <f>100-'Retained Earnings'!D81</f>
        <v>0</v>
      </c>
      <c r="E81">
        <f>100-'Retained Earnings'!E81</f>
        <v>0</v>
      </c>
      <c r="F81">
        <f>100-'Retained Earnings'!F81</f>
        <v>0</v>
      </c>
      <c r="G81">
        <f>100-'Retained Earnings'!G81</f>
        <v>0</v>
      </c>
      <c r="H81">
        <f>100-'Retained Earnings'!H81</f>
        <v>0</v>
      </c>
      <c r="I81">
        <f>100-'Retained Earnings'!I81</f>
        <v>52.85</v>
      </c>
      <c r="J81">
        <f>100-'Retained Earnings'!J81</f>
        <v>40.369999999999997</v>
      </c>
      <c r="K81">
        <f>100-'Retained Earnings'!K81</f>
        <v>42.86</v>
      </c>
      <c r="L81">
        <f>100-'Retained Earnings'!L81</f>
        <v>30.89</v>
      </c>
      <c r="M81">
        <f>100-'Retained Earnings'!M81</f>
        <v>28.28</v>
      </c>
      <c r="N81">
        <f>100-'Retained Earnings'!N81</f>
        <v>22.230000000000004</v>
      </c>
      <c r="O81">
        <f>100-'Retained Earnings'!O81</f>
        <v>24.090000000000003</v>
      </c>
      <c r="P81">
        <f>100-'Retained Earnings'!P81</f>
        <v>9.0600000000000023</v>
      </c>
      <c r="Q81">
        <f>100-'Retained Earnings'!Q81</f>
        <v>11.079999999999998</v>
      </c>
    </row>
    <row r="82" spans="1:17" x14ac:dyDescent="0.25">
      <c r="A82" t="s">
        <v>99</v>
      </c>
      <c r="B82">
        <f>100-'Retained Earnings'!B82</f>
        <v>28.810000000000002</v>
      </c>
      <c r="C82">
        <f>100-'Retained Earnings'!C82</f>
        <v>41.49</v>
      </c>
      <c r="D82">
        <f>100-'Retained Earnings'!D82</f>
        <v>27.769999999999996</v>
      </c>
      <c r="E82">
        <f>100-'Retained Earnings'!E82</f>
        <v>50.02</v>
      </c>
      <c r="F82">
        <f>100-'Retained Earnings'!F82</f>
        <v>27.92</v>
      </c>
      <c r="G82">
        <f>100-'Retained Earnings'!G82</f>
        <v>22.150000000000006</v>
      </c>
      <c r="H82">
        <f>100-'Retained Earnings'!H82</f>
        <v>35.75</v>
      </c>
      <c r="I82">
        <f>100-'Retained Earnings'!I82</f>
        <v>36.299999999999997</v>
      </c>
      <c r="J82">
        <f>100-'Retained Earnings'!J82</f>
        <v>20.959999999999994</v>
      </c>
      <c r="K82">
        <f>100-'Retained Earnings'!K82</f>
        <v>29.069999999999993</v>
      </c>
      <c r="L82">
        <f>100-'Retained Earnings'!L82</f>
        <v>36.17</v>
      </c>
      <c r="M82">
        <f>100-'Retained Earnings'!M82</f>
        <v>36.21</v>
      </c>
      <c r="N82">
        <f>100-'Retained Earnings'!N82</f>
        <v>16.670000000000002</v>
      </c>
      <c r="O82">
        <f>100-'Retained Earnings'!O82</f>
        <v>34.03</v>
      </c>
      <c r="P82">
        <f>100-'Retained Earnings'!P82</f>
        <v>16.78</v>
      </c>
      <c r="Q82">
        <f>100-'Retained Earnings'!Q82</f>
        <v>25.480000000000004</v>
      </c>
    </row>
    <row r="83" spans="1:17" x14ac:dyDescent="0.25">
      <c r="A83" t="s">
        <v>100</v>
      </c>
      <c r="B83">
        <f>100-'Retained Earnings'!B83</f>
        <v>18.810000000000002</v>
      </c>
      <c r="C83">
        <f>100-'Retained Earnings'!C83</f>
        <v>18.909999999999997</v>
      </c>
      <c r="D83">
        <f>100-'Retained Earnings'!D83</f>
        <v>19.299999999999997</v>
      </c>
      <c r="E83">
        <f>100-'Retained Earnings'!E83</f>
        <v>16.53</v>
      </c>
      <c r="F83">
        <f>100-'Retained Earnings'!F83</f>
        <v>19.170000000000002</v>
      </c>
      <c r="G83">
        <f>100-'Retained Earnings'!G83</f>
        <v>15.349999999999994</v>
      </c>
      <c r="H83">
        <f>100-'Retained Earnings'!H83</f>
        <v>6.6500000000000057</v>
      </c>
      <c r="I83">
        <f>100-'Retained Earnings'!I83</f>
        <v>6.3900000000000006</v>
      </c>
      <c r="J83">
        <f>100-'Retained Earnings'!J83</f>
        <v>7.9000000000000057</v>
      </c>
      <c r="K83">
        <f>100-'Retained Earnings'!K83</f>
        <v>30.849999999999994</v>
      </c>
      <c r="L83">
        <f>100-'Retained Earnings'!L83</f>
        <v>58.71</v>
      </c>
      <c r="M83">
        <f>100-'Retained Earnings'!M83</f>
        <v>73.59</v>
      </c>
      <c r="N83">
        <f>100-'Retained Earnings'!N83</f>
        <v>100</v>
      </c>
      <c r="O83">
        <f>100-'Retained Earnings'!O83</f>
        <v>83.7</v>
      </c>
      <c r="P83">
        <f>100-'Retained Earnings'!P83</f>
        <v>65.180000000000007</v>
      </c>
      <c r="Q83">
        <f>100-'Retained Earnings'!Q83</f>
        <v>61.65</v>
      </c>
    </row>
    <row r="84" spans="1:17" x14ac:dyDescent="0.25">
      <c r="A84" t="s">
        <v>101</v>
      </c>
      <c r="B84">
        <f>100-'Retained Earnings'!B84</f>
        <v>100</v>
      </c>
      <c r="C84">
        <f>100-'Retained Earnings'!C84</f>
        <v>83.77</v>
      </c>
      <c r="D84">
        <f>100-'Retained Earnings'!D84</f>
        <v>90.59</v>
      </c>
      <c r="E84">
        <f>100-'Retained Earnings'!E84</f>
        <v>79.569999999999993</v>
      </c>
      <c r="F84">
        <f>100-'Retained Earnings'!F84</f>
        <v>82.13</v>
      </c>
      <c r="G84">
        <f>100-'Retained Earnings'!G84</f>
        <v>93.56</v>
      </c>
      <c r="H84">
        <f>100-'Retained Earnings'!H84</f>
        <v>82.7</v>
      </c>
      <c r="I84">
        <f>100-'Retained Earnings'!I84</f>
        <v>94.9</v>
      </c>
      <c r="J84">
        <f>100-'Retained Earnings'!J84</f>
        <v>88.09</v>
      </c>
      <c r="K84">
        <f>100-'Retained Earnings'!K84</f>
        <v>89.48</v>
      </c>
      <c r="L84">
        <f>100-'Retained Earnings'!L84</f>
        <v>89.93</v>
      </c>
      <c r="M84">
        <f>100-'Retained Earnings'!M84</f>
        <v>79.91</v>
      </c>
      <c r="N84">
        <f>100-'Retained Earnings'!N84</f>
        <v>100</v>
      </c>
      <c r="O84">
        <f>100-'Retained Earnings'!O84</f>
        <v>87.19</v>
      </c>
      <c r="P84">
        <f>100-'Retained Earnings'!P84</f>
        <v>84.35</v>
      </c>
      <c r="Q84">
        <f>100-'Retained Earnings'!Q84</f>
        <v>94.64</v>
      </c>
    </row>
    <row r="85" spans="1:17" x14ac:dyDescent="0.25">
      <c r="A85" t="s">
        <v>102</v>
      </c>
      <c r="B85">
        <f>100-'Retained Earnings'!B85</f>
        <v>21.560000000000002</v>
      </c>
      <c r="C85">
        <f>100-'Retained Earnings'!C85</f>
        <v>28.239999999999995</v>
      </c>
      <c r="D85">
        <f>100-'Retained Earnings'!D85</f>
        <v>100</v>
      </c>
      <c r="E85">
        <f>100-'Retained Earnings'!E85</f>
        <v>0</v>
      </c>
      <c r="F85">
        <f>100-'Retained Earnings'!F85</f>
        <v>24.480000000000004</v>
      </c>
      <c r="G85">
        <f>100-'Retained Earnings'!G85</f>
        <v>10.790000000000006</v>
      </c>
      <c r="H85">
        <f>100-'Retained Earnings'!H85</f>
        <v>100</v>
      </c>
      <c r="I85">
        <f>100-'Retained Earnings'!I85</f>
        <v>9.9500000000000028</v>
      </c>
      <c r="J85">
        <f>100-'Retained Earnings'!J85</f>
        <v>35.5</v>
      </c>
      <c r="K85">
        <f>100-'Retained Earnings'!K85</f>
        <v>52.79</v>
      </c>
      <c r="L85">
        <f>100-'Retained Earnings'!L85</f>
        <v>15.069999999999993</v>
      </c>
      <c r="M85">
        <f>100-'Retained Earnings'!M85</f>
        <v>16.510000000000005</v>
      </c>
      <c r="N85">
        <f>100-'Retained Earnings'!N85</f>
        <v>15.159999999999997</v>
      </c>
      <c r="O85">
        <f>100-'Retained Earnings'!O85</f>
        <v>22.239999999999995</v>
      </c>
      <c r="P85">
        <f>100-'Retained Earnings'!P85</f>
        <v>0</v>
      </c>
      <c r="Q85">
        <f>100-'Retained Earnings'!Q85</f>
        <v>18.670000000000002</v>
      </c>
    </row>
    <row r="86" spans="1:17" x14ac:dyDescent="0.25">
      <c r="A86" t="s">
        <v>103</v>
      </c>
      <c r="B86">
        <f>100-'Retained Earnings'!B86</f>
        <v>100</v>
      </c>
      <c r="C86">
        <f>100-'Retained Earnings'!C86</f>
        <v>100</v>
      </c>
      <c r="D86">
        <f>100-'Retained Earnings'!D86</f>
        <v>100</v>
      </c>
      <c r="E86">
        <f>100-'Retained Earnings'!E86</f>
        <v>100</v>
      </c>
      <c r="F86">
        <f>100-'Retained Earnings'!F86</f>
        <v>100</v>
      </c>
      <c r="G86">
        <f>100-'Retained Earnings'!G86</f>
        <v>100</v>
      </c>
      <c r="H86">
        <f>100-'Retained Earnings'!H86</f>
        <v>100</v>
      </c>
      <c r="I86">
        <f>100-'Retained Earnings'!I86</f>
        <v>100</v>
      </c>
      <c r="J86">
        <f>100-'Retained Earnings'!J86</f>
        <v>100</v>
      </c>
      <c r="K86">
        <f>100-'Retained Earnings'!K86</f>
        <v>100</v>
      </c>
      <c r="L86">
        <f>100-'Retained Earnings'!L86</f>
        <v>100</v>
      </c>
      <c r="M86">
        <f>100-'Retained Earnings'!M86</f>
        <v>100</v>
      </c>
      <c r="N86">
        <f>100-'Retained Earnings'!N86</f>
        <v>100</v>
      </c>
      <c r="O86">
        <f>100-'Retained Earnings'!O86</f>
        <v>100</v>
      </c>
      <c r="P86">
        <f>100-'Retained Earnings'!P86</f>
        <v>100</v>
      </c>
      <c r="Q86">
        <f>100-'Retained Earnings'!Q86</f>
        <v>100</v>
      </c>
    </row>
    <row r="87" spans="1:17" x14ac:dyDescent="0.25">
      <c r="A87" t="s">
        <v>515</v>
      </c>
      <c r="B87">
        <f>100-'Retained Earnings'!B87</f>
        <v>0</v>
      </c>
      <c r="C87">
        <f>100-'Retained Earnings'!C87</f>
        <v>0</v>
      </c>
      <c r="D87">
        <f>100-'Retained Earnings'!D87</f>
        <v>0</v>
      </c>
      <c r="E87">
        <f>100-'Retained Earnings'!E87</f>
        <v>0</v>
      </c>
      <c r="F87">
        <f>100-'Retained Earnings'!F87</f>
        <v>38.04</v>
      </c>
      <c r="G87">
        <f>100-'Retained Earnings'!G87</f>
        <v>33.28</v>
      </c>
      <c r="H87">
        <f>100-'Retained Earnings'!H87</f>
        <v>35.950000000000003</v>
      </c>
      <c r="I87">
        <f>100-'Retained Earnings'!I87</f>
        <v>30.769999999999996</v>
      </c>
      <c r="J87">
        <f>100-'Retained Earnings'!J87</f>
        <v>30.33</v>
      </c>
      <c r="K87">
        <f>100-'Retained Earnings'!K87</f>
        <v>38.39</v>
      </c>
      <c r="L87">
        <f>100-'Retained Earnings'!L87</f>
        <v>59.49</v>
      </c>
      <c r="M87">
        <f>100-'Retained Earnings'!M87</f>
        <v>59.06</v>
      </c>
      <c r="N87">
        <f>100-'Retained Earnings'!N87</f>
        <v>79.650000000000006</v>
      </c>
      <c r="O87">
        <f>100-'Retained Earnings'!O87</f>
        <v>36.01</v>
      </c>
      <c r="P87">
        <f>100-'Retained Earnings'!P87</f>
        <v>46.34</v>
      </c>
      <c r="Q87">
        <f>100-'Retained Earnings'!Q87</f>
        <v>48.56</v>
      </c>
    </row>
    <row r="88" spans="1:17" x14ac:dyDescent="0.25">
      <c r="A88" t="s">
        <v>105</v>
      </c>
      <c r="B88">
        <f>100-'Retained Earnings'!B88</f>
        <v>36.42</v>
      </c>
      <c r="C88">
        <f>100-'Retained Earnings'!C88</f>
        <v>22.599999999999994</v>
      </c>
      <c r="D88">
        <f>100-'Retained Earnings'!D88</f>
        <v>29.730000000000004</v>
      </c>
      <c r="E88">
        <f>100-'Retained Earnings'!E88</f>
        <v>27.569999999999993</v>
      </c>
      <c r="F88">
        <f>100-'Retained Earnings'!F88</f>
        <v>27.540000000000006</v>
      </c>
      <c r="G88">
        <f>100-'Retained Earnings'!G88</f>
        <v>25.010000000000005</v>
      </c>
      <c r="H88">
        <f>100-'Retained Earnings'!H88</f>
        <v>50.41</v>
      </c>
      <c r="I88">
        <f>100-'Retained Earnings'!I88</f>
        <v>28.67</v>
      </c>
      <c r="J88">
        <f>100-'Retained Earnings'!J88</f>
        <v>33.049999999999997</v>
      </c>
      <c r="K88">
        <f>100-'Retained Earnings'!K88</f>
        <v>43.07</v>
      </c>
      <c r="L88">
        <f>100-'Retained Earnings'!L88</f>
        <v>12.36</v>
      </c>
      <c r="M88">
        <f>100-'Retained Earnings'!M88</f>
        <v>38.369999999999997</v>
      </c>
      <c r="N88">
        <f>100-'Retained Earnings'!N88</f>
        <v>35.409999999999997</v>
      </c>
      <c r="O88">
        <f>100-'Retained Earnings'!O88</f>
        <v>35.430000000000007</v>
      </c>
      <c r="P88">
        <f>100-'Retained Earnings'!P88</f>
        <v>0</v>
      </c>
      <c r="Q88">
        <f>100-'Retained Earnings'!Q88</f>
        <v>17.069999999999993</v>
      </c>
    </row>
    <row r="89" spans="1:17" x14ac:dyDescent="0.25">
      <c r="A89" t="s">
        <v>106</v>
      </c>
      <c r="B89">
        <f>100-'Retained Earnings'!B89</f>
        <v>26.180000000000007</v>
      </c>
      <c r="C89">
        <f>100-'Retained Earnings'!C89</f>
        <v>27.409999999999997</v>
      </c>
      <c r="D89">
        <f>100-'Retained Earnings'!D89</f>
        <v>24.189999999999998</v>
      </c>
      <c r="E89">
        <f>100-'Retained Earnings'!E89</f>
        <v>29.189999999999998</v>
      </c>
      <c r="F89">
        <f>100-'Retained Earnings'!F89</f>
        <v>14.579999999999998</v>
      </c>
      <c r="G89">
        <f>100-'Retained Earnings'!G89</f>
        <v>17.53</v>
      </c>
      <c r="H89">
        <f>100-'Retained Earnings'!H89</f>
        <v>20.709999999999994</v>
      </c>
      <c r="I89">
        <f>100-'Retained Earnings'!I89</f>
        <v>17.579999999999998</v>
      </c>
      <c r="J89">
        <f>100-'Retained Earnings'!J89</f>
        <v>25.049999999999997</v>
      </c>
      <c r="K89">
        <f>100-'Retained Earnings'!K89</f>
        <v>100</v>
      </c>
      <c r="L89">
        <f>100-'Retained Earnings'!L89</f>
        <v>100</v>
      </c>
      <c r="M89">
        <f>100-'Retained Earnings'!M89</f>
        <v>100</v>
      </c>
      <c r="N89">
        <f>100-'Retained Earnings'!N89</f>
        <v>100</v>
      </c>
      <c r="O89">
        <f>100-'Retained Earnings'!O89</f>
        <v>100</v>
      </c>
      <c r="P89">
        <f>100-'Retained Earnings'!P89</f>
        <v>70.44</v>
      </c>
      <c r="Q89">
        <f>100-'Retained Earnings'!Q89</f>
        <v>19.900000000000006</v>
      </c>
    </row>
    <row r="90" spans="1:17" x14ac:dyDescent="0.25">
      <c r="A90" t="s">
        <v>107</v>
      </c>
      <c r="B90">
        <f>100-'Retained Earnings'!B90</f>
        <v>25.349999999999994</v>
      </c>
      <c r="C90">
        <f>100-'Retained Earnings'!C90</f>
        <v>27.950000000000003</v>
      </c>
      <c r="D90">
        <f>100-'Retained Earnings'!D90</f>
        <v>20.5</v>
      </c>
      <c r="E90">
        <f>100-'Retained Earnings'!E90</f>
        <v>9.3199999999999932</v>
      </c>
      <c r="F90">
        <f>100-'Retained Earnings'!F90</f>
        <v>8.5999999999999943</v>
      </c>
      <c r="G90">
        <f>100-'Retained Earnings'!G90</f>
        <v>10.849999999999994</v>
      </c>
      <c r="H90">
        <f>100-'Retained Earnings'!H90</f>
        <v>11.060000000000002</v>
      </c>
      <c r="I90">
        <f>100-'Retained Earnings'!I90</f>
        <v>9.3799999999999955</v>
      </c>
      <c r="J90">
        <f>100-'Retained Earnings'!J90</f>
        <v>13.829999999999998</v>
      </c>
      <c r="K90">
        <f>100-'Retained Earnings'!K90</f>
        <v>13.799999999999997</v>
      </c>
      <c r="L90">
        <f>100-'Retained Earnings'!L90</f>
        <v>12.719999999999999</v>
      </c>
      <c r="M90">
        <f>100-'Retained Earnings'!M90</f>
        <v>14.329999999999998</v>
      </c>
      <c r="N90">
        <f>100-'Retained Earnings'!N90</f>
        <v>14.450000000000003</v>
      </c>
      <c r="O90">
        <f>100-'Retained Earnings'!O90</f>
        <v>16.97</v>
      </c>
      <c r="P90">
        <f>100-'Retained Earnings'!P90</f>
        <v>13.560000000000002</v>
      </c>
      <c r="Q90">
        <f>100-'Retained Earnings'!Q90</f>
        <v>18.739999999999995</v>
      </c>
    </row>
    <row r="91" spans="1:17" x14ac:dyDescent="0.25">
      <c r="A91" t="s">
        <v>108</v>
      </c>
      <c r="B91">
        <f>100-'Retained Earnings'!B91</f>
        <v>76.87</v>
      </c>
      <c r="C91">
        <f>100-'Retained Earnings'!C91</f>
        <v>58.63</v>
      </c>
      <c r="D91">
        <f>100-'Retained Earnings'!D91</f>
        <v>38.950000000000003</v>
      </c>
      <c r="E91">
        <f>100-'Retained Earnings'!E91</f>
        <v>42.06</v>
      </c>
      <c r="F91">
        <f>100-'Retained Earnings'!F91</f>
        <v>58</v>
      </c>
      <c r="G91">
        <f>100-'Retained Earnings'!G91</f>
        <v>43.01</v>
      </c>
      <c r="H91">
        <f>100-'Retained Earnings'!H91</f>
        <v>38.020000000000003</v>
      </c>
      <c r="I91">
        <f>100-'Retained Earnings'!I91</f>
        <v>37.020000000000003</v>
      </c>
      <c r="J91">
        <f>100-'Retained Earnings'!J91</f>
        <v>28.260000000000005</v>
      </c>
      <c r="K91">
        <f>100-'Retained Earnings'!K91</f>
        <v>37.17</v>
      </c>
      <c r="L91">
        <f>100-'Retained Earnings'!L91</f>
        <v>30.269999999999996</v>
      </c>
      <c r="M91">
        <f>100-'Retained Earnings'!M91</f>
        <v>30.099999999999994</v>
      </c>
      <c r="N91">
        <f>100-'Retained Earnings'!N91</f>
        <v>40.020000000000003</v>
      </c>
      <c r="O91">
        <f>100-'Retained Earnings'!O91</f>
        <v>100</v>
      </c>
      <c r="P91">
        <f>100-'Retained Earnings'!P91</f>
        <v>22.39</v>
      </c>
      <c r="Q91">
        <f>100-'Retained Earnings'!Q91</f>
        <v>19.819999999999993</v>
      </c>
    </row>
    <row r="92" spans="1:17" x14ac:dyDescent="0.25">
      <c r="A92" t="s">
        <v>109</v>
      </c>
      <c r="B92">
        <f>100-'Retained Earnings'!B92</f>
        <v>19.420000000000002</v>
      </c>
      <c r="C92">
        <f>100-'Retained Earnings'!C92</f>
        <v>21</v>
      </c>
      <c r="D92">
        <f>100-'Retained Earnings'!D92</f>
        <v>34.17</v>
      </c>
      <c r="E92">
        <f>100-'Retained Earnings'!E92</f>
        <v>42.37</v>
      </c>
      <c r="F92">
        <f>100-'Retained Earnings'!F92</f>
        <v>36.979999999999997</v>
      </c>
      <c r="G92">
        <f>100-'Retained Earnings'!G92</f>
        <v>26.370000000000005</v>
      </c>
      <c r="H92">
        <f>100-'Retained Earnings'!H92</f>
        <v>100</v>
      </c>
      <c r="I92">
        <f>100-'Retained Earnings'!I92</f>
        <v>34.540000000000006</v>
      </c>
      <c r="J92">
        <f>100-'Retained Earnings'!J92</f>
        <v>40.6</v>
      </c>
      <c r="K92">
        <f>100-'Retained Earnings'!K92</f>
        <v>55.98</v>
      </c>
      <c r="L92">
        <f>100-'Retained Earnings'!L92</f>
        <v>100</v>
      </c>
      <c r="M92">
        <f>100-'Retained Earnings'!M92</f>
        <v>100</v>
      </c>
      <c r="N92">
        <f>100-'Retained Earnings'!N92</f>
        <v>100</v>
      </c>
      <c r="O92">
        <f>100-'Retained Earnings'!O92</f>
        <v>0</v>
      </c>
      <c r="P92">
        <f>100-'Retained Earnings'!P92</f>
        <v>6.9599999999999937</v>
      </c>
      <c r="Q92">
        <f>100-'Retained Earnings'!Q92</f>
        <v>41.23</v>
      </c>
    </row>
    <row r="93" spans="1:17" x14ac:dyDescent="0.25">
      <c r="A93" t="s">
        <v>110</v>
      </c>
      <c r="B93">
        <f>100-'Retained Earnings'!B93</f>
        <v>33.510000000000005</v>
      </c>
      <c r="C93">
        <f>100-'Retained Earnings'!C93</f>
        <v>52.02</v>
      </c>
      <c r="D93">
        <f>100-'Retained Earnings'!D93</f>
        <v>66.83</v>
      </c>
      <c r="E93">
        <f>100-'Retained Earnings'!E93</f>
        <v>63.14</v>
      </c>
      <c r="F93">
        <f>100-'Retained Earnings'!F93</f>
        <v>57.25</v>
      </c>
      <c r="G93">
        <f>100-'Retained Earnings'!G93</f>
        <v>41.13</v>
      </c>
      <c r="H93">
        <f>100-'Retained Earnings'!H93</f>
        <v>0</v>
      </c>
      <c r="I93">
        <f>100-'Retained Earnings'!I93</f>
        <v>74.12</v>
      </c>
      <c r="J93">
        <f>100-'Retained Earnings'!J93</f>
        <v>34.17</v>
      </c>
      <c r="K93">
        <f>100-'Retained Earnings'!K93</f>
        <v>20.980000000000004</v>
      </c>
      <c r="L93">
        <f>100-'Retained Earnings'!L93</f>
        <v>18.03</v>
      </c>
      <c r="M93">
        <f>100-'Retained Earnings'!M93</f>
        <v>16.120000000000005</v>
      </c>
      <c r="N93">
        <f>100-'Retained Earnings'!N93</f>
        <v>14.680000000000007</v>
      </c>
      <c r="O93">
        <f>100-'Retained Earnings'!O93</f>
        <v>15.319999999999993</v>
      </c>
      <c r="P93">
        <f>100-'Retained Earnings'!P93</f>
        <v>9.1599999999999966</v>
      </c>
      <c r="Q93">
        <f>100-'Retained Earnings'!Q93</f>
        <v>12.549999999999997</v>
      </c>
    </row>
    <row r="94" spans="1:17" x14ac:dyDescent="0.25">
      <c r="A94" t="s">
        <v>111</v>
      </c>
      <c r="B94">
        <f>100-'Retained Earnings'!B94</f>
        <v>27.310000000000002</v>
      </c>
      <c r="C94">
        <f>100-'Retained Earnings'!C94</f>
        <v>34.33</v>
      </c>
      <c r="D94">
        <f>100-'Retained Earnings'!D94</f>
        <v>29.269999999999996</v>
      </c>
      <c r="E94">
        <f>100-'Retained Earnings'!E94</f>
        <v>29.17</v>
      </c>
      <c r="F94">
        <f>100-'Retained Earnings'!F94</f>
        <v>27.230000000000004</v>
      </c>
      <c r="G94">
        <f>100-'Retained Earnings'!G94</f>
        <v>25.930000000000007</v>
      </c>
      <c r="H94">
        <f>100-'Retained Earnings'!H94</f>
        <v>23.409999999999997</v>
      </c>
      <c r="I94">
        <f>100-'Retained Earnings'!I94</f>
        <v>17.310000000000002</v>
      </c>
      <c r="J94">
        <f>100-'Retained Earnings'!J94</f>
        <v>27.230000000000004</v>
      </c>
      <c r="K94">
        <f>100-'Retained Earnings'!K94</f>
        <v>16.599999999999994</v>
      </c>
      <c r="L94">
        <f>100-'Retained Earnings'!L94</f>
        <v>12.469999999999999</v>
      </c>
      <c r="M94">
        <f>100-'Retained Earnings'!M94</f>
        <v>13.530000000000001</v>
      </c>
      <c r="N94">
        <f>100-'Retained Earnings'!N94</f>
        <v>16.36</v>
      </c>
      <c r="O94">
        <f>100-'Retained Earnings'!O94</f>
        <v>12.370000000000005</v>
      </c>
      <c r="P94">
        <f>100-'Retained Earnings'!P94</f>
        <v>19.86</v>
      </c>
      <c r="Q94">
        <f>100-'Retained Earnings'!Q94</f>
        <v>12.89</v>
      </c>
    </row>
    <row r="95" spans="1:17" x14ac:dyDescent="0.25">
      <c r="A95" t="s">
        <v>112</v>
      </c>
      <c r="B95">
        <f>100-'Retained Earnings'!B95</f>
        <v>32.450000000000003</v>
      </c>
      <c r="C95">
        <f>100-'Retained Earnings'!C95</f>
        <v>33.22</v>
      </c>
      <c r="D95">
        <f>100-'Retained Earnings'!D95</f>
        <v>23.450000000000003</v>
      </c>
      <c r="E95">
        <f>100-'Retained Earnings'!E95</f>
        <v>19.430000000000007</v>
      </c>
      <c r="F95">
        <f>100-'Retained Earnings'!F95</f>
        <v>16.420000000000002</v>
      </c>
      <c r="G95">
        <f>100-'Retained Earnings'!G95</f>
        <v>18.400000000000006</v>
      </c>
      <c r="H95">
        <f>100-'Retained Earnings'!H95</f>
        <v>22.989999999999995</v>
      </c>
      <c r="I95">
        <f>100-'Retained Earnings'!I95</f>
        <v>22.900000000000006</v>
      </c>
      <c r="J95">
        <f>100-'Retained Earnings'!J95</f>
        <v>18.670000000000002</v>
      </c>
      <c r="K95">
        <f>100-'Retained Earnings'!K95</f>
        <v>16.939999999999998</v>
      </c>
      <c r="L95">
        <f>100-'Retained Earnings'!L95</f>
        <v>17.239999999999995</v>
      </c>
      <c r="M95">
        <f>100-'Retained Earnings'!M95</f>
        <v>18.290000000000006</v>
      </c>
      <c r="N95">
        <f>100-'Retained Earnings'!N95</f>
        <v>19.989999999999995</v>
      </c>
      <c r="O95">
        <f>100-'Retained Earnings'!O95</f>
        <v>20.799999999999997</v>
      </c>
      <c r="P95">
        <f>100-'Retained Earnings'!P95</f>
        <v>0</v>
      </c>
      <c r="Q95">
        <f>100-'Retained Earnings'!Q95</f>
        <v>4.0300000000000011</v>
      </c>
    </row>
    <row r="96" spans="1:17" x14ac:dyDescent="0.25">
      <c r="A96" t="s">
        <v>113</v>
      </c>
      <c r="B96">
        <f>100-'Retained Earnings'!B96</f>
        <v>100</v>
      </c>
      <c r="C96">
        <f>100-'Retained Earnings'!C96</f>
        <v>100</v>
      </c>
      <c r="D96">
        <f>100-'Retained Earnings'!D96</f>
        <v>100</v>
      </c>
      <c r="E96">
        <f>100-'Retained Earnings'!E96</f>
        <v>100</v>
      </c>
      <c r="F96">
        <f>100-'Retained Earnings'!F96</f>
        <v>100</v>
      </c>
      <c r="G96">
        <f>100-'Retained Earnings'!G96</f>
        <v>100</v>
      </c>
      <c r="H96">
        <f>100-'Retained Earnings'!H96</f>
        <v>100</v>
      </c>
      <c r="I96">
        <f>100-'Retained Earnings'!I96</f>
        <v>100</v>
      </c>
      <c r="J96">
        <f>100-'Retained Earnings'!J96</f>
        <v>100</v>
      </c>
      <c r="K96">
        <f>100-'Retained Earnings'!K96</f>
        <v>100</v>
      </c>
      <c r="L96">
        <f>100-'Retained Earnings'!L96</f>
        <v>100</v>
      </c>
      <c r="M96">
        <f>100-'Retained Earnings'!M96</f>
        <v>100</v>
      </c>
      <c r="N96">
        <f>100-'Retained Earnings'!N96</f>
        <v>100</v>
      </c>
      <c r="O96">
        <f>100-'Retained Earnings'!O96</f>
        <v>100</v>
      </c>
      <c r="P96">
        <f>100-'Retained Earnings'!P96</f>
        <v>100</v>
      </c>
      <c r="Q96">
        <f>100-'Retained Earnings'!Q96</f>
        <v>100</v>
      </c>
    </row>
    <row r="97" spans="1:17" x14ac:dyDescent="0.25">
      <c r="A97" t="s">
        <v>114</v>
      </c>
      <c r="B97">
        <f>100-'Retained Earnings'!B97</f>
        <v>0</v>
      </c>
      <c r="C97">
        <f>100-'Retained Earnings'!C97</f>
        <v>52.92</v>
      </c>
      <c r="D97">
        <f>100-'Retained Earnings'!D97</f>
        <v>78.599999999999994</v>
      </c>
      <c r="E97">
        <f>100-'Retained Earnings'!E97</f>
        <v>0</v>
      </c>
      <c r="F97">
        <f>100-'Retained Earnings'!F97</f>
        <v>33.569999999999993</v>
      </c>
      <c r="G97">
        <f>100-'Retained Earnings'!G97</f>
        <v>0</v>
      </c>
      <c r="H97">
        <f>100-'Retained Earnings'!H97</f>
        <v>14.370000000000005</v>
      </c>
      <c r="I97">
        <f>100-'Retained Earnings'!I97</f>
        <v>8.8499999999999943</v>
      </c>
      <c r="J97">
        <f>100-'Retained Earnings'!J97</f>
        <v>8.6500000000000057</v>
      </c>
      <c r="K97">
        <f>100-'Retained Earnings'!K97</f>
        <v>13.310000000000002</v>
      </c>
      <c r="L97">
        <f>100-'Retained Earnings'!L97</f>
        <v>10.730000000000004</v>
      </c>
      <c r="M97">
        <f>100-'Retained Earnings'!M97</f>
        <v>10.230000000000004</v>
      </c>
      <c r="N97">
        <f>100-'Retained Earnings'!N97</f>
        <v>8.7000000000000028</v>
      </c>
      <c r="O97">
        <f>100-'Retained Earnings'!O97</f>
        <v>7.5</v>
      </c>
      <c r="P97">
        <f>100-'Retained Earnings'!P97</f>
        <v>32.44</v>
      </c>
      <c r="Q97">
        <f>100-'Retained Earnings'!Q97</f>
        <v>30.83</v>
      </c>
    </row>
    <row r="98" spans="1:17" x14ac:dyDescent="0.25">
      <c r="A98" t="s">
        <v>516</v>
      </c>
      <c r="B98">
        <f>100-'Retained Earnings'!B98</f>
        <v>100</v>
      </c>
      <c r="C98">
        <f>100-'Retained Earnings'!C98</f>
        <v>100</v>
      </c>
      <c r="D98">
        <f>100-'Retained Earnings'!D98</f>
        <v>100</v>
      </c>
      <c r="E98">
        <f>100-'Retained Earnings'!E98</f>
        <v>100</v>
      </c>
      <c r="F98">
        <f>100-'Retained Earnings'!F98</f>
        <v>100</v>
      </c>
      <c r="G98">
        <f>100-'Retained Earnings'!G98</f>
        <v>100</v>
      </c>
      <c r="H98">
        <f>100-'Retained Earnings'!H98</f>
        <v>100</v>
      </c>
      <c r="I98">
        <f>100-'Retained Earnings'!I98</f>
        <v>100</v>
      </c>
      <c r="J98">
        <f>100-'Retained Earnings'!J98</f>
        <v>100</v>
      </c>
      <c r="K98">
        <f>100-'Retained Earnings'!K98</f>
        <v>100</v>
      </c>
      <c r="L98">
        <f>100-'Retained Earnings'!L98</f>
        <v>100</v>
      </c>
      <c r="M98">
        <f>100-'Retained Earnings'!M98</f>
        <v>100</v>
      </c>
      <c r="N98">
        <f>100-'Retained Earnings'!N98</f>
        <v>100</v>
      </c>
      <c r="O98">
        <f>100-'Retained Earnings'!O98</f>
        <v>100</v>
      </c>
      <c r="P98">
        <f>100-'Retained Earnings'!P98</f>
        <v>100</v>
      </c>
      <c r="Q98">
        <f>100-'Retained Earnings'!Q98</f>
        <v>100</v>
      </c>
    </row>
    <row r="99" spans="1:17" x14ac:dyDescent="0.25">
      <c r="A99" t="s">
        <v>115</v>
      </c>
      <c r="B99">
        <f>100-'Retained Earnings'!B99</f>
        <v>69.12</v>
      </c>
      <c r="C99">
        <f>100-'Retained Earnings'!C99</f>
        <v>85.23</v>
      </c>
      <c r="D99">
        <f>100-'Retained Earnings'!D99</f>
        <v>95.18</v>
      </c>
      <c r="E99">
        <f>100-'Retained Earnings'!E99</f>
        <v>84.52</v>
      </c>
      <c r="F99">
        <f>100-'Retained Earnings'!F99</f>
        <v>92.48</v>
      </c>
      <c r="G99">
        <f>100-'Retained Earnings'!G99</f>
        <v>98.24</v>
      </c>
      <c r="H99">
        <f>100-'Retained Earnings'!H99</f>
        <v>82.05</v>
      </c>
      <c r="I99">
        <f>100-'Retained Earnings'!I99</f>
        <v>75.09</v>
      </c>
      <c r="J99">
        <f>100-'Retained Earnings'!J99</f>
        <v>86.66</v>
      </c>
      <c r="K99">
        <f>100-'Retained Earnings'!K99</f>
        <v>88.5</v>
      </c>
      <c r="L99">
        <f>100-'Retained Earnings'!L99</f>
        <v>89.09</v>
      </c>
      <c r="M99">
        <f>100-'Retained Earnings'!M99</f>
        <v>79.569999999999993</v>
      </c>
      <c r="N99">
        <f>100-'Retained Earnings'!N99</f>
        <v>69.48</v>
      </c>
      <c r="O99">
        <f>100-'Retained Earnings'!O99</f>
        <v>56.33</v>
      </c>
      <c r="P99">
        <f>100-'Retained Earnings'!P99</f>
        <v>56.69</v>
      </c>
      <c r="Q99">
        <f>100-'Retained Earnings'!Q99</f>
        <v>63.2</v>
      </c>
    </row>
    <row r="100" spans="1:17" x14ac:dyDescent="0.25">
      <c r="A100" t="s">
        <v>116</v>
      </c>
      <c r="B100">
        <f>100-'Retained Earnings'!B100</f>
        <v>29.549999999999997</v>
      </c>
      <c r="C100">
        <f>100-'Retained Earnings'!C100</f>
        <v>24.989999999999995</v>
      </c>
      <c r="D100">
        <f>100-'Retained Earnings'!D100</f>
        <v>24.980000000000004</v>
      </c>
      <c r="E100">
        <f>100-'Retained Earnings'!E100</f>
        <v>25.370000000000005</v>
      </c>
      <c r="F100">
        <f>100-'Retained Earnings'!F100</f>
        <v>23.47</v>
      </c>
      <c r="G100">
        <f>100-'Retained Earnings'!G100</f>
        <v>26.28</v>
      </c>
      <c r="H100">
        <f>100-'Retained Earnings'!H100</f>
        <v>26.909999999999997</v>
      </c>
      <c r="I100">
        <f>100-'Retained Earnings'!I100</f>
        <v>27.010000000000005</v>
      </c>
      <c r="J100">
        <f>100-'Retained Earnings'!J100</f>
        <v>26.78</v>
      </c>
      <c r="K100">
        <f>100-'Retained Earnings'!K100</f>
        <v>28.39</v>
      </c>
      <c r="L100">
        <f>100-'Retained Earnings'!L100</f>
        <v>28.230000000000004</v>
      </c>
      <c r="M100">
        <f>100-'Retained Earnings'!M100</f>
        <v>28.489999999999995</v>
      </c>
      <c r="N100">
        <f>100-'Retained Earnings'!N100</f>
        <v>29.959999999999994</v>
      </c>
      <c r="O100">
        <f>100-'Retained Earnings'!O100</f>
        <v>33.069999999999993</v>
      </c>
      <c r="P100">
        <f>100-'Retained Earnings'!P100</f>
        <v>41.3</v>
      </c>
      <c r="Q100">
        <f>100-'Retained Earnings'!Q100</f>
        <v>47.65</v>
      </c>
    </row>
    <row r="101" spans="1:17" x14ac:dyDescent="0.25">
      <c r="A101" t="s">
        <v>117</v>
      </c>
      <c r="B101">
        <f>100-'Retained Earnings'!B101</f>
        <v>45.91</v>
      </c>
      <c r="C101">
        <f>100-'Retained Earnings'!C101</f>
        <v>43.22</v>
      </c>
      <c r="D101">
        <f>100-'Retained Earnings'!D101</f>
        <v>31.39</v>
      </c>
      <c r="E101">
        <f>100-'Retained Earnings'!E101</f>
        <v>29.480000000000004</v>
      </c>
      <c r="F101">
        <f>100-'Retained Earnings'!F101</f>
        <v>29.700000000000003</v>
      </c>
      <c r="G101">
        <f>100-'Retained Earnings'!G101</f>
        <v>27.310000000000002</v>
      </c>
      <c r="H101">
        <f>100-'Retained Earnings'!H101</f>
        <v>32.97</v>
      </c>
      <c r="I101">
        <f>100-'Retained Earnings'!I101</f>
        <v>35</v>
      </c>
      <c r="J101">
        <f>100-'Retained Earnings'!J101</f>
        <v>33.08</v>
      </c>
      <c r="K101">
        <f>100-'Retained Earnings'!K101</f>
        <v>33.159999999999997</v>
      </c>
      <c r="L101">
        <f>100-'Retained Earnings'!L101</f>
        <v>33.58</v>
      </c>
      <c r="M101">
        <f>100-'Retained Earnings'!M101</f>
        <v>43.76</v>
      </c>
      <c r="N101">
        <f>100-'Retained Earnings'!N101</f>
        <v>39.08</v>
      </c>
      <c r="O101">
        <f>100-'Retained Earnings'!O101</f>
        <v>24.489999999999995</v>
      </c>
      <c r="P101">
        <f>100-'Retained Earnings'!P101</f>
        <v>29.430000000000007</v>
      </c>
      <c r="Q101">
        <f>100-'Retained Earnings'!Q101</f>
        <v>42.66</v>
      </c>
    </row>
    <row r="102" spans="1:17" x14ac:dyDescent="0.25">
      <c r="A102" t="s">
        <v>119</v>
      </c>
      <c r="B102">
        <f>100-'Retained Earnings'!B102</f>
        <v>39.29</v>
      </c>
      <c r="C102">
        <f>100-'Retained Earnings'!C102</f>
        <v>39.58</v>
      </c>
      <c r="D102">
        <f>100-'Retained Earnings'!D102</f>
        <v>40.93</v>
      </c>
      <c r="E102">
        <f>100-'Retained Earnings'!E102</f>
        <v>42.87</v>
      </c>
      <c r="F102">
        <f>100-'Retained Earnings'!F102</f>
        <v>30.930000000000007</v>
      </c>
      <c r="G102">
        <f>100-'Retained Earnings'!G102</f>
        <v>30.319999999999993</v>
      </c>
      <c r="H102">
        <f>100-'Retained Earnings'!H102</f>
        <v>43.07</v>
      </c>
      <c r="I102">
        <f>100-'Retained Earnings'!I102</f>
        <v>56.23</v>
      </c>
      <c r="J102">
        <f>100-'Retained Earnings'!J102</f>
        <v>85.85</v>
      </c>
      <c r="K102">
        <f>100-'Retained Earnings'!K102</f>
        <v>48.45</v>
      </c>
      <c r="L102">
        <f>100-'Retained Earnings'!L102</f>
        <v>67.680000000000007</v>
      </c>
      <c r="M102">
        <f>100-'Retained Earnings'!M102</f>
        <v>55.9</v>
      </c>
      <c r="N102">
        <f>100-'Retained Earnings'!N102</f>
        <v>78.739999999999995</v>
      </c>
      <c r="O102">
        <f>100-'Retained Earnings'!O102</f>
        <v>88.9</v>
      </c>
      <c r="P102">
        <f>100-'Retained Earnings'!P102</f>
        <v>99.95</v>
      </c>
      <c r="Q102">
        <f>100-'Retained Earnings'!Q102</f>
        <v>97.26</v>
      </c>
    </row>
    <row r="103" spans="1:17" x14ac:dyDescent="0.25">
      <c r="A103" t="s">
        <v>517</v>
      </c>
      <c r="B103">
        <f>100-'Retained Earnings'!B103</f>
        <v>100</v>
      </c>
      <c r="C103">
        <f>100-'Retained Earnings'!C103</f>
        <v>100</v>
      </c>
      <c r="D103">
        <f>100-'Retained Earnings'!D103</f>
        <v>100</v>
      </c>
      <c r="E103">
        <f>100-'Retained Earnings'!E103</f>
        <v>100</v>
      </c>
      <c r="F103">
        <f>100-'Retained Earnings'!F103</f>
        <v>100</v>
      </c>
      <c r="G103">
        <f>100-'Retained Earnings'!G103</f>
        <v>100</v>
      </c>
      <c r="H103">
        <f>100-'Retained Earnings'!H103</f>
        <v>100</v>
      </c>
      <c r="I103">
        <f>100-'Retained Earnings'!I103</f>
        <v>100</v>
      </c>
      <c r="J103">
        <f>100-'Retained Earnings'!J103</f>
        <v>100</v>
      </c>
      <c r="K103">
        <f>100-'Retained Earnings'!K103</f>
        <v>100</v>
      </c>
      <c r="L103">
        <f>100-'Retained Earnings'!L103</f>
        <v>100</v>
      </c>
      <c r="M103">
        <f>100-'Retained Earnings'!M103</f>
        <v>100</v>
      </c>
      <c r="N103">
        <f>100-'Retained Earnings'!N103</f>
        <v>100</v>
      </c>
      <c r="O103">
        <f>100-'Retained Earnings'!O103</f>
        <v>0</v>
      </c>
      <c r="P103">
        <f>100-'Retained Earnings'!P103</f>
        <v>0</v>
      </c>
      <c r="Q103">
        <f>100-'Retained Earnings'!Q103</f>
        <v>34.950000000000003</v>
      </c>
    </row>
    <row r="104" spans="1:17" x14ac:dyDescent="0.25">
      <c r="A104" t="s">
        <v>120</v>
      </c>
      <c r="B104">
        <f>100-'Retained Earnings'!B104</f>
        <v>94.74</v>
      </c>
      <c r="C104">
        <f>100-'Retained Earnings'!C104</f>
        <v>81.77</v>
      </c>
      <c r="D104">
        <f>100-'Retained Earnings'!D104</f>
        <v>65.61</v>
      </c>
      <c r="E104">
        <f>100-'Retained Earnings'!E104</f>
        <v>51.4</v>
      </c>
      <c r="F104">
        <f>100-'Retained Earnings'!F104</f>
        <v>37.799999999999997</v>
      </c>
      <c r="G104">
        <f>100-'Retained Earnings'!G104</f>
        <v>37.96</v>
      </c>
      <c r="H104">
        <f>100-'Retained Earnings'!H104</f>
        <v>48.47</v>
      </c>
      <c r="I104">
        <f>100-'Retained Earnings'!I104</f>
        <v>62.52</v>
      </c>
      <c r="J104">
        <f>100-'Retained Earnings'!J104</f>
        <v>58.5</v>
      </c>
      <c r="K104">
        <f>100-'Retained Earnings'!K104</f>
        <v>59.94</v>
      </c>
      <c r="L104">
        <f>100-'Retained Earnings'!L104</f>
        <v>55.04</v>
      </c>
      <c r="M104">
        <f>100-'Retained Earnings'!M104</f>
        <v>70.260000000000005</v>
      </c>
      <c r="N104">
        <f>100-'Retained Earnings'!N104</f>
        <v>58.84</v>
      </c>
      <c r="O104">
        <f>100-'Retained Earnings'!O104</f>
        <v>61.92</v>
      </c>
      <c r="P104">
        <f>100-'Retained Earnings'!P104</f>
        <v>63.58</v>
      </c>
      <c r="Q104">
        <f>100-'Retained Earnings'!Q104</f>
        <v>65.930000000000007</v>
      </c>
    </row>
    <row r="105" spans="1:17" x14ac:dyDescent="0.25">
      <c r="A105" t="s">
        <v>121</v>
      </c>
      <c r="B105">
        <f>100-'Retained Earnings'!B105</f>
        <v>7.6500000000000057</v>
      </c>
      <c r="C105">
        <f>100-'Retained Earnings'!C105</f>
        <v>14.689999999999998</v>
      </c>
      <c r="D105">
        <f>100-'Retained Earnings'!D105</f>
        <v>11.25</v>
      </c>
      <c r="E105">
        <f>100-'Retained Earnings'!E105</f>
        <v>13.950000000000003</v>
      </c>
      <c r="F105">
        <f>100-'Retained Earnings'!F105</f>
        <v>9.36</v>
      </c>
      <c r="G105">
        <f>100-'Retained Earnings'!G105</f>
        <v>15.030000000000001</v>
      </c>
      <c r="H105">
        <f>100-'Retained Earnings'!H105</f>
        <v>13.75</v>
      </c>
      <c r="I105">
        <f>100-'Retained Earnings'!I105</f>
        <v>10.239999999999995</v>
      </c>
      <c r="J105">
        <f>100-'Retained Earnings'!J105</f>
        <v>13.760000000000005</v>
      </c>
      <c r="K105">
        <f>100-'Retained Earnings'!K105</f>
        <v>20.39</v>
      </c>
      <c r="L105">
        <f>100-'Retained Earnings'!L105</f>
        <v>31.760000000000005</v>
      </c>
      <c r="M105">
        <f>100-'Retained Earnings'!M105</f>
        <v>23</v>
      </c>
      <c r="N105">
        <f>100-'Retained Earnings'!N105</f>
        <v>39.5</v>
      </c>
      <c r="O105">
        <f>100-'Retained Earnings'!O105</f>
        <v>69.55</v>
      </c>
      <c r="P105">
        <f>100-'Retained Earnings'!P105</f>
        <v>31.450000000000003</v>
      </c>
      <c r="Q105">
        <f>100-'Retained Earnings'!Q105</f>
        <v>47.21</v>
      </c>
    </row>
    <row r="106" spans="1:17" x14ac:dyDescent="0.25">
      <c r="A106" t="s">
        <v>122</v>
      </c>
      <c r="B106">
        <f>100-'Retained Earnings'!B106</f>
        <v>100</v>
      </c>
      <c r="C106">
        <f>100-'Retained Earnings'!C106</f>
        <v>100</v>
      </c>
      <c r="D106">
        <f>100-'Retained Earnings'!D106</f>
        <v>100</v>
      </c>
      <c r="E106">
        <f>100-'Retained Earnings'!E106</f>
        <v>0.68000000000000682</v>
      </c>
      <c r="F106">
        <f>100-'Retained Earnings'!F106</f>
        <v>0.42000000000000171</v>
      </c>
      <c r="G106">
        <f>100-'Retained Earnings'!G106</f>
        <v>9.730000000000004</v>
      </c>
      <c r="H106">
        <f>100-'Retained Earnings'!H106</f>
        <v>14.430000000000007</v>
      </c>
      <c r="I106">
        <f>100-'Retained Earnings'!I106</f>
        <v>21.290000000000006</v>
      </c>
      <c r="J106">
        <f>100-'Retained Earnings'!J106</f>
        <v>31.769999999999996</v>
      </c>
      <c r="K106">
        <f>100-'Retained Earnings'!K106</f>
        <v>51.1</v>
      </c>
      <c r="L106">
        <f>100-'Retained Earnings'!L106</f>
        <v>51.05</v>
      </c>
      <c r="M106">
        <f>100-'Retained Earnings'!M106</f>
        <v>50.83</v>
      </c>
      <c r="N106">
        <f>100-'Retained Earnings'!N106</f>
        <v>53.89</v>
      </c>
      <c r="O106">
        <f>100-'Retained Earnings'!O106</f>
        <v>82.25</v>
      </c>
      <c r="P106">
        <f>100-'Retained Earnings'!P106</f>
        <v>48.37</v>
      </c>
      <c r="Q106">
        <f>100-'Retained Earnings'!Q106</f>
        <v>0</v>
      </c>
    </row>
    <row r="107" spans="1:17" x14ac:dyDescent="0.25">
      <c r="A107" t="s">
        <v>123</v>
      </c>
      <c r="B107">
        <f>100-'Retained Earnings'!B107</f>
        <v>22.700000000000003</v>
      </c>
      <c r="C107">
        <f>100-'Retained Earnings'!C107</f>
        <v>28.400000000000006</v>
      </c>
      <c r="D107">
        <f>100-'Retained Earnings'!D107</f>
        <v>100</v>
      </c>
      <c r="E107">
        <f>100-'Retained Earnings'!E107</f>
        <v>100</v>
      </c>
      <c r="F107">
        <f>100-'Retained Earnings'!F107</f>
        <v>0</v>
      </c>
      <c r="G107">
        <f>100-'Retained Earnings'!G107</f>
        <v>0</v>
      </c>
      <c r="H107">
        <f>100-'Retained Earnings'!H107</f>
        <v>100</v>
      </c>
      <c r="I107">
        <f>100-'Retained Earnings'!I107</f>
        <v>100</v>
      </c>
      <c r="J107">
        <f>100-'Retained Earnings'!J107</f>
        <v>0</v>
      </c>
      <c r="K107">
        <f>100-'Retained Earnings'!K107</f>
        <v>0</v>
      </c>
      <c r="L107">
        <f>100-'Retained Earnings'!L107</f>
        <v>0</v>
      </c>
      <c r="M107">
        <f>100-'Retained Earnings'!M107</f>
        <v>0</v>
      </c>
      <c r="N107">
        <f>100-'Retained Earnings'!N107</f>
        <v>0</v>
      </c>
      <c r="O107">
        <f>100-'Retained Earnings'!O107</f>
        <v>0</v>
      </c>
      <c r="P107">
        <f>100-'Retained Earnings'!P107</f>
        <v>0</v>
      </c>
      <c r="Q107">
        <f>100-'Retained Earnings'!Q107</f>
        <v>7.5400000000000063</v>
      </c>
    </row>
    <row r="108" spans="1:17" x14ac:dyDescent="0.25">
      <c r="A108" t="s">
        <v>124</v>
      </c>
      <c r="B108">
        <f>100-'Retained Earnings'!B108</f>
        <v>14.450000000000003</v>
      </c>
      <c r="C108">
        <f>100-'Retained Earnings'!C108</f>
        <v>14.790000000000006</v>
      </c>
      <c r="D108">
        <f>100-'Retained Earnings'!D108</f>
        <v>14.5</v>
      </c>
      <c r="E108">
        <f>100-'Retained Earnings'!E108</f>
        <v>14.780000000000001</v>
      </c>
      <c r="F108">
        <f>100-'Retained Earnings'!F108</f>
        <v>33.489999999999995</v>
      </c>
      <c r="G108">
        <f>100-'Retained Earnings'!G108</f>
        <v>9.8400000000000034</v>
      </c>
      <c r="H108">
        <f>100-'Retained Earnings'!H108</f>
        <v>15.260000000000005</v>
      </c>
      <c r="I108">
        <f>100-'Retained Earnings'!I108</f>
        <v>21.760000000000005</v>
      </c>
      <c r="J108">
        <f>100-'Retained Earnings'!J108</f>
        <v>100</v>
      </c>
      <c r="K108">
        <f>100-'Retained Earnings'!K108</f>
        <v>100</v>
      </c>
      <c r="L108">
        <f>100-'Retained Earnings'!L108</f>
        <v>15.670000000000002</v>
      </c>
      <c r="M108">
        <f>100-'Retained Earnings'!M108</f>
        <v>13.959999999999994</v>
      </c>
      <c r="N108">
        <f>100-'Retained Earnings'!N108</f>
        <v>17.370000000000005</v>
      </c>
      <c r="O108">
        <f>100-'Retained Earnings'!O108</f>
        <v>15.510000000000005</v>
      </c>
      <c r="P108">
        <f>100-'Retained Earnings'!P108</f>
        <v>21.72</v>
      </c>
      <c r="Q108">
        <f>100-'Retained Earnings'!Q108</f>
        <v>23.28</v>
      </c>
    </row>
    <row r="109" spans="1:17" x14ac:dyDescent="0.25">
      <c r="A109" t="s">
        <v>125</v>
      </c>
      <c r="B109">
        <f>100-'Retained Earnings'!B109</f>
        <v>100</v>
      </c>
      <c r="C109">
        <f>100-'Retained Earnings'!C109</f>
        <v>100</v>
      </c>
      <c r="D109">
        <f>100-'Retained Earnings'!D109</f>
        <v>100</v>
      </c>
      <c r="E109">
        <f>100-'Retained Earnings'!E109</f>
        <v>100</v>
      </c>
      <c r="F109">
        <f>100-'Retained Earnings'!F109</f>
        <v>100</v>
      </c>
      <c r="G109">
        <f>100-'Retained Earnings'!G109</f>
        <v>100</v>
      </c>
      <c r="H109">
        <f>100-'Retained Earnings'!H109</f>
        <v>100</v>
      </c>
      <c r="I109">
        <f>100-'Retained Earnings'!I109</f>
        <v>100</v>
      </c>
      <c r="J109">
        <f>100-'Retained Earnings'!J109</f>
        <v>100</v>
      </c>
      <c r="K109">
        <f>100-'Retained Earnings'!K109</f>
        <v>100</v>
      </c>
      <c r="L109">
        <f>100-'Retained Earnings'!L109</f>
        <v>100</v>
      </c>
      <c r="M109">
        <f>100-'Retained Earnings'!M109</f>
        <v>100</v>
      </c>
      <c r="N109">
        <f>100-'Retained Earnings'!N109</f>
        <v>100</v>
      </c>
      <c r="O109">
        <f>100-'Retained Earnings'!O109</f>
        <v>100</v>
      </c>
      <c r="P109">
        <f>100-'Retained Earnings'!P109</f>
        <v>100</v>
      </c>
      <c r="Q109">
        <f>100-'Retained Earnings'!Q109</f>
        <v>100</v>
      </c>
    </row>
    <row r="110" spans="1:17" x14ac:dyDescent="0.25">
      <c r="A110" t="s">
        <v>126</v>
      </c>
      <c r="B110">
        <f>100-'Retained Earnings'!B110</f>
        <v>50.98</v>
      </c>
      <c r="C110">
        <f>100-'Retained Earnings'!C110</f>
        <v>63.85</v>
      </c>
      <c r="D110">
        <f>100-'Retained Earnings'!D110</f>
        <v>54.99</v>
      </c>
      <c r="E110">
        <f>100-'Retained Earnings'!E110</f>
        <v>60.43</v>
      </c>
      <c r="F110">
        <f>100-'Retained Earnings'!F110</f>
        <v>55.27</v>
      </c>
      <c r="G110">
        <f>100-'Retained Earnings'!G110</f>
        <v>48</v>
      </c>
      <c r="H110">
        <f>100-'Retained Earnings'!H110</f>
        <v>47.51</v>
      </c>
      <c r="I110">
        <f>100-'Retained Earnings'!I110</f>
        <v>46.89</v>
      </c>
      <c r="J110">
        <f>100-'Retained Earnings'!J110</f>
        <v>49.42</v>
      </c>
      <c r="K110">
        <f>100-'Retained Earnings'!K110</f>
        <v>56.82</v>
      </c>
      <c r="L110">
        <f>100-'Retained Earnings'!L110</f>
        <v>51.62</v>
      </c>
      <c r="M110">
        <f>100-'Retained Earnings'!M110</f>
        <v>53.13</v>
      </c>
      <c r="N110">
        <f>100-'Retained Earnings'!N110</f>
        <v>54.67</v>
      </c>
      <c r="O110">
        <f>100-'Retained Earnings'!O110</f>
        <v>45.15</v>
      </c>
      <c r="P110">
        <f>100-'Retained Earnings'!P110</f>
        <v>47.78</v>
      </c>
      <c r="Q110">
        <f>100-'Retained Earnings'!Q110</f>
        <v>44.5</v>
      </c>
    </row>
    <row r="111" spans="1:17" x14ac:dyDescent="0.25">
      <c r="A111" t="s">
        <v>127</v>
      </c>
      <c r="B111">
        <f>100-'Retained Earnings'!B111</f>
        <v>29.129999999999995</v>
      </c>
      <c r="C111">
        <f>100-'Retained Earnings'!C111</f>
        <v>27.400000000000006</v>
      </c>
      <c r="D111">
        <f>100-'Retained Earnings'!D111</f>
        <v>37.86</v>
      </c>
      <c r="E111">
        <f>100-'Retained Earnings'!E111</f>
        <v>37.85</v>
      </c>
      <c r="F111">
        <f>100-'Retained Earnings'!F111</f>
        <v>33.319999999999993</v>
      </c>
      <c r="G111">
        <f>100-'Retained Earnings'!G111</f>
        <v>36.020000000000003</v>
      </c>
      <c r="H111">
        <f>100-'Retained Earnings'!H111</f>
        <v>25.569999999999993</v>
      </c>
      <c r="I111">
        <f>100-'Retained Earnings'!I111</f>
        <v>25.909999999999997</v>
      </c>
      <c r="J111">
        <f>100-'Retained Earnings'!J111</f>
        <v>27.180000000000007</v>
      </c>
      <c r="K111">
        <f>100-'Retained Earnings'!K111</f>
        <v>26.019999999999996</v>
      </c>
      <c r="L111">
        <f>100-'Retained Earnings'!L111</f>
        <v>38.229999999999997</v>
      </c>
      <c r="M111">
        <f>100-'Retained Earnings'!M111</f>
        <v>27.480000000000004</v>
      </c>
      <c r="N111">
        <f>100-'Retained Earnings'!N111</f>
        <v>52.34</v>
      </c>
      <c r="O111">
        <f>100-'Retained Earnings'!O111</f>
        <v>72.460000000000008</v>
      </c>
      <c r="P111">
        <f>100-'Retained Earnings'!P111</f>
        <v>0</v>
      </c>
      <c r="Q111">
        <f>100-'Retained Earnings'!Q111</f>
        <v>56.21</v>
      </c>
    </row>
    <row r="112" spans="1:17" x14ac:dyDescent="0.25">
      <c r="A112" t="s">
        <v>129</v>
      </c>
      <c r="B112">
        <f>100-'Retained Earnings'!B112</f>
        <v>0</v>
      </c>
      <c r="C112">
        <f>100-'Retained Earnings'!C112</f>
        <v>12.019999999999996</v>
      </c>
      <c r="D112">
        <f>100-'Retained Earnings'!D112</f>
        <v>22.680000000000007</v>
      </c>
      <c r="E112">
        <f>100-'Retained Earnings'!E112</f>
        <v>0</v>
      </c>
      <c r="F112">
        <f>100-'Retained Earnings'!F112</f>
        <v>36.229999999999997</v>
      </c>
      <c r="G112">
        <f>100-'Retained Earnings'!G112</f>
        <v>48.07</v>
      </c>
      <c r="H112">
        <f>100-'Retained Earnings'!H112</f>
        <v>56.2</v>
      </c>
      <c r="I112">
        <f>100-'Retained Earnings'!I112</f>
        <v>47.16</v>
      </c>
      <c r="J112">
        <f>100-'Retained Earnings'!J112</f>
        <v>6.3499999999999943</v>
      </c>
      <c r="K112">
        <f>100-'Retained Earnings'!K112</f>
        <v>88.37</v>
      </c>
      <c r="L112">
        <f>100-'Retained Earnings'!L112</f>
        <v>33.489999999999995</v>
      </c>
      <c r="M112">
        <f>100-'Retained Earnings'!M112</f>
        <v>10.560000000000002</v>
      </c>
      <c r="N112">
        <f>100-'Retained Earnings'!N112</f>
        <v>8.769999999999996</v>
      </c>
      <c r="O112">
        <f>100-'Retained Earnings'!O112</f>
        <v>7.4899999999999949</v>
      </c>
      <c r="P112">
        <f>100-'Retained Earnings'!P112</f>
        <v>10.569999999999993</v>
      </c>
      <c r="Q112">
        <f>100-'Retained Earnings'!Q112</f>
        <v>10.760000000000005</v>
      </c>
    </row>
    <row r="113" spans="1:17" x14ac:dyDescent="0.25">
      <c r="A113" t="s">
        <v>518</v>
      </c>
      <c r="B113">
        <f>100-'Retained Earnings'!B113</f>
        <v>100</v>
      </c>
      <c r="C113">
        <f>100-'Retained Earnings'!C113</f>
        <v>100</v>
      </c>
      <c r="D113">
        <f>100-'Retained Earnings'!D113</f>
        <v>100</v>
      </c>
      <c r="E113">
        <f>100-'Retained Earnings'!E113</f>
        <v>100</v>
      </c>
      <c r="F113">
        <f>100-'Retained Earnings'!F113</f>
        <v>100</v>
      </c>
      <c r="G113">
        <f>100-'Retained Earnings'!G113</f>
        <v>100</v>
      </c>
      <c r="H113">
        <f>100-'Retained Earnings'!H113</f>
        <v>100</v>
      </c>
      <c r="I113">
        <f>100-'Retained Earnings'!I113</f>
        <v>100</v>
      </c>
      <c r="J113">
        <f>100-'Retained Earnings'!J113</f>
        <v>100</v>
      </c>
      <c r="K113">
        <f>100-'Retained Earnings'!K113</f>
        <v>100</v>
      </c>
      <c r="L113">
        <f>100-'Retained Earnings'!L113</f>
        <v>100</v>
      </c>
      <c r="M113">
        <f>100-'Retained Earnings'!M113</f>
        <v>100</v>
      </c>
      <c r="N113">
        <f>100-'Retained Earnings'!N113</f>
        <v>100</v>
      </c>
      <c r="O113">
        <f>100-'Retained Earnings'!O113</f>
        <v>100</v>
      </c>
      <c r="P113">
        <f>100-'Retained Earnings'!P113</f>
        <v>100</v>
      </c>
      <c r="Q113">
        <f>100-'Retained Earnings'!Q113</f>
        <v>100</v>
      </c>
    </row>
    <row r="114" spans="1:17" x14ac:dyDescent="0.25">
      <c r="A114" t="s">
        <v>130</v>
      </c>
      <c r="B114">
        <f>100-'Retained Earnings'!B114</f>
        <v>100</v>
      </c>
      <c r="C114">
        <f>100-'Retained Earnings'!C114</f>
        <v>100</v>
      </c>
      <c r="D114">
        <f>100-'Retained Earnings'!D114</f>
        <v>100</v>
      </c>
      <c r="E114">
        <f>100-'Retained Earnings'!E114</f>
        <v>100</v>
      </c>
      <c r="F114">
        <f>100-'Retained Earnings'!F114</f>
        <v>100</v>
      </c>
      <c r="G114">
        <f>100-'Retained Earnings'!G114</f>
        <v>100</v>
      </c>
      <c r="H114">
        <f>100-'Retained Earnings'!H114</f>
        <v>100</v>
      </c>
      <c r="I114">
        <f>100-'Retained Earnings'!I114</f>
        <v>100</v>
      </c>
      <c r="J114">
        <f>100-'Retained Earnings'!J114</f>
        <v>100</v>
      </c>
      <c r="K114">
        <f>100-'Retained Earnings'!K114</f>
        <v>100</v>
      </c>
      <c r="L114">
        <f>100-'Retained Earnings'!L114</f>
        <v>100</v>
      </c>
      <c r="M114">
        <f>100-'Retained Earnings'!M114</f>
        <v>100</v>
      </c>
      <c r="N114">
        <f>100-'Retained Earnings'!N114</f>
        <v>100</v>
      </c>
      <c r="O114">
        <f>100-'Retained Earnings'!O114</f>
        <v>100</v>
      </c>
      <c r="P114">
        <f>100-'Retained Earnings'!P114</f>
        <v>100</v>
      </c>
      <c r="Q114">
        <f>100-'Retained Earnings'!Q114</f>
        <v>100</v>
      </c>
    </row>
    <row r="115" spans="1:17" x14ac:dyDescent="0.25">
      <c r="A115" t="s">
        <v>131</v>
      </c>
      <c r="B115">
        <f>100-'Retained Earnings'!B115</f>
        <v>33.840000000000003</v>
      </c>
      <c r="C115">
        <f>100-'Retained Earnings'!C115</f>
        <v>47.32</v>
      </c>
      <c r="D115">
        <f>100-'Retained Earnings'!D115</f>
        <v>43.47</v>
      </c>
      <c r="E115">
        <f>100-'Retained Earnings'!E115</f>
        <v>34.260000000000005</v>
      </c>
      <c r="F115">
        <f>100-'Retained Earnings'!F115</f>
        <v>34.709999999999994</v>
      </c>
      <c r="G115">
        <f>100-'Retained Earnings'!G115</f>
        <v>22.5</v>
      </c>
      <c r="H115">
        <f>100-'Retained Earnings'!H115</f>
        <v>20.599999999999994</v>
      </c>
      <c r="I115">
        <f>100-'Retained Earnings'!I115</f>
        <v>23.269999999999996</v>
      </c>
      <c r="J115">
        <f>100-'Retained Earnings'!J115</f>
        <v>19.049999999999997</v>
      </c>
      <c r="K115">
        <f>100-'Retained Earnings'!K115</f>
        <v>15.5</v>
      </c>
      <c r="L115">
        <f>100-'Retained Earnings'!L115</f>
        <v>15.939999999999998</v>
      </c>
      <c r="M115">
        <f>100-'Retained Earnings'!M115</f>
        <v>22.72</v>
      </c>
      <c r="N115">
        <f>100-'Retained Earnings'!N115</f>
        <v>15.579999999999998</v>
      </c>
      <c r="O115">
        <f>100-'Retained Earnings'!O115</f>
        <v>38.549999999999997</v>
      </c>
      <c r="P115">
        <f>100-'Retained Earnings'!P115</f>
        <v>1.2999999999999972</v>
      </c>
      <c r="Q115">
        <f>100-'Retained Earnings'!Q115</f>
        <v>19.319999999999993</v>
      </c>
    </row>
    <row r="116" spans="1:17" x14ac:dyDescent="0.25">
      <c r="A116" t="s">
        <v>133</v>
      </c>
      <c r="B116">
        <f>100-'Retained Earnings'!B116</f>
        <v>100</v>
      </c>
      <c r="C116">
        <f>100-'Retained Earnings'!C116</f>
        <v>100</v>
      </c>
      <c r="D116">
        <f>100-'Retained Earnings'!D116</f>
        <v>100</v>
      </c>
      <c r="E116">
        <f>100-'Retained Earnings'!E116</f>
        <v>100</v>
      </c>
      <c r="F116">
        <f>100-'Retained Earnings'!F116</f>
        <v>100</v>
      </c>
      <c r="G116">
        <f>100-'Retained Earnings'!G116</f>
        <v>100</v>
      </c>
      <c r="H116">
        <f>100-'Retained Earnings'!H116</f>
        <v>100</v>
      </c>
      <c r="I116">
        <f>100-'Retained Earnings'!I116</f>
        <v>4.1899999999999977</v>
      </c>
      <c r="J116">
        <f>100-'Retained Earnings'!J116</f>
        <v>3.5</v>
      </c>
      <c r="K116">
        <f>100-'Retained Earnings'!K116</f>
        <v>0.92000000000000171</v>
      </c>
      <c r="L116">
        <f>100-'Retained Earnings'!L116</f>
        <v>0.56000000000000227</v>
      </c>
      <c r="M116">
        <f>100-'Retained Earnings'!M116</f>
        <v>0.45999999999999375</v>
      </c>
      <c r="N116">
        <f>100-'Retained Earnings'!N116</f>
        <v>0.51999999999999602</v>
      </c>
      <c r="O116">
        <f>100-'Retained Earnings'!O116</f>
        <v>0.31999999999999318</v>
      </c>
      <c r="P116">
        <f>100-'Retained Earnings'!P116</f>
        <v>9.9999999999994316E-2</v>
      </c>
      <c r="Q116">
        <f>100-'Retained Earnings'!Q116</f>
        <v>2.6500000000000057</v>
      </c>
    </row>
    <row r="117" spans="1:17" x14ac:dyDescent="0.25">
      <c r="A117" t="s">
        <v>134</v>
      </c>
      <c r="B117">
        <f>100-'Retained Earnings'!B117</f>
        <v>100</v>
      </c>
      <c r="C117">
        <f>100-'Retained Earnings'!C117</f>
        <v>100</v>
      </c>
      <c r="D117">
        <f>100-'Retained Earnings'!D117</f>
        <v>100</v>
      </c>
      <c r="E117">
        <f>100-'Retained Earnings'!E117</f>
        <v>100</v>
      </c>
      <c r="F117">
        <f>100-'Retained Earnings'!F117</f>
        <v>100</v>
      </c>
      <c r="G117">
        <f>100-'Retained Earnings'!G117</f>
        <v>100</v>
      </c>
      <c r="H117">
        <f>100-'Retained Earnings'!H117</f>
        <v>100</v>
      </c>
      <c r="I117">
        <f>100-'Retained Earnings'!I117</f>
        <v>100</v>
      </c>
      <c r="J117">
        <f>100-'Retained Earnings'!J117</f>
        <v>100</v>
      </c>
      <c r="K117">
        <f>100-'Retained Earnings'!K117</f>
        <v>100</v>
      </c>
      <c r="L117">
        <f>100-'Retained Earnings'!L117</f>
        <v>100</v>
      </c>
      <c r="M117">
        <f>100-'Retained Earnings'!M117</f>
        <v>100</v>
      </c>
      <c r="N117">
        <f>100-'Retained Earnings'!N117</f>
        <v>0</v>
      </c>
      <c r="O117">
        <f>100-'Retained Earnings'!O117</f>
        <v>0</v>
      </c>
      <c r="P117">
        <f>100-'Retained Earnings'!P117</f>
        <v>0</v>
      </c>
      <c r="Q117">
        <f>100-'Retained Earnings'!Q117</f>
        <v>0</v>
      </c>
    </row>
    <row r="118" spans="1:17" x14ac:dyDescent="0.25">
      <c r="A118" t="s">
        <v>135</v>
      </c>
      <c r="B118">
        <f>100-'Retained Earnings'!B118</f>
        <v>100</v>
      </c>
      <c r="C118">
        <f>100-'Retained Earnings'!C118</f>
        <v>100</v>
      </c>
      <c r="D118">
        <f>100-'Retained Earnings'!D118</f>
        <v>100</v>
      </c>
      <c r="E118">
        <f>100-'Retained Earnings'!E118</f>
        <v>100</v>
      </c>
      <c r="F118">
        <f>100-'Retained Earnings'!F118</f>
        <v>100</v>
      </c>
      <c r="G118">
        <f>100-'Retained Earnings'!G118</f>
        <v>100</v>
      </c>
      <c r="H118">
        <f>100-'Retained Earnings'!H118</f>
        <v>100</v>
      </c>
      <c r="I118">
        <f>100-'Retained Earnings'!I118</f>
        <v>100</v>
      </c>
      <c r="J118">
        <f>100-'Retained Earnings'!J118</f>
        <v>100</v>
      </c>
      <c r="K118">
        <f>100-'Retained Earnings'!K118</f>
        <v>0</v>
      </c>
      <c r="L118">
        <f>100-'Retained Earnings'!L118</f>
        <v>0</v>
      </c>
      <c r="M118">
        <f>100-'Retained Earnings'!M118</f>
        <v>100</v>
      </c>
      <c r="N118">
        <f>100-'Retained Earnings'!N118</f>
        <v>100</v>
      </c>
      <c r="O118">
        <f>100-'Retained Earnings'!O118</f>
        <v>0</v>
      </c>
      <c r="P118">
        <f>100-'Retained Earnings'!P118</f>
        <v>79.91</v>
      </c>
      <c r="Q118">
        <f>100-'Retained Earnings'!Q118</f>
        <v>0</v>
      </c>
    </row>
    <row r="119" spans="1:17" x14ac:dyDescent="0.25">
      <c r="A119" t="s">
        <v>136</v>
      </c>
      <c r="B119">
        <f>100-'Retained Earnings'!B119</f>
        <v>15.790000000000006</v>
      </c>
      <c r="C119">
        <f>100-'Retained Earnings'!C119</f>
        <v>15.879999999999995</v>
      </c>
      <c r="D119">
        <f>100-'Retained Earnings'!D119</f>
        <v>17.700000000000003</v>
      </c>
      <c r="E119">
        <f>100-'Retained Earnings'!E119</f>
        <v>20.75</v>
      </c>
      <c r="F119">
        <f>100-'Retained Earnings'!F119</f>
        <v>7.6800000000000068</v>
      </c>
      <c r="G119">
        <f>100-'Retained Earnings'!G119</f>
        <v>8.5499999999999972</v>
      </c>
      <c r="H119">
        <f>100-'Retained Earnings'!H119</f>
        <v>10.739999999999995</v>
      </c>
      <c r="I119">
        <f>100-'Retained Earnings'!I119</f>
        <v>26.86</v>
      </c>
      <c r="J119">
        <f>100-'Retained Earnings'!J119</f>
        <v>35.379999999999995</v>
      </c>
      <c r="K119">
        <f>100-'Retained Earnings'!K119</f>
        <v>36.74</v>
      </c>
      <c r="L119">
        <f>100-'Retained Earnings'!L119</f>
        <v>38.1</v>
      </c>
      <c r="M119">
        <f>100-'Retained Earnings'!M119</f>
        <v>39.229999999999997</v>
      </c>
      <c r="N119">
        <f>100-'Retained Earnings'!N119</f>
        <v>37.72</v>
      </c>
      <c r="O119">
        <f>100-'Retained Earnings'!O119</f>
        <v>57.53</v>
      </c>
      <c r="P119">
        <f>100-'Retained Earnings'!P119</f>
        <v>0</v>
      </c>
      <c r="Q119">
        <f>100-'Retained Earnings'!Q119</f>
        <v>36.74</v>
      </c>
    </row>
    <row r="120" spans="1:17" x14ac:dyDescent="0.25">
      <c r="A120" t="s">
        <v>519</v>
      </c>
      <c r="B120">
        <f>100-'Retained Earnings'!B120</f>
        <v>100</v>
      </c>
      <c r="C120">
        <f>100-'Retained Earnings'!C120</f>
        <v>100</v>
      </c>
      <c r="D120">
        <f>100-'Retained Earnings'!D120</f>
        <v>100</v>
      </c>
      <c r="E120">
        <f>100-'Retained Earnings'!E120</f>
        <v>100</v>
      </c>
      <c r="F120">
        <f>100-'Retained Earnings'!F120</f>
        <v>7.8900000000000006</v>
      </c>
      <c r="G120">
        <f>100-'Retained Earnings'!G120</f>
        <v>7.0499999999999972</v>
      </c>
      <c r="H120">
        <f>100-'Retained Earnings'!H120</f>
        <v>7.769999999999996</v>
      </c>
      <c r="I120">
        <f>100-'Retained Earnings'!I120</f>
        <v>7.2199999999999989</v>
      </c>
      <c r="J120">
        <f>100-'Retained Earnings'!J120</f>
        <v>21.560000000000002</v>
      </c>
      <c r="K120">
        <f>100-'Retained Earnings'!K120</f>
        <v>100</v>
      </c>
      <c r="L120">
        <f>100-'Retained Earnings'!L120</f>
        <v>0</v>
      </c>
      <c r="M120">
        <f>100-'Retained Earnings'!M120</f>
        <v>0</v>
      </c>
      <c r="N120">
        <f>100-'Retained Earnings'!N120</f>
        <v>4.019999999999996</v>
      </c>
      <c r="O120">
        <f>100-'Retained Earnings'!O120</f>
        <v>21.790000000000006</v>
      </c>
      <c r="P120">
        <f>100-'Retained Earnings'!P120</f>
        <v>18.129999999999995</v>
      </c>
      <c r="Q120">
        <f>100-'Retained Earnings'!Q120</f>
        <v>0</v>
      </c>
    </row>
    <row r="121" spans="1:17" x14ac:dyDescent="0.25">
      <c r="A121" t="s">
        <v>137</v>
      </c>
      <c r="B121">
        <f>100-'Retained Earnings'!B121</f>
        <v>100</v>
      </c>
      <c r="C121">
        <f>100-'Retained Earnings'!C121</f>
        <v>100</v>
      </c>
      <c r="D121">
        <f>100-'Retained Earnings'!D121</f>
        <v>100</v>
      </c>
      <c r="E121">
        <f>100-'Retained Earnings'!E121</f>
        <v>100</v>
      </c>
      <c r="F121">
        <f>100-'Retained Earnings'!F121</f>
        <v>100</v>
      </c>
      <c r="G121">
        <f>100-'Retained Earnings'!G121</f>
        <v>100</v>
      </c>
      <c r="H121">
        <f>100-'Retained Earnings'!H121</f>
        <v>100</v>
      </c>
      <c r="I121">
        <f>100-'Retained Earnings'!I121</f>
        <v>100</v>
      </c>
      <c r="J121">
        <f>100-'Retained Earnings'!J121</f>
        <v>100</v>
      </c>
      <c r="K121">
        <f>100-'Retained Earnings'!K121</f>
        <v>100</v>
      </c>
      <c r="L121">
        <f>100-'Retained Earnings'!L121</f>
        <v>0</v>
      </c>
      <c r="M121">
        <f>100-'Retained Earnings'!M121</f>
        <v>0</v>
      </c>
      <c r="N121">
        <f>100-'Retained Earnings'!N121</f>
        <v>17.090000000000003</v>
      </c>
      <c r="O121">
        <f>100-'Retained Earnings'!O121</f>
        <v>19.400000000000006</v>
      </c>
      <c r="P121">
        <f>100-'Retained Earnings'!P121</f>
        <v>23.980000000000004</v>
      </c>
      <c r="Q121">
        <f>100-'Retained Earnings'!Q121</f>
        <v>18.72</v>
      </c>
    </row>
    <row r="122" spans="1:17" x14ac:dyDescent="0.25">
      <c r="A122" t="s">
        <v>138</v>
      </c>
      <c r="B122">
        <f>100-'Retained Earnings'!B122</f>
        <v>11.010000000000005</v>
      </c>
      <c r="C122">
        <f>100-'Retained Earnings'!C122</f>
        <v>15.239999999999995</v>
      </c>
      <c r="D122">
        <f>100-'Retained Earnings'!D122</f>
        <v>66.64</v>
      </c>
      <c r="E122">
        <f>100-'Retained Earnings'!E122</f>
        <v>20.72</v>
      </c>
      <c r="F122">
        <f>100-'Retained Earnings'!F122</f>
        <v>6.2600000000000051</v>
      </c>
      <c r="G122">
        <f>100-'Retained Earnings'!G122</f>
        <v>15.549999999999997</v>
      </c>
      <c r="H122">
        <f>100-'Retained Earnings'!H122</f>
        <v>21.959999999999994</v>
      </c>
      <c r="I122">
        <f>100-'Retained Earnings'!I122</f>
        <v>26.200000000000003</v>
      </c>
      <c r="J122">
        <f>100-'Retained Earnings'!J122</f>
        <v>91.09</v>
      </c>
      <c r="K122">
        <f>100-'Retained Earnings'!K122</f>
        <v>29.72</v>
      </c>
      <c r="L122">
        <f>100-'Retained Earnings'!L122</f>
        <v>23.569999999999993</v>
      </c>
      <c r="M122">
        <f>100-'Retained Earnings'!M122</f>
        <v>18.549999999999997</v>
      </c>
      <c r="N122">
        <f>100-'Retained Earnings'!N122</f>
        <v>24.439999999999998</v>
      </c>
      <c r="O122">
        <f>100-'Retained Earnings'!O122</f>
        <v>29.64</v>
      </c>
      <c r="P122">
        <f>100-'Retained Earnings'!P122</f>
        <v>24.230000000000004</v>
      </c>
      <c r="Q122">
        <f>100-'Retained Earnings'!Q122</f>
        <v>70.42</v>
      </c>
    </row>
    <row r="123" spans="1:17" x14ac:dyDescent="0.25">
      <c r="A123" t="s">
        <v>520</v>
      </c>
      <c r="B123">
        <f>100-'Retained Earnings'!B123</f>
        <v>18.329999999999998</v>
      </c>
      <c r="C123">
        <f>100-'Retained Earnings'!C123</f>
        <v>22.370000000000005</v>
      </c>
      <c r="D123">
        <f>100-'Retained Earnings'!D123</f>
        <v>33.72</v>
      </c>
      <c r="E123">
        <f>100-'Retained Earnings'!E123</f>
        <v>27.14</v>
      </c>
      <c r="F123">
        <f>100-'Retained Earnings'!F123</f>
        <v>25.769999999999996</v>
      </c>
      <c r="G123">
        <f>100-'Retained Earnings'!G123</f>
        <v>31.739999999999995</v>
      </c>
      <c r="H123">
        <f>100-'Retained Earnings'!H123</f>
        <v>35.319999999999993</v>
      </c>
      <c r="I123">
        <f>100-'Retained Earnings'!I123</f>
        <v>13.989999999999995</v>
      </c>
      <c r="J123">
        <f>100-'Retained Earnings'!J123</f>
        <v>0</v>
      </c>
      <c r="K123">
        <f>100-'Retained Earnings'!K123</f>
        <v>0</v>
      </c>
      <c r="L123">
        <f>100-'Retained Earnings'!L123</f>
        <v>31.939999999999998</v>
      </c>
      <c r="M123">
        <f>100-'Retained Earnings'!M123</f>
        <v>26.180000000000007</v>
      </c>
      <c r="N123">
        <f>100-'Retained Earnings'!N123</f>
        <v>16.200000000000003</v>
      </c>
      <c r="O123">
        <f>100-'Retained Earnings'!O123</f>
        <v>24.120000000000005</v>
      </c>
      <c r="P123">
        <f>100-'Retained Earnings'!P123</f>
        <v>100</v>
      </c>
      <c r="Q123">
        <f>100-'Retained Earnings'!Q123</f>
        <v>0</v>
      </c>
    </row>
    <row r="124" spans="1:17" x14ac:dyDescent="0.25">
      <c r="A124" t="s">
        <v>139</v>
      </c>
      <c r="B124">
        <f>100-'Retained Earnings'!B124</f>
        <v>45.02</v>
      </c>
      <c r="C124">
        <f>100-'Retained Earnings'!C124</f>
        <v>34.930000000000007</v>
      </c>
      <c r="D124">
        <f>100-'Retained Earnings'!D124</f>
        <v>24.400000000000006</v>
      </c>
      <c r="E124">
        <f>100-'Retained Earnings'!E124</f>
        <v>39.54</v>
      </c>
      <c r="F124">
        <f>100-'Retained Earnings'!F124</f>
        <v>47.42</v>
      </c>
      <c r="G124">
        <f>100-'Retained Earnings'!G124</f>
        <v>100</v>
      </c>
      <c r="H124">
        <f>100-'Retained Earnings'!H124</f>
        <v>27.28</v>
      </c>
      <c r="I124">
        <f>100-'Retained Earnings'!I124</f>
        <v>42.02</v>
      </c>
      <c r="J124">
        <f>100-'Retained Earnings'!J124</f>
        <v>40.78</v>
      </c>
      <c r="K124">
        <f>100-'Retained Earnings'!K124</f>
        <v>50.59</v>
      </c>
      <c r="L124">
        <f>100-'Retained Earnings'!L124</f>
        <v>31.450000000000003</v>
      </c>
      <c r="M124">
        <f>100-'Retained Earnings'!M124</f>
        <v>0</v>
      </c>
      <c r="N124">
        <f>100-'Retained Earnings'!N124</f>
        <v>35.58</v>
      </c>
      <c r="O124">
        <f>100-'Retained Earnings'!O124</f>
        <v>100</v>
      </c>
      <c r="P124">
        <f>100-'Retained Earnings'!P124</f>
        <v>24.810000000000002</v>
      </c>
      <c r="Q124">
        <f>100-'Retained Earnings'!Q124</f>
        <v>0</v>
      </c>
    </row>
    <row r="125" spans="1:17" x14ac:dyDescent="0.25">
      <c r="A125" t="s">
        <v>140</v>
      </c>
      <c r="B125">
        <f>100-'Retained Earnings'!B125</f>
        <v>100</v>
      </c>
      <c r="C125">
        <f>100-'Retained Earnings'!C125</f>
        <v>94.36</v>
      </c>
      <c r="D125">
        <f>100-'Retained Earnings'!D125</f>
        <v>83.94</v>
      </c>
      <c r="E125">
        <f>100-'Retained Earnings'!E125</f>
        <v>31.64</v>
      </c>
      <c r="F125">
        <f>100-'Retained Earnings'!F125</f>
        <v>32.120000000000005</v>
      </c>
      <c r="G125">
        <f>100-'Retained Earnings'!G125</f>
        <v>38.090000000000003</v>
      </c>
      <c r="H125">
        <f>100-'Retained Earnings'!H125</f>
        <v>32.290000000000006</v>
      </c>
      <c r="I125">
        <f>100-'Retained Earnings'!I125</f>
        <v>95.7</v>
      </c>
      <c r="J125">
        <f>100-'Retained Earnings'!J125</f>
        <v>90.77</v>
      </c>
      <c r="K125">
        <f>100-'Retained Earnings'!K125</f>
        <v>58.86</v>
      </c>
      <c r="L125">
        <f>100-'Retained Earnings'!L125</f>
        <v>100</v>
      </c>
      <c r="M125">
        <f>100-'Retained Earnings'!M125</f>
        <v>73</v>
      </c>
      <c r="N125">
        <f>100-'Retained Earnings'!N125</f>
        <v>88.03</v>
      </c>
      <c r="O125">
        <f>100-'Retained Earnings'!O125</f>
        <v>100</v>
      </c>
      <c r="P125">
        <f>100-'Retained Earnings'!P125</f>
        <v>0</v>
      </c>
      <c r="Q125">
        <f>100-'Retained Earnings'!Q125</f>
        <v>51.12</v>
      </c>
    </row>
    <row r="126" spans="1:17" x14ac:dyDescent="0.25">
      <c r="A126" t="s">
        <v>141</v>
      </c>
      <c r="B126">
        <f>100-'Retained Earnings'!B126</f>
        <v>0</v>
      </c>
      <c r="C126">
        <f>100-'Retained Earnings'!C126</f>
        <v>0</v>
      </c>
      <c r="D126">
        <f>100-'Retained Earnings'!D126</f>
        <v>100</v>
      </c>
      <c r="E126">
        <f>100-'Retained Earnings'!E126</f>
        <v>75.510000000000005</v>
      </c>
      <c r="F126">
        <f>100-'Retained Earnings'!F126</f>
        <v>58.21</v>
      </c>
      <c r="G126">
        <f>100-'Retained Earnings'!G126</f>
        <v>38.74</v>
      </c>
      <c r="H126">
        <f>100-'Retained Earnings'!H126</f>
        <v>45.66</v>
      </c>
      <c r="I126">
        <f>100-'Retained Earnings'!I126</f>
        <v>53.67</v>
      </c>
      <c r="J126">
        <f>100-'Retained Earnings'!J126</f>
        <v>73.19</v>
      </c>
      <c r="K126">
        <f>100-'Retained Earnings'!K126</f>
        <v>37.79</v>
      </c>
      <c r="L126">
        <f>100-'Retained Earnings'!L126</f>
        <v>56.44</v>
      </c>
      <c r="M126">
        <f>100-'Retained Earnings'!M126</f>
        <v>50.38</v>
      </c>
      <c r="N126">
        <f>100-'Retained Earnings'!N126</f>
        <v>59.74</v>
      </c>
      <c r="O126">
        <f>100-'Retained Earnings'!O126</f>
        <v>43.49</v>
      </c>
      <c r="P126">
        <f>100-'Retained Earnings'!P126</f>
        <v>1.4899999999999949</v>
      </c>
      <c r="Q126">
        <f>100-'Retained Earnings'!Q126</f>
        <v>1.730000000000004</v>
      </c>
    </row>
    <row r="127" spans="1:17" x14ac:dyDescent="0.25">
      <c r="A127" t="s">
        <v>142</v>
      </c>
      <c r="B127">
        <f>100-'Retained Earnings'!B127</f>
        <v>50</v>
      </c>
      <c r="C127">
        <f>100-'Retained Earnings'!C127</f>
        <v>5.4500000000000028</v>
      </c>
      <c r="D127">
        <f>100-'Retained Earnings'!D127</f>
        <v>2.9099999999999966</v>
      </c>
      <c r="E127">
        <f>100-'Retained Earnings'!E127</f>
        <v>6.5999999999999943</v>
      </c>
      <c r="F127">
        <f>100-'Retained Earnings'!F127</f>
        <v>4.769999999999996</v>
      </c>
      <c r="G127">
        <f>100-'Retained Earnings'!G127</f>
        <v>61.05</v>
      </c>
      <c r="H127">
        <f>100-'Retained Earnings'!H127</f>
        <v>89.99</v>
      </c>
      <c r="I127">
        <f>100-'Retained Earnings'!I127</f>
        <v>100</v>
      </c>
      <c r="J127">
        <f>100-'Retained Earnings'!J127</f>
        <v>79.180000000000007</v>
      </c>
      <c r="K127">
        <f>100-'Retained Earnings'!K127</f>
        <v>64.89</v>
      </c>
      <c r="L127">
        <f>100-'Retained Earnings'!L127</f>
        <v>100</v>
      </c>
      <c r="M127">
        <f>100-'Retained Earnings'!M127</f>
        <v>73.510000000000005</v>
      </c>
      <c r="N127">
        <f>100-'Retained Earnings'!N127</f>
        <v>75.97</v>
      </c>
      <c r="O127">
        <f>100-'Retained Earnings'!O127</f>
        <v>67.78</v>
      </c>
      <c r="P127">
        <f>100-'Retained Earnings'!P127</f>
        <v>64.819999999999993</v>
      </c>
      <c r="Q127">
        <f>100-'Retained Earnings'!Q127</f>
        <v>87.38</v>
      </c>
    </row>
    <row r="128" spans="1:17" x14ac:dyDescent="0.25">
      <c r="A128" t="s">
        <v>143</v>
      </c>
      <c r="B128">
        <f>100-'Retained Earnings'!B128</f>
        <v>21.090000000000003</v>
      </c>
      <c r="C128">
        <f>100-'Retained Earnings'!C128</f>
        <v>33.08</v>
      </c>
      <c r="D128">
        <f>100-'Retained Earnings'!D128</f>
        <v>21.78</v>
      </c>
      <c r="E128">
        <f>100-'Retained Earnings'!E128</f>
        <v>5.9099999999999966</v>
      </c>
      <c r="F128">
        <f>100-'Retained Earnings'!F128</f>
        <v>100</v>
      </c>
      <c r="G128">
        <f>100-'Retained Earnings'!G128</f>
        <v>26.069999999999993</v>
      </c>
      <c r="H128">
        <f>100-'Retained Earnings'!H128</f>
        <v>42.15</v>
      </c>
      <c r="I128">
        <f>100-'Retained Earnings'!I128</f>
        <v>51.95</v>
      </c>
      <c r="J128">
        <f>100-'Retained Earnings'!J128</f>
        <v>39.81</v>
      </c>
      <c r="K128">
        <f>100-'Retained Earnings'!K128</f>
        <v>34.989999999999995</v>
      </c>
      <c r="L128">
        <f>100-'Retained Earnings'!L128</f>
        <v>38.78</v>
      </c>
      <c r="M128">
        <f>100-'Retained Earnings'!M128</f>
        <v>31.58</v>
      </c>
      <c r="N128">
        <f>100-'Retained Earnings'!N128</f>
        <v>27.64</v>
      </c>
      <c r="O128">
        <f>100-'Retained Earnings'!O128</f>
        <v>35.760000000000005</v>
      </c>
      <c r="P128">
        <f>100-'Retained Earnings'!P128</f>
        <v>0</v>
      </c>
      <c r="Q128">
        <f>100-'Retained Earnings'!Q128</f>
        <v>18.510000000000005</v>
      </c>
    </row>
    <row r="129" spans="1:17" x14ac:dyDescent="0.25">
      <c r="A129" t="s">
        <v>144</v>
      </c>
      <c r="B129">
        <f>100-'Retained Earnings'!B129</f>
        <v>50.97</v>
      </c>
      <c r="C129">
        <f>100-'Retained Earnings'!C129</f>
        <v>44.31</v>
      </c>
      <c r="D129">
        <f>100-'Retained Earnings'!D129</f>
        <v>33.47</v>
      </c>
      <c r="E129">
        <f>100-'Retained Earnings'!E129</f>
        <v>40.56</v>
      </c>
      <c r="F129">
        <f>100-'Retained Earnings'!F129</f>
        <v>31.019999999999996</v>
      </c>
      <c r="G129">
        <f>100-'Retained Earnings'!G129</f>
        <v>22.269999999999996</v>
      </c>
      <c r="H129">
        <f>100-'Retained Earnings'!H129</f>
        <v>24.17</v>
      </c>
      <c r="I129">
        <f>100-'Retained Earnings'!I129</f>
        <v>30.700000000000003</v>
      </c>
      <c r="J129">
        <f>100-'Retained Earnings'!J129</f>
        <v>22.629999999999995</v>
      </c>
      <c r="K129">
        <f>100-'Retained Earnings'!K129</f>
        <v>24.230000000000004</v>
      </c>
      <c r="L129">
        <f>100-'Retained Earnings'!L129</f>
        <v>26.019999999999996</v>
      </c>
      <c r="M129">
        <f>100-'Retained Earnings'!M129</f>
        <v>23.689999999999998</v>
      </c>
      <c r="N129">
        <f>100-'Retained Earnings'!N129</f>
        <v>33.790000000000006</v>
      </c>
      <c r="O129">
        <f>100-'Retained Earnings'!O129</f>
        <v>100</v>
      </c>
      <c r="P129">
        <f>100-'Retained Earnings'!P129</f>
        <v>26.400000000000006</v>
      </c>
      <c r="Q129">
        <f>100-'Retained Earnings'!Q129</f>
        <v>23.480000000000004</v>
      </c>
    </row>
    <row r="130" spans="1:17" x14ac:dyDescent="0.25">
      <c r="A130" t="s">
        <v>145</v>
      </c>
      <c r="B130">
        <f>100-'Retained Earnings'!B130</f>
        <v>8.5999999999999943</v>
      </c>
      <c r="C130">
        <f>100-'Retained Earnings'!C130</f>
        <v>8.75</v>
      </c>
      <c r="D130">
        <f>100-'Retained Earnings'!D130</f>
        <v>23.659999999999997</v>
      </c>
      <c r="E130">
        <f>100-'Retained Earnings'!E130</f>
        <v>28.260000000000005</v>
      </c>
      <c r="F130">
        <f>100-'Retained Earnings'!F130</f>
        <v>43.27</v>
      </c>
      <c r="G130">
        <f>100-'Retained Earnings'!G130</f>
        <v>35.28</v>
      </c>
      <c r="H130">
        <f>100-'Retained Earnings'!H130</f>
        <v>51.16</v>
      </c>
      <c r="I130">
        <f>100-'Retained Earnings'!I130</f>
        <v>83.87</v>
      </c>
      <c r="J130">
        <f>100-'Retained Earnings'!J130</f>
        <v>49.25</v>
      </c>
      <c r="K130">
        <f>100-'Retained Earnings'!K130</f>
        <v>90.8</v>
      </c>
      <c r="L130">
        <f>100-'Retained Earnings'!L130</f>
        <v>63.88</v>
      </c>
      <c r="M130">
        <f>100-'Retained Earnings'!M130</f>
        <v>55.12</v>
      </c>
      <c r="N130">
        <f>100-'Retained Earnings'!N130</f>
        <v>39.9</v>
      </c>
      <c r="O130">
        <f>100-'Retained Earnings'!O130</f>
        <v>24.67</v>
      </c>
      <c r="P130">
        <f>100-'Retained Earnings'!P130</f>
        <v>67.97</v>
      </c>
      <c r="Q130">
        <f>100-'Retained Earnings'!Q130</f>
        <v>45.92</v>
      </c>
    </row>
    <row r="131" spans="1:17" x14ac:dyDescent="0.25">
      <c r="A131" t="s">
        <v>146</v>
      </c>
      <c r="B131">
        <f>100-'Retained Earnings'!B131</f>
        <v>0</v>
      </c>
      <c r="C131">
        <f>100-'Retained Earnings'!C131</f>
        <v>0</v>
      </c>
      <c r="D131">
        <f>100-'Retained Earnings'!D131</f>
        <v>0.95999999999999375</v>
      </c>
      <c r="E131">
        <f>100-'Retained Earnings'!E131</f>
        <v>0.79999999999999716</v>
      </c>
      <c r="F131">
        <f>100-'Retained Earnings'!F131</f>
        <v>1.2800000000000011</v>
      </c>
      <c r="G131">
        <f>100-'Retained Earnings'!G131</f>
        <v>100</v>
      </c>
      <c r="H131">
        <f>100-'Retained Earnings'!H131</f>
        <v>0</v>
      </c>
      <c r="I131">
        <f>100-'Retained Earnings'!I131</f>
        <v>2.75</v>
      </c>
      <c r="J131">
        <f>100-'Retained Earnings'!J131</f>
        <v>3.4099999999999966</v>
      </c>
      <c r="K131">
        <f>100-'Retained Earnings'!K131</f>
        <v>2.4099999999999966</v>
      </c>
      <c r="L131">
        <f>100-'Retained Earnings'!L131</f>
        <v>5.2900000000000063</v>
      </c>
      <c r="M131">
        <f>100-'Retained Earnings'!M131</f>
        <v>4.2000000000000028</v>
      </c>
      <c r="N131">
        <f>100-'Retained Earnings'!N131</f>
        <v>8.2900000000000063</v>
      </c>
      <c r="O131">
        <f>100-'Retained Earnings'!O131</f>
        <v>14.200000000000003</v>
      </c>
      <c r="P131">
        <f>100-'Retained Earnings'!P131</f>
        <v>2.8700000000000045</v>
      </c>
      <c r="Q131">
        <f>100-'Retained Earnings'!Q131</f>
        <v>15.590000000000003</v>
      </c>
    </row>
    <row r="132" spans="1:17" x14ac:dyDescent="0.25">
      <c r="A132" t="s">
        <v>147</v>
      </c>
      <c r="B132">
        <f>100-'Retained Earnings'!B132</f>
        <v>39.5</v>
      </c>
      <c r="C132">
        <f>100-'Retained Earnings'!C132</f>
        <v>51.35</v>
      </c>
      <c r="D132">
        <f>100-'Retained Earnings'!D132</f>
        <v>42.72</v>
      </c>
      <c r="E132">
        <f>100-'Retained Earnings'!E132</f>
        <v>36.94</v>
      </c>
      <c r="F132">
        <f>100-'Retained Earnings'!F132</f>
        <v>43.23</v>
      </c>
      <c r="G132">
        <f>100-'Retained Earnings'!G132</f>
        <v>37.03</v>
      </c>
      <c r="H132">
        <f>100-'Retained Earnings'!H132</f>
        <v>35.19</v>
      </c>
      <c r="I132">
        <f>100-'Retained Earnings'!I132</f>
        <v>100</v>
      </c>
      <c r="J132">
        <f>100-'Retained Earnings'!J132</f>
        <v>37.340000000000003</v>
      </c>
      <c r="K132">
        <f>100-'Retained Earnings'!K132</f>
        <v>36.840000000000003</v>
      </c>
      <c r="L132">
        <f>100-'Retained Earnings'!L132</f>
        <v>37.4</v>
      </c>
      <c r="M132">
        <f>100-'Retained Earnings'!M132</f>
        <v>53.27</v>
      </c>
      <c r="N132">
        <f>100-'Retained Earnings'!N132</f>
        <v>65.42</v>
      </c>
      <c r="O132">
        <f>100-'Retained Earnings'!O132</f>
        <v>58.4</v>
      </c>
      <c r="P132">
        <f>100-'Retained Earnings'!P132</f>
        <v>87.02</v>
      </c>
      <c r="Q132">
        <f>100-'Retained Earnings'!Q132</f>
        <v>60.01</v>
      </c>
    </row>
    <row r="133" spans="1:17" x14ac:dyDescent="0.25">
      <c r="A133" t="s">
        <v>148</v>
      </c>
      <c r="B133">
        <f>100-'Retained Earnings'!B133</f>
        <v>100</v>
      </c>
      <c r="C133">
        <f>100-'Retained Earnings'!C133</f>
        <v>100</v>
      </c>
      <c r="D133">
        <f>100-'Retained Earnings'!D133</f>
        <v>100</v>
      </c>
      <c r="E133">
        <f>100-'Retained Earnings'!E133</f>
        <v>100</v>
      </c>
      <c r="F133">
        <f>100-'Retained Earnings'!F133</f>
        <v>100</v>
      </c>
      <c r="G133">
        <f>100-'Retained Earnings'!G133</f>
        <v>100</v>
      </c>
      <c r="H133">
        <f>100-'Retained Earnings'!H133</f>
        <v>0</v>
      </c>
      <c r="I133">
        <f>100-'Retained Earnings'!I133</f>
        <v>0</v>
      </c>
      <c r="J133">
        <f>100-'Retained Earnings'!J133</f>
        <v>0</v>
      </c>
      <c r="K133">
        <f>100-'Retained Earnings'!K133</f>
        <v>100</v>
      </c>
      <c r="L133">
        <f>100-'Retained Earnings'!L133</f>
        <v>0</v>
      </c>
      <c r="M133">
        <f>100-'Retained Earnings'!M133</f>
        <v>0</v>
      </c>
      <c r="N133">
        <f>100-'Retained Earnings'!N133</f>
        <v>0</v>
      </c>
      <c r="O133">
        <f>100-'Retained Earnings'!O133</f>
        <v>0</v>
      </c>
      <c r="P133">
        <f>100-'Retained Earnings'!P133</f>
        <v>0</v>
      </c>
      <c r="Q133">
        <f>100-'Retained Earnings'!Q133</f>
        <v>0</v>
      </c>
    </row>
    <row r="134" spans="1:17" x14ac:dyDescent="0.25">
      <c r="A134" t="s">
        <v>149</v>
      </c>
      <c r="B134">
        <f>100-'Retained Earnings'!B134</f>
        <v>100</v>
      </c>
      <c r="C134">
        <f>100-'Retained Earnings'!C134</f>
        <v>100</v>
      </c>
      <c r="D134">
        <f>100-'Retained Earnings'!D134</f>
        <v>100</v>
      </c>
      <c r="E134">
        <f>100-'Retained Earnings'!E134</f>
        <v>100</v>
      </c>
      <c r="F134">
        <f>100-'Retained Earnings'!F134</f>
        <v>100</v>
      </c>
      <c r="G134">
        <f>100-'Retained Earnings'!G134</f>
        <v>100</v>
      </c>
      <c r="H134">
        <f>100-'Retained Earnings'!H134</f>
        <v>0.87000000000000455</v>
      </c>
      <c r="I134">
        <f>100-'Retained Earnings'!I134</f>
        <v>12.030000000000001</v>
      </c>
      <c r="J134">
        <f>100-'Retained Earnings'!J134</f>
        <v>27.67</v>
      </c>
      <c r="K134">
        <f>100-'Retained Earnings'!K134</f>
        <v>0</v>
      </c>
      <c r="L134">
        <f>100-'Retained Earnings'!L134</f>
        <v>0</v>
      </c>
      <c r="M134">
        <f>100-'Retained Earnings'!M134</f>
        <v>0</v>
      </c>
      <c r="N134">
        <f>100-'Retained Earnings'!N134</f>
        <v>0</v>
      </c>
      <c r="O134">
        <f>100-'Retained Earnings'!O134</f>
        <v>86.43</v>
      </c>
      <c r="P134">
        <f>100-'Retained Earnings'!P134</f>
        <v>0</v>
      </c>
      <c r="Q134">
        <f>100-'Retained Earnings'!Q134</f>
        <v>0</v>
      </c>
    </row>
    <row r="135" spans="1:17" x14ac:dyDescent="0.25">
      <c r="A135" t="s">
        <v>521</v>
      </c>
      <c r="B135">
        <f>100-'Retained Earnings'!B135</f>
        <v>100</v>
      </c>
      <c r="C135">
        <f>100-'Retained Earnings'!C135</f>
        <v>100</v>
      </c>
      <c r="D135">
        <f>100-'Retained Earnings'!D135</f>
        <v>100</v>
      </c>
      <c r="E135">
        <f>100-'Retained Earnings'!E135</f>
        <v>100</v>
      </c>
      <c r="F135">
        <f>100-'Retained Earnings'!F135</f>
        <v>100</v>
      </c>
      <c r="G135">
        <f>100-'Retained Earnings'!G135</f>
        <v>100</v>
      </c>
      <c r="H135">
        <f>100-'Retained Earnings'!H135</f>
        <v>0</v>
      </c>
      <c r="I135">
        <f>100-'Retained Earnings'!I135</f>
        <v>0</v>
      </c>
      <c r="J135">
        <f>100-'Retained Earnings'!J135</f>
        <v>0</v>
      </c>
      <c r="K135">
        <f>100-'Retained Earnings'!K135</f>
        <v>0</v>
      </c>
      <c r="L135">
        <f>100-'Retained Earnings'!L135</f>
        <v>13.670000000000002</v>
      </c>
      <c r="M135">
        <f>100-'Retained Earnings'!M135</f>
        <v>0</v>
      </c>
      <c r="N135">
        <f>100-'Retained Earnings'!N135</f>
        <v>0</v>
      </c>
      <c r="O135">
        <f>100-'Retained Earnings'!O135</f>
        <v>0</v>
      </c>
      <c r="P135">
        <f>100-'Retained Earnings'!P135</f>
        <v>0</v>
      </c>
      <c r="Q135">
        <f>100-'Retained Earnings'!Q135</f>
        <v>0</v>
      </c>
    </row>
    <row r="136" spans="1:17" x14ac:dyDescent="0.25">
      <c r="A136" t="s">
        <v>150</v>
      </c>
      <c r="B136">
        <f>100-'Retained Earnings'!B136</f>
        <v>83.95</v>
      </c>
      <c r="C136">
        <f>100-'Retained Earnings'!C136</f>
        <v>33.900000000000006</v>
      </c>
      <c r="D136">
        <f>100-'Retained Earnings'!D136</f>
        <v>100</v>
      </c>
      <c r="E136">
        <f>100-'Retained Earnings'!E136</f>
        <v>0</v>
      </c>
      <c r="F136">
        <f>100-'Retained Earnings'!F136</f>
        <v>0</v>
      </c>
      <c r="G136">
        <f>100-'Retained Earnings'!G136</f>
        <v>100</v>
      </c>
      <c r="H136">
        <f>100-'Retained Earnings'!H136</f>
        <v>0</v>
      </c>
      <c r="I136">
        <f>100-'Retained Earnings'!I136</f>
        <v>11.819999999999993</v>
      </c>
      <c r="J136">
        <f>100-'Retained Earnings'!J136</f>
        <v>13.730000000000004</v>
      </c>
      <c r="K136">
        <f>100-'Retained Earnings'!K136</f>
        <v>15.329999999999998</v>
      </c>
      <c r="L136">
        <f>100-'Retained Earnings'!L136</f>
        <v>24.569999999999993</v>
      </c>
      <c r="M136">
        <f>100-'Retained Earnings'!M136</f>
        <v>10.540000000000006</v>
      </c>
      <c r="N136">
        <f>100-'Retained Earnings'!N136</f>
        <v>23.689999999999998</v>
      </c>
      <c r="O136">
        <f>100-'Retained Earnings'!O136</f>
        <v>15.299999999999997</v>
      </c>
      <c r="P136">
        <f>100-'Retained Earnings'!P136</f>
        <v>10.810000000000002</v>
      </c>
      <c r="Q136">
        <f>100-'Retained Earnings'!Q136</f>
        <v>6.2900000000000063</v>
      </c>
    </row>
    <row r="137" spans="1:17" x14ac:dyDescent="0.25">
      <c r="A137" t="s">
        <v>152</v>
      </c>
      <c r="B137">
        <f>100-'Retained Earnings'!B137</f>
        <v>0</v>
      </c>
      <c r="C137">
        <f>100-'Retained Earnings'!C137</f>
        <v>100</v>
      </c>
      <c r="D137">
        <f>100-'Retained Earnings'!D137</f>
        <v>0</v>
      </c>
      <c r="E137">
        <f>100-'Retained Earnings'!E137</f>
        <v>20.689999999999998</v>
      </c>
      <c r="F137">
        <f>100-'Retained Earnings'!F137</f>
        <v>100</v>
      </c>
      <c r="G137">
        <f>100-'Retained Earnings'!G137</f>
        <v>100</v>
      </c>
      <c r="H137">
        <f>100-'Retained Earnings'!H137</f>
        <v>0</v>
      </c>
      <c r="I137">
        <f>100-'Retained Earnings'!I137</f>
        <v>2.9699999999999989</v>
      </c>
      <c r="J137">
        <f>100-'Retained Earnings'!J137</f>
        <v>10.719999999999999</v>
      </c>
      <c r="K137">
        <f>100-'Retained Earnings'!K137</f>
        <v>100</v>
      </c>
      <c r="L137">
        <f>100-'Retained Earnings'!L137</f>
        <v>0</v>
      </c>
      <c r="M137">
        <f>100-'Retained Earnings'!M137</f>
        <v>31.03</v>
      </c>
      <c r="N137">
        <f>100-'Retained Earnings'!N137</f>
        <v>0</v>
      </c>
      <c r="O137">
        <f>100-'Retained Earnings'!O137</f>
        <v>12.670000000000002</v>
      </c>
      <c r="P137">
        <f>100-'Retained Earnings'!P137</f>
        <v>9.3499999999999943</v>
      </c>
      <c r="Q137">
        <f>100-'Retained Earnings'!Q137</f>
        <v>0</v>
      </c>
    </row>
    <row r="138" spans="1:17" x14ac:dyDescent="0.25">
      <c r="A138" t="s">
        <v>522</v>
      </c>
      <c r="B138">
        <f>100-'Retained Earnings'!B138</f>
        <v>49.34</v>
      </c>
      <c r="C138">
        <f>100-'Retained Earnings'!C138</f>
        <v>30.129999999999995</v>
      </c>
      <c r="D138">
        <f>100-'Retained Earnings'!D138</f>
        <v>21.519999999999996</v>
      </c>
      <c r="E138">
        <f>100-'Retained Earnings'!E138</f>
        <v>22.409999999999997</v>
      </c>
      <c r="F138">
        <f>100-'Retained Earnings'!F138</f>
        <v>26.700000000000003</v>
      </c>
      <c r="G138">
        <f>100-'Retained Earnings'!G138</f>
        <v>27.569999999999993</v>
      </c>
      <c r="H138">
        <f>100-'Retained Earnings'!H138</f>
        <v>23.17</v>
      </c>
      <c r="I138">
        <f>100-'Retained Earnings'!I138</f>
        <v>21.42</v>
      </c>
      <c r="J138">
        <f>100-'Retained Earnings'!J138</f>
        <v>10.989999999999995</v>
      </c>
      <c r="K138">
        <f>100-'Retained Earnings'!K138</f>
        <v>16.400000000000006</v>
      </c>
      <c r="L138">
        <f>100-'Retained Earnings'!L138</f>
        <v>18.019999999999996</v>
      </c>
      <c r="M138">
        <f>100-'Retained Earnings'!M138</f>
        <v>23.939999999999998</v>
      </c>
      <c r="N138">
        <f>100-'Retained Earnings'!N138</f>
        <v>25.680000000000007</v>
      </c>
      <c r="O138">
        <f>100-'Retained Earnings'!O138</f>
        <v>27.769999999999996</v>
      </c>
      <c r="P138">
        <f>100-'Retained Earnings'!P138</f>
        <v>45.06</v>
      </c>
      <c r="Q138">
        <f>100-'Retained Earnings'!Q138</f>
        <v>0</v>
      </c>
    </row>
    <row r="139" spans="1:17" x14ac:dyDescent="0.25">
      <c r="A139" t="s">
        <v>153</v>
      </c>
      <c r="B139">
        <f>100-'Retained Earnings'!B139</f>
        <v>30.709999999999994</v>
      </c>
      <c r="C139">
        <f>100-'Retained Earnings'!C139</f>
        <v>44.11</v>
      </c>
      <c r="D139">
        <f>100-'Retained Earnings'!D139</f>
        <v>27.760000000000005</v>
      </c>
      <c r="E139">
        <f>100-'Retained Earnings'!E139</f>
        <v>25.47</v>
      </c>
      <c r="F139">
        <f>100-'Retained Earnings'!F139</f>
        <v>19.790000000000006</v>
      </c>
      <c r="G139">
        <f>100-'Retained Earnings'!G139</f>
        <v>14.959999999999994</v>
      </c>
      <c r="H139">
        <f>100-'Retained Earnings'!H139</f>
        <v>19.730000000000004</v>
      </c>
      <c r="I139">
        <f>100-'Retained Earnings'!I139</f>
        <v>17.730000000000004</v>
      </c>
      <c r="J139">
        <f>100-'Retained Earnings'!J139</f>
        <v>21.069999999999993</v>
      </c>
      <c r="K139">
        <f>100-'Retained Earnings'!K139</f>
        <v>31.39</v>
      </c>
      <c r="L139">
        <f>100-'Retained Earnings'!L139</f>
        <v>29.75</v>
      </c>
      <c r="M139">
        <f>100-'Retained Earnings'!M139</f>
        <v>36.590000000000003</v>
      </c>
      <c r="N139">
        <f>100-'Retained Earnings'!N139</f>
        <v>40.32</v>
      </c>
      <c r="O139">
        <f>100-'Retained Earnings'!O139</f>
        <v>37.53</v>
      </c>
      <c r="P139">
        <f>100-'Retained Earnings'!P139</f>
        <v>35.090000000000003</v>
      </c>
      <c r="Q139">
        <f>100-'Retained Earnings'!Q139</f>
        <v>36.74</v>
      </c>
    </row>
    <row r="140" spans="1:17" x14ac:dyDescent="0.25">
      <c r="A140" t="s">
        <v>154</v>
      </c>
      <c r="B140">
        <f>100-'Retained Earnings'!B140</f>
        <v>52.73</v>
      </c>
      <c r="C140">
        <f>100-'Retained Earnings'!C140</f>
        <v>36.67</v>
      </c>
      <c r="D140">
        <f>100-'Retained Earnings'!D140</f>
        <v>29.78</v>
      </c>
      <c r="E140">
        <f>100-'Retained Earnings'!E140</f>
        <v>25.159999999999997</v>
      </c>
      <c r="F140">
        <f>100-'Retained Earnings'!F140</f>
        <v>33.930000000000007</v>
      </c>
      <c r="G140">
        <f>100-'Retained Earnings'!G140</f>
        <v>34.06</v>
      </c>
      <c r="H140">
        <f>100-'Retained Earnings'!H140</f>
        <v>32.959999999999994</v>
      </c>
      <c r="I140">
        <f>100-'Retained Earnings'!I140</f>
        <v>25.540000000000006</v>
      </c>
      <c r="J140">
        <f>100-'Retained Earnings'!J140</f>
        <v>28.819999999999993</v>
      </c>
      <c r="K140">
        <f>100-'Retained Earnings'!K140</f>
        <v>32.040000000000006</v>
      </c>
      <c r="L140">
        <f>100-'Retained Earnings'!L140</f>
        <v>29.840000000000003</v>
      </c>
      <c r="M140">
        <f>100-'Retained Earnings'!M140</f>
        <v>34.819999999999993</v>
      </c>
      <c r="N140">
        <f>100-'Retained Earnings'!N140</f>
        <v>33.010000000000005</v>
      </c>
      <c r="O140">
        <f>100-'Retained Earnings'!O140</f>
        <v>57.03</v>
      </c>
      <c r="P140">
        <f>100-'Retained Earnings'!P140</f>
        <v>0</v>
      </c>
      <c r="Q140">
        <f>100-'Retained Earnings'!Q140</f>
        <v>28.61</v>
      </c>
    </row>
    <row r="141" spans="1:17" x14ac:dyDescent="0.25">
      <c r="A141" t="s">
        <v>155</v>
      </c>
      <c r="B141">
        <f>100-'Retained Earnings'!B141</f>
        <v>9.3299999999999983</v>
      </c>
      <c r="C141">
        <f>100-'Retained Earnings'!C141</f>
        <v>12.61</v>
      </c>
      <c r="D141">
        <f>100-'Retained Earnings'!D141</f>
        <v>20.810000000000002</v>
      </c>
      <c r="E141">
        <f>100-'Retained Earnings'!E141</f>
        <v>15.170000000000002</v>
      </c>
      <c r="F141">
        <f>100-'Retained Earnings'!F141</f>
        <v>13.680000000000007</v>
      </c>
      <c r="G141">
        <f>100-'Retained Earnings'!G141</f>
        <v>21.75</v>
      </c>
      <c r="H141">
        <f>100-'Retained Earnings'!H141</f>
        <v>19.989999999999995</v>
      </c>
      <c r="I141">
        <f>100-'Retained Earnings'!I141</f>
        <v>21.47</v>
      </c>
      <c r="J141">
        <f>100-'Retained Earnings'!J141</f>
        <v>28.78</v>
      </c>
      <c r="K141">
        <f>100-'Retained Earnings'!K141</f>
        <v>23.03</v>
      </c>
      <c r="L141">
        <f>100-'Retained Earnings'!L141</f>
        <v>21.489999999999995</v>
      </c>
      <c r="M141">
        <f>100-'Retained Earnings'!M141</f>
        <v>23.709999999999994</v>
      </c>
      <c r="N141">
        <f>100-'Retained Earnings'!N141</f>
        <v>22.560000000000002</v>
      </c>
      <c r="O141">
        <f>100-'Retained Earnings'!O141</f>
        <v>30.489999999999995</v>
      </c>
      <c r="P141">
        <f>100-'Retained Earnings'!P141</f>
        <v>0</v>
      </c>
      <c r="Q141">
        <f>100-'Retained Earnings'!Q141</f>
        <v>23.959999999999994</v>
      </c>
    </row>
    <row r="142" spans="1:17" x14ac:dyDescent="0.25">
      <c r="A142" t="s">
        <v>156</v>
      </c>
      <c r="B142">
        <f>100-'Retained Earnings'!B142</f>
        <v>37.630000000000003</v>
      </c>
      <c r="C142">
        <f>100-'Retained Earnings'!C142</f>
        <v>46.72</v>
      </c>
      <c r="D142">
        <f>100-'Retained Earnings'!D142</f>
        <v>50.99</v>
      </c>
      <c r="E142">
        <f>100-'Retained Earnings'!E142</f>
        <v>41.55</v>
      </c>
      <c r="F142">
        <f>100-'Retained Earnings'!F142</f>
        <v>36.31</v>
      </c>
      <c r="G142">
        <f>100-'Retained Earnings'!G142</f>
        <v>30.180000000000007</v>
      </c>
      <c r="H142">
        <f>100-'Retained Earnings'!H142</f>
        <v>100</v>
      </c>
      <c r="I142">
        <f>100-'Retained Earnings'!I142</f>
        <v>18.64</v>
      </c>
      <c r="J142">
        <f>100-'Retained Earnings'!J142</f>
        <v>14.340000000000003</v>
      </c>
      <c r="K142">
        <f>100-'Retained Earnings'!K142</f>
        <v>14.480000000000004</v>
      </c>
      <c r="L142">
        <f>100-'Retained Earnings'!L142</f>
        <v>14.719999999999999</v>
      </c>
      <c r="M142">
        <f>100-'Retained Earnings'!M142</f>
        <v>13.790000000000006</v>
      </c>
      <c r="N142">
        <f>100-'Retained Earnings'!N142</f>
        <v>16.680000000000007</v>
      </c>
      <c r="O142">
        <f>100-'Retained Earnings'!O142</f>
        <v>13.310000000000002</v>
      </c>
      <c r="P142">
        <f>100-'Retained Earnings'!P142</f>
        <v>14.549999999999997</v>
      </c>
      <c r="Q142">
        <f>100-'Retained Earnings'!Q142</f>
        <v>15.409999999999997</v>
      </c>
    </row>
    <row r="143" spans="1:17" x14ac:dyDescent="0.25">
      <c r="A143" t="s">
        <v>157</v>
      </c>
      <c r="B143">
        <f>100-'Retained Earnings'!B143</f>
        <v>35.510000000000005</v>
      </c>
      <c r="C143">
        <f>100-'Retained Earnings'!C143</f>
        <v>46.4</v>
      </c>
      <c r="D143">
        <f>100-'Retained Earnings'!D143</f>
        <v>44.23</v>
      </c>
      <c r="E143">
        <f>100-'Retained Earnings'!E143</f>
        <v>100</v>
      </c>
      <c r="F143">
        <f>100-'Retained Earnings'!F143</f>
        <v>62.31</v>
      </c>
      <c r="G143">
        <f>100-'Retained Earnings'!G143</f>
        <v>61.16</v>
      </c>
      <c r="H143">
        <f>100-'Retained Earnings'!H143</f>
        <v>100</v>
      </c>
      <c r="I143">
        <f>100-'Retained Earnings'!I143</f>
        <v>32.909999999999997</v>
      </c>
      <c r="J143">
        <f>100-'Retained Earnings'!J143</f>
        <v>57.16</v>
      </c>
      <c r="K143">
        <f>100-'Retained Earnings'!K143</f>
        <v>57.71</v>
      </c>
      <c r="L143">
        <f>100-'Retained Earnings'!L143</f>
        <v>58.26</v>
      </c>
      <c r="M143">
        <f>100-'Retained Earnings'!M143</f>
        <v>59.73</v>
      </c>
      <c r="N143">
        <f>100-'Retained Earnings'!N143</f>
        <v>62.33</v>
      </c>
      <c r="O143">
        <f>100-'Retained Earnings'!O143</f>
        <v>11.689999999999998</v>
      </c>
      <c r="P143">
        <f>100-'Retained Earnings'!P143</f>
        <v>42.44</v>
      </c>
      <c r="Q143">
        <f>100-'Retained Earnings'!Q143</f>
        <v>57.53</v>
      </c>
    </row>
    <row r="144" spans="1:17" x14ac:dyDescent="0.25">
      <c r="A144" t="s">
        <v>158</v>
      </c>
      <c r="B144">
        <f>100-'Retained Earnings'!B144</f>
        <v>100</v>
      </c>
      <c r="C144">
        <f>100-'Retained Earnings'!C144</f>
        <v>0</v>
      </c>
      <c r="D144">
        <f>100-'Retained Earnings'!D144</f>
        <v>0</v>
      </c>
      <c r="E144">
        <f>100-'Retained Earnings'!E144</f>
        <v>0</v>
      </c>
      <c r="F144">
        <f>100-'Retained Earnings'!F144</f>
        <v>0</v>
      </c>
      <c r="G144">
        <f>100-'Retained Earnings'!G144</f>
        <v>0</v>
      </c>
      <c r="H144">
        <f>100-'Retained Earnings'!H144</f>
        <v>0</v>
      </c>
      <c r="I144">
        <f>100-'Retained Earnings'!I144</f>
        <v>0</v>
      </c>
      <c r="J144">
        <f>100-'Retained Earnings'!J144</f>
        <v>0</v>
      </c>
      <c r="K144">
        <f>100-'Retained Earnings'!K144</f>
        <v>0</v>
      </c>
      <c r="L144">
        <f>100-'Retained Earnings'!L144</f>
        <v>0</v>
      </c>
      <c r="M144">
        <f>100-'Retained Earnings'!M144</f>
        <v>0</v>
      </c>
      <c r="N144">
        <f>100-'Retained Earnings'!N144</f>
        <v>0</v>
      </c>
      <c r="O144">
        <f>100-'Retained Earnings'!O144</f>
        <v>0</v>
      </c>
      <c r="P144">
        <f>100-'Retained Earnings'!P144</f>
        <v>0</v>
      </c>
      <c r="Q144">
        <f>100-'Retained Earnings'!Q144</f>
        <v>0</v>
      </c>
    </row>
    <row r="145" spans="1:17" x14ac:dyDescent="0.25">
      <c r="A145" t="s">
        <v>162</v>
      </c>
      <c r="B145">
        <f>100-'Retained Earnings'!B145</f>
        <v>100</v>
      </c>
      <c r="C145">
        <f>100-'Retained Earnings'!C145</f>
        <v>100</v>
      </c>
      <c r="D145">
        <f>100-'Retained Earnings'!D145</f>
        <v>0</v>
      </c>
      <c r="E145">
        <f>100-'Retained Earnings'!E145</f>
        <v>100</v>
      </c>
      <c r="F145">
        <f>100-'Retained Earnings'!F145</f>
        <v>0</v>
      </c>
      <c r="G145">
        <f>100-'Retained Earnings'!G145</f>
        <v>100</v>
      </c>
      <c r="H145">
        <f>100-'Retained Earnings'!H145</f>
        <v>100</v>
      </c>
      <c r="I145">
        <f>100-'Retained Earnings'!I145</f>
        <v>0</v>
      </c>
      <c r="J145">
        <f>100-'Retained Earnings'!J145</f>
        <v>100</v>
      </c>
      <c r="K145">
        <f>100-'Retained Earnings'!K145</f>
        <v>100</v>
      </c>
      <c r="L145">
        <f>100-'Retained Earnings'!L145</f>
        <v>100</v>
      </c>
      <c r="M145">
        <f>100-'Retained Earnings'!M145</f>
        <v>0</v>
      </c>
      <c r="N145">
        <f>100-'Retained Earnings'!N145</f>
        <v>100</v>
      </c>
      <c r="O145">
        <f>100-'Retained Earnings'!O145</f>
        <v>100</v>
      </c>
      <c r="P145">
        <f>100-'Retained Earnings'!P145</f>
        <v>0</v>
      </c>
      <c r="Q145">
        <f>100-'Retained Earnings'!Q145</f>
        <v>0</v>
      </c>
    </row>
    <row r="146" spans="1:17" x14ac:dyDescent="0.25">
      <c r="A146" t="s">
        <v>163</v>
      </c>
      <c r="B146">
        <f>100-'Retained Earnings'!B146</f>
        <v>100</v>
      </c>
      <c r="C146">
        <f>100-'Retained Earnings'!C146</f>
        <v>100</v>
      </c>
      <c r="D146">
        <f>100-'Retained Earnings'!D146</f>
        <v>100</v>
      </c>
      <c r="E146">
        <f>100-'Retained Earnings'!E146</f>
        <v>100</v>
      </c>
      <c r="F146">
        <f>100-'Retained Earnings'!F146</f>
        <v>100</v>
      </c>
      <c r="G146">
        <f>100-'Retained Earnings'!G146</f>
        <v>100</v>
      </c>
      <c r="H146">
        <f>100-'Retained Earnings'!H146</f>
        <v>100</v>
      </c>
      <c r="I146">
        <f>100-'Retained Earnings'!I146</f>
        <v>100</v>
      </c>
      <c r="J146">
        <f>100-'Retained Earnings'!J146</f>
        <v>100</v>
      </c>
      <c r="K146">
        <f>100-'Retained Earnings'!K146</f>
        <v>100</v>
      </c>
      <c r="L146">
        <f>100-'Retained Earnings'!L146</f>
        <v>100</v>
      </c>
      <c r="M146">
        <f>100-'Retained Earnings'!M146</f>
        <v>31.060000000000002</v>
      </c>
      <c r="N146">
        <f>100-'Retained Earnings'!N146</f>
        <v>53.05</v>
      </c>
      <c r="O146">
        <f>100-'Retained Earnings'!O146</f>
        <v>30.980000000000004</v>
      </c>
      <c r="P146">
        <f>100-'Retained Earnings'!P146</f>
        <v>5.8599999999999994</v>
      </c>
      <c r="Q146">
        <f>100-'Retained Earnings'!Q146</f>
        <v>16.579999999999998</v>
      </c>
    </row>
    <row r="147" spans="1:17" x14ac:dyDescent="0.25">
      <c r="A147" t="s">
        <v>164</v>
      </c>
      <c r="B147">
        <f>100-'Retained Earnings'!B147</f>
        <v>100</v>
      </c>
      <c r="C147">
        <f>100-'Retained Earnings'!C147</f>
        <v>100</v>
      </c>
      <c r="D147">
        <f>100-'Retained Earnings'!D147</f>
        <v>100</v>
      </c>
      <c r="E147">
        <f>100-'Retained Earnings'!E147</f>
        <v>100</v>
      </c>
      <c r="F147">
        <f>100-'Retained Earnings'!F147</f>
        <v>100</v>
      </c>
      <c r="G147">
        <f>100-'Retained Earnings'!G147</f>
        <v>100</v>
      </c>
      <c r="H147">
        <f>100-'Retained Earnings'!H147</f>
        <v>100</v>
      </c>
      <c r="I147">
        <f>100-'Retained Earnings'!I147</f>
        <v>100</v>
      </c>
      <c r="J147">
        <f>100-'Retained Earnings'!J147</f>
        <v>100</v>
      </c>
      <c r="K147">
        <f>100-'Retained Earnings'!K147</f>
        <v>100</v>
      </c>
      <c r="L147">
        <f>100-'Retained Earnings'!L147</f>
        <v>100</v>
      </c>
      <c r="M147">
        <f>100-'Retained Earnings'!M147</f>
        <v>100</v>
      </c>
      <c r="N147">
        <f>100-'Retained Earnings'!N147</f>
        <v>100</v>
      </c>
      <c r="O147">
        <f>100-'Retained Earnings'!O147</f>
        <v>0</v>
      </c>
      <c r="P147">
        <f>100-'Retained Earnings'!P147</f>
        <v>0</v>
      </c>
      <c r="Q147">
        <f>100-'Retained Earnings'!Q147</f>
        <v>0</v>
      </c>
    </row>
    <row r="148" spans="1:17" x14ac:dyDescent="0.25">
      <c r="A148" t="s">
        <v>165</v>
      </c>
      <c r="B148">
        <f>100-'Retained Earnings'!B148</f>
        <v>38.76</v>
      </c>
      <c r="C148">
        <f>100-'Retained Earnings'!C148</f>
        <v>40.83</v>
      </c>
      <c r="D148">
        <f>100-'Retained Earnings'!D148</f>
        <v>39.36</v>
      </c>
      <c r="E148">
        <f>100-'Retained Earnings'!E148</f>
        <v>41.74</v>
      </c>
      <c r="F148">
        <f>100-'Retained Earnings'!F148</f>
        <v>40.61</v>
      </c>
      <c r="G148">
        <f>100-'Retained Earnings'!G148</f>
        <v>38.03</v>
      </c>
      <c r="H148">
        <f>100-'Retained Earnings'!H148</f>
        <v>37.049999999999997</v>
      </c>
      <c r="I148">
        <f>100-'Retained Earnings'!I148</f>
        <v>35.36</v>
      </c>
      <c r="J148">
        <f>100-'Retained Earnings'!J148</f>
        <v>31.08</v>
      </c>
      <c r="K148">
        <f>100-'Retained Earnings'!K148</f>
        <v>35.099999999999994</v>
      </c>
      <c r="L148">
        <f>100-'Retained Earnings'!L148</f>
        <v>35.319999999999993</v>
      </c>
      <c r="M148">
        <f>100-'Retained Earnings'!M148</f>
        <v>35.28</v>
      </c>
      <c r="N148">
        <f>100-'Retained Earnings'!N148</f>
        <v>30.099999999999994</v>
      </c>
      <c r="O148">
        <f>100-'Retained Earnings'!O148</f>
        <v>37.71</v>
      </c>
      <c r="P148">
        <f>100-'Retained Earnings'!P148</f>
        <v>50.08</v>
      </c>
      <c r="Q148">
        <f>100-'Retained Earnings'!Q148</f>
        <v>45.54</v>
      </c>
    </row>
    <row r="149" spans="1:17" x14ac:dyDescent="0.25">
      <c r="A149" t="s">
        <v>166</v>
      </c>
      <c r="B149">
        <f>100-'Retained Earnings'!B149</f>
        <v>35.069999999999993</v>
      </c>
      <c r="C149">
        <f>100-'Retained Earnings'!C149</f>
        <v>58.77</v>
      </c>
      <c r="D149">
        <f>100-'Retained Earnings'!D149</f>
        <v>87.92</v>
      </c>
      <c r="E149">
        <f>100-'Retained Earnings'!E149</f>
        <v>66</v>
      </c>
      <c r="F149">
        <f>100-'Retained Earnings'!F149</f>
        <v>71.680000000000007</v>
      </c>
      <c r="G149">
        <f>100-'Retained Earnings'!G149</f>
        <v>85.57</v>
      </c>
      <c r="H149">
        <f>100-'Retained Earnings'!H149</f>
        <v>58.13</v>
      </c>
      <c r="I149">
        <f>100-'Retained Earnings'!I149</f>
        <v>46.88</v>
      </c>
      <c r="J149">
        <f>100-'Retained Earnings'!J149</f>
        <v>46.05</v>
      </c>
      <c r="K149">
        <f>100-'Retained Earnings'!K149</f>
        <v>46.58</v>
      </c>
      <c r="L149">
        <f>100-'Retained Earnings'!L149</f>
        <v>42.53</v>
      </c>
      <c r="M149">
        <f>100-'Retained Earnings'!M149</f>
        <v>47.96</v>
      </c>
      <c r="N149">
        <f>100-'Retained Earnings'!N149</f>
        <v>45.7</v>
      </c>
      <c r="O149">
        <f>100-'Retained Earnings'!O149</f>
        <v>100</v>
      </c>
      <c r="P149">
        <f>100-'Retained Earnings'!P149</f>
        <v>0</v>
      </c>
      <c r="Q149">
        <f>100-'Retained Earnings'!Q149</f>
        <v>91.42</v>
      </c>
    </row>
    <row r="150" spans="1:17" x14ac:dyDescent="0.25">
      <c r="A150" t="s">
        <v>167</v>
      </c>
      <c r="B150">
        <f>100-'Retained Earnings'!B150</f>
        <v>0</v>
      </c>
      <c r="C150">
        <f>100-'Retained Earnings'!C150</f>
        <v>33.349999999999994</v>
      </c>
      <c r="D150">
        <f>100-'Retained Earnings'!D150</f>
        <v>37.590000000000003</v>
      </c>
      <c r="E150">
        <f>100-'Retained Earnings'!E150</f>
        <v>31.36</v>
      </c>
      <c r="F150">
        <f>100-'Retained Earnings'!F150</f>
        <v>24.5</v>
      </c>
      <c r="G150">
        <f>100-'Retained Earnings'!G150</f>
        <v>23.28</v>
      </c>
      <c r="H150">
        <f>100-'Retained Earnings'!H150</f>
        <v>22.25</v>
      </c>
      <c r="I150">
        <f>100-'Retained Earnings'!I150</f>
        <v>26.22</v>
      </c>
      <c r="J150">
        <f>100-'Retained Earnings'!J150</f>
        <v>26.879999999999995</v>
      </c>
      <c r="K150">
        <f>100-'Retained Earnings'!K150</f>
        <v>30.799999999999997</v>
      </c>
      <c r="L150">
        <f>100-'Retained Earnings'!L150</f>
        <v>59.87</v>
      </c>
      <c r="M150">
        <f>100-'Retained Earnings'!M150</f>
        <v>45.8</v>
      </c>
      <c r="N150">
        <f>100-'Retained Earnings'!N150</f>
        <v>46.24</v>
      </c>
      <c r="O150">
        <f>100-'Retained Earnings'!O150</f>
        <v>100</v>
      </c>
      <c r="P150">
        <f>100-'Retained Earnings'!P150</f>
        <v>100</v>
      </c>
      <c r="Q150">
        <f>100-'Retained Earnings'!Q150</f>
        <v>26.569999999999993</v>
      </c>
    </row>
    <row r="151" spans="1:17" x14ac:dyDescent="0.25">
      <c r="A151" t="s">
        <v>168</v>
      </c>
      <c r="B151">
        <f>100-'Retained Earnings'!B151</f>
        <v>53.34</v>
      </c>
      <c r="C151">
        <f>100-'Retained Earnings'!C151</f>
        <v>59.29</v>
      </c>
      <c r="D151">
        <f>100-'Retained Earnings'!D151</f>
        <v>56.62</v>
      </c>
      <c r="E151">
        <f>100-'Retained Earnings'!E151</f>
        <v>36.479999999999997</v>
      </c>
      <c r="F151">
        <f>100-'Retained Earnings'!F151</f>
        <v>21.36</v>
      </c>
      <c r="G151">
        <f>100-'Retained Earnings'!G151</f>
        <v>27.64</v>
      </c>
      <c r="H151">
        <f>100-'Retained Earnings'!H151</f>
        <v>21.989999999999995</v>
      </c>
      <c r="I151">
        <f>100-'Retained Earnings'!I151</f>
        <v>19.189999999999998</v>
      </c>
      <c r="J151">
        <f>100-'Retained Earnings'!J151</f>
        <v>23.629999999999995</v>
      </c>
      <c r="K151">
        <f>100-'Retained Earnings'!K151</f>
        <v>23.180000000000007</v>
      </c>
      <c r="L151">
        <f>100-'Retained Earnings'!L151</f>
        <v>24.47</v>
      </c>
      <c r="M151">
        <f>100-'Retained Earnings'!M151</f>
        <v>24.290000000000006</v>
      </c>
      <c r="N151">
        <f>100-'Retained Earnings'!N151</f>
        <v>14.370000000000005</v>
      </c>
      <c r="O151">
        <f>100-'Retained Earnings'!O151</f>
        <v>10.319999999999993</v>
      </c>
      <c r="P151">
        <f>100-'Retained Earnings'!P151</f>
        <v>15.560000000000002</v>
      </c>
      <c r="Q151">
        <f>100-'Retained Earnings'!Q151</f>
        <v>11.290000000000006</v>
      </c>
    </row>
    <row r="152" spans="1:17" x14ac:dyDescent="0.25">
      <c r="A152" t="s">
        <v>170</v>
      </c>
      <c r="B152">
        <f>100-'Retained Earnings'!B152</f>
        <v>100</v>
      </c>
      <c r="C152">
        <f>100-'Retained Earnings'!C152</f>
        <v>100</v>
      </c>
      <c r="D152">
        <f>100-'Retained Earnings'!D152</f>
        <v>100</v>
      </c>
      <c r="E152">
        <f>100-'Retained Earnings'!E152</f>
        <v>100</v>
      </c>
      <c r="F152">
        <f>100-'Retained Earnings'!F152</f>
        <v>100</v>
      </c>
      <c r="G152">
        <f>100-'Retained Earnings'!G152</f>
        <v>100</v>
      </c>
      <c r="H152">
        <f>100-'Retained Earnings'!H152</f>
        <v>100</v>
      </c>
      <c r="I152">
        <f>100-'Retained Earnings'!I152</f>
        <v>100</v>
      </c>
      <c r="J152">
        <f>100-'Retained Earnings'!J152</f>
        <v>100</v>
      </c>
      <c r="K152">
        <f>100-'Retained Earnings'!K152</f>
        <v>100</v>
      </c>
      <c r="L152">
        <f>100-'Retained Earnings'!L152</f>
        <v>100</v>
      </c>
      <c r="M152">
        <f>100-'Retained Earnings'!M152</f>
        <v>100</v>
      </c>
      <c r="N152">
        <f>100-'Retained Earnings'!N152</f>
        <v>100</v>
      </c>
      <c r="O152">
        <f>100-'Retained Earnings'!O152</f>
        <v>100</v>
      </c>
      <c r="P152">
        <f>100-'Retained Earnings'!P152</f>
        <v>100</v>
      </c>
      <c r="Q152">
        <f>100-'Retained Earnings'!Q152</f>
        <v>100</v>
      </c>
    </row>
    <row r="153" spans="1:17" x14ac:dyDescent="0.25">
      <c r="A153" t="s">
        <v>523</v>
      </c>
      <c r="B153">
        <f>100-'Retained Earnings'!B153</f>
        <v>100</v>
      </c>
      <c r="C153">
        <f>100-'Retained Earnings'!C153</f>
        <v>100</v>
      </c>
      <c r="D153">
        <f>100-'Retained Earnings'!D153</f>
        <v>100</v>
      </c>
      <c r="E153">
        <f>100-'Retained Earnings'!E153</f>
        <v>100</v>
      </c>
      <c r="F153">
        <f>100-'Retained Earnings'!F153</f>
        <v>100</v>
      </c>
      <c r="G153">
        <f>100-'Retained Earnings'!G153</f>
        <v>100</v>
      </c>
      <c r="H153">
        <f>100-'Retained Earnings'!H153</f>
        <v>100</v>
      </c>
      <c r="I153">
        <f>100-'Retained Earnings'!I153</f>
        <v>100</v>
      </c>
      <c r="J153">
        <f>100-'Retained Earnings'!J153</f>
        <v>100</v>
      </c>
      <c r="K153">
        <f>100-'Retained Earnings'!K153</f>
        <v>100</v>
      </c>
      <c r="L153">
        <f>100-'Retained Earnings'!L153</f>
        <v>100</v>
      </c>
      <c r="M153">
        <f>100-'Retained Earnings'!M153</f>
        <v>100</v>
      </c>
      <c r="N153">
        <f>100-'Retained Earnings'!N153</f>
        <v>100</v>
      </c>
      <c r="O153">
        <f>100-'Retained Earnings'!O153</f>
        <v>100</v>
      </c>
      <c r="P153">
        <f>100-'Retained Earnings'!P153</f>
        <v>100</v>
      </c>
      <c r="Q153">
        <f>100-'Retained Earnings'!Q153</f>
        <v>100</v>
      </c>
    </row>
    <row r="154" spans="1:17" x14ac:dyDescent="0.25">
      <c r="A154" t="s">
        <v>171</v>
      </c>
      <c r="B154">
        <f>100-'Retained Earnings'!B154</f>
        <v>35.870000000000005</v>
      </c>
      <c r="C154">
        <f>100-'Retained Earnings'!C154</f>
        <v>32.92</v>
      </c>
      <c r="D154">
        <f>100-'Retained Earnings'!D154</f>
        <v>23.769999999999996</v>
      </c>
      <c r="E154">
        <f>100-'Retained Earnings'!E154</f>
        <v>17.310000000000002</v>
      </c>
      <c r="F154">
        <f>100-'Retained Earnings'!F154</f>
        <v>19.290000000000006</v>
      </c>
      <c r="G154">
        <f>100-'Retained Earnings'!G154</f>
        <v>18.980000000000004</v>
      </c>
      <c r="H154">
        <f>100-'Retained Earnings'!H154</f>
        <v>18.75</v>
      </c>
      <c r="I154">
        <f>100-'Retained Earnings'!I154</f>
        <v>20.120000000000005</v>
      </c>
      <c r="J154">
        <f>100-'Retained Earnings'!J154</f>
        <v>16.78</v>
      </c>
      <c r="K154">
        <f>100-'Retained Earnings'!K154</f>
        <v>23.599999999999994</v>
      </c>
      <c r="L154">
        <f>100-'Retained Earnings'!L154</f>
        <v>12.11</v>
      </c>
      <c r="M154">
        <f>100-'Retained Earnings'!M154</f>
        <v>19.879999999999995</v>
      </c>
      <c r="N154">
        <f>100-'Retained Earnings'!N154</f>
        <v>19.920000000000002</v>
      </c>
      <c r="O154">
        <f>100-'Retained Earnings'!O154</f>
        <v>24.239999999999995</v>
      </c>
      <c r="P154">
        <f>100-'Retained Earnings'!P154</f>
        <v>14.14</v>
      </c>
      <c r="Q154">
        <f>100-'Retained Earnings'!Q154</f>
        <v>11.400000000000006</v>
      </c>
    </row>
    <row r="155" spans="1:17" x14ac:dyDescent="0.25">
      <c r="A155" t="s">
        <v>172</v>
      </c>
      <c r="B155">
        <f>100-'Retained Earnings'!B155</f>
        <v>100</v>
      </c>
      <c r="C155">
        <f>100-'Retained Earnings'!C155</f>
        <v>100</v>
      </c>
      <c r="D155">
        <f>100-'Retained Earnings'!D155</f>
        <v>100</v>
      </c>
      <c r="E155">
        <f>100-'Retained Earnings'!E155</f>
        <v>100</v>
      </c>
      <c r="F155">
        <f>100-'Retained Earnings'!F155</f>
        <v>100</v>
      </c>
      <c r="G155">
        <f>100-'Retained Earnings'!G155</f>
        <v>100</v>
      </c>
      <c r="H155">
        <f>100-'Retained Earnings'!H155</f>
        <v>100</v>
      </c>
      <c r="I155">
        <f>100-'Retained Earnings'!I155</f>
        <v>100</v>
      </c>
      <c r="J155">
        <f>100-'Retained Earnings'!J155</f>
        <v>100</v>
      </c>
      <c r="K155">
        <f>100-'Retained Earnings'!K155</f>
        <v>100</v>
      </c>
      <c r="L155">
        <f>100-'Retained Earnings'!L155</f>
        <v>100</v>
      </c>
      <c r="M155">
        <f>100-'Retained Earnings'!M155</f>
        <v>100</v>
      </c>
      <c r="N155">
        <f>100-'Retained Earnings'!N155</f>
        <v>100</v>
      </c>
      <c r="O155">
        <f>100-'Retained Earnings'!O155</f>
        <v>100</v>
      </c>
      <c r="P155">
        <f>100-'Retained Earnings'!P155</f>
        <v>100</v>
      </c>
      <c r="Q155">
        <f>100-'Retained Earnings'!Q155</f>
        <v>100</v>
      </c>
    </row>
    <row r="156" spans="1:17" x14ac:dyDescent="0.25">
      <c r="A156" t="s">
        <v>524</v>
      </c>
      <c r="B156">
        <f>100-'Retained Earnings'!B156</f>
        <v>0</v>
      </c>
      <c r="C156">
        <f>100-'Retained Earnings'!C156</f>
        <v>0</v>
      </c>
      <c r="D156">
        <f>100-'Retained Earnings'!D156</f>
        <v>16.209999999999994</v>
      </c>
      <c r="E156">
        <f>100-'Retained Earnings'!E156</f>
        <v>8.7099999999999937</v>
      </c>
      <c r="F156">
        <f>100-'Retained Earnings'!F156</f>
        <v>9.9300000000000068</v>
      </c>
      <c r="G156">
        <f>100-'Retained Earnings'!G156</f>
        <v>7.5300000000000011</v>
      </c>
      <c r="H156">
        <f>100-'Retained Earnings'!H156</f>
        <v>11.450000000000003</v>
      </c>
      <c r="I156">
        <f>100-'Retained Earnings'!I156</f>
        <v>13.239999999999995</v>
      </c>
      <c r="J156">
        <f>100-'Retained Earnings'!J156</f>
        <v>14.200000000000003</v>
      </c>
      <c r="K156">
        <f>100-'Retained Earnings'!K156</f>
        <v>18.189999999999998</v>
      </c>
      <c r="L156">
        <f>100-'Retained Earnings'!L156</f>
        <v>16.709999999999994</v>
      </c>
      <c r="M156">
        <f>100-'Retained Earnings'!M156</f>
        <v>14.849999999999994</v>
      </c>
      <c r="N156">
        <f>100-'Retained Earnings'!N156</f>
        <v>16.049999999999997</v>
      </c>
      <c r="O156">
        <f>100-'Retained Earnings'!O156</f>
        <v>6.8299999999999983</v>
      </c>
      <c r="P156">
        <f>100-'Retained Earnings'!P156</f>
        <v>12.11</v>
      </c>
      <c r="Q156">
        <f>100-'Retained Earnings'!Q156</f>
        <v>0</v>
      </c>
    </row>
    <row r="157" spans="1:17" x14ac:dyDescent="0.25">
      <c r="A157" t="s">
        <v>525</v>
      </c>
      <c r="B157">
        <f>100-'Retained Earnings'!B157</f>
        <v>100</v>
      </c>
      <c r="C157">
        <f>100-'Retained Earnings'!C157</f>
        <v>100</v>
      </c>
      <c r="D157">
        <f>100-'Retained Earnings'!D157</f>
        <v>100</v>
      </c>
      <c r="E157">
        <f>100-'Retained Earnings'!E157</f>
        <v>100</v>
      </c>
      <c r="F157">
        <f>100-'Retained Earnings'!F157</f>
        <v>100</v>
      </c>
      <c r="G157">
        <f>100-'Retained Earnings'!G157</f>
        <v>100</v>
      </c>
      <c r="H157">
        <f>100-'Retained Earnings'!H157</f>
        <v>100</v>
      </c>
      <c r="I157">
        <f>100-'Retained Earnings'!I157</f>
        <v>100</v>
      </c>
      <c r="J157">
        <f>100-'Retained Earnings'!J157</f>
        <v>100</v>
      </c>
      <c r="K157">
        <f>100-'Retained Earnings'!K157</f>
        <v>100</v>
      </c>
      <c r="L157">
        <f>100-'Retained Earnings'!L157</f>
        <v>100</v>
      </c>
      <c r="M157">
        <f>100-'Retained Earnings'!M157</f>
        <v>100</v>
      </c>
      <c r="N157">
        <f>100-'Retained Earnings'!N157</f>
        <v>100</v>
      </c>
      <c r="O157">
        <f>100-'Retained Earnings'!O157</f>
        <v>100</v>
      </c>
      <c r="P157">
        <f>100-'Retained Earnings'!P157</f>
        <v>100</v>
      </c>
      <c r="Q157">
        <f>100-'Retained Earnings'!Q157</f>
        <v>100</v>
      </c>
    </row>
    <row r="158" spans="1:17" x14ac:dyDescent="0.25">
      <c r="A158" t="s">
        <v>173</v>
      </c>
      <c r="B158">
        <f>100-'Retained Earnings'!B158</f>
        <v>100</v>
      </c>
      <c r="C158">
        <f>100-'Retained Earnings'!C158</f>
        <v>71.56</v>
      </c>
      <c r="D158">
        <f>100-'Retained Earnings'!D158</f>
        <v>51.16</v>
      </c>
      <c r="E158">
        <f>100-'Retained Earnings'!E158</f>
        <v>54.07</v>
      </c>
      <c r="F158">
        <f>100-'Retained Earnings'!F158</f>
        <v>46.19</v>
      </c>
      <c r="G158">
        <f>100-'Retained Earnings'!G158</f>
        <v>40.6</v>
      </c>
      <c r="H158">
        <f>100-'Retained Earnings'!H158</f>
        <v>42.12</v>
      </c>
      <c r="I158">
        <f>100-'Retained Earnings'!I158</f>
        <v>41.58</v>
      </c>
      <c r="J158">
        <f>100-'Retained Earnings'!J158</f>
        <v>65.94</v>
      </c>
      <c r="K158">
        <f>100-'Retained Earnings'!K158</f>
        <v>75.02</v>
      </c>
      <c r="L158">
        <f>100-'Retained Earnings'!L158</f>
        <v>65.61</v>
      </c>
      <c r="M158">
        <f>100-'Retained Earnings'!M158</f>
        <v>100</v>
      </c>
      <c r="N158">
        <f>100-'Retained Earnings'!N158</f>
        <v>37.200000000000003</v>
      </c>
      <c r="O158">
        <f>100-'Retained Earnings'!O158</f>
        <v>36.4</v>
      </c>
      <c r="P158">
        <f>100-'Retained Earnings'!P158</f>
        <v>100</v>
      </c>
      <c r="Q158">
        <f>100-'Retained Earnings'!Q158</f>
        <v>17.129999999999995</v>
      </c>
    </row>
    <row r="159" spans="1:17" x14ac:dyDescent="0.25">
      <c r="A159" t="s">
        <v>174</v>
      </c>
      <c r="B159">
        <f>100-'Retained Earnings'!B159</f>
        <v>37.369999999999997</v>
      </c>
      <c r="C159">
        <f>100-'Retained Earnings'!C159</f>
        <v>46.94</v>
      </c>
      <c r="D159">
        <f>100-'Retained Earnings'!D159</f>
        <v>49.1</v>
      </c>
      <c r="E159">
        <f>100-'Retained Earnings'!E159</f>
        <v>35.799999999999997</v>
      </c>
      <c r="F159">
        <f>100-'Retained Earnings'!F159</f>
        <v>37.78</v>
      </c>
      <c r="G159">
        <f>100-'Retained Earnings'!G159</f>
        <v>36.299999999999997</v>
      </c>
      <c r="H159">
        <f>100-'Retained Earnings'!H159</f>
        <v>39.19</v>
      </c>
      <c r="I159">
        <f>100-'Retained Earnings'!I159</f>
        <v>38.04</v>
      </c>
      <c r="J159">
        <f>100-'Retained Earnings'!J159</f>
        <v>81.7</v>
      </c>
      <c r="K159">
        <f>100-'Retained Earnings'!K159</f>
        <v>48.16</v>
      </c>
      <c r="L159">
        <f>100-'Retained Earnings'!L159</f>
        <v>50.36</v>
      </c>
      <c r="M159">
        <f>100-'Retained Earnings'!M159</f>
        <v>33.03</v>
      </c>
      <c r="N159">
        <f>100-'Retained Earnings'!N159</f>
        <v>47.7</v>
      </c>
      <c r="O159">
        <f>100-'Retained Earnings'!O159</f>
        <v>40.51</v>
      </c>
      <c r="P159">
        <f>100-'Retained Earnings'!P159</f>
        <v>53.96</v>
      </c>
      <c r="Q159">
        <f>100-'Retained Earnings'!Q159</f>
        <v>50.61</v>
      </c>
    </row>
    <row r="160" spans="1:17" x14ac:dyDescent="0.25">
      <c r="A160" t="s">
        <v>175</v>
      </c>
      <c r="B160">
        <f>100-'Retained Earnings'!B160</f>
        <v>59.97</v>
      </c>
      <c r="C160">
        <f>100-'Retained Earnings'!C160</f>
        <v>48.78</v>
      </c>
      <c r="D160">
        <f>100-'Retained Earnings'!D160</f>
        <v>71.14</v>
      </c>
      <c r="E160">
        <f>100-'Retained Earnings'!E160</f>
        <v>53.86</v>
      </c>
      <c r="F160">
        <f>100-'Retained Earnings'!F160</f>
        <v>54.88</v>
      </c>
      <c r="G160">
        <f>100-'Retained Earnings'!G160</f>
        <v>66.349999999999994</v>
      </c>
      <c r="H160">
        <f>100-'Retained Earnings'!H160</f>
        <v>68.75</v>
      </c>
      <c r="I160">
        <f>100-'Retained Earnings'!I160</f>
        <v>57.44</v>
      </c>
      <c r="J160">
        <f>100-'Retained Earnings'!J160</f>
        <v>69.55</v>
      </c>
      <c r="K160">
        <f>100-'Retained Earnings'!K160</f>
        <v>100</v>
      </c>
      <c r="L160">
        <f>100-'Retained Earnings'!L160</f>
        <v>84.4</v>
      </c>
      <c r="M160">
        <f>100-'Retained Earnings'!M160</f>
        <v>98.57</v>
      </c>
      <c r="N160">
        <f>100-'Retained Earnings'!N160</f>
        <v>100</v>
      </c>
      <c r="O160">
        <f>100-'Retained Earnings'!O160</f>
        <v>100</v>
      </c>
      <c r="P160">
        <f>100-'Retained Earnings'!P160</f>
        <v>100</v>
      </c>
      <c r="Q160">
        <f>100-'Retained Earnings'!Q160</f>
        <v>86.89</v>
      </c>
    </row>
    <row r="161" spans="1:17" x14ac:dyDescent="0.25">
      <c r="A161" t="s">
        <v>176</v>
      </c>
      <c r="B161">
        <f>100-'Retained Earnings'!B161</f>
        <v>25.64</v>
      </c>
      <c r="C161">
        <f>100-'Retained Earnings'!C161</f>
        <v>23.5</v>
      </c>
      <c r="D161">
        <f>100-'Retained Earnings'!D161</f>
        <v>16.159999999999997</v>
      </c>
      <c r="E161">
        <f>100-'Retained Earnings'!E161</f>
        <v>16.450000000000003</v>
      </c>
      <c r="F161">
        <f>100-'Retained Earnings'!F161</f>
        <v>8.6899999999999977</v>
      </c>
      <c r="G161">
        <f>100-'Retained Earnings'!G161</f>
        <v>5.1599999999999966</v>
      </c>
      <c r="H161">
        <f>100-'Retained Earnings'!H161</f>
        <v>5.3799999999999955</v>
      </c>
      <c r="I161">
        <f>100-'Retained Earnings'!I161</f>
        <v>9.8100000000000023</v>
      </c>
      <c r="J161">
        <f>100-'Retained Earnings'!J161</f>
        <v>5.9699999999999989</v>
      </c>
      <c r="K161">
        <f>100-'Retained Earnings'!K161</f>
        <v>23.709999999999994</v>
      </c>
      <c r="L161">
        <f>100-'Retained Earnings'!L161</f>
        <v>16.079999999999998</v>
      </c>
      <c r="M161">
        <f>100-'Retained Earnings'!M161</f>
        <v>14.64</v>
      </c>
      <c r="N161">
        <f>100-'Retained Earnings'!N161</f>
        <v>6.5100000000000051</v>
      </c>
      <c r="O161">
        <f>100-'Retained Earnings'!O161</f>
        <v>4.5799999999999983</v>
      </c>
      <c r="P161">
        <f>100-'Retained Earnings'!P161</f>
        <v>3.1700000000000017</v>
      </c>
      <c r="Q161">
        <f>100-'Retained Earnings'!Q161</f>
        <v>6.7000000000000028</v>
      </c>
    </row>
    <row r="162" spans="1:17" x14ac:dyDescent="0.25">
      <c r="A162" t="s">
        <v>177</v>
      </c>
      <c r="B162">
        <f>100-'Retained Earnings'!B162</f>
        <v>52.62</v>
      </c>
      <c r="C162">
        <f>100-'Retained Earnings'!C162</f>
        <v>42.83</v>
      </c>
      <c r="D162">
        <f>100-'Retained Earnings'!D162</f>
        <v>41.02</v>
      </c>
      <c r="E162">
        <f>100-'Retained Earnings'!E162</f>
        <v>44.37</v>
      </c>
      <c r="F162">
        <f>100-'Retained Earnings'!F162</f>
        <v>34.519999999999996</v>
      </c>
      <c r="G162">
        <f>100-'Retained Earnings'!G162</f>
        <v>27.099999999999994</v>
      </c>
      <c r="H162">
        <f>100-'Retained Earnings'!H162</f>
        <v>27.92</v>
      </c>
      <c r="I162">
        <f>100-'Retained Earnings'!I162</f>
        <v>25.599999999999994</v>
      </c>
      <c r="J162">
        <f>100-'Retained Earnings'!J162</f>
        <v>25.480000000000004</v>
      </c>
      <c r="K162">
        <f>100-'Retained Earnings'!K162</f>
        <v>26.659999999999997</v>
      </c>
      <c r="L162">
        <f>100-'Retained Earnings'!L162</f>
        <v>28.72</v>
      </c>
      <c r="M162">
        <f>100-'Retained Earnings'!M162</f>
        <v>28.519999999999996</v>
      </c>
      <c r="N162">
        <f>100-'Retained Earnings'!N162</f>
        <v>27.349999999999994</v>
      </c>
      <c r="O162">
        <f>100-'Retained Earnings'!O162</f>
        <v>29.17</v>
      </c>
      <c r="P162">
        <f>100-'Retained Earnings'!P162</f>
        <v>36.72</v>
      </c>
      <c r="Q162">
        <f>100-'Retained Earnings'!Q162</f>
        <v>31.150000000000006</v>
      </c>
    </row>
    <row r="163" spans="1:17" x14ac:dyDescent="0.25">
      <c r="A163" t="s">
        <v>178</v>
      </c>
      <c r="B163">
        <f>100-'Retained Earnings'!B163</f>
        <v>69.52</v>
      </c>
      <c r="C163">
        <f>100-'Retained Earnings'!C163</f>
        <v>61.05</v>
      </c>
      <c r="D163">
        <f>100-'Retained Earnings'!D163</f>
        <v>50.11</v>
      </c>
      <c r="E163">
        <f>100-'Retained Earnings'!E163</f>
        <v>47.58</v>
      </c>
      <c r="F163">
        <f>100-'Retained Earnings'!F163</f>
        <v>100</v>
      </c>
      <c r="G163">
        <f>100-'Retained Earnings'!G163</f>
        <v>3.6299999999999955</v>
      </c>
      <c r="H163">
        <f>100-'Retained Earnings'!H163</f>
        <v>2.4300000000000068</v>
      </c>
      <c r="I163">
        <f>100-'Retained Earnings'!I163</f>
        <v>13.079999999999998</v>
      </c>
      <c r="J163">
        <f>100-'Retained Earnings'!J163</f>
        <v>56.91</v>
      </c>
      <c r="K163">
        <f>100-'Retained Earnings'!K163</f>
        <v>48.29</v>
      </c>
      <c r="L163">
        <f>100-'Retained Earnings'!L163</f>
        <v>29.340000000000003</v>
      </c>
      <c r="M163">
        <f>100-'Retained Earnings'!M163</f>
        <v>29.58</v>
      </c>
      <c r="N163">
        <f>100-'Retained Earnings'!N163</f>
        <v>20.120000000000005</v>
      </c>
      <c r="O163">
        <f>100-'Retained Earnings'!O163</f>
        <v>32.049999999999997</v>
      </c>
      <c r="P163">
        <f>100-'Retained Earnings'!P163</f>
        <v>0</v>
      </c>
      <c r="Q163">
        <f>100-'Retained Earnings'!Q163</f>
        <v>53.73</v>
      </c>
    </row>
    <row r="164" spans="1:17" x14ac:dyDescent="0.25">
      <c r="A164" t="s">
        <v>179</v>
      </c>
      <c r="B164">
        <f>100-'Retained Earnings'!B164</f>
        <v>89.77</v>
      </c>
      <c r="C164">
        <f>100-'Retained Earnings'!C164</f>
        <v>89.25</v>
      </c>
      <c r="D164">
        <f>100-'Retained Earnings'!D164</f>
        <v>86</v>
      </c>
      <c r="E164">
        <f>100-'Retained Earnings'!E164</f>
        <v>74.36</v>
      </c>
      <c r="F164">
        <f>100-'Retained Earnings'!F164</f>
        <v>73.710000000000008</v>
      </c>
      <c r="G164">
        <f>100-'Retained Earnings'!G164</f>
        <v>73.27</v>
      </c>
      <c r="H164">
        <f>100-'Retained Earnings'!H164</f>
        <v>74.58</v>
      </c>
      <c r="I164">
        <f>100-'Retained Earnings'!I164</f>
        <v>59.35</v>
      </c>
      <c r="J164">
        <f>100-'Retained Earnings'!J164</f>
        <v>45.2</v>
      </c>
      <c r="K164">
        <f>100-'Retained Earnings'!K164</f>
        <v>30.120000000000005</v>
      </c>
      <c r="L164">
        <f>100-'Retained Earnings'!L164</f>
        <v>38.81</v>
      </c>
      <c r="M164">
        <f>100-'Retained Earnings'!M164</f>
        <v>37.01</v>
      </c>
      <c r="N164">
        <f>100-'Retained Earnings'!N164</f>
        <v>34.22</v>
      </c>
      <c r="O164">
        <f>100-'Retained Earnings'!O164</f>
        <v>31.189999999999998</v>
      </c>
      <c r="P164">
        <f>100-'Retained Earnings'!P164</f>
        <v>27.799999999999997</v>
      </c>
      <c r="Q164">
        <f>100-'Retained Earnings'!Q164</f>
        <v>73.8</v>
      </c>
    </row>
    <row r="165" spans="1:17" x14ac:dyDescent="0.25">
      <c r="A165" t="s">
        <v>180</v>
      </c>
      <c r="B165">
        <f>100-'Retained Earnings'!B165</f>
        <v>32.099999999999994</v>
      </c>
      <c r="C165">
        <f>100-'Retained Earnings'!C165</f>
        <v>25.060000000000002</v>
      </c>
      <c r="D165">
        <f>100-'Retained Earnings'!D165</f>
        <v>29.290000000000006</v>
      </c>
      <c r="E165">
        <f>100-'Retained Earnings'!E165</f>
        <v>38.99</v>
      </c>
      <c r="F165">
        <f>100-'Retained Earnings'!F165</f>
        <v>43.74</v>
      </c>
      <c r="G165">
        <f>100-'Retained Earnings'!G165</f>
        <v>42.97</v>
      </c>
      <c r="H165">
        <f>100-'Retained Earnings'!H165</f>
        <v>100</v>
      </c>
      <c r="I165">
        <f>100-'Retained Earnings'!I165</f>
        <v>68.61</v>
      </c>
      <c r="J165">
        <f>100-'Retained Earnings'!J165</f>
        <v>48.41</v>
      </c>
      <c r="K165">
        <f>100-'Retained Earnings'!K165</f>
        <v>32.08</v>
      </c>
      <c r="L165">
        <f>100-'Retained Earnings'!L165</f>
        <v>72.210000000000008</v>
      </c>
      <c r="M165">
        <f>100-'Retained Earnings'!M165</f>
        <v>54.74</v>
      </c>
      <c r="N165">
        <f>100-'Retained Earnings'!N165</f>
        <v>45.14</v>
      </c>
      <c r="O165">
        <f>100-'Retained Earnings'!O165</f>
        <v>100</v>
      </c>
      <c r="P165">
        <f>100-'Retained Earnings'!P165</f>
        <v>100</v>
      </c>
      <c r="Q165">
        <f>100-'Retained Earnings'!Q165</f>
        <v>24.86</v>
      </c>
    </row>
    <row r="166" spans="1:17" x14ac:dyDescent="0.25">
      <c r="A166" t="s">
        <v>181</v>
      </c>
      <c r="B166">
        <f>100-'Retained Earnings'!B166</f>
        <v>76.92</v>
      </c>
      <c r="C166">
        <f>100-'Retained Earnings'!C166</f>
        <v>81.63</v>
      </c>
      <c r="D166">
        <f>100-'Retained Earnings'!D166</f>
        <v>53.68</v>
      </c>
      <c r="E166">
        <f>100-'Retained Earnings'!E166</f>
        <v>53.08</v>
      </c>
      <c r="F166">
        <f>100-'Retained Earnings'!F166</f>
        <v>74.3</v>
      </c>
      <c r="G166">
        <f>100-'Retained Earnings'!G166</f>
        <v>46.1</v>
      </c>
      <c r="H166">
        <f>100-'Retained Earnings'!H166</f>
        <v>23.980000000000004</v>
      </c>
      <c r="I166">
        <f>100-'Retained Earnings'!I166</f>
        <v>26.790000000000006</v>
      </c>
      <c r="J166">
        <f>100-'Retained Earnings'!J166</f>
        <v>34.409999999999997</v>
      </c>
      <c r="K166">
        <f>100-'Retained Earnings'!K166</f>
        <v>33.44</v>
      </c>
      <c r="L166">
        <f>100-'Retained Earnings'!L166</f>
        <v>29.790000000000006</v>
      </c>
      <c r="M166">
        <f>100-'Retained Earnings'!M166</f>
        <v>47.77</v>
      </c>
      <c r="N166">
        <f>100-'Retained Earnings'!N166</f>
        <v>37.54</v>
      </c>
      <c r="O166">
        <f>100-'Retained Earnings'!O166</f>
        <v>100</v>
      </c>
      <c r="P166">
        <f>100-'Retained Earnings'!P166</f>
        <v>0</v>
      </c>
      <c r="Q166">
        <f>100-'Retained Earnings'!Q166</f>
        <v>0</v>
      </c>
    </row>
    <row r="167" spans="1:17" x14ac:dyDescent="0.25">
      <c r="A167" t="s">
        <v>182</v>
      </c>
      <c r="B167">
        <f>100-'Retained Earnings'!B167</f>
        <v>27.209999999999994</v>
      </c>
      <c r="C167">
        <f>100-'Retained Earnings'!C167</f>
        <v>20.97</v>
      </c>
      <c r="D167">
        <f>100-'Retained Earnings'!D167</f>
        <v>26.430000000000007</v>
      </c>
      <c r="E167">
        <f>100-'Retained Earnings'!E167</f>
        <v>19.14</v>
      </c>
      <c r="F167">
        <f>100-'Retained Earnings'!F167</f>
        <v>28.950000000000003</v>
      </c>
      <c r="G167">
        <f>100-'Retained Earnings'!G167</f>
        <v>32.090000000000003</v>
      </c>
      <c r="H167">
        <f>100-'Retained Earnings'!H167</f>
        <v>57.76</v>
      </c>
      <c r="I167">
        <f>100-'Retained Earnings'!I167</f>
        <v>12.280000000000001</v>
      </c>
      <c r="J167">
        <f>100-'Retained Earnings'!J167</f>
        <v>16.11</v>
      </c>
      <c r="K167">
        <f>100-'Retained Earnings'!K167</f>
        <v>17.060000000000002</v>
      </c>
      <c r="L167">
        <f>100-'Retained Earnings'!L167</f>
        <v>15.61</v>
      </c>
      <c r="M167">
        <f>100-'Retained Earnings'!M167</f>
        <v>10.260000000000005</v>
      </c>
      <c r="N167">
        <f>100-'Retained Earnings'!N167</f>
        <v>12.939999999999998</v>
      </c>
      <c r="O167">
        <f>100-'Retained Earnings'!O167</f>
        <v>19.459999999999994</v>
      </c>
      <c r="P167">
        <f>100-'Retained Earnings'!P167</f>
        <v>15.629999999999995</v>
      </c>
      <c r="Q167">
        <f>100-'Retained Earnings'!Q167</f>
        <v>20.879999999999995</v>
      </c>
    </row>
    <row r="168" spans="1:17" x14ac:dyDescent="0.25">
      <c r="A168" t="s">
        <v>183</v>
      </c>
      <c r="B168">
        <f>100-'Retained Earnings'!B168</f>
        <v>26.42</v>
      </c>
      <c r="C168">
        <f>100-'Retained Earnings'!C168</f>
        <v>26.17</v>
      </c>
      <c r="D168">
        <f>100-'Retained Earnings'!D168</f>
        <v>31.400000000000006</v>
      </c>
      <c r="E168">
        <f>100-'Retained Earnings'!E168</f>
        <v>31.930000000000007</v>
      </c>
      <c r="F168">
        <f>100-'Retained Earnings'!F168</f>
        <v>26.150000000000006</v>
      </c>
      <c r="G168">
        <f>100-'Retained Earnings'!G168</f>
        <v>39.68</v>
      </c>
      <c r="H168">
        <f>100-'Retained Earnings'!H168</f>
        <v>31</v>
      </c>
      <c r="I168">
        <f>100-'Retained Earnings'!I168</f>
        <v>30.150000000000006</v>
      </c>
      <c r="J168">
        <f>100-'Retained Earnings'!J168</f>
        <v>48.95</v>
      </c>
      <c r="K168">
        <f>100-'Retained Earnings'!K168</f>
        <v>33.409999999999997</v>
      </c>
      <c r="L168">
        <f>100-'Retained Earnings'!L168</f>
        <v>49.06</v>
      </c>
      <c r="M168">
        <f>100-'Retained Earnings'!M168</f>
        <v>46.81</v>
      </c>
      <c r="N168">
        <f>100-'Retained Earnings'!N168</f>
        <v>57.22</v>
      </c>
      <c r="O168">
        <f>100-'Retained Earnings'!O168</f>
        <v>89.89</v>
      </c>
      <c r="P168">
        <f>100-'Retained Earnings'!P168</f>
        <v>0</v>
      </c>
      <c r="Q168">
        <f>100-'Retained Earnings'!Q168</f>
        <v>18.019999999999996</v>
      </c>
    </row>
    <row r="169" spans="1:17" x14ac:dyDescent="0.25">
      <c r="A169" t="s">
        <v>184</v>
      </c>
      <c r="B169">
        <f>100-'Retained Earnings'!B169</f>
        <v>28.14</v>
      </c>
      <c r="C169">
        <f>100-'Retained Earnings'!C169</f>
        <v>18.579999999999998</v>
      </c>
      <c r="D169">
        <f>100-'Retained Earnings'!D169</f>
        <v>18.920000000000002</v>
      </c>
      <c r="E169">
        <f>100-'Retained Earnings'!E169</f>
        <v>24.22</v>
      </c>
      <c r="F169">
        <f>100-'Retained Earnings'!F169</f>
        <v>18.72</v>
      </c>
      <c r="G169">
        <f>100-'Retained Earnings'!G169</f>
        <v>14.170000000000002</v>
      </c>
      <c r="H169">
        <f>100-'Retained Earnings'!H169</f>
        <v>19.200000000000003</v>
      </c>
      <c r="I169">
        <f>100-'Retained Earnings'!I169</f>
        <v>14.769999999999996</v>
      </c>
      <c r="J169">
        <f>100-'Retained Earnings'!J169</f>
        <v>16.680000000000007</v>
      </c>
      <c r="K169">
        <f>100-'Retained Earnings'!K169</f>
        <v>18.549999999999997</v>
      </c>
      <c r="L169">
        <f>100-'Retained Earnings'!L169</f>
        <v>17.650000000000006</v>
      </c>
      <c r="M169">
        <f>100-'Retained Earnings'!M169</f>
        <v>22.36</v>
      </c>
      <c r="N169">
        <f>100-'Retained Earnings'!N169</f>
        <v>31.840000000000003</v>
      </c>
      <c r="O169">
        <f>100-'Retained Earnings'!O169</f>
        <v>17.379999999999995</v>
      </c>
      <c r="P169">
        <f>100-'Retained Earnings'!P169</f>
        <v>14.159999999999997</v>
      </c>
      <c r="Q169">
        <f>100-'Retained Earnings'!Q169</f>
        <v>22.700000000000003</v>
      </c>
    </row>
    <row r="170" spans="1:17" x14ac:dyDescent="0.25">
      <c r="A170" t="s">
        <v>185</v>
      </c>
      <c r="B170">
        <f>100-'Retained Earnings'!B170</f>
        <v>42.03</v>
      </c>
      <c r="C170">
        <f>100-'Retained Earnings'!C170</f>
        <v>31.510000000000005</v>
      </c>
      <c r="D170">
        <f>100-'Retained Earnings'!D170</f>
        <v>24.370000000000005</v>
      </c>
      <c r="E170">
        <f>100-'Retained Earnings'!E170</f>
        <v>23.239999999999995</v>
      </c>
      <c r="F170">
        <f>100-'Retained Earnings'!F170</f>
        <v>22.840000000000003</v>
      </c>
      <c r="G170">
        <f>100-'Retained Earnings'!G170</f>
        <v>19.700000000000003</v>
      </c>
      <c r="H170">
        <f>100-'Retained Earnings'!H170</f>
        <v>10.290000000000006</v>
      </c>
      <c r="I170">
        <f>100-'Retained Earnings'!I170</f>
        <v>35.58</v>
      </c>
      <c r="J170">
        <f>100-'Retained Earnings'!J170</f>
        <v>51.95</v>
      </c>
      <c r="K170">
        <f>100-'Retained Earnings'!K170</f>
        <v>79.52</v>
      </c>
      <c r="L170">
        <f>100-'Retained Earnings'!L170</f>
        <v>84.710000000000008</v>
      </c>
      <c r="M170">
        <f>100-'Retained Earnings'!M170</f>
        <v>73.56</v>
      </c>
      <c r="N170">
        <f>100-'Retained Earnings'!N170</f>
        <v>58.86</v>
      </c>
      <c r="O170">
        <f>100-'Retained Earnings'!O170</f>
        <v>57.76</v>
      </c>
      <c r="P170">
        <f>100-'Retained Earnings'!P170</f>
        <v>10.069999999999993</v>
      </c>
      <c r="Q170">
        <f>100-'Retained Earnings'!Q170</f>
        <v>70.319999999999993</v>
      </c>
    </row>
    <row r="171" spans="1:17" x14ac:dyDescent="0.25">
      <c r="A171" t="s">
        <v>186</v>
      </c>
      <c r="B171">
        <f>100-'Retained Earnings'!B171</f>
        <v>0</v>
      </c>
      <c r="C171">
        <f>100-'Retained Earnings'!C171</f>
        <v>0</v>
      </c>
      <c r="D171">
        <f>100-'Retained Earnings'!D171</f>
        <v>57.9</v>
      </c>
      <c r="E171">
        <f>100-'Retained Earnings'!E171</f>
        <v>44.87</v>
      </c>
      <c r="F171">
        <f>100-'Retained Earnings'!F171</f>
        <v>31.980000000000004</v>
      </c>
      <c r="G171">
        <f>100-'Retained Earnings'!G171</f>
        <v>31.120000000000005</v>
      </c>
      <c r="H171">
        <f>100-'Retained Earnings'!H171</f>
        <v>40.14</v>
      </c>
      <c r="I171">
        <f>100-'Retained Earnings'!I171</f>
        <v>72.28</v>
      </c>
      <c r="J171">
        <f>100-'Retained Earnings'!J171</f>
        <v>33.340000000000003</v>
      </c>
      <c r="K171">
        <f>100-'Retained Earnings'!K171</f>
        <v>33.480000000000004</v>
      </c>
      <c r="L171">
        <f>100-'Retained Earnings'!L171</f>
        <v>32.78</v>
      </c>
      <c r="M171">
        <f>100-'Retained Earnings'!M171</f>
        <v>32.799999999999997</v>
      </c>
      <c r="N171">
        <f>100-'Retained Earnings'!N171</f>
        <v>88.5</v>
      </c>
      <c r="O171">
        <f>100-'Retained Earnings'!O171</f>
        <v>82.789999999999992</v>
      </c>
      <c r="P171">
        <f>100-'Retained Earnings'!P171</f>
        <v>81.460000000000008</v>
      </c>
      <c r="Q171">
        <f>100-'Retained Earnings'!Q171</f>
        <v>79.78</v>
      </c>
    </row>
    <row r="172" spans="1:17" x14ac:dyDescent="0.25">
      <c r="A172" t="s">
        <v>187</v>
      </c>
      <c r="B172">
        <f>100-'Retained Earnings'!B172</f>
        <v>28.150000000000006</v>
      </c>
      <c r="C172">
        <f>100-'Retained Earnings'!C172</f>
        <v>22.22</v>
      </c>
      <c r="D172">
        <f>100-'Retained Earnings'!D172</f>
        <v>27.269999999999996</v>
      </c>
      <c r="E172">
        <f>100-'Retained Earnings'!E172</f>
        <v>23.069999999999993</v>
      </c>
      <c r="F172">
        <f>100-'Retained Earnings'!F172</f>
        <v>21.269999999999996</v>
      </c>
      <c r="G172">
        <f>100-'Retained Earnings'!G172</f>
        <v>15.209999999999994</v>
      </c>
      <c r="H172">
        <f>100-'Retained Earnings'!H172</f>
        <v>8.0100000000000051</v>
      </c>
      <c r="I172">
        <f>100-'Retained Earnings'!I172</f>
        <v>7.8100000000000023</v>
      </c>
      <c r="J172">
        <f>100-'Retained Earnings'!J172</f>
        <v>11.159999999999997</v>
      </c>
      <c r="K172">
        <f>100-'Retained Earnings'!K172</f>
        <v>10.5</v>
      </c>
      <c r="L172">
        <f>100-'Retained Earnings'!L172</f>
        <v>7.4200000000000017</v>
      </c>
      <c r="M172">
        <f>100-'Retained Earnings'!M172</f>
        <v>7.4000000000000057</v>
      </c>
      <c r="N172">
        <f>100-'Retained Earnings'!N172</f>
        <v>7.1500000000000057</v>
      </c>
      <c r="O172">
        <f>100-'Retained Earnings'!O172</f>
        <v>6.6400000000000006</v>
      </c>
      <c r="P172">
        <f>100-'Retained Earnings'!P172</f>
        <v>6.4500000000000028</v>
      </c>
      <c r="Q172">
        <f>100-'Retained Earnings'!Q172</f>
        <v>6.5300000000000011</v>
      </c>
    </row>
    <row r="173" spans="1:17" x14ac:dyDescent="0.25">
      <c r="A173" t="s">
        <v>188</v>
      </c>
      <c r="B173">
        <f>100-'Retained Earnings'!B173</f>
        <v>50.73</v>
      </c>
      <c r="C173">
        <f>100-'Retained Earnings'!C173</f>
        <v>49.71</v>
      </c>
      <c r="D173">
        <f>100-'Retained Earnings'!D173</f>
        <v>54.08</v>
      </c>
      <c r="E173">
        <f>100-'Retained Earnings'!E173</f>
        <v>49.1</v>
      </c>
      <c r="F173">
        <f>100-'Retained Earnings'!F173</f>
        <v>48.02</v>
      </c>
      <c r="G173">
        <f>100-'Retained Earnings'!G173</f>
        <v>38.81</v>
      </c>
      <c r="H173">
        <f>100-'Retained Earnings'!H173</f>
        <v>47.1</v>
      </c>
      <c r="I173">
        <f>100-'Retained Earnings'!I173</f>
        <v>44.27</v>
      </c>
      <c r="J173">
        <f>100-'Retained Earnings'!J173</f>
        <v>45.09</v>
      </c>
      <c r="K173">
        <f>100-'Retained Earnings'!K173</f>
        <v>40.36</v>
      </c>
      <c r="L173">
        <f>100-'Retained Earnings'!L173</f>
        <v>43.1</v>
      </c>
      <c r="M173">
        <f>100-'Retained Earnings'!M173</f>
        <v>51.14</v>
      </c>
      <c r="N173">
        <f>100-'Retained Earnings'!N173</f>
        <v>42.87</v>
      </c>
      <c r="O173">
        <f>100-'Retained Earnings'!O173</f>
        <v>84.81</v>
      </c>
      <c r="P173">
        <f>100-'Retained Earnings'!P173</f>
        <v>0</v>
      </c>
      <c r="Q173">
        <f>100-'Retained Earnings'!Q173</f>
        <v>36.229999999999997</v>
      </c>
    </row>
    <row r="174" spans="1:17" x14ac:dyDescent="0.25">
      <c r="A174" t="s">
        <v>189</v>
      </c>
      <c r="B174">
        <f>100-'Retained Earnings'!B174</f>
        <v>44.06</v>
      </c>
      <c r="C174">
        <f>100-'Retained Earnings'!C174</f>
        <v>40.39</v>
      </c>
      <c r="D174">
        <f>100-'Retained Earnings'!D174</f>
        <v>38.1</v>
      </c>
      <c r="E174">
        <f>100-'Retained Earnings'!E174</f>
        <v>34.870000000000005</v>
      </c>
      <c r="F174">
        <f>100-'Retained Earnings'!F174</f>
        <v>41.07</v>
      </c>
      <c r="G174">
        <f>100-'Retained Earnings'!G174</f>
        <v>38.29</v>
      </c>
      <c r="H174">
        <f>100-'Retained Earnings'!H174</f>
        <v>38.700000000000003</v>
      </c>
      <c r="I174">
        <f>100-'Retained Earnings'!I174</f>
        <v>38.17</v>
      </c>
      <c r="J174">
        <f>100-'Retained Earnings'!J174</f>
        <v>49.22</v>
      </c>
      <c r="K174">
        <f>100-'Retained Earnings'!K174</f>
        <v>43.47</v>
      </c>
      <c r="L174">
        <f>100-'Retained Earnings'!L174</f>
        <v>35.959999999999994</v>
      </c>
      <c r="M174">
        <f>100-'Retained Earnings'!M174</f>
        <v>35.879999999999995</v>
      </c>
      <c r="N174">
        <f>100-'Retained Earnings'!N174</f>
        <v>43.33</v>
      </c>
      <c r="O174">
        <f>100-'Retained Earnings'!O174</f>
        <v>41.34</v>
      </c>
      <c r="P174">
        <f>100-'Retained Earnings'!P174</f>
        <v>0</v>
      </c>
      <c r="Q174">
        <f>100-'Retained Earnings'!Q174</f>
        <v>33.909999999999997</v>
      </c>
    </row>
    <row r="175" spans="1:17" x14ac:dyDescent="0.25">
      <c r="A175" t="s">
        <v>190</v>
      </c>
      <c r="B175">
        <f>100-'Retained Earnings'!B175</f>
        <v>0</v>
      </c>
      <c r="C175">
        <f>100-'Retained Earnings'!C175</f>
        <v>9.8499999999999943</v>
      </c>
      <c r="D175">
        <f>100-'Retained Earnings'!D175</f>
        <v>8.7099999999999937</v>
      </c>
      <c r="E175">
        <f>100-'Retained Earnings'!E175</f>
        <v>8.4599999999999937</v>
      </c>
      <c r="F175">
        <f>100-'Retained Earnings'!F175</f>
        <v>11.340000000000003</v>
      </c>
      <c r="G175">
        <f>100-'Retained Earnings'!G175</f>
        <v>13.420000000000002</v>
      </c>
      <c r="H175">
        <f>100-'Retained Earnings'!H175</f>
        <v>13.400000000000006</v>
      </c>
      <c r="I175">
        <f>100-'Retained Earnings'!I175</f>
        <v>14.950000000000003</v>
      </c>
      <c r="J175">
        <f>100-'Retained Earnings'!J175</f>
        <v>22.400000000000006</v>
      </c>
      <c r="K175">
        <f>100-'Retained Earnings'!K175</f>
        <v>16.670000000000002</v>
      </c>
      <c r="L175">
        <f>100-'Retained Earnings'!L175</f>
        <v>12.780000000000001</v>
      </c>
      <c r="M175">
        <f>100-'Retained Earnings'!M175</f>
        <v>18.569999999999993</v>
      </c>
      <c r="N175">
        <f>100-'Retained Earnings'!N175</f>
        <v>17.459999999999994</v>
      </c>
      <c r="O175">
        <f>100-'Retained Earnings'!O175</f>
        <v>18.090000000000003</v>
      </c>
      <c r="P175">
        <f>100-'Retained Earnings'!P175</f>
        <v>12.909999999999997</v>
      </c>
      <c r="Q175">
        <f>100-'Retained Earnings'!Q175</f>
        <v>8.2600000000000051</v>
      </c>
    </row>
    <row r="176" spans="1:17" x14ac:dyDescent="0.25">
      <c r="A176" t="s">
        <v>191</v>
      </c>
      <c r="B176">
        <f>100-'Retained Earnings'!B176</f>
        <v>11.75</v>
      </c>
      <c r="C176">
        <f>100-'Retained Earnings'!C176</f>
        <v>7.4099999999999966</v>
      </c>
      <c r="D176">
        <f>100-'Retained Earnings'!D176</f>
        <v>14.810000000000002</v>
      </c>
      <c r="E176">
        <f>100-'Retained Earnings'!E176</f>
        <v>13.700000000000003</v>
      </c>
      <c r="F176">
        <f>100-'Retained Earnings'!F176</f>
        <v>13.709999999999994</v>
      </c>
      <c r="G176">
        <f>100-'Retained Earnings'!G176</f>
        <v>14.790000000000006</v>
      </c>
      <c r="H176">
        <f>100-'Retained Earnings'!H176</f>
        <v>13.230000000000004</v>
      </c>
      <c r="I176">
        <f>100-'Retained Earnings'!I176</f>
        <v>13.439999999999998</v>
      </c>
      <c r="J176">
        <f>100-'Retained Earnings'!J176</f>
        <v>16.97</v>
      </c>
      <c r="K176">
        <f>100-'Retained Earnings'!K176</f>
        <v>10.349999999999994</v>
      </c>
      <c r="L176">
        <f>100-'Retained Earnings'!L176</f>
        <v>11.260000000000005</v>
      </c>
      <c r="M176">
        <f>100-'Retained Earnings'!M176</f>
        <v>60.44</v>
      </c>
      <c r="N176">
        <f>100-'Retained Earnings'!N176</f>
        <v>12.099999999999994</v>
      </c>
      <c r="O176">
        <f>100-'Retained Earnings'!O176</f>
        <v>97</v>
      </c>
      <c r="P176">
        <f>100-'Retained Earnings'!P176</f>
        <v>0</v>
      </c>
      <c r="Q176">
        <f>100-'Retained Earnings'!Q176</f>
        <v>9.4899999999999949</v>
      </c>
    </row>
    <row r="177" spans="1:17" x14ac:dyDescent="0.25">
      <c r="A177" t="s">
        <v>192</v>
      </c>
      <c r="B177">
        <f>100-'Retained Earnings'!B177</f>
        <v>100</v>
      </c>
      <c r="C177">
        <f>100-'Retained Earnings'!C177</f>
        <v>100</v>
      </c>
      <c r="D177">
        <f>100-'Retained Earnings'!D177</f>
        <v>100</v>
      </c>
      <c r="E177">
        <f>100-'Retained Earnings'!E177</f>
        <v>100</v>
      </c>
      <c r="F177">
        <f>100-'Retained Earnings'!F177</f>
        <v>100</v>
      </c>
      <c r="G177">
        <f>100-'Retained Earnings'!G177</f>
        <v>100</v>
      </c>
      <c r="H177">
        <f>100-'Retained Earnings'!H177</f>
        <v>100</v>
      </c>
      <c r="I177">
        <f>100-'Retained Earnings'!I177</f>
        <v>100</v>
      </c>
      <c r="J177">
        <f>100-'Retained Earnings'!J177</f>
        <v>100</v>
      </c>
      <c r="K177">
        <f>100-'Retained Earnings'!K177</f>
        <v>100</v>
      </c>
      <c r="L177">
        <f>100-'Retained Earnings'!L177</f>
        <v>100</v>
      </c>
      <c r="M177">
        <f>100-'Retained Earnings'!M177</f>
        <v>100</v>
      </c>
      <c r="N177">
        <f>100-'Retained Earnings'!N177</f>
        <v>18.680000000000007</v>
      </c>
      <c r="O177">
        <f>100-'Retained Earnings'!O177</f>
        <v>43.99</v>
      </c>
      <c r="P177">
        <f>100-'Retained Earnings'!P177</f>
        <v>18.870000000000005</v>
      </c>
      <c r="Q177">
        <f>100-'Retained Earnings'!Q177</f>
        <v>17.060000000000002</v>
      </c>
    </row>
    <row r="178" spans="1:17" x14ac:dyDescent="0.25">
      <c r="A178" t="s">
        <v>193</v>
      </c>
      <c r="B178">
        <f>100-'Retained Earnings'!B178</f>
        <v>19.22</v>
      </c>
      <c r="C178">
        <f>100-'Retained Earnings'!C178</f>
        <v>19.010000000000005</v>
      </c>
      <c r="D178">
        <f>100-'Retained Earnings'!D178</f>
        <v>19.950000000000003</v>
      </c>
      <c r="E178">
        <f>100-'Retained Earnings'!E178</f>
        <v>17.560000000000002</v>
      </c>
      <c r="F178">
        <f>100-'Retained Earnings'!F178</f>
        <v>61.71</v>
      </c>
      <c r="G178">
        <f>100-'Retained Earnings'!G178</f>
        <v>39.380000000000003</v>
      </c>
      <c r="H178">
        <f>100-'Retained Earnings'!H178</f>
        <v>14.090000000000003</v>
      </c>
      <c r="I178">
        <f>100-'Retained Earnings'!I178</f>
        <v>31.450000000000003</v>
      </c>
      <c r="J178">
        <f>100-'Retained Earnings'!J178</f>
        <v>33.230000000000004</v>
      </c>
      <c r="K178">
        <f>100-'Retained Earnings'!K178</f>
        <v>29.560000000000002</v>
      </c>
      <c r="L178">
        <f>100-'Retained Earnings'!L178</f>
        <v>22.78</v>
      </c>
      <c r="M178">
        <f>100-'Retained Earnings'!M178</f>
        <v>18.579999999999998</v>
      </c>
      <c r="N178">
        <f>100-'Retained Earnings'!N178</f>
        <v>25.42</v>
      </c>
      <c r="O178">
        <f>100-'Retained Earnings'!O178</f>
        <v>22.950000000000003</v>
      </c>
      <c r="P178">
        <f>100-'Retained Earnings'!P178</f>
        <v>47.85</v>
      </c>
      <c r="Q178">
        <f>100-'Retained Earnings'!Q178</f>
        <v>35.409999999999997</v>
      </c>
    </row>
    <row r="179" spans="1:17" x14ac:dyDescent="0.25">
      <c r="A179" t="s">
        <v>194</v>
      </c>
      <c r="B179">
        <f>100-'Retained Earnings'!B179</f>
        <v>48.76</v>
      </c>
      <c r="C179">
        <f>100-'Retained Earnings'!C179</f>
        <v>42.4</v>
      </c>
      <c r="D179">
        <f>100-'Retained Earnings'!D179</f>
        <v>28.010000000000005</v>
      </c>
      <c r="E179">
        <f>100-'Retained Earnings'!E179</f>
        <v>24.08</v>
      </c>
      <c r="F179">
        <f>100-'Retained Earnings'!F179</f>
        <v>23.67</v>
      </c>
      <c r="G179">
        <f>100-'Retained Earnings'!G179</f>
        <v>20.730000000000004</v>
      </c>
      <c r="H179">
        <f>100-'Retained Earnings'!H179</f>
        <v>25.97</v>
      </c>
      <c r="I179">
        <f>100-'Retained Earnings'!I179</f>
        <v>47.56</v>
      </c>
      <c r="J179">
        <f>100-'Retained Earnings'!J179</f>
        <v>22.019999999999996</v>
      </c>
      <c r="K179">
        <f>100-'Retained Earnings'!K179</f>
        <v>22.269999999999996</v>
      </c>
      <c r="L179">
        <f>100-'Retained Earnings'!L179</f>
        <v>23.299999999999997</v>
      </c>
      <c r="M179">
        <f>100-'Retained Earnings'!M179</f>
        <v>24.450000000000003</v>
      </c>
      <c r="N179">
        <f>100-'Retained Earnings'!N179</f>
        <v>100</v>
      </c>
      <c r="O179">
        <f>100-'Retained Earnings'!O179</f>
        <v>0</v>
      </c>
      <c r="P179">
        <f>100-'Retained Earnings'!P179</f>
        <v>7.1800000000000068</v>
      </c>
      <c r="Q179">
        <f>100-'Retained Earnings'!Q179</f>
        <v>11.849999999999994</v>
      </c>
    </row>
    <row r="180" spans="1:17" x14ac:dyDescent="0.25">
      <c r="A180" t="s">
        <v>195</v>
      </c>
      <c r="B180">
        <f>100-'Retained Earnings'!B180</f>
        <v>100</v>
      </c>
      <c r="C180">
        <f>100-'Retained Earnings'!C180</f>
        <v>100</v>
      </c>
      <c r="D180">
        <f>100-'Retained Earnings'!D180</f>
        <v>100</v>
      </c>
      <c r="E180">
        <f>100-'Retained Earnings'!E180</f>
        <v>100</v>
      </c>
      <c r="F180">
        <f>100-'Retained Earnings'!F180</f>
        <v>100</v>
      </c>
      <c r="G180">
        <f>100-'Retained Earnings'!G180</f>
        <v>100</v>
      </c>
      <c r="H180">
        <f>100-'Retained Earnings'!H180</f>
        <v>100</v>
      </c>
      <c r="I180">
        <f>100-'Retained Earnings'!I180</f>
        <v>100</v>
      </c>
      <c r="J180">
        <f>100-'Retained Earnings'!J180</f>
        <v>100</v>
      </c>
      <c r="K180">
        <f>100-'Retained Earnings'!K180</f>
        <v>100</v>
      </c>
      <c r="L180">
        <f>100-'Retained Earnings'!L180</f>
        <v>100</v>
      </c>
      <c r="M180">
        <f>100-'Retained Earnings'!M180</f>
        <v>100</v>
      </c>
      <c r="N180">
        <f>100-'Retained Earnings'!N180</f>
        <v>100</v>
      </c>
      <c r="O180">
        <f>100-'Retained Earnings'!O180</f>
        <v>100</v>
      </c>
      <c r="P180">
        <f>100-'Retained Earnings'!P180</f>
        <v>100</v>
      </c>
      <c r="Q180">
        <f>100-'Retained Earnings'!Q180</f>
        <v>100</v>
      </c>
    </row>
    <row r="181" spans="1:17" x14ac:dyDescent="0.25">
      <c r="A181" t="s">
        <v>196</v>
      </c>
      <c r="B181">
        <f>100-'Retained Earnings'!B181</f>
        <v>100</v>
      </c>
      <c r="C181">
        <f>100-'Retained Earnings'!C181</f>
        <v>0</v>
      </c>
      <c r="D181">
        <f>100-'Retained Earnings'!D181</f>
        <v>9.8700000000000045</v>
      </c>
      <c r="E181">
        <f>100-'Retained Earnings'!E181</f>
        <v>13.920000000000002</v>
      </c>
      <c r="F181">
        <f>100-'Retained Earnings'!F181</f>
        <v>15.719999999999999</v>
      </c>
      <c r="G181">
        <f>100-'Retained Earnings'!G181</f>
        <v>17.599999999999994</v>
      </c>
      <c r="H181">
        <f>100-'Retained Earnings'!H181</f>
        <v>8.4000000000000057</v>
      </c>
      <c r="I181">
        <f>100-'Retained Earnings'!I181</f>
        <v>16.430000000000007</v>
      </c>
      <c r="J181">
        <f>100-'Retained Earnings'!J181</f>
        <v>8.6500000000000057</v>
      </c>
      <c r="K181">
        <f>100-'Retained Earnings'!K181</f>
        <v>9.1700000000000017</v>
      </c>
      <c r="L181">
        <f>100-'Retained Earnings'!L181</f>
        <v>18</v>
      </c>
      <c r="M181">
        <f>100-'Retained Earnings'!M181</f>
        <v>27.25</v>
      </c>
      <c r="N181">
        <f>100-'Retained Earnings'!N181</f>
        <v>26.349999999999994</v>
      </c>
      <c r="O181">
        <f>100-'Retained Earnings'!O181</f>
        <v>25.78</v>
      </c>
      <c r="P181">
        <f>100-'Retained Earnings'!P181</f>
        <v>25.150000000000006</v>
      </c>
      <c r="Q181">
        <f>100-'Retained Earnings'!Q181</f>
        <v>22.180000000000007</v>
      </c>
    </row>
    <row r="182" spans="1:17" x14ac:dyDescent="0.25">
      <c r="A182" t="s">
        <v>197</v>
      </c>
      <c r="B182">
        <f>100-'Retained Earnings'!B182</f>
        <v>0</v>
      </c>
      <c r="C182">
        <f>100-'Retained Earnings'!C182</f>
        <v>0</v>
      </c>
      <c r="D182">
        <f>100-'Retained Earnings'!D182</f>
        <v>49.72</v>
      </c>
      <c r="E182">
        <f>100-'Retained Earnings'!E182</f>
        <v>33.120000000000005</v>
      </c>
      <c r="F182">
        <f>100-'Retained Earnings'!F182</f>
        <v>35.519999999999996</v>
      </c>
      <c r="G182">
        <f>100-'Retained Earnings'!G182</f>
        <v>32.909999999999997</v>
      </c>
      <c r="H182">
        <f>100-'Retained Earnings'!H182</f>
        <v>39.96</v>
      </c>
      <c r="I182">
        <f>100-'Retained Earnings'!I182</f>
        <v>15.86</v>
      </c>
      <c r="J182">
        <f>100-'Retained Earnings'!J182</f>
        <v>12.920000000000002</v>
      </c>
      <c r="K182">
        <f>100-'Retained Earnings'!K182</f>
        <v>12.530000000000001</v>
      </c>
      <c r="L182">
        <f>100-'Retained Earnings'!L182</f>
        <v>12.230000000000004</v>
      </c>
      <c r="M182">
        <f>100-'Retained Earnings'!M182</f>
        <v>15.709999999999994</v>
      </c>
      <c r="N182">
        <f>100-'Retained Earnings'!N182</f>
        <v>19.909999999999997</v>
      </c>
      <c r="O182">
        <f>100-'Retained Earnings'!O182</f>
        <v>18.329999999999998</v>
      </c>
      <c r="P182">
        <f>100-'Retained Earnings'!P182</f>
        <v>19.310000000000002</v>
      </c>
      <c r="Q182">
        <f>100-'Retained Earnings'!Q182</f>
        <v>15.230000000000004</v>
      </c>
    </row>
    <row r="183" spans="1:17" x14ac:dyDescent="0.25">
      <c r="A183" t="s">
        <v>526</v>
      </c>
      <c r="B183">
        <f>100-'Retained Earnings'!B183</f>
        <v>100</v>
      </c>
      <c r="C183">
        <f>100-'Retained Earnings'!C183</f>
        <v>100</v>
      </c>
      <c r="D183">
        <f>100-'Retained Earnings'!D183</f>
        <v>100</v>
      </c>
      <c r="E183">
        <f>100-'Retained Earnings'!E183</f>
        <v>100</v>
      </c>
      <c r="F183">
        <f>100-'Retained Earnings'!F183</f>
        <v>100</v>
      </c>
      <c r="G183">
        <f>100-'Retained Earnings'!G183</f>
        <v>100</v>
      </c>
      <c r="H183">
        <f>100-'Retained Earnings'!H183</f>
        <v>100</v>
      </c>
      <c r="I183">
        <f>100-'Retained Earnings'!I183</f>
        <v>100</v>
      </c>
      <c r="J183">
        <f>100-'Retained Earnings'!J183</f>
        <v>100</v>
      </c>
      <c r="K183">
        <f>100-'Retained Earnings'!K183</f>
        <v>100</v>
      </c>
      <c r="L183">
        <f>100-'Retained Earnings'!L183</f>
        <v>100</v>
      </c>
      <c r="M183">
        <f>100-'Retained Earnings'!M183</f>
        <v>100</v>
      </c>
      <c r="N183">
        <f>100-'Retained Earnings'!N183</f>
        <v>41.95</v>
      </c>
      <c r="O183">
        <f>100-'Retained Earnings'!O183</f>
        <v>41.64</v>
      </c>
      <c r="P183">
        <f>100-'Retained Earnings'!P183</f>
        <v>38.090000000000003</v>
      </c>
      <c r="Q183">
        <f>100-'Retained Earnings'!Q183</f>
        <v>33.950000000000003</v>
      </c>
    </row>
    <row r="184" spans="1:17" x14ac:dyDescent="0.25">
      <c r="A184" t="s">
        <v>527</v>
      </c>
      <c r="B184">
        <f>100-'Retained Earnings'!B184</f>
        <v>100</v>
      </c>
      <c r="C184">
        <f>100-'Retained Earnings'!C184</f>
        <v>100</v>
      </c>
      <c r="D184">
        <f>100-'Retained Earnings'!D184</f>
        <v>100</v>
      </c>
      <c r="E184">
        <f>100-'Retained Earnings'!E184</f>
        <v>100</v>
      </c>
      <c r="F184">
        <f>100-'Retained Earnings'!F184</f>
        <v>100</v>
      </c>
      <c r="G184">
        <f>100-'Retained Earnings'!G184</f>
        <v>100</v>
      </c>
      <c r="H184">
        <f>100-'Retained Earnings'!H184</f>
        <v>100</v>
      </c>
      <c r="I184">
        <f>100-'Retained Earnings'!I184</f>
        <v>100</v>
      </c>
      <c r="J184">
        <f>100-'Retained Earnings'!J184</f>
        <v>100</v>
      </c>
      <c r="K184">
        <f>100-'Retained Earnings'!K184</f>
        <v>100</v>
      </c>
      <c r="L184">
        <f>100-'Retained Earnings'!L184</f>
        <v>100</v>
      </c>
      <c r="M184">
        <f>100-'Retained Earnings'!M184</f>
        <v>100</v>
      </c>
      <c r="N184">
        <f>100-'Retained Earnings'!N184</f>
        <v>100</v>
      </c>
      <c r="O184">
        <f>100-'Retained Earnings'!O184</f>
        <v>100</v>
      </c>
      <c r="P184">
        <f>100-'Retained Earnings'!P184</f>
        <v>100</v>
      </c>
      <c r="Q184">
        <f>100-'Retained Earnings'!Q184</f>
        <v>100</v>
      </c>
    </row>
    <row r="185" spans="1:17" x14ac:dyDescent="0.25">
      <c r="A185" t="s">
        <v>198</v>
      </c>
      <c r="B185">
        <f>100-'Retained Earnings'!B185</f>
        <v>42.18</v>
      </c>
      <c r="C185">
        <f>100-'Retained Earnings'!C185</f>
        <v>100</v>
      </c>
      <c r="D185">
        <f>100-'Retained Earnings'!D185</f>
        <v>100</v>
      </c>
      <c r="E185">
        <f>100-'Retained Earnings'!E185</f>
        <v>92.18</v>
      </c>
      <c r="F185">
        <f>100-'Retained Earnings'!F185</f>
        <v>55.11</v>
      </c>
      <c r="G185">
        <f>100-'Retained Earnings'!G185</f>
        <v>89.710000000000008</v>
      </c>
      <c r="H185">
        <f>100-'Retained Earnings'!H185</f>
        <v>55.08</v>
      </c>
      <c r="I185">
        <f>100-'Retained Earnings'!I185</f>
        <v>29.900000000000006</v>
      </c>
      <c r="J185">
        <f>100-'Retained Earnings'!J185</f>
        <v>49.98</v>
      </c>
      <c r="K185">
        <f>100-'Retained Earnings'!K185</f>
        <v>49.49</v>
      </c>
      <c r="L185">
        <f>100-'Retained Earnings'!L185</f>
        <v>27</v>
      </c>
      <c r="M185">
        <f>100-'Retained Earnings'!M185</f>
        <v>13.590000000000003</v>
      </c>
      <c r="N185">
        <f>100-'Retained Earnings'!N185</f>
        <v>44.51</v>
      </c>
      <c r="O185">
        <f>100-'Retained Earnings'!O185</f>
        <v>57.16</v>
      </c>
      <c r="P185">
        <f>100-'Retained Earnings'!P185</f>
        <v>59.2</v>
      </c>
      <c r="Q185">
        <f>100-'Retained Earnings'!Q185</f>
        <v>27.599999999999994</v>
      </c>
    </row>
    <row r="186" spans="1:17" x14ac:dyDescent="0.25">
      <c r="A186" t="s">
        <v>199</v>
      </c>
      <c r="B186">
        <f>100-'Retained Earnings'!B186</f>
        <v>24.75</v>
      </c>
      <c r="C186">
        <f>100-'Retained Earnings'!C186</f>
        <v>22.150000000000006</v>
      </c>
      <c r="D186">
        <f>100-'Retained Earnings'!D186</f>
        <v>24.010000000000005</v>
      </c>
      <c r="E186">
        <f>100-'Retained Earnings'!E186</f>
        <v>22.549999999999997</v>
      </c>
      <c r="F186">
        <f>100-'Retained Earnings'!F186</f>
        <v>22.950000000000003</v>
      </c>
      <c r="G186">
        <f>100-'Retained Earnings'!G186</f>
        <v>22.17</v>
      </c>
      <c r="H186">
        <f>100-'Retained Earnings'!H186</f>
        <v>22.189999999999998</v>
      </c>
      <c r="I186">
        <f>100-'Retained Earnings'!I186</f>
        <v>21.75</v>
      </c>
      <c r="J186">
        <f>100-'Retained Earnings'!J186</f>
        <v>22.790000000000006</v>
      </c>
      <c r="K186">
        <f>100-'Retained Earnings'!K186</f>
        <v>22.739999999999995</v>
      </c>
      <c r="L186">
        <f>100-'Retained Earnings'!L186</f>
        <v>22.840000000000003</v>
      </c>
      <c r="M186">
        <f>100-'Retained Earnings'!M186</f>
        <v>22.730000000000004</v>
      </c>
      <c r="N186">
        <f>100-'Retained Earnings'!N186</f>
        <v>23.629999999999995</v>
      </c>
      <c r="O186">
        <f>100-'Retained Earnings'!O186</f>
        <v>23.510000000000005</v>
      </c>
      <c r="P186">
        <f>100-'Retained Earnings'!P186</f>
        <v>-1.0000000000005116E-2</v>
      </c>
      <c r="Q186">
        <f>100-'Retained Earnings'!Q186</f>
        <v>19.39</v>
      </c>
    </row>
    <row r="187" spans="1:17" x14ac:dyDescent="0.25">
      <c r="A187" t="s">
        <v>528</v>
      </c>
      <c r="B187">
        <f>100-'Retained Earnings'!B187</f>
        <v>100</v>
      </c>
      <c r="C187">
        <f>100-'Retained Earnings'!C187</f>
        <v>100</v>
      </c>
      <c r="D187">
        <f>100-'Retained Earnings'!D187</f>
        <v>100</v>
      </c>
      <c r="E187">
        <f>100-'Retained Earnings'!E187</f>
        <v>100</v>
      </c>
      <c r="F187">
        <f>100-'Retained Earnings'!F187</f>
        <v>100</v>
      </c>
      <c r="G187">
        <f>100-'Retained Earnings'!G187</f>
        <v>100</v>
      </c>
      <c r="H187">
        <f>100-'Retained Earnings'!H187</f>
        <v>100</v>
      </c>
      <c r="I187">
        <f>100-'Retained Earnings'!I187</f>
        <v>100</v>
      </c>
      <c r="J187">
        <f>100-'Retained Earnings'!J187</f>
        <v>100</v>
      </c>
      <c r="K187">
        <f>100-'Retained Earnings'!K187</f>
        <v>100</v>
      </c>
      <c r="L187">
        <f>100-'Retained Earnings'!L187</f>
        <v>100</v>
      </c>
      <c r="M187">
        <f>100-'Retained Earnings'!M187</f>
        <v>100</v>
      </c>
      <c r="N187">
        <f>100-'Retained Earnings'!N187</f>
        <v>100</v>
      </c>
      <c r="O187">
        <f>100-'Retained Earnings'!O187</f>
        <v>100</v>
      </c>
      <c r="P187">
        <f>100-'Retained Earnings'!P187</f>
        <v>100</v>
      </c>
      <c r="Q187">
        <f>100-'Retained Earnings'!Q187</f>
        <v>100</v>
      </c>
    </row>
    <row r="188" spans="1:17" x14ac:dyDescent="0.25">
      <c r="A188" t="s">
        <v>200</v>
      </c>
      <c r="B188">
        <f>100-'Retained Earnings'!B188</f>
        <v>26.849999999999994</v>
      </c>
      <c r="C188">
        <f>100-'Retained Earnings'!C188</f>
        <v>26.739999999999995</v>
      </c>
      <c r="D188">
        <f>100-'Retained Earnings'!D188</f>
        <v>33.510000000000005</v>
      </c>
      <c r="E188">
        <f>100-'Retained Earnings'!E188</f>
        <v>35.42</v>
      </c>
      <c r="F188">
        <f>100-'Retained Earnings'!F188</f>
        <v>31.950000000000003</v>
      </c>
      <c r="G188">
        <f>100-'Retained Earnings'!G188</f>
        <v>34.980000000000004</v>
      </c>
      <c r="H188">
        <f>100-'Retained Earnings'!H188</f>
        <v>29.989999999999995</v>
      </c>
      <c r="I188">
        <f>100-'Retained Earnings'!I188</f>
        <v>29.290000000000006</v>
      </c>
      <c r="J188">
        <f>100-'Retained Earnings'!J188</f>
        <v>38.590000000000003</v>
      </c>
      <c r="K188">
        <f>100-'Retained Earnings'!K188</f>
        <v>37.26</v>
      </c>
      <c r="L188">
        <f>100-'Retained Earnings'!L188</f>
        <v>35.349999999999994</v>
      </c>
      <c r="M188">
        <f>100-'Retained Earnings'!M188</f>
        <v>32.379999999999995</v>
      </c>
      <c r="N188">
        <f>100-'Retained Earnings'!N188</f>
        <v>36.9</v>
      </c>
      <c r="O188">
        <f>100-'Retained Earnings'!O188</f>
        <v>100</v>
      </c>
      <c r="P188">
        <f>100-'Retained Earnings'!P188</f>
        <v>100</v>
      </c>
      <c r="Q188">
        <f>100-'Retained Earnings'!Q188</f>
        <v>13.340000000000003</v>
      </c>
    </row>
    <row r="189" spans="1:17" x14ac:dyDescent="0.25">
      <c r="A189" t="s">
        <v>201</v>
      </c>
      <c r="B189">
        <f>100-'Retained Earnings'!B189</f>
        <v>17.150000000000006</v>
      </c>
      <c r="C189">
        <f>100-'Retained Earnings'!C189</f>
        <v>15.459999999999994</v>
      </c>
      <c r="D189">
        <f>100-'Retained Earnings'!D189</f>
        <v>30.42</v>
      </c>
      <c r="E189">
        <f>100-'Retained Earnings'!E189</f>
        <v>26.849999999999994</v>
      </c>
      <c r="F189">
        <f>100-'Retained Earnings'!F189</f>
        <v>31.260000000000005</v>
      </c>
      <c r="G189">
        <f>100-'Retained Earnings'!G189</f>
        <v>33.680000000000007</v>
      </c>
      <c r="H189">
        <f>100-'Retained Earnings'!H189</f>
        <v>25.650000000000006</v>
      </c>
      <c r="I189">
        <f>100-'Retained Earnings'!I189</f>
        <v>35.370000000000005</v>
      </c>
      <c r="J189">
        <f>100-'Retained Earnings'!J189</f>
        <v>21.97</v>
      </c>
      <c r="K189">
        <f>100-'Retained Earnings'!K189</f>
        <v>20.930000000000007</v>
      </c>
      <c r="L189">
        <f>100-'Retained Earnings'!L189</f>
        <v>23.39</v>
      </c>
      <c r="M189">
        <f>100-'Retained Earnings'!M189</f>
        <v>41.25</v>
      </c>
      <c r="N189">
        <f>100-'Retained Earnings'!N189</f>
        <v>29.150000000000006</v>
      </c>
      <c r="O189">
        <f>100-'Retained Earnings'!O189</f>
        <v>26.200000000000003</v>
      </c>
      <c r="P189">
        <f>100-'Retained Earnings'!P189</f>
        <v>33.790000000000006</v>
      </c>
      <c r="Q189">
        <f>100-'Retained Earnings'!Q189</f>
        <v>46.56</v>
      </c>
    </row>
    <row r="190" spans="1:17" x14ac:dyDescent="0.25">
      <c r="A190" t="s">
        <v>529</v>
      </c>
      <c r="B190">
        <f>100-'Retained Earnings'!B190</f>
        <v>100</v>
      </c>
      <c r="C190">
        <f>100-'Retained Earnings'!C190</f>
        <v>100</v>
      </c>
      <c r="D190">
        <f>100-'Retained Earnings'!D190</f>
        <v>100</v>
      </c>
      <c r="E190">
        <f>100-'Retained Earnings'!E190</f>
        <v>100</v>
      </c>
      <c r="F190">
        <f>100-'Retained Earnings'!F190</f>
        <v>100</v>
      </c>
      <c r="G190">
        <f>100-'Retained Earnings'!G190</f>
        <v>100</v>
      </c>
      <c r="H190">
        <f>100-'Retained Earnings'!H190</f>
        <v>100</v>
      </c>
      <c r="I190">
        <f>100-'Retained Earnings'!I190</f>
        <v>100</v>
      </c>
      <c r="J190">
        <f>100-'Retained Earnings'!J190</f>
        <v>100</v>
      </c>
      <c r="K190">
        <f>100-'Retained Earnings'!K190</f>
        <v>100</v>
      </c>
      <c r="L190">
        <f>100-'Retained Earnings'!L190</f>
        <v>0</v>
      </c>
      <c r="M190">
        <f>100-'Retained Earnings'!M190</f>
        <v>100</v>
      </c>
      <c r="N190">
        <f>100-'Retained Earnings'!N190</f>
        <v>100</v>
      </c>
      <c r="O190">
        <f>100-'Retained Earnings'!O190</f>
        <v>100</v>
      </c>
      <c r="P190">
        <f>100-'Retained Earnings'!P190</f>
        <v>100</v>
      </c>
      <c r="Q190">
        <f>100-'Retained Earnings'!Q190</f>
        <v>0</v>
      </c>
    </row>
    <row r="191" spans="1:17" x14ac:dyDescent="0.25">
      <c r="A191" t="s">
        <v>202</v>
      </c>
      <c r="B191">
        <f>100-'Retained Earnings'!B191</f>
        <v>65.91</v>
      </c>
      <c r="C191">
        <f>100-'Retained Earnings'!C191</f>
        <v>28.569999999999993</v>
      </c>
      <c r="D191">
        <f>100-'Retained Earnings'!D191</f>
        <v>0</v>
      </c>
      <c r="E191">
        <f>100-'Retained Earnings'!E191</f>
        <v>41.88</v>
      </c>
      <c r="F191">
        <f>100-'Retained Earnings'!F191</f>
        <v>27.269999999999996</v>
      </c>
      <c r="G191">
        <f>100-'Retained Earnings'!G191</f>
        <v>30.290000000000006</v>
      </c>
      <c r="H191">
        <f>100-'Retained Earnings'!H191</f>
        <v>23.89</v>
      </c>
      <c r="I191">
        <f>100-'Retained Earnings'!I191</f>
        <v>50.93</v>
      </c>
      <c r="J191">
        <f>100-'Retained Earnings'!J191</f>
        <v>23.840000000000003</v>
      </c>
      <c r="K191">
        <f>100-'Retained Earnings'!K191</f>
        <v>43.91</v>
      </c>
      <c r="L191">
        <f>100-'Retained Earnings'!L191</f>
        <v>47.71</v>
      </c>
      <c r="M191">
        <f>100-'Retained Earnings'!M191</f>
        <v>38.56</v>
      </c>
      <c r="N191">
        <f>100-'Retained Earnings'!N191</f>
        <v>60.06</v>
      </c>
      <c r="O191">
        <f>100-'Retained Earnings'!O191</f>
        <v>86.5</v>
      </c>
      <c r="P191">
        <f>100-'Retained Earnings'!P191</f>
        <v>13.530000000000001</v>
      </c>
      <c r="Q191">
        <f>100-'Retained Earnings'!Q191</f>
        <v>80.64</v>
      </c>
    </row>
    <row r="192" spans="1:17" x14ac:dyDescent="0.25">
      <c r="A192" t="s">
        <v>203</v>
      </c>
      <c r="B192">
        <f>100-'Retained Earnings'!B192</f>
        <v>18.189999999999998</v>
      </c>
      <c r="C192">
        <f>100-'Retained Earnings'!C192</f>
        <v>12.5</v>
      </c>
      <c r="D192">
        <f>100-'Retained Earnings'!D192</f>
        <v>10.739999999999995</v>
      </c>
      <c r="E192">
        <f>100-'Retained Earnings'!E192</f>
        <v>12.170000000000002</v>
      </c>
      <c r="F192">
        <f>100-'Retained Earnings'!F192</f>
        <v>15.39</v>
      </c>
      <c r="G192">
        <f>100-'Retained Earnings'!G192</f>
        <v>11.799999999999997</v>
      </c>
      <c r="H192">
        <f>100-'Retained Earnings'!H192</f>
        <v>12.120000000000005</v>
      </c>
      <c r="I192">
        <f>100-'Retained Earnings'!I192</f>
        <v>11.86</v>
      </c>
      <c r="J192">
        <f>100-'Retained Earnings'!J192</f>
        <v>14.980000000000004</v>
      </c>
      <c r="K192">
        <f>100-'Retained Earnings'!K192</f>
        <v>30.86</v>
      </c>
      <c r="L192">
        <f>100-'Retained Earnings'!L192</f>
        <v>29.480000000000004</v>
      </c>
      <c r="M192">
        <f>100-'Retained Earnings'!M192</f>
        <v>45.77</v>
      </c>
      <c r="N192">
        <f>100-'Retained Earnings'!N192</f>
        <v>48.5</v>
      </c>
      <c r="O192">
        <f>100-'Retained Earnings'!O192</f>
        <v>63.35</v>
      </c>
      <c r="P192">
        <f>100-'Retained Earnings'!P192</f>
        <v>41.86</v>
      </c>
      <c r="Q192">
        <f>100-'Retained Earnings'!Q192</f>
        <v>36.96</v>
      </c>
    </row>
    <row r="193" spans="1:17" x14ac:dyDescent="0.25">
      <c r="A193" t="s">
        <v>204</v>
      </c>
      <c r="B193">
        <f>100-'Retained Earnings'!B193</f>
        <v>100</v>
      </c>
      <c r="C193">
        <f>100-'Retained Earnings'!C193</f>
        <v>100</v>
      </c>
      <c r="D193">
        <f>100-'Retained Earnings'!D193</f>
        <v>100</v>
      </c>
      <c r="E193">
        <f>100-'Retained Earnings'!E193</f>
        <v>100</v>
      </c>
      <c r="F193">
        <f>100-'Retained Earnings'!F193</f>
        <v>100</v>
      </c>
      <c r="G193">
        <f>100-'Retained Earnings'!G193</f>
        <v>0</v>
      </c>
      <c r="H193">
        <f>100-'Retained Earnings'!H193</f>
        <v>0</v>
      </c>
      <c r="I193">
        <f>100-'Retained Earnings'!I193</f>
        <v>3.2399999999999949</v>
      </c>
      <c r="J193">
        <f>100-'Retained Earnings'!J193</f>
        <v>0.81000000000000227</v>
      </c>
      <c r="K193">
        <f>100-'Retained Earnings'!K193</f>
        <v>0</v>
      </c>
      <c r="L193">
        <f>100-'Retained Earnings'!L193</f>
        <v>0</v>
      </c>
      <c r="M193">
        <f>100-'Retained Earnings'!M193</f>
        <v>100</v>
      </c>
      <c r="N193">
        <f>100-'Retained Earnings'!N193</f>
        <v>0</v>
      </c>
      <c r="O193">
        <f>100-'Retained Earnings'!O193</f>
        <v>0</v>
      </c>
      <c r="P193">
        <f>100-'Retained Earnings'!P193</f>
        <v>0</v>
      </c>
      <c r="Q193">
        <f>100-'Retained Earnings'!Q193</f>
        <v>40.96</v>
      </c>
    </row>
    <row r="194" spans="1:17" x14ac:dyDescent="0.25">
      <c r="A194" t="s">
        <v>205</v>
      </c>
      <c r="B194">
        <f>100-'Retained Earnings'!B194</f>
        <v>20.819999999999993</v>
      </c>
      <c r="C194">
        <f>100-'Retained Earnings'!C194</f>
        <v>21.569999999999993</v>
      </c>
      <c r="D194">
        <f>100-'Retained Earnings'!D194</f>
        <v>33.86</v>
      </c>
      <c r="E194">
        <f>100-'Retained Earnings'!E194</f>
        <v>25.97</v>
      </c>
      <c r="F194">
        <f>100-'Retained Earnings'!F194</f>
        <v>100</v>
      </c>
      <c r="G194">
        <f>100-'Retained Earnings'!G194</f>
        <v>100</v>
      </c>
      <c r="H194">
        <f>100-'Retained Earnings'!H194</f>
        <v>100</v>
      </c>
      <c r="I194">
        <f>100-'Retained Earnings'!I194</f>
        <v>43.6</v>
      </c>
      <c r="J194">
        <f>100-'Retained Earnings'!J194</f>
        <v>100</v>
      </c>
      <c r="K194">
        <f>100-'Retained Earnings'!K194</f>
        <v>28.909999999999997</v>
      </c>
      <c r="L194">
        <f>100-'Retained Earnings'!L194</f>
        <v>8.1200000000000045</v>
      </c>
      <c r="M194">
        <f>100-'Retained Earnings'!M194</f>
        <v>17.989999999999995</v>
      </c>
      <c r="N194">
        <f>100-'Retained Earnings'!N194</f>
        <v>29.790000000000006</v>
      </c>
      <c r="O194">
        <f>100-'Retained Earnings'!O194</f>
        <v>15.120000000000005</v>
      </c>
      <c r="P194">
        <f>100-'Retained Earnings'!P194</f>
        <v>3.0499999999999972</v>
      </c>
      <c r="Q194">
        <f>100-'Retained Earnings'!Q194</f>
        <v>18.5</v>
      </c>
    </row>
    <row r="195" spans="1:17" x14ac:dyDescent="0.25">
      <c r="A195" t="s">
        <v>206</v>
      </c>
      <c r="B195">
        <f>100-'Retained Earnings'!B195</f>
        <v>69.819999999999993</v>
      </c>
      <c r="C195">
        <f>100-'Retained Earnings'!C195</f>
        <v>61.86</v>
      </c>
      <c r="D195">
        <f>100-'Retained Earnings'!D195</f>
        <v>56.25</v>
      </c>
      <c r="E195">
        <f>100-'Retained Earnings'!E195</f>
        <v>46.88</v>
      </c>
      <c r="F195">
        <f>100-'Retained Earnings'!F195</f>
        <v>46.29</v>
      </c>
      <c r="G195">
        <f>100-'Retained Earnings'!G195</f>
        <v>45.86</v>
      </c>
      <c r="H195">
        <f>100-'Retained Earnings'!H195</f>
        <v>36.450000000000003</v>
      </c>
      <c r="I195">
        <f>100-'Retained Earnings'!I195</f>
        <v>100</v>
      </c>
      <c r="J195">
        <f>100-'Retained Earnings'!J195</f>
        <v>100</v>
      </c>
      <c r="K195">
        <f>100-'Retained Earnings'!K195</f>
        <v>43.92</v>
      </c>
      <c r="L195">
        <f>100-'Retained Earnings'!L195</f>
        <v>66.180000000000007</v>
      </c>
      <c r="M195">
        <f>100-'Retained Earnings'!M195</f>
        <v>72.069999999999993</v>
      </c>
      <c r="N195">
        <f>100-'Retained Earnings'!N195</f>
        <v>59.6</v>
      </c>
      <c r="O195">
        <f>100-'Retained Earnings'!O195</f>
        <v>53.24</v>
      </c>
      <c r="P195">
        <f>100-'Retained Earnings'!P195</f>
        <v>61.92</v>
      </c>
      <c r="Q195">
        <f>100-'Retained Earnings'!Q195</f>
        <v>55.26</v>
      </c>
    </row>
    <row r="196" spans="1:17" x14ac:dyDescent="0.25">
      <c r="A196" t="s">
        <v>207</v>
      </c>
      <c r="B196">
        <f>100-'Retained Earnings'!B196</f>
        <v>0</v>
      </c>
      <c r="C196">
        <f>100-'Retained Earnings'!C196</f>
        <v>16.790000000000006</v>
      </c>
      <c r="D196">
        <f>100-'Retained Earnings'!D196</f>
        <v>30.58</v>
      </c>
      <c r="E196">
        <f>100-'Retained Earnings'!E196</f>
        <v>21.11</v>
      </c>
      <c r="F196">
        <f>100-'Retained Earnings'!F196</f>
        <v>23.769999999999996</v>
      </c>
      <c r="G196">
        <f>100-'Retained Earnings'!G196</f>
        <v>100</v>
      </c>
      <c r="H196">
        <f>100-'Retained Earnings'!H196</f>
        <v>45.7</v>
      </c>
      <c r="I196">
        <f>100-'Retained Earnings'!I196</f>
        <v>18.97</v>
      </c>
      <c r="J196">
        <f>100-'Retained Earnings'!J196</f>
        <v>54.79</v>
      </c>
      <c r="K196">
        <f>100-'Retained Earnings'!K196</f>
        <v>58.72</v>
      </c>
      <c r="L196">
        <f>100-'Retained Earnings'!L196</f>
        <v>65.240000000000009</v>
      </c>
      <c r="M196">
        <f>100-'Retained Earnings'!M196</f>
        <v>100</v>
      </c>
      <c r="N196">
        <f>100-'Retained Earnings'!N196</f>
        <v>100</v>
      </c>
      <c r="O196">
        <f>100-'Retained Earnings'!O196</f>
        <v>94.21</v>
      </c>
      <c r="P196">
        <f>100-'Retained Earnings'!P196</f>
        <v>71.31</v>
      </c>
      <c r="Q196">
        <f>100-'Retained Earnings'!Q196</f>
        <v>34.75</v>
      </c>
    </row>
    <row r="197" spans="1:17" x14ac:dyDescent="0.25">
      <c r="A197" t="s">
        <v>208</v>
      </c>
      <c r="B197">
        <f>100-'Retained Earnings'!B197</f>
        <v>0</v>
      </c>
      <c r="C197">
        <f>100-'Retained Earnings'!C197</f>
        <v>100</v>
      </c>
      <c r="D197">
        <f>100-'Retained Earnings'!D197</f>
        <v>100</v>
      </c>
      <c r="E197">
        <f>100-'Retained Earnings'!E197</f>
        <v>100</v>
      </c>
      <c r="F197">
        <f>100-'Retained Earnings'!F197</f>
        <v>0</v>
      </c>
      <c r="G197">
        <f>100-'Retained Earnings'!G197</f>
        <v>100</v>
      </c>
      <c r="H197">
        <f>100-'Retained Earnings'!H197</f>
        <v>100</v>
      </c>
      <c r="I197">
        <f>100-'Retained Earnings'!I197</f>
        <v>100</v>
      </c>
      <c r="J197">
        <f>100-'Retained Earnings'!J197</f>
        <v>0</v>
      </c>
      <c r="K197">
        <f>100-'Retained Earnings'!K197</f>
        <v>0</v>
      </c>
      <c r="L197">
        <f>100-'Retained Earnings'!L197</f>
        <v>0</v>
      </c>
      <c r="M197">
        <f>100-'Retained Earnings'!M197</f>
        <v>13.480000000000004</v>
      </c>
      <c r="N197">
        <f>100-'Retained Earnings'!N197</f>
        <v>3.2199999999999989</v>
      </c>
      <c r="O197">
        <f>100-'Retained Earnings'!O197</f>
        <v>0</v>
      </c>
      <c r="P197">
        <f>100-'Retained Earnings'!P197</f>
        <v>0</v>
      </c>
      <c r="Q197">
        <f>100-'Retained Earnings'!Q197</f>
        <v>0</v>
      </c>
    </row>
    <row r="198" spans="1:17" x14ac:dyDescent="0.25">
      <c r="A198" t="s">
        <v>209</v>
      </c>
      <c r="B198">
        <f>100-'Retained Earnings'!B198</f>
        <v>0</v>
      </c>
      <c r="C198">
        <f>100-'Retained Earnings'!C198</f>
        <v>0</v>
      </c>
      <c r="D198">
        <f>100-'Retained Earnings'!D198</f>
        <v>25.22</v>
      </c>
      <c r="E198">
        <f>100-'Retained Earnings'!E198</f>
        <v>12.099999999999994</v>
      </c>
      <c r="F198">
        <f>100-'Retained Earnings'!F198</f>
        <v>29.939999999999998</v>
      </c>
      <c r="G198">
        <f>100-'Retained Earnings'!G198</f>
        <v>8.89</v>
      </c>
      <c r="H198">
        <f>100-'Retained Earnings'!H198</f>
        <v>8.25</v>
      </c>
      <c r="I198">
        <f>100-'Retained Earnings'!I198</f>
        <v>4.1899999999999977</v>
      </c>
      <c r="J198">
        <f>100-'Retained Earnings'!J198</f>
        <v>3.9300000000000068</v>
      </c>
      <c r="K198">
        <f>100-'Retained Earnings'!K198</f>
        <v>7.0900000000000034</v>
      </c>
      <c r="L198">
        <f>100-'Retained Earnings'!L198</f>
        <v>19.189999999999998</v>
      </c>
      <c r="M198">
        <f>100-'Retained Earnings'!M198</f>
        <v>100</v>
      </c>
      <c r="N198">
        <f>100-'Retained Earnings'!N198</f>
        <v>100</v>
      </c>
      <c r="O198">
        <f>100-'Retained Earnings'!O198</f>
        <v>100</v>
      </c>
      <c r="P198">
        <f>100-'Retained Earnings'!P198</f>
        <v>3.0999999999999943</v>
      </c>
      <c r="Q198">
        <f>100-'Retained Earnings'!Q198</f>
        <v>2.0699999999999932</v>
      </c>
    </row>
    <row r="199" spans="1:17" x14ac:dyDescent="0.25">
      <c r="A199" t="s">
        <v>210</v>
      </c>
      <c r="B199">
        <f>100-'Retained Earnings'!B199</f>
        <v>37.619999999999997</v>
      </c>
      <c r="C199">
        <f>100-'Retained Earnings'!C199</f>
        <v>42.7</v>
      </c>
      <c r="D199">
        <f>100-'Retained Earnings'!D199</f>
        <v>46.85</v>
      </c>
      <c r="E199">
        <f>100-'Retained Earnings'!E199</f>
        <v>57.5</v>
      </c>
      <c r="F199">
        <f>100-'Retained Earnings'!F199</f>
        <v>50.87</v>
      </c>
      <c r="G199">
        <f>100-'Retained Earnings'!G199</f>
        <v>100</v>
      </c>
      <c r="H199">
        <f>100-'Retained Earnings'!H199</f>
        <v>100</v>
      </c>
      <c r="I199">
        <f>100-'Retained Earnings'!I199</f>
        <v>34.959999999999994</v>
      </c>
      <c r="J199">
        <f>100-'Retained Earnings'!J199</f>
        <v>100</v>
      </c>
      <c r="K199">
        <f>100-'Retained Earnings'!K199</f>
        <v>28.569999999999993</v>
      </c>
      <c r="L199">
        <f>100-'Retained Earnings'!L199</f>
        <v>27.209999999999994</v>
      </c>
      <c r="M199">
        <f>100-'Retained Earnings'!M199</f>
        <v>29.370000000000005</v>
      </c>
      <c r="N199">
        <f>100-'Retained Earnings'!N199</f>
        <v>21.78</v>
      </c>
      <c r="O199">
        <f>100-'Retained Earnings'!O199</f>
        <v>25.549999999999997</v>
      </c>
      <c r="P199">
        <f>100-'Retained Earnings'!P199</f>
        <v>10.049999999999997</v>
      </c>
      <c r="Q199">
        <f>100-'Retained Earnings'!Q199</f>
        <v>14.349999999999994</v>
      </c>
    </row>
    <row r="200" spans="1:17" x14ac:dyDescent="0.25">
      <c r="A200" t="s">
        <v>211</v>
      </c>
      <c r="B200">
        <f>100-'Retained Earnings'!B200</f>
        <v>24.189999999999998</v>
      </c>
      <c r="C200">
        <f>100-'Retained Earnings'!C200</f>
        <v>20.519999999999996</v>
      </c>
      <c r="D200">
        <f>100-'Retained Earnings'!D200</f>
        <v>15.950000000000003</v>
      </c>
      <c r="E200">
        <f>100-'Retained Earnings'!E200</f>
        <v>14.930000000000007</v>
      </c>
      <c r="F200">
        <f>100-'Retained Earnings'!F200</f>
        <v>7.8900000000000006</v>
      </c>
      <c r="G200">
        <f>100-'Retained Earnings'!G200</f>
        <v>9.2800000000000011</v>
      </c>
      <c r="H200">
        <f>100-'Retained Earnings'!H200</f>
        <v>12.040000000000006</v>
      </c>
      <c r="I200">
        <f>100-'Retained Earnings'!I200</f>
        <v>15.719999999999999</v>
      </c>
      <c r="J200">
        <f>100-'Retained Earnings'!J200</f>
        <v>15.620000000000005</v>
      </c>
      <c r="K200">
        <f>100-'Retained Earnings'!K200</f>
        <v>15.349999999999994</v>
      </c>
      <c r="L200">
        <f>100-'Retained Earnings'!L200</f>
        <v>18.310000000000002</v>
      </c>
      <c r="M200">
        <f>100-'Retained Earnings'!M200</f>
        <v>14.670000000000002</v>
      </c>
      <c r="N200">
        <f>100-'Retained Earnings'!N200</f>
        <v>26.569999999999993</v>
      </c>
      <c r="O200">
        <f>100-'Retained Earnings'!O200</f>
        <v>40.49</v>
      </c>
      <c r="P200">
        <f>100-'Retained Earnings'!P200</f>
        <v>15.340000000000003</v>
      </c>
      <c r="Q200">
        <f>100-'Retained Earnings'!Q200</f>
        <v>20.269999999999996</v>
      </c>
    </row>
    <row r="201" spans="1:17" x14ac:dyDescent="0.25">
      <c r="A201" t="s">
        <v>212</v>
      </c>
      <c r="B201">
        <f>100-'Retained Earnings'!B201</f>
        <v>22.560000000000002</v>
      </c>
      <c r="C201">
        <f>100-'Retained Earnings'!C201</f>
        <v>22.560000000000002</v>
      </c>
      <c r="D201">
        <f>100-'Retained Earnings'!D201</f>
        <v>22.739999999999995</v>
      </c>
      <c r="E201">
        <f>100-'Retained Earnings'!E201</f>
        <v>29.650000000000006</v>
      </c>
      <c r="F201">
        <f>100-'Retained Earnings'!F201</f>
        <v>24.849999999999994</v>
      </c>
      <c r="G201">
        <f>100-'Retained Earnings'!G201</f>
        <v>23.439999999999998</v>
      </c>
      <c r="H201">
        <f>100-'Retained Earnings'!H201</f>
        <v>23.400000000000006</v>
      </c>
      <c r="I201">
        <f>100-'Retained Earnings'!I201</f>
        <v>23.400000000000006</v>
      </c>
      <c r="J201">
        <f>100-'Retained Earnings'!J201</f>
        <v>23.299999999999997</v>
      </c>
      <c r="K201">
        <f>100-'Retained Earnings'!K201</f>
        <v>37.25</v>
      </c>
      <c r="L201">
        <f>100-'Retained Earnings'!L201</f>
        <v>31.939999999999998</v>
      </c>
      <c r="M201">
        <f>100-'Retained Earnings'!M201</f>
        <v>38.67</v>
      </c>
      <c r="N201">
        <f>100-'Retained Earnings'!N201</f>
        <v>24.120000000000005</v>
      </c>
      <c r="O201">
        <f>100-'Retained Earnings'!O201</f>
        <v>30.72</v>
      </c>
      <c r="P201">
        <f>100-'Retained Earnings'!P201</f>
        <v>42.21</v>
      </c>
      <c r="Q201">
        <f>100-'Retained Earnings'!Q201</f>
        <v>62.54</v>
      </c>
    </row>
    <row r="202" spans="1:17" x14ac:dyDescent="0.25">
      <c r="A202" t="s">
        <v>530</v>
      </c>
      <c r="B202">
        <f>100-'Retained Earnings'!B202</f>
        <v>31.540000000000006</v>
      </c>
      <c r="C202">
        <f>100-'Retained Earnings'!C202</f>
        <v>31.64</v>
      </c>
      <c r="D202">
        <f>100-'Retained Earnings'!D202</f>
        <v>21.200000000000003</v>
      </c>
      <c r="E202">
        <f>100-'Retained Earnings'!E202</f>
        <v>16.39</v>
      </c>
      <c r="F202">
        <f>100-'Retained Earnings'!F202</f>
        <v>61.18</v>
      </c>
      <c r="G202">
        <f>100-'Retained Earnings'!G202</f>
        <v>22.049999999999997</v>
      </c>
      <c r="H202">
        <f>100-'Retained Earnings'!H202</f>
        <v>19.129999999999995</v>
      </c>
      <c r="I202">
        <f>100-'Retained Earnings'!I202</f>
        <v>34.849999999999994</v>
      </c>
      <c r="J202">
        <f>100-'Retained Earnings'!J202</f>
        <v>39.72</v>
      </c>
      <c r="K202">
        <f>100-'Retained Earnings'!K202</f>
        <v>100</v>
      </c>
      <c r="L202">
        <f>100-'Retained Earnings'!L202</f>
        <v>100</v>
      </c>
      <c r="M202">
        <f>100-'Retained Earnings'!M202</f>
        <v>0</v>
      </c>
      <c r="N202">
        <f>100-'Retained Earnings'!N202</f>
        <v>0</v>
      </c>
      <c r="O202">
        <f>100-'Retained Earnings'!O202</f>
        <v>0</v>
      </c>
      <c r="P202">
        <f>100-'Retained Earnings'!P202</f>
        <v>0</v>
      </c>
      <c r="Q202">
        <f>100-'Retained Earnings'!Q202</f>
        <v>0</v>
      </c>
    </row>
    <row r="203" spans="1:17" x14ac:dyDescent="0.25">
      <c r="A203" t="s">
        <v>213</v>
      </c>
      <c r="B203">
        <f>100-'Retained Earnings'!B203</f>
        <v>100</v>
      </c>
      <c r="C203">
        <f>100-'Retained Earnings'!C203</f>
        <v>100</v>
      </c>
      <c r="D203">
        <f>100-'Retained Earnings'!D203</f>
        <v>0</v>
      </c>
      <c r="E203">
        <f>100-'Retained Earnings'!E203</f>
        <v>0</v>
      </c>
      <c r="F203">
        <f>100-'Retained Earnings'!F203</f>
        <v>0</v>
      </c>
      <c r="G203">
        <f>100-'Retained Earnings'!G203</f>
        <v>0</v>
      </c>
      <c r="H203">
        <f>100-'Retained Earnings'!H203</f>
        <v>100</v>
      </c>
      <c r="I203">
        <f>100-'Retained Earnings'!I203</f>
        <v>0</v>
      </c>
      <c r="J203">
        <f>100-'Retained Earnings'!J203</f>
        <v>48.06</v>
      </c>
      <c r="K203">
        <f>100-'Retained Earnings'!K203</f>
        <v>33.25</v>
      </c>
      <c r="L203">
        <f>100-'Retained Earnings'!L203</f>
        <v>30.439999999999998</v>
      </c>
      <c r="M203">
        <f>100-'Retained Earnings'!M203</f>
        <v>37.79</v>
      </c>
      <c r="N203">
        <f>100-'Retained Earnings'!N203</f>
        <v>24.72</v>
      </c>
      <c r="O203">
        <f>100-'Retained Earnings'!O203</f>
        <v>44.28</v>
      </c>
      <c r="P203">
        <f>100-'Retained Earnings'!P203</f>
        <v>0</v>
      </c>
      <c r="Q203">
        <f>100-'Retained Earnings'!Q203</f>
        <v>27.97</v>
      </c>
    </row>
    <row r="204" spans="1:17" x14ac:dyDescent="0.25">
      <c r="A204" t="s">
        <v>214</v>
      </c>
      <c r="B204">
        <f>100-'Retained Earnings'!B204</f>
        <v>49.24</v>
      </c>
      <c r="C204">
        <f>100-'Retained Earnings'!C204</f>
        <v>44.25</v>
      </c>
      <c r="D204">
        <f>100-'Retained Earnings'!D204</f>
        <v>45.42</v>
      </c>
      <c r="E204">
        <f>100-'Retained Earnings'!E204</f>
        <v>28.620000000000005</v>
      </c>
      <c r="F204">
        <f>100-'Retained Earnings'!F204</f>
        <v>45.1</v>
      </c>
      <c r="G204">
        <f>100-'Retained Earnings'!G204</f>
        <v>10.469999999999999</v>
      </c>
      <c r="H204">
        <f>100-'Retained Earnings'!H204</f>
        <v>36.19</v>
      </c>
      <c r="I204">
        <f>100-'Retained Earnings'!I204</f>
        <v>36.42</v>
      </c>
      <c r="J204">
        <f>100-'Retained Earnings'!J204</f>
        <v>35.81</v>
      </c>
      <c r="K204">
        <f>100-'Retained Earnings'!K204</f>
        <v>36.71</v>
      </c>
      <c r="L204">
        <f>100-'Retained Earnings'!L204</f>
        <v>37.22</v>
      </c>
      <c r="M204">
        <f>100-'Retained Earnings'!M204</f>
        <v>35.42</v>
      </c>
      <c r="N204">
        <f>100-'Retained Earnings'!N204</f>
        <v>36.53</v>
      </c>
      <c r="O204">
        <f>100-'Retained Earnings'!O204</f>
        <v>47.03</v>
      </c>
      <c r="P204">
        <f>100-'Retained Earnings'!P204</f>
        <v>67.42</v>
      </c>
      <c r="Q204">
        <f>100-'Retained Earnings'!Q204</f>
        <v>43.95</v>
      </c>
    </row>
    <row r="205" spans="1:17" x14ac:dyDescent="0.25">
      <c r="A205" t="s">
        <v>215</v>
      </c>
      <c r="B205">
        <f>100-'Retained Earnings'!B205</f>
        <v>66.31</v>
      </c>
      <c r="C205">
        <f>100-'Retained Earnings'!C205</f>
        <v>100</v>
      </c>
      <c r="D205">
        <f>100-'Retained Earnings'!D205</f>
        <v>100</v>
      </c>
      <c r="E205">
        <f>100-'Retained Earnings'!E205</f>
        <v>89.5</v>
      </c>
      <c r="F205">
        <f>100-'Retained Earnings'!F205</f>
        <v>81.460000000000008</v>
      </c>
      <c r="G205">
        <f>100-'Retained Earnings'!G205</f>
        <v>100</v>
      </c>
      <c r="H205">
        <f>100-'Retained Earnings'!H205</f>
        <v>76.599999999999994</v>
      </c>
      <c r="I205">
        <f>100-'Retained Earnings'!I205</f>
        <v>75.2</v>
      </c>
      <c r="J205">
        <f>100-'Retained Earnings'!J205</f>
        <v>71.2</v>
      </c>
      <c r="K205">
        <f>100-'Retained Earnings'!K205</f>
        <v>70</v>
      </c>
      <c r="L205">
        <f>100-'Retained Earnings'!L205</f>
        <v>100</v>
      </c>
      <c r="M205">
        <f>100-'Retained Earnings'!M205</f>
        <v>84.63</v>
      </c>
      <c r="N205">
        <f>100-'Retained Earnings'!N205</f>
        <v>89.94</v>
      </c>
      <c r="O205">
        <f>100-'Retained Earnings'!O205</f>
        <v>96.91</v>
      </c>
      <c r="P205">
        <f>100-'Retained Earnings'!P205</f>
        <v>94.97</v>
      </c>
      <c r="Q205">
        <f>100-'Retained Earnings'!Q205</f>
        <v>88.81</v>
      </c>
    </row>
    <row r="206" spans="1:17" x14ac:dyDescent="0.25">
      <c r="A206" t="s">
        <v>216</v>
      </c>
      <c r="B206">
        <f>100-'Retained Earnings'!B206</f>
        <v>26.819999999999993</v>
      </c>
      <c r="C206">
        <f>100-'Retained Earnings'!C206</f>
        <v>16.5</v>
      </c>
      <c r="D206">
        <f>100-'Retained Earnings'!D206</f>
        <v>12.89</v>
      </c>
      <c r="E206">
        <f>100-'Retained Earnings'!E206</f>
        <v>8.1800000000000068</v>
      </c>
      <c r="F206">
        <f>100-'Retained Earnings'!F206</f>
        <v>5.4899999999999949</v>
      </c>
      <c r="G206">
        <f>100-'Retained Earnings'!G206</f>
        <v>5.6200000000000045</v>
      </c>
      <c r="H206">
        <f>100-'Retained Earnings'!H206</f>
        <v>7.25</v>
      </c>
      <c r="I206">
        <f>100-'Retained Earnings'!I206</f>
        <v>7.3199999999999932</v>
      </c>
      <c r="J206">
        <f>100-'Retained Earnings'!J206</f>
        <v>10.019999999999996</v>
      </c>
      <c r="K206">
        <f>100-'Retained Earnings'!K206</f>
        <v>21.33</v>
      </c>
      <c r="L206">
        <f>100-'Retained Earnings'!L206</f>
        <v>22.14</v>
      </c>
      <c r="M206">
        <f>100-'Retained Earnings'!M206</f>
        <v>25.060000000000002</v>
      </c>
      <c r="N206">
        <f>100-'Retained Earnings'!N206</f>
        <v>26.980000000000004</v>
      </c>
      <c r="O206">
        <f>100-'Retained Earnings'!O206</f>
        <v>100</v>
      </c>
      <c r="P206">
        <f>100-'Retained Earnings'!P206</f>
        <v>100</v>
      </c>
      <c r="Q206">
        <f>100-'Retained Earnings'!Q206</f>
        <v>43.87</v>
      </c>
    </row>
    <row r="207" spans="1:17" x14ac:dyDescent="0.25">
      <c r="A207" t="s">
        <v>217</v>
      </c>
      <c r="B207">
        <f>100-'Retained Earnings'!B207</f>
        <v>35.680000000000007</v>
      </c>
      <c r="C207">
        <f>100-'Retained Earnings'!C207</f>
        <v>31.599999999999994</v>
      </c>
      <c r="D207">
        <f>100-'Retained Earnings'!D207</f>
        <v>58.78</v>
      </c>
      <c r="E207">
        <f>100-'Retained Earnings'!E207</f>
        <v>23.799999999999997</v>
      </c>
      <c r="F207">
        <f>100-'Retained Earnings'!F207</f>
        <v>17.379999999999995</v>
      </c>
      <c r="G207">
        <f>100-'Retained Earnings'!G207</f>
        <v>16.299999999999997</v>
      </c>
      <c r="H207">
        <f>100-'Retained Earnings'!H207</f>
        <v>0</v>
      </c>
      <c r="I207">
        <f>100-'Retained Earnings'!I207</f>
        <v>7.7900000000000063</v>
      </c>
      <c r="J207">
        <f>100-'Retained Earnings'!J207</f>
        <v>9.8100000000000023</v>
      </c>
      <c r="K207">
        <f>100-'Retained Earnings'!K207</f>
        <v>9.5900000000000034</v>
      </c>
      <c r="L207">
        <f>100-'Retained Earnings'!L207</f>
        <v>12.060000000000002</v>
      </c>
      <c r="M207">
        <f>100-'Retained Earnings'!M207</f>
        <v>12</v>
      </c>
      <c r="N207">
        <f>100-'Retained Earnings'!N207</f>
        <v>11.650000000000006</v>
      </c>
      <c r="O207">
        <f>100-'Retained Earnings'!O207</f>
        <v>9.4200000000000017</v>
      </c>
      <c r="P207">
        <f>100-'Retained Earnings'!P207</f>
        <v>6.2800000000000011</v>
      </c>
      <c r="Q207">
        <f>100-'Retained Earnings'!Q207</f>
        <v>4.2600000000000051</v>
      </c>
    </row>
    <row r="208" spans="1:17" x14ac:dyDescent="0.25">
      <c r="A208" t="s">
        <v>218</v>
      </c>
      <c r="B208">
        <f>100-'Retained Earnings'!B208</f>
        <v>21.159999999999997</v>
      </c>
      <c r="C208">
        <f>100-'Retained Earnings'!C208</f>
        <v>22.11</v>
      </c>
      <c r="D208">
        <f>100-'Retained Earnings'!D208</f>
        <v>23.150000000000006</v>
      </c>
      <c r="E208">
        <f>100-'Retained Earnings'!E208</f>
        <v>17.379999999999995</v>
      </c>
      <c r="F208">
        <f>100-'Retained Earnings'!F208</f>
        <v>7.8499999999999943</v>
      </c>
      <c r="G208">
        <f>100-'Retained Earnings'!G208</f>
        <v>21.319999999999993</v>
      </c>
      <c r="H208">
        <f>100-'Retained Earnings'!H208</f>
        <v>10.14</v>
      </c>
      <c r="I208">
        <f>100-'Retained Earnings'!I208</f>
        <v>13.909999999999997</v>
      </c>
      <c r="J208">
        <f>100-'Retained Earnings'!J208</f>
        <v>23.25</v>
      </c>
      <c r="K208">
        <f>100-'Retained Earnings'!K208</f>
        <v>25.819999999999993</v>
      </c>
      <c r="L208">
        <f>100-'Retained Earnings'!L208</f>
        <v>25.049999999999997</v>
      </c>
      <c r="M208">
        <f>100-'Retained Earnings'!M208</f>
        <v>16.11</v>
      </c>
      <c r="N208">
        <f>100-'Retained Earnings'!N208</f>
        <v>15.5</v>
      </c>
      <c r="O208">
        <f>100-'Retained Earnings'!O208</f>
        <v>15.36</v>
      </c>
      <c r="P208">
        <f>100-'Retained Earnings'!P208</f>
        <v>14.299999999999997</v>
      </c>
      <c r="Q208">
        <f>100-'Retained Earnings'!Q208</f>
        <v>18.090000000000003</v>
      </c>
    </row>
    <row r="209" spans="1:17" x14ac:dyDescent="0.25">
      <c r="A209" t="s">
        <v>219</v>
      </c>
      <c r="B209">
        <f>100-'Retained Earnings'!B209</f>
        <v>43.94</v>
      </c>
      <c r="C209">
        <f>100-'Retained Earnings'!C209</f>
        <v>44.09</v>
      </c>
      <c r="D209">
        <f>100-'Retained Earnings'!D209</f>
        <v>46.67</v>
      </c>
      <c r="E209">
        <f>100-'Retained Earnings'!E209</f>
        <v>45.27</v>
      </c>
      <c r="F209">
        <f>100-'Retained Earnings'!F209</f>
        <v>41.47</v>
      </c>
      <c r="G209">
        <f>100-'Retained Earnings'!G209</f>
        <v>34.099999999999994</v>
      </c>
      <c r="H209">
        <f>100-'Retained Earnings'!H209</f>
        <v>43.3</v>
      </c>
      <c r="I209">
        <f>100-'Retained Earnings'!I209</f>
        <v>42.43</v>
      </c>
      <c r="J209">
        <f>100-'Retained Earnings'!J209</f>
        <v>43.84</v>
      </c>
      <c r="K209">
        <f>100-'Retained Earnings'!K209</f>
        <v>45.82</v>
      </c>
      <c r="L209">
        <f>100-'Retained Earnings'!L209</f>
        <v>46.69</v>
      </c>
      <c r="M209">
        <f>100-'Retained Earnings'!M209</f>
        <v>47.05</v>
      </c>
      <c r="N209">
        <f>100-'Retained Earnings'!N209</f>
        <v>46.61</v>
      </c>
      <c r="O209">
        <f>100-'Retained Earnings'!O209</f>
        <v>44.32</v>
      </c>
      <c r="P209">
        <f>100-'Retained Earnings'!P209</f>
        <v>6.4300000000000068</v>
      </c>
      <c r="Q209">
        <f>100-'Retained Earnings'!Q209</f>
        <v>28.400000000000006</v>
      </c>
    </row>
    <row r="210" spans="1:17" x14ac:dyDescent="0.25">
      <c r="A210" t="s">
        <v>220</v>
      </c>
      <c r="B210">
        <f>100-'Retained Earnings'!B210</f>
        <v>43</v>
      </c>
      <c r="C210">
        <f>100-'Retained Earnings'!C210</f>
        <v>37.49</v>
      </c>
      <c r="D210">
        <f>100-'Retained Earnings'!D210</f>
        <v>36.06</v>
      </c>
      <c r="E210">
        <f>100-'Retained Earnings'!E210</f>
        <v>34.090000000000003</v>
      </c>
      <c r="F210">
        <f>100-'Retained Earnings'!F210</f>
        <v>33.900000000000006</v>
      </c>
      <c r="G210">
        <f>100-'Retained Earnings'!G210</f>
        <v>33.129999999999995</v>
      </c>
      <c r="H210">
        <f>100-'Retained Earnings'!H210</f>
        <v>36.619999999999997</v>
      </c>
      <c r="I210">
        <f>100-'Retained Earnings'!I210</f>
        <v>37.32</v>
      </c>
      <c r="J210">
        <f>100-'Retained Earnings'!J210</f>
        <v>35.269999999999996</v>
      </c>
      <c r="K210">
        <f>100-'Retained Earnings'!K210</f>
        <v>32.83</v>
      </c>
      <c r="L210">
        <f>100-'Retained Earnings'!L210</f>
        <v>31.230000000000004</v>
      </c>
      <c r="M210">
        <f>100-'Retained Earnings'!M210</f>
        <v>29.430000000000007</v>
      </c>
      <c r="N210">
        <f>100-'Retained Earnings'!N210</f>
        <v>28.39</v>
      </c>
      <c r="O210">
        <f>100-'Retained Earnings'!O210</f>
        <v>32.81</v>
      </c>
      <c r="P210">
        <f>100-'Retained Earnings'!P210</f>
        <v>0</v>
      </c>
      <c r="Q210">
        <f>100-'Retained Earnings'!Q210</f>
        <v>0</v>
      </c>
    </row>
    <row r="211" spans="1:17" x14ac:dyDescent="0.25">
      <c r="A211" t="s">
        <v>531</v>
      </c>
      <c r="B211">
        <f>100-'Retained Earnings'!B211</f>
        <v>100</v>
      </c>
      <c r="C211">
        <f>100-'Retained Earnings'!C211</f>
        <v>100</v>
      </c>
      <c r="D211">
        <f>100-'Retained Earnings'!D211</f>
        <v>100</v>
      </c>
      <c r="E211">
        <f>100-'Retained Earnings'!E211</f>
        <v>100</v>
      </c>
      <c r="F211">
        <f>100-'Retained Earnings'!F211</f>
        <v>100</v>
      </c>
      <c r="G211">
        <f>100-'Retained Earnings'!G211</f>
        <v>100</v>
      </c>
      <c r="H211">
        <f>100-'Retained Earnings'!H211</f>
        <v>100</v>
      </c>
      <c r="I211">
        <f>100-'Retained Earnings'!I211</f>
        <v>100</v>
      </c>
      <c r="J211">
        <f>100-'Retained Earnings'!J211</f>
        <v>100</v>
      </c>
      <c r="K211">
        <f>100-'Retained Earnings'!K211</f>
        <v>100</v>
      </c>
      <c r="L211">
        <f>100-'Retained Earnings'!L211</f>
        <v>100</v>
      </c>
      <c r="M211">
        <f>100-'Retained Earnings'!M211</f>
        <v>100</v>
      </c>
      <c r="N211">
        <f>100-'Retained Earnings'!N211</f>
        <v>100</v>
      </c>
      <c r="O211">
        <f>100-'Retained Earnings'!O211</f>
        <v>100</v>
      </c>
      <c r="P211">
        <f>100-'Retained Earnings'!P211</f>
        <v>100</v>
      </c>
      <c r="Q211">
        <f>100-'Retained Earnings'!Q211</f>
        <v>100</v>
      </c>
    </row>
    <row r="212" spans="1:17" x14ac:dyDescent="0.25">
      <c r="A212" t="s">
        <v>532</v>
      </c>
      <c r="B212">
        <f>100-'Retained Earnings'!B212</f>
        <v>100</v>
      </c>
      <c r="C212">
        <f>100-'Retained Earnings'!C212</f>
        <v>100</v>
      </c>
      <c r="D212">
        <f>100-'Retained Earnings'!D212</f>
        <v>100</v>
      </c>
      <c r="E212">
        <f>100-'Retained Earnings'!E212</f>
        <v>100</v>
      </c>
      <c r="F212">
        <f>100-'Retained Earnings'!F212</f>
        <v>100</v>
      </c>
      <c r="G212">
        <f>100-'Retained Earnings'!G212</f>
        <v>100</v>
      </c>
      <c r="H212">
        <f>100-'Retained Earnings'!H212</f>
        <v>100</v>
      </c>
      <c r="I212">
        <f>100-'Retained Earnings'!I212</f>
        <v>100</v>
      </c>
      <c r="J212">
        <f>100-'Retained Earnings'!J212</f>
        <v>100</v>
      </c>
      <c r="K212">
        <f>100-'Retained Earnings'!K212</f>
        <v>100</v>
      </c>
      <c r="L212">
        <f>100-'Retained Earnings'!L212</f>
        <v>100</v>
      </c>
      <c r="M212">
        <f>100-'Retained Earnings'!M212</f>
        <v>100</v>
      </c>
      <c r="N212">
        <f>100-'Retained Earnings'!N212</f>
        <v>100</v>
      </c>
      <c r="O212">
        <f>100-'Retained Earnings'!O212</f>
        <v>100</v>
      </c>
      <c r="P212">
        <f>100-'Retained Earnings'!P212</f>
        <v>100</v>
      </c>
      <c r="Q212">
        <f>100-'Retained Earnings'!Q212</f>
        <v>100</v>
      </c>
    </row>
    <row r="213" spans="1:17" x14ac:dyDescent="0.25">
      <c r="A213" t="s">
        <v>221</v>
      </c>
      <c r="B213">
        <f>100-'Retained Earnings'!B213</f>
        <v>69.02</v>
      </c>
      <c r="C213">
        <f>100-'Retained Earnings'!C213</f>
        <v>71.210000000000008</v>
      </c>
      <c r="D213">
        <f>100-'Retained Earnings'!D213</f>
        <v>0</v>
      </c>
      <c r="E213">
        <f>100-'Retained Earnings'!E213</f>
        <v>90</v>
      </c>
      <c r="F213">
        <f>100-'Retained Earnings'!F213</f>
        <v>100</v>
      </c>
      <c r="G213">
        <f>100-'Retained Earnings'!G213</f>
        <v>74.89</v>
      </c>
      <c r="H213">
        <f>100-'Retained Earnings'!H213</f>
        <v>100</v>
      </c>
      <c r="I213">
        <f>100-'Retained Earnings'!I213</f>
        <v>94.29</v>
      </c>
      <c r="J213">
        <f>100-'Retained Earnings'!J213</f>
        <v>90.53</v>
      </c>
      <c r="K213">
        <f>100-'Retained Earnings'!K213</f>
        <v>88.73</v>
      </c>
      <c r="L213">
        <f>100-'Retained Earnings'!L213</f>
        <v>62.88</v>
      </c>
      <c r="M213">
        <f>100-'Retained Earnings'!M213</f>
        <v>70.19</v>
      </c>
      <c r="N213">
        <f>100-'Retained Earnings'!N213</f>
        <v>78.48</v>
      </c>
      <c r="O213">
        <f>100-'Retained Earnings'!O213</f>
        <v>82.23</v>
      </c>
      <c r="P213">
        <f>100-'Retained Earnings'!P213</f>
        <v>73.09</v>
      </c>
      <c r="Q213">
        <f>100-'Retained Earnings'!Q213</f>
        <v>38.54</v>
      </c>
    </row>
    <row r="214" spans="1:17" x14ac:dyDescent="0.25">
      <c r="A214" t="s">
        <v>222</v>
      </c>
      <c r="B214">
        <f>100-'Retained Earnings'!B214</f>
        <v>100</v>
      </c>
      <c r="C214">
        <f>100-'Retained Earnings'!C214</f>
        <v>100</v>
      </c>
      <c r="D214">
        <f>100-'Retained Earnings'!D214</f>
        <v>100</v>
      </c>
      <c r="E214">
        <f>100-'Retained Earnings'!E214</f>
        <v>100</v>
      </c>
      <c r="F214">
        <f>100-'Retained Earnings'!F214</f>
        <v>100</v>
      </c>
      <c r="G214">
        <f>100-'Retained Earnings'!G214</f>
        <v>100</v>
      </c>
      <c r="H214">
        <f>100-'Retained Earnings'!H214</f>
        <v>100</v>
      </c>
      <c r="I214">
        <f>100-'Retained Earnings'!I214</f>
        <v>100</v>
      </c>
      <c r="J214">
        <f>100-'Retained Earnings'!J214</f>
        <v>100</v>
      </c>
      <c r="K214">
        <f>100-'Retained Earnings'!K214</f>
        <v>100</v>
      </c>
      <c r="L214">
        <f>100-'Retained Earnings'!L214</f>
        <v>100</v>
      </c>
      <c r="M214">
        <f>100-'Retained Earnings'!M214</f>
        <v>100</v>
      </c>
      <c r="N214">
        <f>100-'Retained Earnings'!N214</f>
        <v>100</v>
      </c>
      <c r="O214">
        <f>100-'Retained Earnings'!O214</f>
        <v>100</v>
      </c>
      <c r="P214">
        <f>100-'Retained Earnings'!P214</f>
        <v>100</v>
      </c>
      <c r="Q214">
        <f>100-'Retained Earnings'!Q214</f>
        <v>100</v>
      </c>
    </row>
    <row r="215" spans="1:17" x14ac:dyDescent="0.25">
      <c r="A215" t="s">
        <v>533</v>
      </c>
      <c r="B215">
        <f>100-'Retained Earnings'!B215</f>
        <v>100</v>
      </c>
      <c r="C215">
        <f>100-'Retained Earnings'!C215</f>
        <v>100</v>
      </c>
      <c r="D215">
        <f>100-'Retained Earnings'!D215</f>
        <v>100</v>
      </c>
      <c r="E215">
        <f>100-'Retained Earnings'!E215</f>
        <v>100</v>
      </c>
      <c r="F215">
        <f>100-'Retained Earnings'!F215</f>
        <v>100</v>
      </c>
      <c r="G215">
        <f>100-'Retained Earnings'!G215</f>
        <v>100</v>
      </c>
      <c r="H215">
        <f>100-'Retained Earnings'!H215</f>
        <v>100</v>
      </c>
      <c r="I215">
        <f>100-'Retained Earnings'!I215</f>
        <v>100</v>
      </c>
      <c r="J215">
        <f>100-'Retained Earnings'!J215</f>
        <v>100</v>
      </c>
      <c r="K215">
        <f>100-'Retained Earnings'!K215</f>
        <v>100</v>
      </c>
      <c r="L215">
        <f>100-'Retained Earnings'!L215</f>
        <v>100</v>
      </c>
      <c r="M215">
        <f>100-'Retained Earnings'!M215</f>
        <v>100</v>
      </c>
      <c r="N215">
        <f>100-'Retained Earnings'!N215</f>
        <v>100</v>
      </c>
      <c r="O215">
        <f>100-'Retained Earnings'!O215</f>
        <v>21.879999999999995</v>
      </c>
      <c r="P215">
        <f>100-'Retained Earnings'!P215</f>
        <v>0</v>
      </c>
      <c r="Q215">
        <f>100-'Retained Earnings'!Q215</f>
        <v>35.47</v>
      </c>
    </row>
    <row r="216" spans="1:17" x14ac:dyDescent="0.25">
      <c r="A216" t="s">
        <v>223</v>
      </c>
      <c r="B216">
        <f>100-'Retained Earnings'!B216</f>
        <v>62.69</v>
      </c>
      <c r="C216">
        <f>100-'Retained Earnings'!C216</f>
        <v>43.53</v>
      </c>
      <c r="D216">
        <f>100-'Retained Earnings'!D216</f>
        <v>37.590000000000003</v>
      </c>
      <c r="E216">
        <f>100-'Retained Earnings'!E216</f>
        <v>34.150000000000006</v>
      </c>
      <c r="F216">
        <f>100-'Retained Earnings'!F216</f>
        <v>28.53</v>
      </c>
      <c r="G216">
        <f>100-'Retained Earnings'!G216</f>
        <v>27.200000000000003</v>
      </c>
      <c r="H216">
        <f>100-'Retained Earnings'!H216</f>
        <v>23.799999999999997</v>
      </c>
      <c r="I216">
        <f>100-'Retained Earnings'!I216</f>
        <v>21.459999999999994</v>
      </c>
      <c r="J216">
        <f>100-'Retained Earnings'!J216</f>
        <v>28.950000000000003</v>
      </c>
      <c r="K216">
        <f>100-'Retained Earnings'!K216</f>
        <v>27.700000000000003</v>
      </c>
      <c r="L216">
        <f>100-'Retained Earnings'!L216</f>
        <v>25.900000000000006</v>
      </c>
      <c r="M216">
        <f>100-'Retained Earnings'!M216</f>
        <v>27.049999999999997</v>
      </c>
      <c r="N216">
        <f>100-'Retained Earnings'!N216</f>
        <v>29.33</v>
      </c>
      <c r="O216">
        <f>100-'Retained Earnings'!O216</f>
        <v>100</v>
      </c>
      <c r="P216">
        <f>100-'Retained Earnings'!P216</f>
        <v>0</v>
      </c>
      <c r="Q216">
        <f>100-'Retained Earnings'!Q216</f>
        <v>26.879999999999995</v>
      </c>
    </row>
    <row r="217" spans="1:17" x14ac:dyDescent="0.25">
      <c r="A217" t="s">
        <v>224</v>
      </c>
      <c r="B217">
        <f>100-'Retained Earnings'!B217</f>
        <v>100</v>
      </c>
      <c r="C217">
        <f>100-'Retained Earnings'!C217</f>
        <v>100</v>
      </c>
      <c r="D217">
        <f>100-'Retained Earnings'!D217</f>
        <v>100</v>
      </c>
      <c r="E217">
        <f>100-'Retained Earnings'!E217</f>
        <v>100</v>
      </c>
      <c r="F217">
        <f>100-'Retained Earnings'!F217</f>
        <v>0</v>
      </c>
      <c r="G217">
        <f>100-'Retained Earnings'!G217</f>
        <v>0</v>
      </c>
      <c r="H217">
        <f>100-'Retained Earnings'!H217</f>
        <v>0</v>
      </c>
      <c r="I217">
        <f>100-'Retained Earnings'!I217</f>
        <v>6.9000000000000057</v>
      </c>
      <c r="J217">
        <f>100-'Retained Earnings'!J217</f>
        <v>0</v>
      </c>
      <c r="K217">
        <f>100-'Retained Earnings'!K217</f>
        <v>0</v>
      </c>
      <c r="L217">
        <f>100-'Retained Earnings'!L217</f>
        <v>0</v>
      </c>
      <c r="M217">
        <f>100-'Retained Earnings'!M217</f>
        <v>0</v>
      </c>
      <c r="N217">
        <f>100-'Retained Earnings'!N217</f>
        <v>0</v>
      </c>
      <c r="O217">
        <f>100-'Retained Earnings'!O217</f>
        <v>0</v>
      </c>
      <c r="P217">
        <f>100-'Retained Earnings'!P217</f>
        <v>0</v>
      </c>
      <c r="Q217">
        <f>100-'Retained Earnings'!Q217</f>
        <v>0</v>
      </c>
    </row>
    <row r="218" spans="1:17" x14ac:dyDescent="0.25">
      <c r="A218" t="s">
        <v>225</v>
      </c>
      <c r="B218">
        <f>100-'Retained Earnings'!B218</f>
        <v>100</v>
      </c>
      <c r="C218">
        <f>100-'Retained Earnings'!C218</f>
        <v>100</v>
      </c>
      <c r="D218">
        <f>100-'Retained Earnings'!D218</f>
        <v>100</v>
      </c>
      <c r="E218">
        <f>100-'Retained Earnings'!E218</f>
        <v>100</v>
      </c>
      <c r="F218">
        <f>100-'Retained Earnings'!F218</f>
        <v>100</v>
      </c>
      <c r="G218">
        <f>100-'Retained Earnings'!G218</f>
        <v>100</v>
      </c>
      <c r="H218">
        <f>100-'Retained Earnings'!H218</f>
        <v>100</v>
      </c>
      <c r="I218">
        <f>100-'Retained Earnings'!I218</f>
        <v>100</v>
      </c>
      <c r="J218">
        <f>100-'Retained Earnings'!J218</f>
        <v>100</v>
      </c>
      <c r="K218">
        <f>100-'Retained Earnings'!K218</f>
        <v>100</v>
      </c>
      <c r="L218">
        <f>100-'Retained Earnings'!L218</f>
        <v>100</v>
      </c>
      <c r="M218">
        <f>100-'Retained Earnings'!M218</f>
        <v>100</v>
      </c>
      <c r="N218">
        <f>100-'Retained Earnings'!N218</f>
        <v>100</v>
      </c>
      <c r="O218">
        <f>100-'Retained Earnings'!O218</f>
        <v>100</v>
      </c>
      <c r="P218">
        <f>100-'Retained Earnings'!P218</f>
        <v>100</v>
      </c>
      <c r="Q218">
        <f>100-'Retained Earnings'!Q218</f>
        <v>100</v>
      </c>
    </row>
    <row r="219" spans="1:17" x14ac:dyDescent="0.25">
      <c r="A219" t="s">
        <v>534</v>
      </c>
      <c r="B219">
        <f>100-'Retained Earnings'!B219</f>
        <v>100</v>
      </c>
      <c r="C219">
        <f>100-'Retained Earnings'!C219</f>
        <v>0</v>
      </c>
      <c r="D219">
        <f>100-'Retained Earnings'!D219</f>
        <v>0</v>
      </c>
      <c r="E219">
        <f>100-'Retained Earnings'!E219</f>
        <v>57.42</v>
      </c>
      <c r="F219">
        <f>100-'Retained Earnings'!F219</f>
        <v>32.730000000000004</v>
      </c>
      <c r="G219">
        <f>100-'Retained Earnings'!G219</f>
        <v>31.150000000000006</v>
      </c>
      <c r="H219">
        <f>100-'Retained Earnings'!H219</f>
        <v>87.83</v>
      </c>
      <c r="I219">
        <f>100-'Retained Earnings'!I219</f>
        <v>65.569999999999993</v>
      </c>
      <c r="J219">
        <f>100-'Retained Earnings'!J219</f>
        <v>80.650000000000006</v>
      </c>
      <c r="K219">
        <f>100-'Retained Earnings'!K219</f>
        <v>79.61</v>
      </c>
      <c r="L219">
        <f>100-'Retained Earnings'!L219</f>
        <v>94.14</v>
      </c>
      <c r="M219">
        <f>100-'Retained Earnings'!M219</f>
        <v>90.86</v>
      </c>
      <c r="N219">
        <f>100-'Retained Earnings'!N219</f>
        <v>92.39</v>
      </c>
      <c r="O219">
        <f>100-'Retained Earnings'!O219</f>
        <v>77.960000000000008</v>
      </c>
      <c r="P219">
        <f>100-'Retained Earnings'!P219</f>
        <v>91.2</v>
      </c>
      <c r="Q219">
        <f>100-'Retained Earnings'!Q219</f>
        <v>77.97</v>
      </c>
    </row>
    <row r="220" spans="1:17" x14ac:dyDescent="0.25">
      <c r="A220" t="s">
        <v>535</v>
      </c>
      <c r="B220">
        <f>100-'Retained Earnings'!B220</f>
        <v>100</v>
      </c>
      <c r="C220">
        <f>100-'Retained Earnings'!C220</f>
        <v>0</v>
      </c>
      <c r="D220">
        <f>100-'Retained Earnings'!D220</f>
        <v>0</v>
      </c>
      <c r="E220">
        <f>100-'Retained Earnings'!E220</f>
        <v>0</v>
      </c>
      <c r="F220">
        <f>100-'Retained Earnings'!F220</f>
        <v>48.74</v>
      </c>
      <c r="G220">
        <f>100-'Retained Earnings'!G220</f>
        <v>48.79</v>
      </c>
      <c r="H220">
        <f>100-'Retained Earnings'!H220</f>
        <v>62.02</v>
      </c>
      <c r="I220">
        <f>100-'Retained Earnings'!I220</f>
        <v>20.930000000000007</v>
      </c>
      <c r="J220">
        <f>100-'Retained Earnings'!J220</f>
        <v>27.439999999999998</v>
      </c>
      <c r="K220">
        <f>100-'Retained Earnings'!K220</f>
        <v>35.799999999999997</v>
      </c>
      <c r="L220">
        <f>100-'Retained Earnings'!L220</f>
        <v>33.53</v>
      </c>
      <c r="M220">
        <f>100-'Retained Earnings'!M220</f>
        <v>57.37</v>
      </c>
      <c r="N220">
        <f>100-'Retained Earnings'!N220</f>
        <v>67.06</v>
      </c>
      <c r="O220">
        <f>100-'Retained Earnings'!O220</f>
        <v>100</v>
      </c>
      <c r="P220">
        <f>100-'Retained Earnings'!P220</f>
        <v>31.739999999999995</v>
      </c>
      <c r="Q220">
        <f>100-'Retained Earnings'!Q220</f>
        <v>0</v>
      </c>
    </row>
    <row r="221" spans="1:17" x14ac:dyDescent="0.25">
      <c r="A221" t="s">
        <v>226</v>
      </c>
      <c r="B221">
        <f>100-'Retained Earnings'!B221</f>
        <v>100</v>
      </c>
      <c r="C221">
        <f>100-'Retained Earnings'!C221</f>
        <v>100</v>
      </c>
      <c r="D221">
        <f>100-'Retained Earnings'!D221</f>
        <v>100</v>
      </c>
      <c r="E221">
        <f>100-'Retained Earnings'!E221</f>
        <v>100</v>
      </c>
      <c r="F221">
        <f>100-'Retained Earnings'!F221</f>
        <v>0</v>
      </c>
      <c r="G221">
        <f>100-'Retained Earnings'!G221</f>
        <v>0</v>
      </c>
      <c r="H221">
        <f>100-'Retained Earnings'!H221</f>
        <v>86.92</v>
      </c>
      <c r="I221">
        <f>100-'Retained Earnings'!I221</f>
        <v>89.27</v>
      </c>
      <c r="J221">
        <f>100-'Retained Earnings'!J221</f>
        <v>55.3</v>
      </c>
      <c r="K221">
        <f>100-'Retained Earnings'!K221</f>
        <v>36.06</v>
      </c>
      <c r="L221">
        <f>100-'Retained Earnings'!L221</f>
        <v>70.97</v>
      </c>
      <c r="M221">
        <f>100-'Retained Earnings'!M221</f>
        <v>46.13</v>
      </c>
      <c r="N221">
        <f>100-'Retained Earnings'!N221</f>
        <v>98.87</v>
      </c>
      <c r="O221">
        <f>100-'Retained Earnings'!O221</f>
        <v>72.210000000000008</v>
      </c>
      <c r="P221">
        <f>100-'Retained Earnings'!P221</f>
        <v>34.58</v>
      </c>
      <c r="Q221">
        <f>100-'Retained Earnings'!Q221</f>
        <v>63.31</v>
      </c>
    </row>
    <row r="222" spans="1:17" x14ac:dyDescent="0.25">
      <c r="A222" t="s">
        <v>227</v>
      </c>
      <c r="B222">
        <f>100-'Retained Earnings'!B222</f>
        <v>30.540000000000006</v>
      </c>
      <c r="C222">
        <f>100-'Retained Earnings'!C222</f>
        <v>35.08</v>
      </c>
      <c r="D222">
        <f>100-'Retained Earnings'!D222</f>
        <v>40.29</v>
      </c>
      <c r="E222">
        <f>100-'Retained Earnings'!E222</f>
        <v>50.76</v>
      </c>
      <c r="F222">
        <f>100-'Retained Earnings'!F222</f>
        <v>50.54</v>
      </c>
      <c r="G222">
        <f>100-'Retained Earnings'!G222</f>
        <v>49.46</v>
      </c>
      <c r="H222">
        <f>100-'Retained Earnings'!H222</f>
        <v>50</v>
      </c>
      <c r="I222">
        <f>100-'Retained Earnings'!I222</f>
        <v>100</v>
      </c>
      <c r="J222">
        <f>100-'Retained Earnings'!J222</f>
        <v>80.23</v>
      </c>
      <c r="K222">
        <f>100-'Retained Earnings'!K222</f>
        <v>66.349999999999994</v>
      </c>
      <c r="L222">
        <f>100-'Retained Earnings'!L222</f>
        <v>65.42</v>
      </c>
      <c r="M222">
        <f>100-'Retained Earnings'!M222</f>
        <v>63.34</v>
      </c>
      <c r="N222">
        <f>100-'Retained Earnings'!N222</f>
        <v>62.56</v>
      </c>
      <c r="O222">
        <f>100-'Retained Earnings'!O222</f>
        <v>64.09</v>
      </c>
      <c r="P222">
        <f>100-'Retained Earnings'!P222</f>
        <v>80.13</v>
      </c>
      <c r="Q222">
        <f>100-'Retained Earnings'!Q222</f>
        <v>61.3</v>
      </c>
    </row>
    <row r="223" spans="1:17" x14ac:dyDescent="0.25">
      <c r="A223" t="s">
        <v>228</v>
      </c>
      <c r="B223">
        <f>100-'Retained Earnings'!B223</f>
        <v>18.730000000000004</v>
      </c>
      <c r="C223">
        <f>100-'Retained Earnings'!C223</f>
        <v>20</v>
      </c>
      <c r="D223">
        <f>100-'Retained Earnings'!D223</f>
        <v>100</v>
      </c>
      <c r="E223">
        <f>100-'Retained Earnings'!E223</f>
        <v>0</v>
      </c>
      <c r="F223">
        <f>100-'Retained Earnings'!F223</f>
        <v>0</v>
      </c>
      <c r="G223">
        <f>100-'Retained Earnings'!G223</f>
        <v>29.72</v>
      </c>
      <c r="H223">
        <f>100-'Retained Earnings'!H223</f>
        <v>24.36</v>
      </c>
      <c r="I223">
        <f>100-'Retained Earnings'!I223</f>
        <v>24.950000000000003</v>
      </c>
      <c r="J223">
        <f>100-'Retained Earnings'!J223</f>
        <v>21.409999999999997</v>
      </c>
      <c r="K223">
        <f>100-'Retained Earnings'!K223</f>
        <v>11.819999999999993</v>
      </c>
      <c r="L223">
        <f>100-'Retained Earnings'!L223</f>
        <v>12.150000000000006</v>
      </c>
      <c r="M223">
        <f>100-'Retained Earnings'!M223</f>
        <v>14.530000000000001</v>
      </c>
      <c r="N223">
        <f>100-'Retained Earnings'!N223</f>
        <v>0</v>
      </c>
      <c r="O223">
        <f>100-'Retained Earnings'!O223</f>
        <v>100</v>
      </c>
      <c r="P223">
        <f>100-'Retained Earnings'!P223</f>
        <v>0</v>
      </c>
      <c r="Q223">
        <f>100-'Retained Earnings'!Q223</f>
        <v>7.6899999999999977</v>
      </c>
    </row>
    <row r="224" spans="1:17" x14ac:dyDescent="0.25">
      <c r="A224" t="s">
        <v>229</v>
      </c>
      <c r="B224">
        <f>100-'Retained Earnings'!B224</f>
        <v>100</v>
      </c>
      <c r="C224">
        <f>100-'Retained Earnings'!C224</f>
        <v>100</v>
      </c>
      <c r="D224">
        <f>100-'Retained Earnings'!D224</f>
        <v>100</v>
      </c>
      <c r="E224">
        <f>100-'Retained Earnings'!E224</f>
        <v>100</v>
      </c>
      <c r="F224">
        <f>100-'Retained Earnings'!F224</f>
        <v>100</v>
      </c>
      <c r="G224">
        <f>100-'Retained Earnings'!G224</f>
        <v>100</v>
      </c>
      <c r="H224">
        <f>100-'Retained Earnings'!H224</f>
        <v>100</v>
      </c>
      <c r="I224">
        <f>100-'Retained Earnings'!I224</f>
        <v>100</v>
      </c>
      <c r="J224">
        <f>100-'Retained Earnings'!J224</f>
        <v>100</v>
      </c>
      <c r="K224">
        <f>100-'Retained Earnings'!K224</f>
        <v>100</v>
      </c>
      <c r="L224">
        <f>100-'Retained Earnings'!L224</f>
        <v>100</v>
      </c>
      <c r="M224">
        <f>100-'Retained Earnings'!M224</f>
        <v>100</v>
      </c>
      <c r="N224">
        <f>100-'Retained Earnings'!N224</f>
        <v>100</v>
      </c>
      <c r="O224">
        <f>100-'Retained Earnings'!O224</f>
        <v>0</v>
      </c>
      <c r="P224">
        <f>100-'Retained Earnings'!P224</f>
        <v>0</v>
      </c>
      <c r="Q224">
        <f>100-'Retained Earnings'!Q224</f>
        <v>0</v>
      </c>
    </row>
    <row r="225" spans="1:17" x14ac:dyDescent="0.25">
      <c r="A225" t="s">
        <v>230</v>
      </c>
      <c r="B225">
        <f>100-'Retained Earnings'!B225</f>
        <v>100</v>
      </c>
      <c r="C225">
        <f>100-'Retained Earnings'!C225</f>
        <v>100</v>
      </c>
      <c r="D225">
        <f>100-'Retained Earnings'!D225</f>
        <v>0</v>
      </c>
      <c r="E225">
        <f>100-'Retained Earnings'!E225</f>
        <v>0</v>
      </c>
      <c r="F225">
        <f>100-'Retained Earnings'!F225</f>
        <v>10.469999999999999</v>
      </c>
      <c r="G225">
        <f>100-'Retained Earnings'!G225</f>
        <v>10.340000000000003</v>
      </c>
      <c r="H225">
        <f>100-'Retained Earnings'!H225</f>
        <v>15.400000000000006</v>
      </c>
      <c r="I225">
        <f>100-'Retained Earnings'!I225</f>
        <v>20.39</v>
      </c>
      <c r="J225">
        <f>100-'Retained Earnings'!J225</f>
        <v>78.900000000000006</v>
      </c>
      <c r="K225">
        <f>100-'Retained Earnings'!K225</f>
        <v>24.370000000000005</v>
      </c>
      <c r="L225">
        <f>100-'Retained Earnings'!L225</f>
        <v>43.95</v>
      </c>
      <c r="M225">
        <f>100-'Retained Earnings'!M225</f>
        <v>100</v>
      </c>
      <c r="N225">
        <f>100-'Retained Earnings'!N225</f>
        <v>0</v>
      </c>
      <c r="O225">
        <f>100-'Retained Earnings'!O225</f>
        <v>0</v>
      </c>
      <c r="P225">
        <f>100-'Retained Earnings'!P225</f>
        <v>21.33</v>
      </c>
      <c r="Q225">
        <f>100-'Retained Earnings'!Q225</f>
        <v>36.86</v>
      </c>
    </row>
    <row r="226" spans="1:17" x14ac:dyDescent="0.25">
      <c r="A226" t="s">
        <v>231</v>
      </c>
      <c r="B226">
        <f>100-'Retained Earnings'!B226</f>
        <v>100</v>
      </c>
      <c r="C226">
        <f>100-'Retained Earnings'!C226</f>
        <v>0</v>
      </c>
      <c r="D226">
        <f>100-'Retained Earnings'!D226</f>
        <v>0</v>
      </c>
      <c r="E226">
        <f>100-'Retained Earnings'!E226</f>
        <v>0</v>
      </c>
      <c r="F226">
        <f>100-'Retained Earnings'!F226</f>
        <v>34.680000000000007</v>
      </c>
      <c r="G226">
        <f>100-'Retained Earnings'!G226</f>
        <v>35.840000000000003</v>
      </c>
      <c r="H226">
        <f>100-'Retained Earnings'!H226</f>
        <v>39.5</v>
      </c>
      <c r="I226">
        <f>100-'Retained Earnings'!I226</f>
        <v>100</v>
      </c>
      <c r="J226">
        <f>100-'Retained Earnings'!J226</f>
        <v>100</v>
      </c>
      <c r="K226">
        <f>100-'Retained Earnings'!K226</f>
        <v>58.43</v>
      </c>
      <c r="L226">
        <f>100-'Retained Earnings'!L226</f>
        <v>0</v>
      </c>
      <c r="M226">
        <f>100-'Retained Earnings'!M226</f>
        <v>53.29</v>
      </c>
      <c r="N226">
        <f>100-'Retained Earnings'!N226</f>
        <v>60.05</v>
      </c>
      <c r="O226">
        <f>100-'Retained Earnings'!O226</f>
        <v>68.69</v>
      </c>
      <c r="P226">
        <f>100-'Retained Earnings'!P226</f>
        <v>100</v>
      </c>
      <c r="Q226">
        <f>100-'Retained Earnings'!Q226</f>
        <v>52.07</v>
      </c>
    </row>
    <row r="227" spans="1:17" x14ac:dyDescent="0.25">
      <c r="A227" t="s">
        <v>232</v>
      </c>
      <c r="B227">
        <f>100-'Retained Earnings'!B227</f>
        <v>100</v>
      </c>
      <c r="C227">
        <f>100-'Retained Earnings'!C227</f>
        <v>100</v>
      </c>
      <c r="D227">
        <f>100-'Retained Earnings'!D227</f>
        <v>100</v>
      </c>
      <c r="E227">
        <f>100-'Retained Earnings'!E227</f>
        <v>0</v>
      </c>
      <c r="F227">
        <f>100-'Retained Earnings'!F227</f>
        <v>0</v>
      </c>
      <c r="G227">
        <f>100-'Retained Earnings'!G227</f>
        <v>0</v>
      </c>
      <c r="H227">
        <f>100-'Retained Earnings'!H227</f>
        <v>0</v>
      </c>
      <c r="I227">
        <f>100-'Retained Earnings'!I227</f>
        <v>0</v>
      </c>
      <c r="J227">
        <f>100-'Retained Earnings'!J227</f>
        <v>0</v>
      </c>
      <c r="K227">
        <f>100-'Retained Earnings'!K227</f>
        <v>0</v>
      </c>
      <c r="L227">
        <f>100-'Retained Earnings'!L227</f>
        <v>59.26</v>
      </c>
      <c r="M227">
        <f>100-'Retained Earnings'!M227</f>
        <v>74.819999999999993</v>
      </c>
      <c r="N227">
        <f>100-'Retained Earnings'!N227</f>
        <v>53.24</v>
      </c>
      <c r="O227">
        <f>100-'Retained Earnings'!O227</f>
        <v>93.54</v>
      </c>
      <c r="P227">
        <f>100-'Retained Earnings'!P227</f>
        <v>48.34</v>
      </c>
      <c r="Q227">
        <f>100-'Retained Earnings'!Q227</f>
        <v>58.86</v>
      </c>
    </row>
    <row r="228" spans="1:17" x14ac:dyDescent="0.25">
      <c r="A228" t="s">
        <v>234</v>
      </c>
      <c r="B228">
        <f>100-'Retained Earnings'!B228</f>
        <v>100</v>
      </c>
      <c r="C228">
        <f>100-'Retained Earnings'!C228</f>
        <v>100</v>
      </c>
      <c r="D228">
        <f>100-'Retained Earnings'!D228</f>
        <v>100</v>
      </c>
      <c r="E228">
        <f>100-'Retained Earnings'!E228</f>
        <v>100</v>
      </c>
      <c r="F228">
        <f>100-'Retained Earnings'!F228</f>
        <v>100</v>
      </c>
      <c r="G228">
        <f>100-'Retained Earnings'!G228</f>
        <v>100</v>
      </c>
      <c r="H228">
        <f>100-'Retained Earnings'!H228</f>
        <v>100</v>
      </c>
      <c r="I228">
        <f>100-'Retained Earnings'!I228</f>
        <v>100</v>
      </c>
      <c r="J228">
        <f>100-'Retained Earnings'!J228</f>
        <v>100</v>
      </c>
      <c r="K228">
        <f>100-'Retained Earnings'!K228</f>
        <v>100</v>
      </c>
      <c r="L228">
        <f>100-'Retained Earnings'!L228</f>
        <v>100</v>
      </c>
      <c r="M228">
        <f>100-'Retained Earnings'!M228</f>
        <v>100</v>
      </c>
      <c r="N228">
        <f>100-'Retained Earnings'!N228</f>
        <v>100</v>
      </c>
      <c r="O228">
        <f>100-'Retained Earnings'!O228</f>
        <v>100</v>
      </c>
      <c r="P228">
        <f>100-'Retained Earnings'!P228</f>
        <v>100</v>
      </c>
      <c r="Q228">
        <f>100-'Retained Earnings'!Q228</f>
        <v>100</v>
      </c>
    </row>
    <row r="229" spans="1:17" x14ac:dyDescent="0.25">
      <c r="A229" t="s">
        <v>235</v>
      </c>
      <c r="B229">
        <f>100-'Retained Earnings'!B229</f>
        <v>100</v>
      </c>
      <c r="C229">
        <f>100-'Retained Earnings'!C229</f>
        <v>3.8900000000000006</v>
      </c>
      <c r="D229">
        <f>100-'Retained Earnings'!D229</f>
        <v>19.659999999999997</v>
      </c>
      <c r="E229">
        <f>100-'Retained Earnings'!E229</f>
        <v>0.51000000000000512</v>
      </c>
      <c r="F229">
        <f>100-'Retained Earnings'!F229</f>
        <v>0</v>
      </c>
      <c r="G229">
        <f>100-'Retained Earnings'!G229</f>
        <v>89.55</v>
      </c>
      <c r="H229">
        <f>100-'Retained Earnings'!H229</f>
        <v>100</v>
      </c>
      <c r="I229">
        <f>100-'Retained Earnings'!I229</f>
        <v>87.89</v>
      </c>
      <c r="J229">
        <f>100-'Retained Earnings'!J229</f>
        <v>72.12</v>
      </c>
      <c r="K229">
        <f>100-'Retained Earnings'!K229</f>
        <v>100</v>
      </c>
      <c r="L229">
        <f>100-'Retained Earnings'!L229</f>
        <v>100</v>
      </c>
      <c r="M229">
        <f>100-'Retained Earnings'!M229</f>
        <v>100</v>
      </c>
      <c r="N229">
        <f>100-'Retained Earnings'!N229</f>
        <v>75.77</v>
      </c>
      <c r="O229">
        <f>100-'Retained Earnings'!O229</f>
        <v>100</v>
      </c>
      <c r="P229">
        <f>100-'Retained Earnings'!P229</f>
        <v>71.25</v>
      </c>
      <c r="Q229">
        <f>100-'Retained Earnings'!Q229</f>
        <v>0</v>
      </c>
    </row>
    <row r="230" spans="1:17" x14ac:dyDescent="0.25">
      <c r="A230" t="s">
        <v>236</v>
      </c>
      <c r="B230">
        <f>100-'Retained Earnings'!B230</f>
        <v>0</v>
      </c>
      <c r="C230">
        <f>100-'Retained Earnings'!C230</f>
        <v>0</v>
      </c>
      <c r="D230">
        <f>100-'Retained Earnings'!D230</f>
        <v>0</v>
      </c>
      <c r="E230">
        <f>100-'Retained Earnings'!E230</f>
        <v>22.83</v>
      </c>
      <c r="F230">
        <f>100-'Retained Earnings'!F230</f>
        <v>24.78</v>
      </c>
      <c r="G230">
        <f>100-'Retained Earnings'!G230</f>
        <v>24</v>
      </c>
      <c r="H230">
        <f>100-'Retained Earnings'!H230</f>
        <v>23.709999999999994</v>
      </c>
      <c r="I230">
        <f>100-'Retained Earnings'!I230</f>
        <v>24</v>
      </c>
      <c r="J230">
        <f>100-'Retained Earnings'!J230</f>
        <v>24.480000000000004</v>
      </c>
      <c r="K230">
        <f>100-'Retained Earnings'!K230</f>
        <v>24.11</v>
      </c>
      <c r="L230">
        <f>100-'Retained Earnings'!L230</f>
        <v>23.689999999999998</v>
      </c>
      <c r="M230">
        <f>100-'Retained Earnings'!M230</f>
        <v>23.64</v>
      </c>
      <c r="N230">
        <f>100-'Retained Earnings'!N230</f>
        <v>24.180000000000007</v>
      </c>
      <c r="O230">
        <f>100-'Retained Earnings'!O230</f>
        <v>12.189999999999998</v>
      </c>
      <c r="P230">
        <f>100-'Retained Earnings'!P230</f>
        <v>24.67</v>
      </c>
      <c r="Q230">
        <f>100-'Retained Earnings'!Q230</f>
        <v>0</v>
      </c>
    </row>
    <row r="231" spans="1:17" x14ac:dyDescent="0.25">
      <c r="A231" t="s">
        <v>237</v>
      </c>
      <c r="B231">
        <f>100-'Retained Earnings'!B231</f>
        <v>100</v>
      </c>
      <c r="C231">
        <f>100-'Retained Earnings'!C231</f>
        <v>100</v>
      </c>
      <c r="D231">
        <f>100-'Retained Earnings'!D231</f>
        <v>100</v>
      </c>
      <c r="E231">
        <f>100-'Retained Earnings'!E231</f>
        <v>100</v>
      </c>
      <c r="F231">
        <f>100-'Retained Earnings'!F231</f>
        <v>100</v>
      </c>
      <c r="G231">
        <f>100-'Retained Earnings'!G231</f>
        <v>0</v>
      </c>
      <c r="H231">
        <f>100-'Retained Earnings'!H231</f>
        <v>100</v>
      </c>
      <c r="I231">
        <f>100-'Retained Earnings'!I231</f>
        <v>0</v>
      </c>
      <c r="J231">
        <f>100-'Retained Earnings'!J231</f>
        <v>18.709999999999994</v>
      </c>
      <c r="K231">
        <f>100-'Retained Earnings'!K231</f>
        <v>20.739999999999995</v>
      </c>
      <c r="L231">
        <f>100-'Retained Earnings'!L231</f>
        <v>16.099999999999994</v>
      </c>
      <c r="M231">
        <f>100-'Retained Earnings'!M231</f>
        <v>15.36</v>
      </c>
      <c r="N231">
        <f>100-'Retained Earnings'!N231</f>
        <v>100</v>
      </c>
      <c r="O231">
        <f>100-'Retained Earnings'!O231</f>
        <v>98.42</v>
      </c>
      <c r="P231">
        <f>100-'Retained Earnings'!P231</f>
        <v>96.42</v>
      </c>
      <c r="Q231">
        <f>100-'Retained Earnings'!Q231</f>
        <v>97.02</v>
      </c>
    </row>
    <row r="232" spans="1:17" x14ac:dyDescent="0.25">
      <c r="A232" t="s">
        <v>238</v>
      </c>
      <c r="B232">
        <f>100-'Retained Earnings'!B232</f>
        <v>88.02</v>
      </c>
      <c r="C232">
        <f>100-'Retained Earnings'!C232</f>
        <v>67.12</v>
      </c>
      <c r="D232">
        <f>100-'Retained Earnings'!D232</f>
        <v>54.13</v>
      </c>
      <c r="E232">
        <f>100-'Retained Earnings'!E232</f>
        <v>48.36</v>
      </c>
      <c r="F232">
        <f>100-'Retained Earnings'!F232</f>
        <v>35.010000000000005</v>
      </c>
      <c r="G232">
        <f>100-'Retained Earnings'!G232</f>
        <v>35.5</v>
      </c>
      <c r="H232">
        <f>100-'Retained Earnings'!H232</f>
        <v>43.4</v>
      </c>
      <c r="I232">
        <f>100-'Retained Earnings'!I232</f>
        <v>54.51</v>
      </c>
      <c r="J232">
        <f>100-'Retained Earnings'!J232</f>
        <v>62.49</v>
      </c>
      <c r="K232">
        <f>100-'Retained Earnings'!K232</f>
        <v>60.73</v>
      </c>
      <c r="L232">
        <f>100-'Retained Earnings'!L232</f>
        <v>100</v>
      </c>
      <c r="M232">
        <f>100-'Retained Earnings'!M232</f>
        <v>100</v>
      </c>
      <c r="N232">
        <f>100-'Retained Earnings'!N232</f>
        <v>100</v>
      </c>
      <c r="O232">
        <f>100-'Retained Earnings'!O232</f>
        <v>0</v>
      </c>
      <c r="P232">
        <f>100-'Retained Earnings'!P232</f>
        <v>1.1599999999999966</v>
      </c>
      <c r="Q232">
        <f>100-'Retained Earnings'!Q232</f>
        <v>28.200000000000003</v>
      </c>
    </row>
    <row r="233" spans="1:17" x14ac:dyDescent="0.25">
      <c r="A233" t="s">
        <v>239</v>
      </c>
      <c r="B233">
        <f>100-'Retained Earnings'!B233</f>
        <v>40.85</v>
      </c>
      <c r="C233">
        <f>100-'Retained Earnings'!C233</f>
        <v>39.51</v>
      </c>
      <c r="D233">
        <f>100-'Retained Earnings'!D233</f>
        <v>39.479999999999997</v>
      </c>
      <c r="E233">
        <f>100-'Retained Earnings'!E233</f>
        <v>33.879999999999995</v>
      </c>
      <c r="F233">
        <f>100-'Retained Earnings'!F233</f>
        <v>34.840000000000003</v>
      </c>
      <c r="G233">
        <f>100-'Retained Earnings'!G233</f>
        <v>10.519999999999996</v>
      </c>
      <c r="H233">
        <f>100-'Retained Earnings'!H233</f>
        <v>36.130000000000003</v>
      </c>
      <c r="I233">
        <f>100-'Retained Earnings'!I233</f>
        <v>35.870000000000005</v>
      </c>
      <c r="J233">
        <f>100-'Retained Earnings'!J233</f>
        <v>35.799999999999997</v>
      </c>
      <c r="K233">
        <f>100-'Retained Earnings'!K233</f>
        <v>35.629999999999995</v>
      </c>
      <c r="L233">
        <f>100-'Retained Earnings'!L233</f>
        <v>35.200000000000003</v>
      </c>
      <c r="M233">
        <f>100-'Retained Earnings'!M233</f>
        <v>35.22</v>
      </c>
      <c r="N233">
        <f>100-'Retained Earnings'!N233</f>
        <v>36.58</v>
      </c>
      <c r="O233">
        <f>100-'Retained Earnings'!O233</f>
        <v>30.72</v>
      </c>
      <c r="P233">
        <f>100-'Retained Earnings'!P233</f>
        <v>66.59</v>
      </c>
      <c r="Q233">
        <f>100-'Retained Earnings'!Q233</f>
        <v>53.41</v>
      </c>
    </row>
    <row r="234" spans="1:17" x14ac:dyDescent="0.25">
      <c r="A234" t="s">
        <v>240</v>
      </c>
      <c r="B234">
        <f>100-'Retained Earnings'!B234</f>
        <v>100</v>
      </c>
      <c r="C234">
        <f>100-'Retained Earnings'!C234</f>
        <v>100</v>
      </c>
      <c r="D234">
        <f>100-'Retained Earnings'!D234</f>
        <v>100</v>
      </c>
      <c r="E234">
        <f>100-'Retained Earnings'!E234</f>
        <v>100</v>
      </c>
      <c r="F234">
        <f>100-'Retained Earnings'!F234</f>
        <v>100</v>
      </c>
      <c r="G234">
        <f>100-'Retained Earnings'!G234</f>
        <v>100</v>
      </c>
      <c r="H234">
        <f>100-'Retained Earnings'!H234</f>
        <v>100</v>
      </c>
      <c r="I234">
        <f>100-'Retained Earnings'!I234</f>
        <v>100</v>
      </c>
      <c r="J234">
        <f>100-'Retained Earnings'!J234</f>
        <v>100</v>
      </c>
      <c r="K234">
        <f>100-'Retained Earnings'!K234</f>
        <v>100</v>
      </c>
      <c r="L234">
        <f>100-'Retained Earnings'!L234</f>
        <v>100</v>
      </c>
      <c r="M234">
        <f>100-'Retained Earnings'!M234</f>
        <v>100</v>
      </c>
      <c r="N234">
        <f>100-'Retained Earnings'!N234</f>
        <v>100</v>
      </c>
      <c r="O234">
        <f>100-'Retained Earnings'!O234</f>
        <v>100</v>
      </c>
      <c r="P234">
        <f>100-'Retained Earnings'!P234</f>
        <v>100</v>
      </c>
      <c r="Q234">
        <f>100-'Retained Earnings'!Q234</f>
        <v>100</v>
      </c>
    </row>
    <row r="235" spans="1:17" x14ac:dyDescent="0.25">
      <c r="A235" t="s">
        <v>536</v>
      </c>
      <c r="B235">
        <f>100-'Retained Earnings'!B235</f>
        <v>100</v>
      </c>
      <c r="C235">
        <f>100-'Retained Earnings'!C235</f>
        <v>0</v>
      </c>
      <c r="D235">
        <f>100-'Retained Earnings'!D235</f>
        <v>0</v>
      </c>
      <c r="E235">
        <f>100-'Retained Earnings'!E235</f>
        <v>0</v>
      </c>
      <c r="F235">
        <f>100-'Retained Earnings'!F235</f>
        <v>0</v>
      </c>
      <c r="G235">
        <f>100-'Retained Earnings'!G235</f>
        <v>100</v>
      </c>
      <c r="H235">
        <f>100-'Retained Earnings'!H235</f>
        <v>100</v>
      </c>
      <c r="I235">
        <f>100-'Retained Earnings'!I235</f>
        <v>100</v>
      </c>
      <c r="J235">
        <f>100-'Retained Earnings'!J235</f>
        <v>0</v>
      </c>
      <c r="K235">
        <f>100-'Retained Earnings'!K235</f>
        <v>0</v>
      </c>
      <c r="L235">
        <f>100-'Retained Earnings'!L235</f>
        <v>0.43999999999999773</v>
      </c>
      <c r="M235">
        <f>100-'Retained Earnings'!M235</f>
        <v>0.10999999999999943</v>
      </c>
      <c r="N235">
        <f>100-'Retained Earnings'!N235</f>
        <v>9.0000000000003411E-2</v>
      </c>
      <c r="O235">
        <f>100-'Retained Earnings'!O235</f>
        <v>2</v>
      </c>
      <c r="P235">
        <f>100-'Retained Earnings'!P235</f>
        <v>6.25</v>
      </c>
      <c r="Q235">
        <f>100-'Retained Earnings'!Q235</f>
        <v>14.5</v>
      </c>
    </row>
    <row r="236" spans="1:17" x14ac:dyDescent="0.25">
      <c r="A236" t="s">
        <v>537</v>
      </c>
      <c r="B236">
        <f>100-'Retained Earnings'!B236</f>
        <v>13.569999999999993</v>
      </c>
      <c r="C236">
        <f>100-'Retained Earnings'!C236</f>
        <v>23.379999999999995</v>
      </c>
      <c r="D236">
        <f>100-'Retained Earnings'!D236</f>
        <v>26.819999999999993</v>
      </c>
      <c r="E236">
        <f>100-'Retained Earnings'!E236</f>
        <v>29.700000000000003</v>
      </c>
      <c r="F236">
        <f>100-'Retained Earnings'!F236</f>
        <v>22.239999999999995</v>
      </c>
      <c r="G236">
        <f>100-'Retained Earnings'!G236</f>
        <v>23.849999999999994</v>
      </c>
      <c r="H236">
        <f>100-'Retained Earnings'!H236</f>
        <v>24.010000000000005</v>
      </c>
      <c r="I236">
        <f>100-'Retained Earnings'!I236</f>
        <v>23.83</v>
      </c>
      <c r="J236">
        <f>100-'Retained Earnings'!J236</f>
        <v>22.340000000000003</v>
      </c>
      <c r="K236">
        <f>100-'Retained Earnings'!K236</f>
        <v>25.42</v>
      </c>
      <c r="L236">
        <f>100-'Retained Earnings'!L236</f>
        <v>27.799999999999997</v>
      </c>
      <c r="M236">
        <f>100-'Retained Earnings'!M236</f>
        <v>26.060000000000002</v>
      </c>
      <c r="N236">
        <f>100-'Retained Earnings'!N236</f>
        <v>21.42</v>
      </c>
      <c r="O236">
        <f>100-'Retained Earnings'!O236</f>
        <v>40.43</v>
      </c>
      <c r="P236">
        <f>100-'Retained Earnings'!P236</f>
        <v>2.8700000000000045</v>
      </c>
      <c r="Q236">
        <f>100-'Retained Earnings'!Q236</f>
        <v>43.08</v>
      </c>
    </row>
    <row r="237" spans="1:17" x14ac:dyDescent="0.25">
      <c r="A237" t="s">
        <v>242</v>
      </c>
      <c r="B237">
        <f>100-'Retained Earnings'!B237</f>
        <v>14.64</v>
      </c>
      <c r="C237">
        <f>100-'Retained Earnings'!C237</f>
        <v>28.819999999999993</v>
      </c>
      <c r="D237">
        <f>100-'Retained Earnings'!D237</f>
        <v>34.5</v>
      </c>
      <c r="E237">
        <f>100-'Retained Earnings'!E237</f>
        <v>37.6</v>
      </c>
      <c r="F237">
        <f>100-'Retained Earnings'!F237</f>
        <v>35.620000000000005</v>
      </c>
      <c r="G237">
        <f>100-'Retained Earnings'!G237</f>
        <v>37.56</v>
      </c>
      <c r="H237">
        <f>100-'Retained Earnings'!H237</f>
        <v>37.99</v>
      </c>
      <c r="I237">
        <f>100-'Retained Earnings'!I237</f>
        <v>34.090000000000003</v>
      </c>
      <c r="J237">
        <f>100-'Retained Earnings'!J237</f>
        <v>31.319999999999993</v>
      </c>
      <c r="K237">
        <f>100-'Retained Earnings'!K237</f>
        <v>26.549999999999997</v>
      </c>
      <c r="L237">
        <f>100-'Retained Earnings'!L237</f>
        <v>25.439999999999998</v>
      </c>
      <c r="M237">
        <f>100-'Retained Earnings'!M237</f>
        <v>25.010000000000005</v>
      </c>
      <c r="N237">
        <f>100-'Retained Earnings'!N237</f>
        <v>23.099999999999994</v>
      </c>
      <c r="O237">
        <f>100-'Retained Earnings'!O237</f>
        <v>24.129999999999995</v>
      </c>
      <c r="P237">
        <f>100-'Retained Earnings'!P237</f>
        <v>28.03</v>
      </c>
      <c r="Q237">
        <f>100-'Retained Earnings'!Q237</f>
        <v>12.560000000000002</v>
      </c>
    </row>
    <row r="238" spans="1:17" x14ac:dyDescent="0.25">
      <c r="A238" t="s">
        <v>243</v>
      </c>
      <c r="B238">
        <f>100-'Retained Earnings'!B238</f>
        <v>38.57</v>
      </c>
      <c r="C238">
        <f>100-'Retained Earnings'!C238</f>
        <v>31.840000000000003</v>
      </c>
      <c r="D238">
        <f>100-'Retained Earnings'!D238</f>
        <v>28.75</v>
      </c>
      <c r="E238">
        <f>100-'Retained Earnings'!E238</f>
        <v>0</v>
      </c>
      <c r="F238">
        <f>100-'Retained Earnings'!F238</f>
        <v>33.39</v>
      </c>
      <c r="G238">
        <f>100-'Retained Earnings'!G238</f>
        <v>29.909999999999997</v>
      </c>
      <c r="H238">
        <f>100-'Retained Earnings'!H238</f>
        <v>35.260000000000005</v>
      </c>
      <c r="I238">
        <f>100-'Retained Earnings'!I238</f>
        <v>24.590000000000003</v>
      </c>
      <c r="J238">
        <f>100-'Retained Earnings'!J238</f>
        <v>18.769999999999996</v>
      </c>
      <c r="K238">
        <f>100-'Retained Earnings'!K238</f>
        <v>14.900000000000006</v>
      </c>
      <c r="L238">
        <f>100-'Retained Earnings'!L238</f>
        <v>17.319999999999993</v>
      </c>
      <c r="M238">
        <f>100-'Retained Earnings'!M238</f>
        <v>15.299999999999997</v>
      </c>
      <c r="N238">
        <f>100-'Retained Earnings'!N238</f>
        <v>14.230000000000004</v>
      </c>
      <c r="O238">
        <f>100-'Retained Earnings'!O238</f>
        <v>15.400000000000006</v>
      </c>
      <c r="P238">
        <f>100-'Retained Earnings'!P238</f>
        <v>1.9999999999996021E-2</v>
      </c>
      <c r="Q238">
        <f>100-'Retained Earnings'!Q238</f>
        <v>11.989999999999995</v>
      </c>
    </row>
    <row r="239" spans="1:17" x14ac:dyDescent="0.25">
      <c r="A239" t="s">
        <v>244</v>
      </c>
      <c r="B239">
        <f>100-'Retained Earnings'!B239</f>
        <v>100</v>
      </c>
      <c r="C239">
        <f>100-'Retained Earnings'!C239</f>
        <v>100</v>
      </c>
      <c r="D239">
        <f>100-'Retained Earnings'!D239</f>
        <v>100</v>
      </c>
      <c r="E239">
        <f>100-'Retained Earnings'!E239</f>
        <v>100</v>
      </c>
      <c r="F239">
        <f>100-'Retained Earnings'!F239</f>
        <v>100</v>
      </c>
      <c r="G239">
        <f>100-'Retained Earnings'!G239</f>
        <v>100</v>
      </c>
      <c r="H239">
        <f>100-'Retained Earnings'!H239</f>
        <v>100</v>
      </c>
      <c r="I239">
        <f>100-'Retained Earnings'!I239</f>
        <v>100</v>
      </c>
      <c r="J239">
        <f>100-'Retained Earnings'!J239</f>
        <v>100</v>
      </c>
      <c r="K239">
        <f>100-'Retained Earnings'!K239</f>
        <v>100</v>
      </c>
      <c r="L239">
        <f>100-'Retained Earnings'!L239</f>
        <v>100</v>
      </c>
      <c r="M239">
        <f>100-'Retained Earnings'!M239</f>
        <v>100</v>
      </c>
      <c r="N239">
        <f>100-'Retained Earnings'!N239</f>
        <v>100</v>
      </c>
      <c r="O239">
        <f>100-'Retained Earnings'!O239</f>
        <v>0</v>
      </c>
      <c r="P239">
        <f>100-'Retained Earnings'!P239</f>
        <v>0</v>
      </c>
      <c r="Q239">
        <f>100-'Retained Earnings'!Q239</f>
        <v>48.63</v>
      </c>
    </row>
    <row r="240" spans="1:17" x14ac:dyDescent="0.25">
      <c r="A240" t="s">
        <v>245</v>
      </c>
      <c r="B240">
        <f>100-'Retained Earnings'!B240</f>
        <v>100</v>
      </c>
      <c r="C240">
        <f>100-'Retained Earnings'!C240</f>
        <v>100</v>
      </c>
      <c r="D240">
        <f>100-'Retained Earnings'!D240</f>
        <v>100</v>
      </c>
      <c r="E240">
        <f>100-'Retained Earnings'!E240</f>
        <v>14.010000000000005</v>
      </c>
      <c r="F240">
        <f>100-'Retained Earnings'!F240</f>
        <v>8.8700000000000045</v>
      </c>
      <c r="G240">
        <f>100-'Retained Earnings'!G240</f>
        <v>4.3299999999999983</v>
      </c>
      <c r="H240">
        <f>100-'Retained Earnings'!H240</f>
        <v>4.019999999999996</v>
      </c>
      <c r="I240">
        <f>100-'Retained Earnings'!I240</f>
        <v>4.2199999999999989</v>
      </c>
      <c r="J240">
        <f>100-'Retained Earnings'!J240</f>
        <v>5.6800000000000068</v>
      </c>
      <c r="K240">
        <f>100-'Retained Earnings'!K240</f>
        <v>10.349999999999994</v>
      </c>
      <c r="L240">
        <f>100-'Retained Earnings'!L240</f>
        <v>12.409999999999997</v>
      </c>
      <c r="M240">
        <f>100-'Retained Earnings'!M240</f>
        <v>24.86</v>
      </c>
      <c r="N240">
        <f>100-'Retained Earnings'!N240</f>
        <v>22.459999999999994</v>
      </c>
      <c r="O240">
        <f>100-'Retained Earnings'!O240</f>
        <v>57.98</v>
      </c>
      <c r="P240">
        <f>100-'Retained Earnings'!P240</f>
        <v>21.370000000000005</v>
      </c>
      <c r="Q240">
        <f>100-'Retained Earnings'!Q240</f>
        <v>44.05</v>
      </c>
    </row>
    <row r="241" spans="1:17" x14ac:dyDescent="0.25">
      <c r="A241" t="s">
        <v>246</v>
      </c>
      <c r="B241">
        <f>100-'Retained Earnings'!B241</f>
        <v>19.950000000000003</v>
      </c>
      <c r="C241">
        <f>100-'Retained Earnings'!C241</f>
        <v>78.25</v>
      </c>
      <c r="D241">
        <f>100-'Retained Earnings'!D241</f>
        <v>18.75</v>
      </c>
      <c r="E241">
        <f>100-'Retained Earnings'!E241</f>
        <v>58.32</v>
      </c>
      <c r="F241">
        <f>100-'Retained Earnings'!F241</f>
        <v>19.959999999999994</v>
      </c>
      <c r="G241">
        <f>100-'Retained Earnings'!G241</f>
        <v>49.78</v>
      </c>
      <c r="H241">
        <f>100-'Retained Earnings'!H241</f>
        <v>27.049999999999997</v>
      </c>
      <c r="I241">
        <f>100-'Retained Earnings'!I241</f>
        <v>28.849999999999994</v>
      </c>
      <c r="J241">
        <f>100-'Retained Earnings'!J241</f>
        <v>62.28</v>
      </c>
      <c r="K241">
        <f>100-'Retained Earnings'!K241</f>
        <v>37.04</v>
      </c>
      <c r="L241">
        <f>100-'Retained Earnings'!L241</f>
        <v>30.879999999999995</v>
      </c>
      <c r="M241">
        <f>100-'Retained Earnings'!M241</f>
        <v>41.52</v>
      </c>
      <c r="N241">
        <f>100-'Retained Earnings'!N241</f>
        <v>50.52</v>
      </c>
      <c r="O241">
        <f>100-'Retained Earnings'!O241</f>
        <v>53.91</v>
      </c>
      <c r="P241">
        <f>100-'Retained Earnings'!P241</f>
        <v>50.51</v>
      </c>
      <c r="Q241">
        <f>100-'Retained Earnings'!Q241</f>
        <v>46.43</v>
      </c>
    </row>
    <row r="242" spans="1:17" x14ac:dyDescent="0.25">
      <c r="A242" t="s">
        <v>247</v>
      </c>
      <c r="B242">
        <f>100-'Retained Earnings'!B242</f>
        <v>0</v>
      </c>
      <c r="C242">
        <f>100-'Retained Earnings'!C242</f>
        <v>0</v>
      </c>
      <c r="D242">
        <f>100-'Retained Earnings'!D242</f>
        <v>0</v>
      </c>
      <c r="E242">
        <f>100-'Retained Earnings'!E242</f>
        <v>0</v>
      </c>
      <c r="F242">
        <f>100-'Retained Earnings'!F242</f>
        <v>28.319999999999993</v>
      </c>
      <c r="G242">
        <f>100-'Retained Earnings'!G242</f>
        <v>27.430000000000007</v>
      </c>
      <c r="H242">
        <f>100-'Retained Earnings'!H242</f>
        <v>0</v>
      </c>
      <c r="I242">
        <f>100-'Retained Earnings'!I242</f>
        <v>0</v>
      </c>
      <c r="J242">
        <f>100-'Retained Earnings'!J242</f>
        <v>0</v>
      </c>
      <c r="K242">
        <f>100-'Retained Earnings'!K242</f>
        <v>0</v>
      </c>
      <c r="L242">
        <f>100-'Retained Earnings'!L242</f>
        <v>0</v>
      </c>
      <c r="M242">
        <f>100-'Retained Earnings'!M242</f>
        <v>0</v>
      </c>
      <c r="N242">
        <f>100-'Retained Earnings'!N242</f>
        <v>0</v>
      </c>
      <c r="O242">
        <f>100-'Retained Earnings'!O242</f>
        <v>0</v>
      </c>
      <c r="P242">
        <f>100-'Retained Earnings'!P242</f>
        <v>0</v>
      </c>
      <c r="Q242">
        <f>100-'Retained Earnings'!Q242</f>
        <v>0</v>
      </c>
    </row>
    <row r="243" spans="1:17" x14ac:dyDescent="0.25">
      <c r="A243" t="s">
        <v>248</v>
      </c>
      <c r="B243">
        <f>100-'Retained Earnings'!B243</f>
        <v>100</v>
      </c>
      <c r="C243">
        <f>100-'Retained Earnings'!C243</f>
        <v>100</v>
      </c>
      <c r="D243">
        <f>100-'Retained Earnings'!D243</f>
        <v>100</v>
      </c>
      <c r="E243">
        <f>100-'Retained Earnings'!E243</f>
        <v>100</v>
      </c>
      <c r="F243">
        <f>100-'Retained Earnings'!F243</f>
        <v>100</v>
      </c>
      <c r="G243">
        <f>100-'Retained Earnings'!G243</f>
        <v>100</v>
      </c>
      <c r="H243">
        <f>100-'Retained Earnings'!H243</f>
        <v>100</v>
      </c>
      <c r="I243">
        <f>100-'Retained Earnings'!I243</f>
        <v>100</v>
      </c>
      <c r="J243">
        <f>100-'Retained Earnings'!J243</f>
        <v>100</v>
      </c>
      <c r="K243">
        <f>100-'Retained Earnings'!K243</f>
        <v>100</v>
      </c>
      <c r="L243">
        <f>100-'Retained Earnings'!L243</f>
        <v>100</v>
      </c>
      <c r="M243">
        <f>100-'Retained Earnings'!M243</f>
        <v>100</v>
      </c>
      <c r="N243">
        <f>100-'Retained Earnings'!N243</f>
        <v>100</v>
      </c>
      <c r="O243">
        <f>100-'Retained Earnings'!O243</f>
        <v>100</v>
      </c>
      <c r="P243">
        <f>100-'Retained Earnings'!P243</f>
        <v>100</v>
      </c>
      <c r="Q243">
        <f>100-'Retained Earnings'!Q243</f>
        <v>100</v>
      </c>
    </row>
    <row r="244" spans="1:17" x14ac:dyDescent="0.25">
      <c r="A244" t="s">
        <v>538</v>
      </c>
      <c r="B244">
        <f>100-'Retained Earnings'!B244</f>
        <v>100</v>
      </c>
      <c r="C244">
        <f>100-'Retained Earnings'!C244</f>
        <v>100</v>
      </c>
      <c r="D244">
        <f>100-'Retained Earnings'!D244</f>
        <v>100</v>
      </c>
      <c r="E244">
        <f>100-'Retained Earnings'!E244</f>
        <v>100</v>
      </c>
      <c r="F244">
        <f>100-'Retained Earnings'!F244</f>
        <v>100</v>
      </c>
      <c r="G244">
        <f>100-'Retained Earnings'!G244</f>
        <v>100</v>
      </c>
      <c r="H244">
        <f>100-'Retained Earnings'!H244</f>
        <v>100</v>
      </c>
      <c r="I244">
        <f>100-'Retained Earnings'!I244</f>
        <v>100</v>
      </c>
      <c r="J244">
        <f>100-'Retained Earnings'!J244</f>
        <v>100</v>
      </c>
      <c r="K244">
        <f>100-'Retained Earnings'!K244</f>
        <v>100</v>
      </c>
      <c r="L244">
        <f>100-'Retained Earnings'!L244</f>
        <v>100</v>
      </c>
      <c r="M244">
        <f>100-'Retained Earnings'!M244</f>
        <v>100</v>
      </c>
      <c r="N244">
        <f>100-'Retained Earnings'!N244</f>
        <v>100</v>
      </c>
      <c r="O244">
        <f>100-'Retained Earnings'!O244</f>
        <v>0</v>
      </c>
      <c r="P244">
        <f>100-'Retained Earnings'!P244</f>
        <v>100</v>
      </c>
      <c r="Q244">
        <f>100-'Retained Earnings'!Q244</f>
        <v>0</v>
      </c>
    </row>
    <row r="245" spans="1:17" x14ac:dyDescent="0.25">
      <c r="A245" t="s">
        <v>249</v>
      </c>
      <c r="B245">
        <f>100-'Retained Earnings'!B245</f>
        <v>100</v>
      </c>
      <c r="C245">
        <f>100-'Retained Earnings'!C245</f>
        <v>100</v>
      </c>
      <c r="D245">
        <f>100-'Retained Earnings'!D245</f>
        <v>100</v>
      </c>
      <c r="E245">
        <f>100-'Retained Earnings'!E245</f>
        <v>100</v>
      </c>
      <c r="F245">
        <f>100-'Retained Earnings'!F245</f>
        <v>100</v>
      </c>
      <c r="G245">
        <f>100-'Retained Earnings'!G245</f>
        <v>100</v>
      </c>
      <c r="H245">
        <f>100-'Retained Earnings'!H245</f>
        <v>100</v>
      </c>
      <c r="I245">
        <f>100-'Retained Earnings'!I245</f>
        <v>0</v>
      </c>
      <c r="J245">
        <f>100-'Retained Earnings'!J245</f>
        <v>93.31</v>
      </c>
      <c r="K245">
        <f>100-'Retained Earnings'!K245</f>
        <v>0</v>
      </c>
      <c r="L245">
        <f>100-'Retained Earnings'!L245</f>
        <v>80.989999999999995</v>
      </c>
      <c r="M245">
        <f>100-'Retained Earnings'!M245</f>
        <v>100</v>
      </c>
      <c r="N245">
        <f>100-'Retained Earnings'!N245</f>
        <v>99</v>
      </c>
      <c r="O245">
        <f>100-'Retained Earnings'!O245</f>
        <v>66.819999999999993</v>
      </c>
      <c r="P245">
        <f>100-'Retained Earnings'!P245</f>
        <v>39.33</v>
      </c>
      <c r="Q245">
        <f>100-'Retained Earnings'!Q245</f>
        <v>66</v>
      </c>
    </row>
    <row r="246" spans="1:17" x14ac:dyDescent="0.25">
      <c r="A246" t="s">
        <v>250</v>
      </c>
      <c r="B246">
        <f>100-'Retained Earnings'!B246</f>
        <v>20.510000000000005</v>
      </c>
      <c r="C246">
        <f>100-'Retained Earnings'!C246</f>
        <v>19.569999999999993</v>
      </c>
      <c r="D246">
        <f>100-'Retained Earnings'!D246</f>
        <v>19.349999999999994</v>
      </c>
      <c r="E246">
        <f>100-'Retained Earnings'!E246</f>
        <v>24.510000000000005</v>
      </c>
      <c r="F246">
        <f>100-'Retained Earnings'!F246</f>
        <v>17.739999999999995</v>
      </c>
      <c r="G246">
        <f>100-'Retained Earnings'!G246</f>
        <v>16.620000000000005</v>
      </c>
      <c r="H246">
        <f>100-'Retained Earnings'!H246</f>
        <v>35.39</v>
      </c>
      <c r="I246">
        <f>100-'Retained Earnings'!I246</f>
        <v>19.560000000000002</v>
      </c>
      <c r="J246">
        <f>100-'Retained Earnings'!J246</f>
        <v>18.340000000000003</v>
      </c>
      <c r="K246">
        <f>100-'Retained Earnings'!K246</f>
        <v>16.709999999999994</v>
      </c>
      <c r="L246">
        <f>100-'Retained Earnings'!L246</f>
        <v>17.760000000000005</v>
      </c>
      <c r="M246">
        <f>100-'Retained Earnings'!M246</f>
        <v>15.459999999999994</v>
      </c>
      <c r="N246">
        <f>100-'Retained Earnings'!N246</f>
        <v>5.9300000000000068</v>
      </c>
      <c r="O246">
        <f>100-'Retained Earnings'!O246</f>
        <v>16.420000000000002</v>
      </c>
      <c r="P246">
        <f>100-'Retained Earnings'!P246</f>
        <v>0</v>
      </c>
      <c r="Q246">
        <f>100-'Retained Earnings'!Q246</f>
        <v>6.5100000000000051</v>
      </c>
    </row>
    <row r="247" spans="1:17" x14ac:dyDescent="0.25">
      <c r="A247" t="s">
        <v>252</v>
      </c>
      <c r="B247">
        <f>100-'Retained Earnings'!B247</f>
        <v>29.870000000000005</v>
      </c>
      <c r="C247">
        <f>100-'Retained Earnings'!C247</f>
        <v>39.049999999999997</v>
      </c>
      <c r="D247">
        <f>100-'Retained Earnings'!D247</f>
        <v>37.08</v>
      </c>
      <c r="E247">
        <f>100-'Retained Earnings'!E247</f>
        <v>34.53</v>
      </c>
      <c r="F247">
        <f>100-'Retained Earnings'!F247</f>
        <v>35.72</v>
      </c>
      <c r="G247">
        <f>100-'Retained Earnings'!G247</f>
        <v>9.5400000000000063</v>
      </c>
      <c r="H247">
        <f>100-'Retained Earnings'!H247</f>
        <v>12.530000000000001</v>
      </c>
      <c r="I247">
        <f>100-'Retained Earnings'!I247</f>
        <v>19.489999999999995</v>
      </c>
      <c r="J247">
        <f>100-'Retained Earnings'!J247</f>
        <v>16.629999999999995</v>
      </c>
      <c r="K247">
        <f>100-'Retained Earnings'!K247</f>
        <v>62.81</v>
      </c>
      <c r="L247">
        <f>100-'Retained Earnings'!L247</f>
        <v>35</v>
      </c>
      <c r="M247">
        <f>100-'Retained Earnings'!M247</f>
        <v>43.48</v>
      </c>
      <c r="N247">
        <f>100-'Retained Earnings'!N247</f>
        <v>100</v>
      </c>
      <c r="O247">
        <f>100-'Retained Earnings'!O247</f>
        <v>100</v>
      </c>
      <c r="P247">
        <f>100-'Retained Earnings'!P247</f>
        <v>2.9500000000000028</v>
      </c>
      <c r="Q247">
        <f>100-'Retained Earnings'!Q247</f>
        <v>7.8599999999999994</v>
      </c>
    </row>
    <row r="248" spans="1:17" x14ac:dyDescent="0.25">
      <c r="A248" t="s">
        <v>253</v>
      </c>
      <c r="B248">
        <f>100-'Retained Earnings'!B248</f>
        <v>100</v>
      </c>
      <c r="C248">
        <f>100-'Retained Earnings'!C248</f>
        <v>0</v>
      </c>
      <c r="D248">
        <f>100-'Retained Earnings'!D248</f>
        <v>0</v>
      </c>
      <c r="E248">
        <f>100-'Retained Earnings'!E248</f>
        <v>36.72</v>
      </c>
      <c r="F248">
        <f>100-'Retained Earnings'!F248</f>
        <v>16.03</v>
      </c>
      <c r="G248">
        <f>100-'Retained Earnings'!G248</f>
        <v>15.420000000000002</v>
      </c>
      <c r="H248">
        <f>100-'Retained Earnings'!H248</f>
        <v>20.11</v>
      </c>
      <c r="I248">
        <f>100-'Retained Earnings'!I248</f>
        <v>21.680000000000007</v>
      </c>
      <c r="J248">
        <f>100-'Retained Earnings'!J248</f>
        <v>25.39</v>
      </c>
      <c r="K248">
        <f>100-'Retained Earnings'!K248</f>
        <v>22.909999999999997</v>
      </c>
      <c r="L248">
        <f>100-'Retained Earnings'!L248</f>
        <v>22.769999999999996</v>
      </c>
      <c r="M248">
        <f>100-'Retained Earnings'!M248</f>
        <v>25.299999999999997</v>
      </c>
      <c r="N248">
        <f>100-'Retained Earnings'!N248</f>
        <v>21.450000000000003</v>
      </c>
      <c r="O248">
        <f>100-'Retained Earnings'!O248</f>
        <v>32.58</v>
      </c>
      <c r="P248">
        <f>100-'Retained Earnings'!P248</f>
        <v>18.61</v>
      </c>
      <c r="Q248">
        <f>100-'Retained Earnings'!Q248</f>
        <v>19.689999999999998</v>
      </c>
    </row>
    <row r="249" spans="1:17" x14ac:dyDescent="0.25">
      <c r="A249" t="s">
        <v>254</v>
      </c>
      <c r="B249">
        <f>100-'Retained Earnings'!B249</f>
        <v>100</v>
      </c>
      <c r="C249">
        <f>100-'Retained Earnings'!C249</f>
        <v>100</v>
      </c>
      <c r="D249">
        <f>100-'Retained Earnings'!D249</f>
        <v>0</v>
      </c>
      <c r="E249">
        <f>100-'Retained Earnings'!E249</f>
        <v>0</v>
      </c>
      <c r="F249">
        <f>100-'Retained Earnings'!F249</f>
        <v>3.75</v>
      </c>
      <c r="G249">
        <f>100-'Retained Earnings'!G249</f>
        <v>8</v>
      </c>
      <c r="H249">
        <f>100-'Retained Earnings'!H249</f>
        <v>16.03</v>
      </c>
      <c r="I249">
        <f>100-'Retained Earnings'!I249</f>
        <v>14.840000000000003</v>
      </c>
      <c r="J249">
        <f>100-'Retained Earnings'!J249</f>
        <v>30.049999999999997</v>
      </c>
      <c r="K249">
        <f>100-'Retained Earnings'!K249</f>
        <v>25.269999999999996</v>
      </c>
      <c r="L249">
        <f>100-'Retained Earnings'!L249</f>
        <v>19.510000000000005</v>
      </c>
      <c r="M249">
        <f>100-'Retained Earnings'!M249</f>
        <v>29.599999999999994</v>
      </c>
      <c r="N249">
        <f>100-'Retained Earnings'!N249</f>
        <v>29.620000000000005</v>
      </c>
      <c r="O249">
        <f>100-'Retained Earnings'!O249</f>
        <v>100</v>
      </c>
      <c r="P249">
        <f>100-'Retained Earnings'!P249</f>
        <v>4.3199999999999932</v>
      </c>
      <c r="Q249">
        <f>100-'Retained Earnings'!Q249</f>
        <v>12.659999999999997</v>
      </c>
    </row>
    <row r="250" spans="1:17" x14ac:dyDescent="0.25">
      <c r="A250" t="s">
        <v>255</v>
      </c>
      <c r="B250">
        <f>100-'Retained Earnings'!B250</f>
        <v>100</v>
      </c>
      <c r="C250">
        <f>100-'Retained Earnings'!C250</f>
        <v>100</v>
      </c>
      <c r="D250">
        <f>100-'Retained Earnings'!D250</f>
        <v>100</v>
      </c>
      <c r="E250">
        <f>100-'Retained Earnings'!E250</f>
        <v>100</v>
      </c>
      <c r="F250">
        <f>100-'Retained Earnings'!F250</f>
        <v>100</v>
      </c>
      <c r="G250">
        <f>100-'Retained Earnings'!G250</f>
        <v>100</v>
      </c>
      <c r="H250">
        <f>100-'Retained Earnings'!H250</f>
        <v>100</v>
      </c>
      <c r="I250">
        <f>100-'Retained Earnings'!I250</f>
        <v>100</v>
      </c>
      <c r="J250">
        <f>100-'Retained Earnings'!J250</f>
        <v>100</v>
      </c>
      <c r="K250">
        <f>100-'Retained Earnings'!K250</f>
        <v>100</v>
      </c>
      <c r="L250">
        <f>100-'Retained Earnings'!L250</f>
        <v>100</v>
      </c>
      <c r="M250">
        <f>100-'Retained Earnings'!M250</f>
        <v>100</v>
      </c>
      <c r="N250">
        <f>100-'Retained Earnings'!N250</f>
        <v>100</v>
      </c>
      <c r="O250">
        <f>100-'Retained Earnings'!O250</f>
        <v>100</v>
      </c>
      <c r="P250">
        <f>100-'Retained Earnings'!P250</f>
        <v>100</v>
      </c>
      <c r="Q250">
        <f>100-'Retained Earnings'!Q250</f>
        <v>100</v>
      </c>
    </row>
    <row r="251" spans="1:17" x14ac:dyDescent="0.25">
      <c r="A251" t="s">
        <v>539</v>
      </c>
      <c r="B251">
        <f>100-'Retained Earnings'!B251</f>
        <v>100</v>
      </c>
      <c r="C251">
        <f>100-'Retained Earnings'!C251</f>
        <v>100</v>
      </c>
      <c r="D251">
        <f>100-'Retained Earnings'!D251</f>
        <v>100</v>
      </c>
      <c r="E251">
        <f>100-'Retained Earnings'!E251</f>
        <v>0</v>
      </c>
      <c r="F251">
        <f>100-'Retained Earnings'!F251</f>
        <v>0</v>
      </c>
      <c r="G251">
        <f>100-'Retained Earnings'!G251</f>
        <v>18.670000000000002</v>
      </c>
      <c r="H251">
        <f>100-'Retained Earnings'!H251</f>
        <v>14.730000000000004</v>
      </c>
      <c r="I251">
        <f>100-'Retained Earnings'!I251</f>
        <v>11.760000000000005</v>
      </c>
      <c r="J251">
        <f>100-'Retained Earnings'!J251</f>
        <v>9.8799999999999955</v>
      </c>
      <c r="K251">
        <f>100-'Retained Earnings'!K251</f>
        <v>10.680000000000007</v>
      </c>
      <c r="L251">
        <f>100-'Retained Earnings'!L251</f>
        <v>14.930000000000007</v>
      </c>
      <c r="M251">
        <f>100-'Retained Earnings'!M251</f>
        <v>14.519999999999996</v>
      </c>
      <c r="N251">
        <f>100-'Retained Earnings'!N251</f>
        <v>18.489999999999995</v>
      </c>
      <c r="O251">
        <f>100-'Retained Earnings'!O251</f>
        <v>15.75</v>
      </c>
      <c r="P251">
        <f>100-'Retained Earnings'!P251</f>
        <v>16.97</v>
      </c>
      <c r="Q251">
        <f>100-'Retained Earnings'!Q251</f>
        <v>13.340000000000003</v>
      </c>
    </row>
    <row r="252" spans="1:17" x14ac:dyDescent="0.25">
      <c r="A252" t="s">
        <v>256</v>
      </c>
      <c r="B252">
        <f>100-'Retained Earnings'!B252</f>
        <v>100</v>
      </c>
      <c r="C252">
        <f>100-'Retained Earnings'!C252</f>
        <v>77.78</v>
      </c>
      <c r="D252">
        <f>100-'Retained Earnings'!D252</f>
        <v>34.069999999999993</v>
      </c>
      <c r="E252">
        <f>100-'Retained Earnings'!E252</f>
        <v>55.99</v>
      </c>
      <c r="F252">
        <f>100-'Retained Earnings'!F252</f>
        <v>49.7</v>
      </c>
      <c r="G252">
        <f>100-'Retained Earnings'!G252</f>
        <v>6.4500000000000028</v>
      </c>
      <c r="H252">
        <f>100-'Retained Earnings'!H252</f>
        <v>100</v>
      </c>
      <c r="I252">
        <f>100-'Retained Earnings'!I252</f>
        <v>84.27</v>
      </c>
      <c r="J252">
        <f>100-'Retained Earnings'!J252</f>
        <v>100</v>
      </c>
      <c r="K252">
        <f>100-'Retained Earnings'!K252</f>
        <v>100</v>
      </c>
      <c r="L252">
        <f>100-'Retained Earnings'!L252</f>
        <v>100</v>
      </c>
      <c r="M252">
        <f>100-'Retained Earnings'!M252</f>
        <v>100</v>
      </c>
      <c r="N252">
        <f>100-'Retained Earnings'!N252</f>
        <v>100</v>
      </c>
      <c r="O252">
        <f>100-'Retained Earnings'!O252</f>
        <v>100</v>
      </c>
      <c r="P252">
        <f>100-'Retained Earnings'!P252</f>
        <v>48.83</v>
      </c>
      <c r="Q252">
        <f>100-'Retained Earnings'!Q252</f>
        <v>91.39</v>
      </c>
    </row>
    <row r="253" spans="1:17" x14ac:dyDescent="0.25">
      <c r="A253" t="s">
        <v>257</v>
      </c>
      <c r="B253">
        <f>100-'Retained Earnings'!B253</f>
        <v>100</v>
      </c>
      <c r="C253">
        <f>100-'Retained Earnings'!C253</f>
        <v>100</v>
      </c>
      <c r="D253">
        <f>100-'Retained Earnings'!D253</f>
        <v>100</v>
      </c>
      <c r="E253">
        <f>100-'Retained Earnings'!E253</f>
        <v>100</v>
      </c>
      <c r="F253">
        <f>100-'Retained Earnings'!F253</f>
        <v>100</v>
      </c>
      <c r="G253">
        <f>100-'Retained Earnings'!G253</f>
        <v>100</v>
      </c>
      <c r="H253">
        <f>100-'Retained Earnings'!H253</f>
        <v>100</v>
      </c>
      <c r="I253">
        <f>100-'Retained Earnings'!I253</f>
        <v>100</v>
      </c>
      <c r="J253">
        <f>100-'Retained Earnings'!J253</f>
        <v>100</v>
      </c>
      <c r="K253">
        <f>100-'Retained Earnings'!K253</f>
        <v>100</v>
      </c>
      <c r="L253">
        <f>100-'Retained Earnings'!L253</f>
        <v>100</v>
      </c>
      <c r="M253">
        <f>100-'Retained Earnings'!M253</f>
        <v>100</v>
      </c>
      <c r="N253">
        <f>100-'Retained Earnings'!N253</f>
        <v>100</v>
      </c>
      <c r="O253">
        <f>100-'Retained Earnings'!O253</f>
        <v>100</v>
      </c>
      <c r="P253">
        <f>100-'Retained Earnings'!P253</f>
        <v>100</v>
      </c>
      <c r="Q253">
        <f>100-'Retained Earnings'!Q253</f>
        <v>100</v>
      </c>
    </row>
    <row r="254" spans="1:17" x14ac:dyDescent="0.25">
      <c r="A254" t="s">
        <v>258</v>
      </c>
      <c r="B254">
        <f>100-'Retained Earnings'!B254</f>
        <v>100</v>
      </c>
      <c r="C254">
        <f>100-'Retained Earnings'!C254</f>
        <v>0</v>
      </c>
      <c r="D254">
        <f>100-'Retained Earnings'!D254</f>
        <v>19.689999999999998</v>
      </c>
      <c r="E254">
        <f>100-'Retained Earnings'!E254</f>
        <v>20.430000000000007</v>
      </c>
      <c r="F254">
        <f>100-'Retained Earnings'!F254</f>
        <v>20.620000000000005</v>
      </c>
      <c r="G254">
        <f>100-'Retained Earnings'!G254</f>
        <v>19.700000000000003</v>
      </c>
      <c r="H254">
        <f>100-'Retained Earnings'!H254</f>
        <v>12.170000000000002</v>
      </c>
      <c r="I254">
        <f>100-'Retained Earnings'!I254</f>
        <v>11.909999999999997</v>
      </c>
      <c r="J254">
        <f>100-'Retained Earnings'!J254</f>
        <v>17.409999999999997</v>
      </c>
      <c r="K254">
        <f>100-'Retained Earnings'!K254</f>
        <v>13.959999999999994</v>
      </c>
      <c r="L254">
        <f>100-'Retained Earnings'!L254</f>
        <v>16.299999999999997</v>
      </c>
      <c r="M254">
        <f>100-'Retained Earnings'!M254</f>
        <v>27.39</v>
      </c>
      <c r="N254">
        <f>100-'Retained Earnings'!N254</f>
        <v>16.319999999999993</v>
      </c>
      <c r="O254">
        <f>100-'Retained Earnings'!O254</f>
        <v>100</v>
      </c>
      <c r="P254">
        <f>100-'Retained Earnings'!P254</f>
        <v>6.0900000000000034</v>
      </c>
      <c r="Q254">
        <f>100-'Retained Earnings'!Q254</f>
        <v>14.159999999999997</v>
      </c>
    </row>
    <row r="255" spans="1:17" x14ac:dyDescent="0.25">
      <c r="A255" t="s">
        <v>259</v>
      </c>
      <c r="B255">
        <f>100-'Retained Earnings'!B255</f>
        <v>0</v>
      </c>
      <c r="C255">
        <f>100-'Retained Earnings'!C255</f>
        <v>0</v>
      </c>
      <c r="D255">
        <f>100-'Retained Earnings'!D255</f>
        <v>100</v>
      </c>
      <c r="E255">
        <f>100-'Retained Earnings'!E255</f>
        <v>72.239999999999995</v>
      </c>
      <c r="F255">
        <f>100-'Retained Earnings'!F255</f>
        <v>67.59</v>
      </c>
      <c r="G255">
        <f>100-'Retained Earnings'!G255</f>
        <v>71.819999999999993</v>
      </c>
      <c r="H255">
        <f>100-'Retained Earnings'!H255</f>
        <v>76.91</v>
      </c>
      <c r="I255">
        <f>100-'Retained Earnings'!I255</f>
        <v>70.11</v>
      </c>
      <c r="J255">
        <f>100-'Retained Earnings'!J255</f>
        <v>62.42</v>
      </c>
      <c r="K255">
        <f>100-'Retained Earnings'!K255</f>
        <v>71.62</v>
      </c>
      <c r="L255">
        <f>100-'Retained Earnings'!L255</f>
        <v>34.989999999999995</v>
      </c>
      <c r="M255">
        <f>100-'Retained Earnings'!M255</f>
        <v>66.039999999999992</v>
      </c>
      <c r="N255">
        <f>100-'Retained Earnings'!N255</f>
        <v>61.6</v>
      </c>
      <c r="O255">
        <f>100-'Retained Earnings'!O255</f>
        <v>50.71</v>
      </c>
      <c r="P255">
        <f>100-'Retained Earnings'!P255</f>
        <v>0</v>
      </c>
      <c r="Q255">
        <f>100-'Retained Earnings'!Q255</f>
        <v>42.27</v>
      </c>
    </row>
    <row r="256" spans="1:17" x14ac:dyDescent="0.25">
      <c r="A256" t="s">
        <v>260</v>
      </c>
      <c r="B256">
        <f>100-'Retained Earnings'!B256</f>
        <v>0</v>
      </c>
      <c r="C256">
        <f>100-'Retained Earnings'!C256</f>
        <v>0</v>
      </c>
      <c r="D256">
        <f>100-'Retained Earnings'!D256</f>
        <v>0</v>
      </c>
      <c r="E256">
        <f>100-'Retained Earnings'!E256</f>
        <v>0</v>
      </c>
      <c r="F256">
        <f>100-'Retained Earnings'!F256</f>
        <v>0</v>
      </c>
      <c r="G256">
        <f>100-'Retained Earnings'!G256</f>
        <v>4.480000000000004</v>
      </c>
      <c r="H256">
        <f>100-'Retained Earnings'!H256</f>
        <v>10.060000000000002</v>
      </c>
      <c r="I256">
        <f>100-'Retained Earnings'!I256</f>
        <v>4.6400000000000006</v>
      </c>
      <c r="J256">
        <f>100-'Retained Earnings'!J256</f>
        <v>3.0499999999999972</v>
      </c>
      <c r="K256">
        <f>100-'Retained Earnings'!K256</f>
        <v>2.7900000000000063</v>
      </c>
      <c r="L256">
        <f>100-'Retained Earnings'!L256</f>
        <v>3.6700000000000017</v>
      </c>
      <c r="M256">
        <f>100-'Retained Earnings'!M256</f>
        <v>3.3299999999999983</v>
      </c>
      <c r="N256">
        <f>100-'Retained Earnings'!N256</f>
        <v>4.8199999999999932</v>
      </c>
      <c r="O256">
        <f>100-'Retained Earnings'!O256</f>
        <v>100</v>
      </c>
      <c r="P256">
        <f>100-'Retained Earnings'!P256</f>
        <v>100</v>
      </c>
      <c r="Q256">
        <f>100-'Retained Earnings'!Q256</f>
        <v>11.469999999999999</v>
      </c>
    </row>
    <row r="257" spans="1:17" x14ac:dyDescent="0.25">
      <c r="A257" t="s">
        <v>261</v>
      </c>
      <c r="B257">
        <f>100-'Retained Earnings'!B257</f>
        <v>0</v>
      </c>
      <c r="C257">
        <f>100-'Retained Earnings'!C257</f>
        <v>100</v>
      </c>
      <c r="D257">
        <f>100-'Retained Earnings'!D257</f>
        <v>0</v>
      </c>
      <c r="E257">
        <f>100-'Retained Earnings'!E257</f>
        <v>40.68</v>
      </c>
      <c r="F257">
        <f>100-'Retained Earnings'!F257</f>
        <v>21.310000000000002</v>
      </c>
      <c r="G257">
        <f>100-'Retained Earnings'!G257</f>
        <v>15.620000000000005</v>
      </c>
      <c r="H257">
        <f>100-'Retained Earnings'!H257</f>
        <v>21.340000000000003</v>
      </c>
      <c r="I257">
        <f>100-'Retained Earnings'!I257</f>
        <v>15.39</v>
      </c>
      <c r="J257">
        <f>100-'Retained Earnings'!J257</f>
        <v>15.239999999999995</v>
      </c>
      <c r="K257">
        <f>100-'Retained Earnings'!K257</f>
        <v>17.549999999999997</v>
      </c>
      <c r="L257">
        <f>100-'Retained Earnings'!L257</f>
        <v>88.41</v>
      </c>
      <c r="M257">
        <f>100-'Retained Earnings'!M257</f>
        <v>100</v>
      </c>
      <c r="N257">
        <f>100-'Retained Earnings'!N257</f>
        <v>56.35</v>
      </c>
      <c r="O257">
        <f>100-'Retained Earnings'!O257</f>
        <v>45.51</v>
      </c>
      <c r="P257">
        <f>100-'Retained Earnings'!P257</f>
        <v>17.689999999999998</v>
      </c>
      <c r="Q257">
        <f>100-'Retained Earnings'!Q257</f>
        <v>15.379999999999995</v>
      </c>
    </row>
    <row r="258" spans="1:17" x14ac:dyDescent="0.25">
      <c r="A258" t="s">
        <v>262</v>
      </c>
      <c r="B258">
        <f>100-'Retained Earnings'!B258</f>
        <v>26.599999999999994</v>
      </c>
      <c r="C258">
        <f>100-'Retained Earnings'!C258</f>
        <v>17.579999999999998</v>
      </c>
      <c r="D258">
        <f>100-'Retained Earnings'!D258</f>
        <v>23.260000000000005</v>
      </c>
      <c r="E258">
        <f>100-'Retained Earnings'!E258</f>
        <v>10.370000000000005</v>
      </c>
      <c r="F258">
        <f>100-'Retained Earnings'!F258</f>
        <v>21.909999999999997</v>
      </c>
      <c r="G258">
        <f>100-'Retained Earnings'!G258</f>
        <v>22</v>
      </c>
      <c r="H258">
        <f>100-'Retained Earnings'!H258</f>
        <v>15.769999999999996</v>
      </c>
      <c r="I258">
        <f>100-'Retained Earnings'!I258</f>
        <v>12.989999999999995</v>
      </c>
      <c r="J258">
        <f>100-'Retained Earnings'!J258</f>
        <v>15.760000000000005</v>
      </c>
      <c r="K258">
        <f>100-'Retained Earnings'!K258</f>
        <v>12.040000000000006</v>
      </c>
      <c r="L258">
        <f>100-'Retained Earnings'!L258</f>
        <v>25.72</v>
      </c>
      <c r="M258">
        <f>100-'Retained Earnings'!M258</f>
        <v>0</v>
      </c>
      <c r="N258">
        <f>100-'Retained Earnings'!N258</f>
        <v>100</v>
      </c>
      <c r="O258">
        <f>100-'Retained Earnings'!O258</f>
        <v>100</v>
      </c>
      <c r="P258">
        <f>100-'Retained Earnings'!P258</f>
        <v>100</v>
      </c>
      <c r="Q258">
        <f>100-'Retained Earnings'!Q258</f>
        <v>0</v>
      </c>
    </row>
    <row r="259" spans="1:17" x14ac:dyDescent="0.25">
      <c r="A259" t="s">
        <v>540</v>
      </c>
      <c r="B259">
        <f>100-'Retained Earnings'!B259</f>
        <v>100</v>
      </c>
      <c r="C259">
        <f>100-'Retained Earnings'!C259</f>
        <v>100</v>
      </c>
      <c r="D259">
        <f>100-'Retained Earnings'!D259</f>
        <v>100</v>
      </c>
      <c r="E259">
        <f>100-'Retained Earnings'!E259</f>
        <v>100</v>
      </c>
      <c r="F259">
        <f>100-'Retained Earnings'!F259</f>
        <v>100</v>
      </c>
      <c r="G259">
        <f>100-'Retained Earnings'!G259</f>
        <v>100</v>
      </c>
      <c r="H259">
        <f>100-'Retained Earnings'!H259</f>
        <v>100</v>
      </c>
      <c r="I259">
        <f>100-'Retained Earnings'!I259</f>
        <v>100</v>
      </c>
      <c r="J259">
        <f>100-'Retained Earnings'!J259</f>
        <v>100</v>
      </c>
      <c r="K259">
        <f>100-'Retained Earnings'!K259</f>
        <v>100</v>
      </c>
      <c r="L259">
        <f>100-'Retained Earnings'!L259</f>
        <v>100</v>
      </c>
      <c r="M259">
        <f>100-'Retained Earnings'!M259</f>
        <v>100</v>
      </c>
      <c r="N259">
        <f>100-'Retained Earnings'!N259</f>
        <v>100</v>
      </c>
      <c r="O259">
        <f>100-'Retained Earnings'!O259</f>
        <v>100</v>
      </c>
      <c r="P259">
        <f>100-'Retained Earnings'!P259</f>
        <v>100</v>
      </c>
      <c r="Q259">
        <f>100-'Retained Earnings'!Q259</f>
        <v>100</v>
      </c>
    </row>
    <row r="260" spans="1:17" x14ac:dyDescent="0.25">
      <c r="A260" t="s">
        <v>263</v>
      </c>
      <c r="B260">
        <f>100-'Retained Earnings'!B260</f>
        <v>9.75</v>
      </c>
      <c r="C260">
        <f>100-'Retained Earnings'!C260</f>
        <v>13.459999999999994</v>
      </c>
      <c r="D260">
        <f>100-'Retained Earnings'!D260</f>
        <v>38.11</v>
      </c>
      <c r="E260">
        <f>100-'Retained Earnings'!E260</f>
        <v>25.010000000000005</v>
      </c>
      <c r="F260">
        <f>100-'Retained Earnings'!F260</f>
        <v>23.760000000000005</v>
      </c>
      <c r="G260">
        <f>100-'Retained Earnings'!G260</f>
        <v>24.42</v>
      </c>
      <c r="H260">
        <f>100-'Retained Earnings'!H260</f>
        <v>23.400000000000006</v>
      </c>
      <c r="I260">
        <f>100-'Retained Earnings'!I260</f>
        <v>24.349999999999994</v>
      </c>
      <c r="J260">
        <f>100-'Retained Earnings'!J260</f>
        <v>23.89</v>
      </c>
      <c r="K260">
        <f>100-'Retained Earnings'!K260</f>
        <v>23.5</v>
      </c>
      <c r="L260">
        <f>100-'Retained Earnings'!L260</f>
        <v>26.879999999999995</v>
      </c>
      <c r="M260">
        <f>100-'Retained Earnings'!M260</f>
        <v>23.980000000000004</v>
      </c>
      <c r="N260">
        <f>100-'Retained Earnings'!N260</f>
        <v>24.019999999999996</v>
      </c>
      <c r="O260">
        <f>100-'Retained Earnings'!O260</f>
        <v>24.540000000000006</v>
      </c>
      <c r="P260">
        <f>100-'Retained Earnings'!P260</f>
        <v>100</v>
      </c>
      <c r="Q260">
        <f>100-'Retained Earnings'!Q260</f>
        <v>0</v>
      </c>
    </row>
    <row r="261" spans="1:17" x14ac:dyDescent="0.25">
      <c r="A261" t="s">
        <v>265</v>
      </c>
      <c r="B261">
        <f>100-'Retained Earnings'!B261</f>
        <v>100</v>
      </c>
      <c r="C261">
        <f>100-'Retained Earnings'!C261</f>
        <v>100</v>
      </c>
      <c r="D261">
        <f>100-'Retained Earnings'!D261</f>
        <v>100</v>
      </c>
      <c r="E261">
        <f>100-'Retained Earnings'!E261</f>
        <v>100</v>
      </c>
      <c r="F261">
        <f>100-'Retained Earnings'!F261</f>
        <v>100</v>
      </c>
      <c r="G261">
        <f>100-'Retained Earnings'!G261</f>
        <v>100</v>
      </c>
      <c r="H261">
        <f>100-'Retained Earnings'!H261</f>
        <v>100</v>
      </c>
      <c r="I261">
        <f>100-'Retained Earnings'!I261</f>
        <v>100</v>
      </c>
      <c r="J261">
        <f>100-'Retained Earnings'!J261</f>
        <v>100</v>
      </c>
      <c r="K261">
        <f>100-'Retained Earnings'!K261</f>
        <v>100</v>
      </c>
      <c r="L261">
        <f>100-'Retained Earnings'!L261</f>
        <v>100</v>
      </c>
      <c r="M261">
        <f>100-'Retained Earnings'!M261</f>
        <v>100</v>
      </c>
      <c r="N261">
        <f>100-'Retained Earnings'!N261</f>
        <v>100</v>
      </c>
      <c r="O261">
        <f>100-'Retained Earnings'!O261</f>
        <v>100</v>
      </c>
      <c r="P261">
        <f>100-'Retained Earnings'!P261</f>
        <v>100</v>
      </c>
      <c r="Q261">
        <f>100-'Retained Earnings'!Q261</f>
        <v>100</v>
      </c>
    </row>
    <row r="262" spans="1:17" x14ac:dyDescent="0.25">
      <c r="A262" t="s">
        <v>266</v>
      </c>
      <c r="B262">
        <f>100-'Retained Earnings'!B262</f>
        <v>18.75</v>
      </c>
      <c r="C262">
        <f>100-'Retained Earnings'!C262</f>
        <v>15.010000000000005</v>
      </c>
      <c r="D262">
        <f>100-'Retained Earnings'!D262</f>
        <v>19.590000000000003</v>
      </c>
      <c r="E262">
        <f>100-'Retained Earnings'!E262</f>
        <v>21.58</v>
      </c>
      <c r="F262">
        <f>100-'Retained Earnings'!F262</f>
        <v>20.909999999999997</v>
      </c>
      <c r="G262">
        <f>100-'Retained Earnings'!G262</f>
        <v>5.6800000000000068</v>
      </c>
      <c r="H262">
        <f>100-'Retained Earnings'!H262</f>
        <v>11.909999999999997</v>
      </c>
      <c r="I262">
        <f>100-'Retained Earnings'!I262</f>
        <v>7.0799999999999983</v>
      </c>
      <c r="J262">
        <f>100-'Retained Earnings'!J262</f>
        <v>7.8599999999999994</v>
      </c>
      <c r="K262">
        <f>100-'Retained Earnings'!K262</f>
        <v>14.200000000000003</v>
      </c>
      <c r="L262">
        <f>100-'Retained Earnings'!L262</f>
        <v>16.760000000000005</v>
      </c>
      <c r="M262">
        <f>100-'Retained Earnings'!M262</f>
        <v>19.200000000000003</v>
      </c>
      <c r="N262">
        <f>100-'Retained Earnings'!N262</f>
        <v>11.319999999999993</v>
      </c>
      <c r="O262">
        <f>100-'Retained Earnings'!O262</f>
        <v>16.540000000000006</v>
      </c>
      <c r="P262">
        <f>100-'Retained Earnings'!P262</f>
        <v>12.510000000000005</v>
      </c>
      <c r="Q262">
        <f>100-'Retained Earnings'!Q262</f>
        <v>9.980000000000004</v>
      </c>
    </row>
    <row r="263" spans="1:17" x14ac:dyDescent="0.25">
      <c r="A263" t="s">
        <v>541</v>
      </c>
      <c r="B263">
        <f>100-'Retained Earnings'!B263</f>
        <v>100</v>
      </c>
      <c r="C263">
        <f>100-'Retained Earnings'!C263</f>
        <v>100</v>
      </c>
      <c r="D263">
        <f>100-'Retained Earnings'!D263</f>
        <v>100</v>
      </c>
      <c r="E263">
        <f>100-'Retained Earnings'!E263</f>
        <v>100</v>
      </c>
      <c r="F263">
        <f>100-'Retained Earnings'!F263</f>
        <v>100</v>
      </c>
      <c r="G263">
        <f>100-'Retained Earnings'!G263</f>
        <v>100</v>
      </c>
      <c r="H263">
        <f>100-'Retained Earnings'!H263</f>
        <v>100</v>
      </c>
      <c r="I263">
        <f>100-'Retained Earnings'!I263</f>
        <v>100</v>
      </c>
      <c r="J263">
        <f>100-'Retained Earnings'!J263</f>
        <v>100</v>
      </c>
      <c r="K263">
        <f>100-'Retained Earnings'!K263</f>
        <v>100</v>
      </c>
      <c r="L263">
        <f>100-'Retained Earnings'!L263</f>
        <v>100</v>
      </c>
      <c r="M263">
        <f>100-'Retained Earnings'!M263</f>
        <v>100</v>
      </c>
      <c r="N263">
        <f>100-'Retained Earnings'!N263</f>
        <v>0</v>
      </c>
      <c r="O263">
        <f>100-'Retained Earnings'!O263</f>
        <v>0</v>
      </c>
      <c r="P263">
        <f>100-'Retained Earnings'!P263</f>
        <v>0</v>
      </c>
      <c r="Q263">
        <f>100-'Retained Earnings'!Q263</f>
        <v>0</v>
      </c>
    </row>
    <row r="264" spans="1:17" x14ac:dyDescent="0.25">
      <c r="A264" t="s">
        <v>267</v>
      </c>
      <c r="B264">
        <f>100-'Retained Earnings'!B264</f>
        <v>12.39</v>
      </c>
      <c r="C264">
        <f>100-'Retained Earnings'!C264</f>
        <v>13.450000000000003</v>
      </c>
      <c r="D264">
        <f>100-'Retained Earnings'!D264</f>
        <v>12.180000000000007</v>
      </c>
      <c r="E264">
        <f>100-'Retained Earnings'!E264</f>
        <v>14.909999999999997</v>
      </c>
      <c r="F264">
        <f>100-'Retained Earnings'!F264</f>
        <v>9.019999999999996</v>
      </c>
      <c r="G264">
        <f>100-'Retained Earnings'!G264</f>
        <v>15.819999999999993</v>
      </c>
      <c r="H264">
        <f>100-'Retained Earnings'!H264</f>
        <v>100</v>
      </c>
      <c r="I264">
        <f>100-'Retained Earnings'!I264</f>
        <v>0</v>
      </c>
      <c r="J264">
        <f>100-'Retained Earnings'!J264</f>
        <v>0</v>
      </c>
      <c r="K264">
        <f>100-'Retained Earnings'!K264</f>
        <v>100</v>
      </c>
      <c r="L264">
        <f>100-'Retained Earnings'!L264</f>
        <v>100</v>
      </c>
      <c r="M264">
        <f>100-'Retained Earnings'!M264</f>
        <v>100</v>
      </c>
      <c r="N264">
        <f>100-'Retained Earnings'!N264</f>
        <v>0</v>
      </c>
      <c r="O264">
        <f>100-'Retained Earnings'!O264</f>
        <v>100</v>
      </c>
      <c r="P264">
        <f>100-'Retained Earnings'!P264</f>
        <v>0</v>
      </c>
      <c r="Q264">
        <f>100-'Retained Earnings'!Q264</f>
        <v>0</v>
      </c>
    </row>
    <row r="265" spans="1:17" x14ac:dyDescent="0.25">
      <c r="A265" t="s">
        <v>268</v>
      </c>
      <c r="B265">
        <f>100-'Retained Earnings'!B265</f>
        <v>100</v>
      </c>
      <c r="C265">
        <f>100-'Retained Earnings'!C265</f>
        <v>100</v>
      </c>
      <c r="D265">
        <f>100-'Retained Earnings'!D265</f>
        <v>100</v>
      </c>
      <c r="E265">
        <f>100-'Retained Earnings'!E265</f>
        <v>100</v>
      </c>
      <c r="F265">
        <f>100-'Retained Earnings'!F265</f>
        <v>100</v>
      </c>
      <c r="G265">
        <f>100-'Retained Earnings'!G265</f>
        <v>100</v>
      </c>
      <c r="H265">
        <f>100-'Retained Earnings'!H265</f>
        <v>100</v>
      </c>
      <c r="I265">
        <f>100-'Retained Earnings'!I265</f>
        <v>100</v>
      </c>
      <c r="J265">
        <f>100-'Retained Earnings'!J265</f>
        <v>100</v>
      </c>
      <c r="K265">
        <f>100-'Retained Earnings'!K265</f>
        <v>100</v>
      </c>
      <c r="L265">
        <f>100-'Retained Earnings'!L265</f>
        <v>100</v>
      </c>
      <c r="M265">
        <f>100-'Retained Earnings'!M265</f>
        <v>100</v>
      </c>
      <c r="N265">
        <f>100-'Retained Earnings'!N265</f>
        <v>100</v>
      </c>
      <c r="O265">
        <f>100-'Retained Earnings'!O265</f>
        <v>100</v>
      </c>
      <c r="P265">
        <f>100-'Retained Earnings'!P265</f>
        <v>100</v>
      </c>
      <c r="Q265">
        <f>100-'Retained Earnings'!Q265</f>
        <v>100</v>
      </c>
    </row>
    <row r="266" spans="1:17" x14ac:dyDescent="0.25">
      <c r="A266" t="s">
        <v>269</v>
      </c>
      <c r="B266">
        <f>100-'Retained Earnings'!B266</f>
        <v>100</v>
      </c>
      <c r="C266">
        <f>100-'Retained Earnings'!C266</f>
        <v>100</v>
      </c>
      <c r="D266">
        <f>100-'Retained Earnings'!D266</f>
        <v>0</v>
      </c>
      <c r="E266">
        <f>100-'Retained Earnings'!E266</f>
        <v>0</v>
      </c>
      <c r="F266">
        <f>100-'Retained Earnings'!F266</f>
        <v>0</v>
      </c>
      <c r="G266">
        <f>100-'Retained Earnings'!G266</f>
        <v>0</v>
      </c>
      <c r="H266">
        <f>100-'Retained Earnings'!H266</f>
        <v>0</v>
      </c>
      <c r="I266">
        <f>100-'Retained Earnings'!I266</f>
        <v>8.6899999999999977</v>
      </c>
      <c r="J266">
        <f>100-'Retained Earnings'!J266</f>
        <v>13.64</v>
      </c>
      <c r="K266">
        <f>100-'Retained Earnings'!K266</f>
        <v>100</v>
      </c>
      <c r="L266">
        <f>100-'Retained Earnings'!L266</f>
        <v>31.180000000000007</v>
      </c>
      <c r="M266">
        <f>100-'Retained Earnings'!M266</f>
        <v>59.25</v>
      </c>
      <c r="N266">
        <f>100-'Retained Earnings'!N266</f>
        <v>6.3100000000000023</v>
      </c>
      <c r="O266">
        <f>100-'Retained Earnings'!O266</f>
        <v>9.8199999999999932</v>
      </c>
      <c r="P266">
        <f>100-'Retained Earnings'!P266</f>
        <v>6.0400000000000063</v>
      </c>
      <c r="Q266">
        <f>100-'Retained Earnings'!Q266</f>
        <v>4.9000000000000057</v>
      </c>
    </row>
    <row r="267" spans="1:17" x14ac:dyDescent="0.25">
      <c r="A267" t="s">
        <v>270</v>
      </c>
      <c r="B267">
        <f>100-'Retained Earnings'!B267</f>
        <v>100</v>
      </c>
      <c r="C267">
        <f>100-'Retained Earnings'!C267</f>
        <v>100</v>
      </c>
      <c r="D267">
        <f>100-'Retained Earnings'!D267</f>
        <v>100</v>
      </c>
      <c r="E267">
        <f>100-'Retained Earnings'!E267</f>
        <v>0</v>
      </c>
      <c r="F267">
        <f>100-'Retained Earnings'!F267</f>
        <v>0</v>
      </c>
      <c r="G267">
        <f>100-'Retained Earnings'!G267</f>
        <v>0</v>
      </c>
      <c r="H267">
        <f>100-'Retained Earnings'!H267</f>
        <v>0</v>
      </c>
      <c r="I267">
        <f>100-'Retained Earnings'!I267</f>
        <v>0</v>
      </c>
      <c r="J267">
        <f>100-'Retained Earnings'!J267</f>
        <v>0</v>
      </c>
      <c r="K267">
        <f>100-'Retained Earnings'!K267</f>
        <v>0</v>
      </c>
      <c r="L267">
        <f>100-'Retained Earnings'!L267</f>
        <v>0</v>
      </c>
      <c r="M267">
        <f>100-'Retained Earnings'!M267</f>
        <v>0</v>
      </c>
      <c r="N267">
        <f>100-'Retained Earnings'!N267</f>
        <v>13.290000000000006</v>
      </c>
      <c r="O267">
        <f>100-'Retained Earnings'!O267</f>
        <v>18.519999999999996</v>
      </c>
      <c r="P267">
        <f>100-'Retained Earnings'!P267</f>
        <v>29.459999999999994</v>
      </c>
      <c r="Q267">
        <f>100-'Retained Earnings'!Q267</f>
        <v>9.6200000000000045</v>
      </c>
    </row>
    <row r="268" spans="1:17" x14ac:dyDescent="0.25">
      <c r="A268" t="s">
        <v>271</v>
      </c>
      <c r="B268">
        <f>100-'Retained Earnings'!B268</f>
        <v>22.010000000000005</v>
      </c>
      <c r="C268">
        <f>100-'Retained Earnings'!C268</f>
        <v>12.870000000000005</v>
      </c>
      <c r="D268">
        <f>100-'Retained Earnings'!D268</f>
        <v>16.299999999999997</v>
      </c>
      <c r="E268">
        <f>100-'Retained Earnings'!E268</f>
        <v>15.040000000000006</v>
      </c>
      <c r="F268">
        <f>100-'Retained Earnings'!F268</f>
        <v>9.0999999999999943</v>
      </c>
      <c r="G268">
        <f>100-'Retained Earnings'!G268</f>
        <v>6.5400000000000063</v>
      </c>
      <c r="H268">
        <f>100-'Retained Earnings'!H268</f>
        <v>10.019999999999996</v>
      </c>
      <c r="I268">
        <f>100-'Retained Earnings'!I268</f>
        <v>10.200000000000003</v>
      </c>
      <c r="J268">
        <f>100-'Retained Earnings'!J268</f>
        <v>13.239999999999995</v>
      </c>
      <c r="K268">
        <f>100-'Retained Earnings'!K268</f>
        <v>100</v>
      </c>
      <c r="L268">
        <f>100-'Retained Earnings'!L268</f>
        <v>100</v>
      </c>
      <c r="M268">
        <f>100-'Retained Earnings'!M268</f>
        <v>100</v>
      </c>
      <c r="N268">
        <f>100-'Retained Earnings'!N268</f>
        <v>28.040000000000006</v>
      </c>
      <c r="O268">
        <f>100-'Retained Earnings'!O268</f>
        <v>70.53</v>
      </c>
      <c r="P268">
        <f>100-'Retained Earnings'!P268</f>
        <v>67.66</v>
      </c>
      <c r="Q268">
        <f>100-'Retained Earnings'!Q268</f>
        <v>20.900000000000006</v>
      </c>
    </row>
    <row r="269" spans="1:17" x14ac:dyDescent="0.25">
      <c r="A269" t="s">
        <v>272</v>
      </c>
      <c r="B269">
        <f>100-'Retained Earnings'!B269</f>
        <v>100</v>
      </c>
      <c r="C269">
        <f>100-'Retained Earnings'!C269</f>
        <v>100</v>
      </c>
      <c r="D269">
        <f>100-'Retained Earnings'!D269</f>
        <v>100</v>
      </c>
      <c r="E269">
        <f>100-'Retained Earnings'!E269</f>
        <v>100</v>
      </c>
      <c r="F269">
        <f>100-'Retained Earnings'!F269</f>
        <v>100</v>
      </c>
      <c r="G269">
        <f>100-'Retained Earnings'!G269</f>
        <v>20.209999999999994</v>
      </c>
      <c r="H269">
        <f>100-'Retained Earnings'!H269</f>
        <v>22.67</v>
      </c>
      <c r="I269">
        <f>100-'Retained Earnings'!I269</f>
        <v>100</v>
      </c>
      <c r="J269">
        <f>100-'Retained Earnings'!J269</f>
        <v>0</v>
      </c>
      <c r="K269">
        <f>100-'Retained Earnings'!K269</f>
        <v>0</v>
      </c>
      <c r="L269">
        <f>100-'Retained Earnings'!L269</f>
        <v>0</v>
      </c>
      <c r="M269">
        <f>100-'Retained Earnings'!M269</f>
        <v>13.61</v>
      </c>
      <c r="N269">
        <f>100-'Retained Earnings'!N269</f>
        <v>12.219999999999999</v>
      </c>
      <c r="O269">
        <f>100-'Retained Earnings'!O269</f>
        <v>11.89</v>
      </c>
      <c r="P269">
        <f>100-'Retained Earnings'!P269</f>
        <v>0</v>
      </c>
      <c r="Q269">
        <f>100-'Retained Earnings'!Q269</f>
        <v>0</v>
      </c>
    </row>
    <row r="270" spans="1:17" x14ac:dyDescent="0.25">
      <c r="A270" t="s">
        <v>273</v>
      </c>
      <c r="B270">
        <f>100-'Retained Earnings'!B270</f>
        <v>10.810000000000002</v>
      </c>
      <c r="C270">
        <f>100-'Retained Earnings'!C270</f>
        <v>100</v>
      </c>
      <c r="D270">
        <f>100-'Retained Earnings'!D270</f>
        <v>11.469999999999999</v>
      </c>
      <c r="E270">
        <f>100-'Retained Earnings'!E270</f>
        <v>25.840000000000003</v>
      </c>
      <c r="F270">
        <f>100-'Retained Earnings'!F270</f>
        <v>20.150000000000006</v>
      </c>
      <c r="G270">
        <f>100-'Retained Earnings'!G270</f>
        <v>32.400000000000006</v>
      </c>
      <c r="H270">
        <f>100-'Retained Earnings'!H270</f>
        <v>42.36</v>
      </c>
      <c r="I270">
        <f>100-'Retained Earnings'!I270</f>
        <v>42.29</v>
      </c>
      <c r="J270">
        <f>100-'Retained Earnings'!J270</f>
        <v>58.38</v>
      </c>
      <c r="K270">
        <f>100-'Retained Earnings'!K270</f>
        <v>28.049999999999997</v>
      </c>
      <c r="L270">
        <f>100-'Retained Earnings'!L270</f>
        <v>100</v>
      </c>
      <c r="M270">
        <f>100-'Retained Earnings'!M270</f>
        <v>59.87</v>
      </c>
      <c r="N270">
        <f>100-'Retained Earnings'!N270</f>
        <v>61.03</v>
      </c>
      <c r="O270">
        <f>100-'Retained Earnings'!O270</f>
        <v>100</v>
      </c>
      <c r="P270">
        <f>100-'Retained Earnings'!P270</f>
        <v>10.790000000000006</v>
      </c>
      <c r="Q270">
        <f>100-'Retained Earnings'!Q270</f>
        <v>81.72</v>
      </c>
    </row>
    <row r="271" spans="1:17" x14ac:dyDescent="0.25">
      <c r="A271" t="s">
        <v>274</v>
      </c>
      <c r="B271">
        <f>100-'Retained Earnings'!B271</f>
        <v>100</v>
      </c>
      <c r="C271">
        <f>100-'Retained Earnings'!C271</f>
        <v>100</v>
      </c>
      <c r="D271">
        <f>100-'Retained Earnings'!D271</f>
        <v>100</v>
      </c>
      <c r="E271">
        <f>100-'Retained Earnings'!E271</f>
        <v>10.469999999999999</v>
      </c>
      <c r="F271">
        <f>100-'Retained Earnings'!F271</f>
        <v>18.959999999999994</v>
      </c>
      <c r="G271">
        <f>100-'Retained Earnings'!G271</f>
        <v>16.760000000000005</v>
      </c>
      <c r="H271">
        <f>100-'Retained Earnings'!H271</f>
        <v>24.819999999999993</v>
      </c>
      <c r="I271">
        <f>100-'Retained Earnings'!I271</f>
        <v>21.11</v>
      </c>
      <c r="J271">
        <f>100-'Retained Earnings'!J271</f>
        <v>24.349999999999994</v>
      </c>
      <c r="K271">
        <f>100-'Retained Earnings'!K271</f>
        <v>19.72</v>
      </c>
      <c r="L271">
        <f>100-'Retained Earnings'!L271</f>
        <v>100</v>
      </c>
      <c r="M271">
        <f>100-'Retained Earnings'!M271</f>
        <v>21.090000000000003</v>
      </c>
      <c r="N271">
        <f>100-'Retained Earnings'!N271</f>
        <v>25.010000000000005</v>
      </c>
      <c r="O271">
        <f>100-'Retained Earnings'!O271</f>
        <v>30.060000000000002</v>
      </c>
      <c r="P271">
        <f>100-'Retained Earnings'!P271</f>
        <v>0</v>
      </c>
      <c r="Q271">
        <f>100-'Retained Earnings'!Q271</f>
        <v>9.5699999999999932</v>
      </c>
    </row>
    <row r="272" spans="1:17" x14ac:dyDescent="0.25">
      <c r="A272" t="s">
        <v>275</v>
      </c>
      <c r="B272">
        <f>100-'Retained Earnings'!B272</f>
        <v>28.549999999999997</v>
      </c>
      <c r="C272">
        <f>100-'Retained Earnings'!C272</f>
        <v>16.659999999999997</v>
      </c>
      <c r="D272">
        <f>100-'Retained Earnings'!D272</f>
        <v>22.78</v>
      </c>
      <c r="E272">
        <f>100-'Retained Earnings'!E272</f>
        <v>40.61</v>
      </c>
      <c r="F272">
        <f>100-'Retained Earnings'!F272</f>
        <v>0</v>
      </c>
      <c r="G272">
        <f>100-'Retained Earnings'!G272</f>
        <v>23.400000000000006</v>
      </c>
      <c r="H272">
        <f>100-'Retained Earnings'!H272</f>
        <v>33.709999999999994</v>
      </c>
      <c r="I272">
        <f>100-'Retained Earnings'!I272</f>
        <v>100</v>
      </c>
      <c r="J272">
        <f>100-'Retained Earnings'!J272</f>
        <v>0</v>
      </c>
      <c r="K272">
        <f>100-'Retained Earnings'!K272</f>
        <v>23.540000000000006</v>
      </c>
      <c r="L272">
        <f>100-'Retained Earnings'!L272</f>
        <v>23.930000000000007</v>
      </c>
      <c r="M272">
        <f>100-'Retained Earnings'!M272</f>
        <v>24.159999999999997</v>
      </c>
      <c r="N272">
        <f>100-'Retained Earnings'!N272</f>
        <v>24.72</v>
      </c>
      <c r="O272">
        <f>100-'Retained Earnings'!O272</f>
        <v>100</v>
      </c>
      <c r="P272">
        <f>100-'Retained Earnings'!P272</f>
        <v>17.61</v>
      </c>
      <c r="Q272">
        <f>100-'Retained Earnings'!Q272</f>
        <v>49.68</v>
      </c>
    </row>
    <row r="273" spans="1:17" x14ac:dyDescent="0.25">
      <c r="A273" t="s">
        <v>276</v>
      </c>
      <c r="B273">
        <f>100-'Retained Earnings'!B273</f>
        <v>0</v>
      </c>
      <c r="C273">
        <f>100-'Retained Earnings'!C273</f>
        <v>0</v>
      </c>
      <c r="D273">
        <f>100-'Retained Earnings'!D273</f>
        <v>16.340000000000003</v>
      </c>
      <c r="E273">
        <f>100-'Retained Earnings'!E273</f>
        <v>14.959999999999994</v>
      </c>
      <c r="F273">
        <f>100-'Retained Earnings'!F273</f>
        <v>11.879999999999995</v>
      </c>
      <c r="G273">
        <f>100-'Retained Earnings'!G273</f>
        <v>11.129999999999995</v>
      </c>
      <c r="H273">
        <f>100-'Retained Earnings'!H273</f>
        <v>15.069999999999993</v>
      </c>
      <c r="I273">
        <f>100-'Retained Earnings'!I273</f>
        <v>13.090000000000003</v>
      </c>
      <c r="J273">
        <f>100-'Retained Earnings'!J273</f>
        <v>11.489999999999995</v>
      </c>
      <c r="K273">
        <f>100-'Retained Earnings'!K273</f>
        <v>6.2000000000000028</v>
      </c>
      <c r="L273">
        <f>100-'Retained Earnings'!L273</f>
        <v>6.3100000000000023</v>
      </c>
      <c r="M273">
        <f>100-'Retained Earnings'!M273</f>
        <v>5.4000000000000057</v>
      </c>
      <c r="N273">
        <f>100-'Retained Earnings'!N273</f>
        <v>4.6299999999999955</v>
      </c>
      <c r="O273">
        <f>100-'Retained Earnings'!O273</f>
        <v>4.2000000000000028</v>
      </c>
      <c r="P273">
        <f>100-'Retained Earnings'!P273</f>
        <v>0</v>
      </c>
      <c r="Q273">
        <f>100-'Retained Earnings'!Q273</f>
        <v>3.1099999999999994</v>
      </c>
    </row>
    <row r="274" spans="1:17" x14ac:dyDescent="0.25">
      <c r="A274" t="s">
        <v>278</v>
      </c>
      <c r="B274">
        <f>100-'Retained Earnings'!B274</f>
        <v>0</v>
      </c>
      <c r="C274">
        <f>100-'Retained Earnings'!C274</f>
        <v>0</v>
      </c>
      <c r="D274">
        <f>100-'Retained Earnings'!D274</f>
        <v>0</v>
      </c>
      <c r="E274">
        <f>100-'Retained Earnings'!E274</f>
        <v>1.1299999999999955</v>
      </c>
      <c r="F274">
        <f>100-'Retained Earnings'!F274</f>
        <v>5.019999999999996</v>
      </c>
      <c r="G274">
        <f>100-'Retained Earnings'!G274</f>
        <v>27.790000000000006</v>
      </c>
      <c r="H274">
        <f>100-'Retained Earnings'!H274</f>
        <v>87.33</v>
      </c>
      <c r="I274">
        <f>100-'Retained Earnings'!I274</f>
        <v>48.15</v>
      </c>
      <c r="J274">
        <f>100-'Retained Earnings'!J274</f>
        <v>37.950000000000003</v>
      </c>
      <c r="K274">
        <f>100-'Retained Earnings'!K274</f>
        <v>74</v>
      </c>
      <c r="L274">
        <f>100-'Retained Earnings'!L274</f>
        <v>27.370000000000005</v>
      </c>
      <c r="M274">
        <f>100-'Retained Earnings'!M274</f>
        <v>24.53</v>
      </c>
      <c r="N274">
        <f>100-'Retained Earnings'!N274</f>
        <v>28.739999999999995</v>
      </c>
      <c r="O274">
        <f>100-'Retained Earnings'!O274</f>
        <v>39.75</v>
      </c>
      <c r="P274">
        <f>100-'Retained Earnings'!P274</f>
        <v>1.9000000000000057</v>
      </c>
      <c r="Q274">
        <f>100-'Retained Earnings'!Q274</f>
        <v>2.9399999999999977</v>
      </c>
    </row>
    <row r="275" spans="1:17" x14ac:dyDescent="0.25">
      <c r="A275" t="s">
        <v>279</v>
      </c>
      <c r="B275">
        <f>100-'Retained Earnings'!B275</f>
        <v>21.260000000000005</v>
      </c>
      <c r="C275">
        <f>100-'Retained Earnings'!C275</f>
        <v>26.159999999999997</v>
      </c>
      <c r="D275">
        <f>100-'Retained Earnings'!D275</f>
        <v>24.939999999999998</v>
      </c>
      <c r="E275">
        <f>100-'Retained Earnings'!E275</f>
        <v>17.269999999999996</v>
      </c>
      <c r="F275">
        <f>100-'Retained Earnings'!F275</f>
        <v>11.189999999999998</v>
      </c>
      <c r="G275">
        <f>100-'Retained Earnings'!G275</f>
        <v>10.39</v>
      </c>
      <c r="H275">
        <f>100-'Retained Earnings'!H275</f>
        <v>12.280000000000001</v>
      </c>
      <c r="I275">
        <f>100-'Retained Earnings'!I275</f>
        <v>7.9699999999999989</v>
      </c>
      <c r="J275">
        <f>100-'Retained Earnings'!J275</f>
        <v>7.3599999999999994</v>
      </c>
      <c r="K275">
        <f>100-'Retained Earnings'!K275</f>
        <v>11.900000000000006</v>
      </c>
      <c r="L275">
        <f>100-'Retained Earnings'!L275</f>
        <v>12.659999999999997</v>
      </c>
      <c r="M275">
        <f>100-'Retained Earnings'!M275</f>
        <v>10.599999999999994</v>
      </c>
      <c r="N275">
        <f>100-'Retained Earnings'!N275</f>
        <v>14.25</v>
      </c>
      <c r="O275">
        <f>100-'Retained Earnings'!O275</f>
        <v>25.879999999999995</v>
      </c>
      <c r="P275">
        <f>100-'Retained Earnings'!P275</f>
        <v>0</v>
      </c>
      <c r="Q275">
        <f>100-'Retained Earnings'!Q275</f>
        <v>11.75</v>
      </c>
    </row>
    <row r="276" spans="1:17" x14ac:dyDescent="0.25">
      <c r="A276" t="s">
        <v>280</v>
      </c>
      <c r="B276">
        <f>100-'Retained Earnings'!B276</f>
        <v>20.060000000000002</v>
      </c>
      <c r="C276">
        <f>100-'Retained Earnings'!C276</f>
        <v>28.060000000000002</v>
      </c>
      <c r="D276">
        <f>100-'Retained Earnings'!D276</f>
        <v>23.03</v>
      </c>
      <c r="E276">
        <f>100-'Retained Earnings'!E276</f>
        <v>20.840000000000003</v>
      </c>
      <c r="F276">
        <f>100-'Retained Earnings'!F276</f>
        <v>21.930000000000007</v>
      </c>
      <c r="G276">
        <f>100-'Retained Earnings'!G276</f>
        <v>11.459999999999994</v>
      </c>
      <c r="H276">
        <f>100-'Retained Earnings'!H276</f>
        <v>19.329999999999998</v>
      </c>
      <c r="I276">
        <f>100-'Retained Earnings'!I276</f>
        <v>23.930000000000007</v>
      </c>
      <c r="J276">
        <f>100-'Retained Earnings'!J276</f>
        <v>28.209999999999994</v>
      </c>
      <c r="K276">
        <f>100-'Retained Earnings'!K276</f>
        <v>26.489999999999995</v>
      </c>
      <c r="L276">
        <f>100-'Retained Earnings'!L276</f>
        <v>25.519999999999996</v>
      </c>
      <c r="M276">
        <f>100-'Retained Earnings'!M276</f>
        <v>26.5</v>
      </c>
      <c r="N276">
        <f>100-'Retained Earnings'!N276</f>
        <v>22.659999999999997</v>
      </c>
      <c r="O276">
        <f>100-'Retained Earnings'!O276</f>
        <v>16.090000000000003</v>
      </c>
      <c r="P276">
        <f>100-'Retained Earnings'!P276</f>
        <v>17.700000000000003</v>
      </c>
      <c r="Q276">
        <f>100-'Retained Earnings'!Q276</f>
        <v>15.090000000000003</v>
      </c>
    </row>
    <row r="277" spans="1:17" x14ac:dyDescent="0.25">
      <c r="A277" t="s">
        <v>281</v>
      </c>
      <c r="B277">
        <f>100-'Retained Earnings'!B277</f>
        <v>24.090000000000003</v>
      </c>
      <c r="C277">
        <f>100-'Retained Earnings'!C277</f>
        <v>26.17</v>
      </c>
      <c r="D277">
        <f>100-'Retained Earnings'!D277</f>
        <v>21.450000000000003</v>
      </c>
      <c r="E277">
        <f>100-'Retained Earnings'!E277</f>
        <v>18.72</v>
      </c>
      <c r="F277">
        <f>100-'Retained Earnings'!F277</f>
        <v>14.709999999999994</v>
      </c>
      <c r="G277">
        <f>100-'Retained Earnings'!G277</f>
        <v>15.510000000000005</v>
      </c>
      <c r="H277">
        <f>100-'Retained Earnings'!H277</f>
        <v>24.67</v>
      </c>
      <c r="I277">
        <f>100-'Retained Earnings'!I277</f>
        <v>15.349999999999994</v>
      </c>
      <c r="J277">
        <f>100-'Retained Earnings'!J277</f>
        <v>13.840000000000003</v>
      </c>
      <c r="K277">
        <f>100-'Retained Earnings'!K277</f>
        <v>15.879999999999995</v>
      </c>
      <c r="L277">
        <f>100-'Retained Earnings'!L277</f>
        <v>19.049999999999997</v>
      </c>
      <c r="M277">
        <f>100-'Retained Earnings'!M277</f>
        <v>18.019999999999996</v>
      </c>
      <c r="N277">
        <f>100-'Retained Earnings'!N277</f>
        <v>16.450000000000003</v>
      </c>
      <c r="O277">
        <f>100-'Retained Earnings'!O277</f>
        <v>28.560000000000002</v>
      </c>
      <c r="P277">
        <f>100-'Retained Earnings'!P277</f>
        <v>0</v>
      </c>
      <c r="Q277">
        <f>100-'Retained Earnings'!Q277</f>
        <v>11.260000000000005</v>
      </c>
    </row>
    <row r="278" spans="1:17" x14ac:dyDescent="0.25">
      <c r="A278" t="s">
        <v>282</v>
      </c>
      <c r="B278">
        <f>100-'Retained Earnings'!B278</f>
        <v>39.01</v>
      </c>
      <c r="C278">
        <f>100-'Retained Earnings'!C278</f>
        <v>37.229999999999997</v>
      </c>
      <c r="D278">
        <f>100-'Retained Earnings'!D278</f>
        <v>36.42</v>
      </c>
      <c r="E278">
        <f>100-'Retained Earnings'!E278</f>
        <v>41.97</v>
      </c>
      <c r="F278">
        <f>100-'Retained Earnings'!F278</f>
        <v>32.86</v>
      </c>
      <c r="G278">
        <f>100-'Retained Earnings'!G278</f>
        <v>31.58</v>
      </c>
      <c r="H278">
        <f>100-'Retained Earnings'!H278</f>
        <v>38.369999999999997</v>
      </c>
      <c r="I278">
        <f>100-'Retained Earnings'!I278</f>
        <v>28.480000000000004</v>
      </c>
      <c r="J278">
        <f>100-'Retained Earnings'!J278</f>
        <v>30.409999999999997</v>
      </c>
      <c r="K278">
        <f>100-'Retained Earnings'!K278</f>
        <v>31.909999999999997</v>
      </c>
      <c r="L278">
        <f>100-'Retained Earnings'!L278</f>
        <v>23.739999999999995</v>
      </c>
      <c r="M278">
        <f>100-'Retained Earnings'!M278</f>
        <v>33.58</v>
      </c>
      <c r="N278">
        <f>100-'Retained Earnings'!N278</f>
        <v>34.150000000000006</v>
      </c>
      <c r="O278">
        <f>100-'Retained Earnings'!O278</f>
        <v>10.150000000000006</v>
      </c>
      <c r="P278">
        <f>100-'Retained Earnings'!P278</f>
        <v>39.29</v>
      </c>
      <c r="Q278">
        <f>100-'Retained Earnings'!Q278</f>
        <v>37.86</v>
      </c>
    </row>
    <row r="279" spans="1:17" x14ac:dyDescent="0.25">
      <c r="A279" t="s">
        <v>283</v>
      </c>
      <c r="B279">
        <f>100-'Retained Earnings'!B279</f>
        <v>9.11</v>
      </c>
      <c r="C279">
        <f>100-'Retained Earnings'!C279</f>
        <v>13.700000000000003</v>
      </c>
      <c r="D279">
        <f>100-'Retained Earnings'!D279</f>
        <v>18.819999999999993</v>
      </c>
      <c r="E279">
        <f>100-'Retained Earnings'!E279</f>
        <v>23.560000000000002</v>
      </c>
      <c r="F279">
        <f>100-'Retained Earnings'!F279</f>
        <v>28.069999999999993</v>
      </c>
      <c r="G279">
        <f>100-'Retained Earnings'!G279</f>
        <v>29.36</v>
      </c>
      <c r="H279">
        <f>100-'Retained Earnings'!H279</f>
        <v>32</v>
      </c>
      <c r="I279">
        <f>100-'Retained Earnings'!I279</f>
        <v>37.549999999999997</v>
      </c>
      <c r="J279">
        <f>100-'Retained Earnings'!J279</f>
        <v>31.97</v>
      </c>
      <c r="K279">
        <f>100-'Retained Earnings'!K279</f>
        <v>31.129999999999995</v>
      </c>
      <c r="L279">
        <f>100-'Retained Earnings'!L279</f>
        <v>25.33</v>
      </c>
      <c r="M279">
        <f>100-'Retained Earnings'!M279</f>
        <v>28.370000000000005</v>
      </c>
      <c r="N279">
        <f>100-'Retained Earnings'!N279</f>
        <v>25.239999999999995</v>
      </c>
      <c r="O279">
        <f>100-'Retained Earnings'!O279</f>
        <v>27.310000000000002</v>
      </c>
      <c r="P279">
        <f>100-'Retained Earnings'!P279</f>
        <v>0</v>
      </c>
      <c r="Q279">
        <f>100-'Retained Earnings'!Q279</f>
        <v>41.78</v>
      </c>
    </row>
    <row r="280" spans="1:17" x14ac:dyDescent="0.25">
      <c r="A280" t="s">
        <v>542</v>
      </c>
      <c r="B280">
        <f>100-'Retained Earnings'!B280</f>
        <v>11.36</v>
      </c>
      <c r="C280">
        <f>100-'Retained Earnings'!C280</f>
        <v>12.590000000000003</v>
      </c>
      <c r="D280">
        <f>100-'Retained Earnings'!D280</f>
        <v>19.459999999999994</v>
      </c>
      <c r="E280">
        <f>100-'Retained Earnings'!E280</f>
        <v>18.180000000000007</v>
      </c>
      <c r="F280">
        <f>100-'Retained Earnings'!F280</f>
        <v>39.44</v>
      </c>
      <c r="G280">
        <f>100-'Retained Earnings'!G280</f>
        <v>36.36</v>
      </c>
      <c r="H280">
        <f>100-'Retained Earnings'!H280</f>
        <v>32.11</v>
      </c>
      <c r="I280">
        <f>100-'Retained Earnings'!I280</f>
        <v>22.739999999999995</v>
      </c>
      <c r="J280">
        <f>100-'Retained Earnings'!J280</f>
        <v>35.97</v>
      </c>
      <c r="K280">
        <f>100-'Retained Earnings'!K280</f>
        <v>33.58</v>
      </c>
      <c r="L280">
        <f>100-'Retained Earnings'!L280</f>
        <v>31.900000000000006</v>
      </c>
      <c r="M280">
        <f>100-'Retained Earnings'!M280</f>
        <v>38.119999999999997</v>
      </c>
      <c r="N280">
        <f>100-'Retained Earnings'!N280</f>
        <v>41.85</v>
      </c>
      <c r="O280">
        <f>100-'Retained Earnings'!O280</f>
        <v>36.17</v>
      </c>
      <c r="P280">
        <f>100-'Retained Earnings'!P280</f>
        <v>0</v>
      </c>
      <c r="Q280">
        <f>100-'Retained Earnings'!Q280</f>
        <v>55.16</v>
      </c>
    </row>
    <row r="281" spans="1:17" x14ac:dyDescent="0.25">
      <c r="A281" t="s">
        <v>284</v>
      </c>
      <c r="B281">
        <f>100-'Retained Earnings'!B281</f>
        <v>0</v>
      </c>
      <c r="C281">
        <f>100-'Retained Earnings'!C281</f>
        <v>0</v>
      </c>
      <c r="D281">
        <f>100-'Retained Earnings'!D281</f>
        <v>0</v>
      </c>
      <c r="E281">
        <f>100-'Retained Earnings'!E281</f>
        <v>0</v>
      </c>
      <c r="F281">
        <f>100-'Retained Earnings'!F281</f>
        <v>0</v>
      </c>
      <c r="G281">
        <f>100-'Retained Earnings'!G281</f>
        <v>0</v>
      </c>
      <c r="H281">
        <f>100-'Retained Earnings'!H281</f>
        <v>13.969999999999999</v>
      </c>
      <c r="I281">
        <f>100-'Retained Earnings'!I281</f>
        <v>11.010000000000005</v>
      </c>
      <c r="J281">
        <f>100-'Retained Earnings'!J281</f>
        <v>9.39</v>
      </c>
      <c r="K281">
        <f>100-'Retained Earnings'!K281</f>
        <v>10.959999999999994</v>
      </c>
      <c r="L281">
        <f>100-'Retained Earnings'!L281</f>
        <v>19.680000000000007</v>
      </c>
      <c r="M281">
        <f>100-'Retained Earnings'!M281</f>
        <v>18.379999999999995</v>
      </c>
      <c r="N281">
        <f>100-'Retained Earnings'!N281</f>
        <v>20.58</v>
      </c>
      <c r="O281">
        <f>100-'Retained Earnings'!O281</f>
        <v>24.120000000000005</v>
      </c>
      <c r="P281">
        <f>100-'Retained Earnings'!P281</f>
        <v>0</v>
      </c>
      <c r="Q281">
        <f>100-'Retained Earnings'!Q281</f>
        <v>11.340000000000003</v>
      </c>
    </row>
    <row r="282" spans="1:17" x14ac:dyDescent="0.25">
      <c r="A282" t="s">
        <v>543</v>
      </c>
      <c r="B282">
        <f>100-'Retained Earnings'!B282</f>
        <v>0</v>
      </c>
      <c r="C282">
        <f>100-'Retained Earnings'!C282</f>
        <v>0</v>
      </c>
      <c r="D282">
        <f>100-'Retained Earnings'!D282</f>
        <v>0</v>
      </c>
      <c r="E282">
        <f>100-'Retained Earnings'!E282</f>
        <v>10.989999999999995</v>
      </c>
      <c r="F282">
        <f>100-'Retained Earnings'!F282</f>
        <v>2.1899999999999977</v>
      </c>
      <c r="G282">
        <f>100-'Retained Earnings'!G282</f>
        <v>12.060000000000002</v>
      </c>
      <c r="H282">
        <f>100-'Retained Earnings'!H282</f>
        <v>10.420000000000002</v>
      </c>
      <c r="I282">
        <f>100-'Retained Earnings'!I282</f>
        <v>32.069999999999993</v>
      </c>
      <c r="J282">
        <f>100-'Retained Earnings'!J282</f>
        <v>26.760000000000005</v>
      </c>
      <c r="K282">
        <f>100-'Retained Earnings'!K282</f>
        <v>46.39</v>
      </c>
      <c r="L282">
        <f>100-'Retained Earnings'!L282</f>
        <v>46.87</v>
      </c>
      <c r="M282">
        <f>100-'Retained Earnings'!M282</f>
        <v>58.15</v>
      </c>
      <c r="N282">
        <f>100-'Retained Earnings'!N282</f>
        <v>41.83</v>
      </c>
      <c r="O282">
        <f>100-'Retained Earnings'!O282</f>
        <v>36.700000000000003</v>
      </c>
      <c r="P282">
        <f>100-'Retained Earnings'!P282</f>
        <v>13.549999999999997</v>
      </c>
      <c r="Q282">
        <f>100-'Retained Earnings'!Q282</f>
        <v>11.549999999999997</v>
      </c>
    </row>
    <row r="283" spans="1:17" x14ac:dyDescent="0.25">
      <c r="A283" t="s">
        <v>286</v>
      </c>
      <c r="B283">
        <f>100-'Retained Earnings'!B283</f>
        <v>31.209999999999994</v>
      </c>
      <c r="C283">
        <f>100-'Retained Earnings'!C283</f>
        <v>20.480000000000004</v>
      </c>
      <c r="D283">
        <f>100-'Retained Earnings'!D283</f>
        <v>20.739999999999995</v>
      </c>
      <c r="E283">
        <f>100-'Retained Earnings'!E283</f>
        <v>18.769999999999996</v>
      </c>
      <c r="F283">
        <f>100-'Retained Earnings'!F283</f>
        <v>18.920000000000002</v>
      </c>
      <c r="G283">
        <f>100-'Retained Earnings'!G283</f>
        <v>10.290000000000006</v>
      </c>
      <c r="H283">
        <f>100-'Retained Earnings'!H283</f>
        <v>10.079999999999998</v>
      </c>
      <c r="I283">
        <f>100-'Retained Earnings'!I283</f>
        <v>5.269999999999996</v>
      </c>
      <c r="J283">
        <f>100-'Retained Earnings'!J283</f>
        <v>5.0400000000000063</v>
      </c>
      <c r="K283">
        <f>100-'Retained Earnings'!K283</f>
        <v>4.769999999999996</v>
      </c>
      <c r="L283">
        <f>100-'Retained Earnings'!L283</f>
        <v>4.3900000000000006</v>
      </c>
      <c r="M283">
        <f>100-'Retained Earnings'!M283</f>
        <v>4.7800000000000011</v>
      </c>
      <c r="N283">
        <f>100-'Retained Earnings'!N283</f>
        <v>5.1299999999999955</v>
      </c>
      <c r="O283">
        <f>100-'Retained Earnings'!O283</f>
        <v>5.2900000000000063</v>
      </c>
      <c r="P283">
        <f>100-'Retained Earnings'!P283</f>
        <v>0</v>
      </c>
      <c r="Q283">
        <f>100-'Retained Earnings'!Q283</f>
        <v>3.3299999999999983</v>
      </c>
    </row>
    <row r="284" spans="1:17" x14ac:dyDescent="0.25">
      <c r="A284" t="s">
        <v>287</v>
      </c>
      <c r="B284">
        <f>100-'Retained Earnings'!B284</f>
        <v>100</v>
      </c>
      <c r="C284">
        <f>100-'Retained Earnings'!C284</f>
        <v>100</v>
      </c>
      <c r="D284">
        <f>100-'Retained Earnings'!D284</f>
        <v>100</v>
      </c>
      <c r="E284">
        <f>100-'Retained Earnings'!E284</f>
        <v>100</v>
      </c>
      <c r="F284">
        <f>100-'Retained Earnings'!F284</f>
        <v>100</v>
      </c>
      <c r="G284">
        <f>100-'Retained Earnings'!G284</f>
        <v>100</v>
      </c>
      <c r="H284">
        <f>100-'Retained Earnings'!H284</f>
        <v>100</v>
      </c>
      <c r="I284">
        <f>100-'Retained Earnings'!I284</f>
        <v>0</v>
      </c>
      <c r="J284">
        <f>100-'Retained Earnings'!J284</f>
        <v>0</v>
      </c>
      <c r="K284">
        <f>100-'Retained Earnings'!K284</f>
        <v>0</v>
      </c>
      <c r="L284">
        <f>100-'Retained Earnings'!L284</f>
        <v>42.14</v>
      </c>
      <c r="M284">
        <f>100-'Retained Earnings'!M284</f>
        <v>100</v>
      </c>
      <c r="N284">
        <f>100-'Retained Earnings'!N284</f>
        <v>94.77</v>
      </c>
      <c r="O284">
        <f>100-'Retained Earnings'!O284</f>
        <v>79.989999999999995</v>
      </c>
      <c r="P284">
        <f>100-'Retained Earnings'!P284</f>
        <v>50.06</v>
      </c>
      <c r="Q284">
        <f>100-'Retained Earnings'!Q284</f>
        <v>64.92</v>
      </c>
    </row>
    <row r="285" spans="1:17" x14ac:dyDescent="0.25">
      <c r="A285" t="s">
        <v>544</v>
      </c>
      <c r="B285">
        <f>100-'Retained Earnings'!B285</f>
        <v>100</v>
      </c>
      <c r="C285">
        <f>100-'Retained Earnings'!C285</f>
        <v>100</v>
      </c>
      <c r="D285">
        <f>100-'Retained Earnings'!D285</f>
        <v>100</v>
      </c>
      <c r="E285">
        <f>100-'Retained Earnings'!E285</f>
        <v>100</v>
      </c>
      <c r="F285">
        <f>100-'Retained Earnings'!F285</f>
        <v>100</v>
      </c>
      <c r="G285">
        <f>100-'Retained Earnings'!G285</f>
        <v>100</v>
      </c>
      <c r="H285">
        <f>100-'Retained Earnings'!H285</f>
        <v>100</v>
      </c>
      <c r="I285">
        <f>100-'Retained Earnings'!I285</f>
        <v>100</v>
      </c>
      <c r="J285">
        <f>100-'Retained Earnings'!J285</f>
        <v>100</v>
      </c>
      <c r="K285">
        <f>100-'Retained Earnings'!K285</f>
        <v>100</v>
      </c>
      <c r="L285">
        <f>100-'Retained Earnings'!L285</f>
        <v>100</v>
      </c>
      <c r="M285">
        <f>100-'Retained Earnings'!M285</f>
        <v>92.91</v>
      </c>
      <c r="N285">
        <f>100-'Retained Earnings'!N285</f>
        <v>81.16</v>
      </c>
      <c r="O285">
        <f>100-'Retained Earnings'!O285</f>
        <v>83.31</v>
      </c>
      <c r="P285">
        <f>100-'Retained Earnings'!P285</f>
        <v>26.86</v>
      </c>
      <c r="Q285">
        <f>100-'Retained Earnings'!Q285</f>
        <v>24.680000000000007</v>
      </c>
    </row>
    <row r="286" spans="1:17" x14ac:dyDescent="0.25">
      <c r="A286" t="s">
        <v>288</v>
      </c>
      <c r="B286">
        <f>100-'Retained Earnings'!B286</f>
        <v>27.510000000000005</v>
      </c>
      <c r="C286">
        <f>100-'Retained Earnings'!C286</f>
        <v>29.67</v>
      </c>
      <c r="D286">
        <f>100-'Retained Earnings'!D286</f>
        <v>33.69</v>
      </c>
      <c r="E286">
        <f>100-'Retained Earnings'!E286</f>
        <v>27.86</v>
      </c>
      <c r="F286">
        <f>100-'Retained Earnings'!F286</f>
        <v>28.03</v>
      </c>
      <c r="G286">
        <f>100-'Retained Earnings'!G286</f>
        <v>25.659999999999997</v>
      </c>
      <c r="H286">
        <f>100-'Retained Earnings'!H286</f>
        <v>24.299999999999997</v>
      </c>
      <c r="I286">
        <f>100-'Retained Earnings'!I286</f>
        <v>25.159999999999997</v>
      </c>
      <c r="J286">
        <f>100-'Retained Earnings'!J286</f>
        <v>19.810000000000002</v>
      </c>
      <c r="K286">
        <f>100-'Retained Earnings'!K286</f>
        <v>23.090000000000003</v>
      </c>
      <c r="L286">
        <f>100-'Retained Earnings'!L286</f>
        <v>21.900000000000006</v>
      </c>
      <c r="M286">
        <f>100-'Retained Earnings'!M286</f>
        <v>20.159999999999997</v>
      </c>
      <c r="N286">
        <f>100-'Retained Earnings'!N286</f>
        <v>21.799999999999997</v>
      </c>
      <c r="O286">
        <f>100-'Retained Earnings'!O286</f>
        <v>20.069999999999993</v>
      </c>
      <c r="P286">
        <f>100-'Retained Earnings'!P286</f>
        <v>0</v>
      </c>
      <c r="Q286">
        <f>100-'Retained Earnings'!Q286</f>
        <v>18.89</v>
      </c>
    </row>
    <row r="287" spans="1:17" x14ac:dyDescent="0.25">
      <c r="A287" t="s">
        <v>290</v>
      </c>
      <c r="B287">
        <f>100-'Retained Earnings'!B287</f>
        <v>18.730000000000004</v>
      </c>
      <c r="C287">
        <f>100-'Retained Earnings'!C287</f>
        <v>23.939999999999998</v>
      </c>
      <c r="D287">
        <f>100-'Retained Earnings'!D287</f>
        <v>100</v>
      </c>
      <c r="E287">
        <f>100-'Retained Earnings'!E287</f>
        <v>29.209999999999994</v>
      </c>
      <c r="F287">
        <f>100-'Retained Earnings'!F287</f>
        <v>27.36</v>
      </c>
      <c r="G287">
        <f>100-'Retained Earnings'!G287</f>
        <v>26.879999999999995</v>
      </c>
      <c r="H287">
        <f>100-'Retained Earnings'!H287</f>
        <v>20.290000000000006</v>
      </c>
      <c r="I287">
        <f>100-'Retained Earnings'!I287</f>
        <v>20.659999999999997</v>
      </c>
      <c r="J287">
        <f>100-'Retained Earnings'!J287</f>
        <v>23.67</v>
      </c>
      <c r="K287">
        <f>100-'Retained Earnings'!K287</f>
        <v>47.79</v>
      </c>
      <c r="L287">
        <f>100-'Retained Earnings'!L287</f>
        <v>22.439999999999998</v>
      </c>
      <c r="M287">
        <f>100-'Retained Earnings'!M287</f>
        <v>21.53</v>
      </c>
      <c r="N287">
        <f>100-'Retained Earnings'!N287</f>
        <v>24.58</v>
      </c>
      <c r="O287">
        <f>100-'Retained Earnings'!O287</f>
        <v>23.099999999999994</v>
      </c>
      <c r="P287">
        <f>100-'Retained Earnings'!P287</f>
        <v>28.459999999999994</v>
      </c>
      <c r="Q287">
        <f>100-'Retained Earnings'!Q287</f>
        <v>21.83</v>
      </c>
    </row>
    <row r="288" spans="1:17" x14ac:dyDescent="0.25">
      <c r="A288" t="s">
        <v>291</v>
      </c>
      <c r="B288">
        <f>100-'Retained Earnings'!B288</f>
        <v>100</v>
      </c>
      <c r="C288">
        <f>100-'Retained Earnings'!C288</f>
        <v>100</v>
      </c>
      <c r="D288">
        <f>100-'Retained Earnings'!D288</f>
        <v>100</v>
      </c>
      <c r="E288">
        <f>100-'Retained Earnings'!E288</f>
        <v>100</v>
      </c>
      <c r="F288">
        <f>100-'Retained Earnings'!F288</f>
        <v>100</v>
      </c>
      <c r="G288">
        <f>100-'Retained Earnings'!G288</f>
        <v>100</v>
      </c>
      <c r="H288">
        <f>100-'Retained Earnings'!H288</f>
        <v>100</v>
      </c>
      <c r="I288">
        <f>100-'Retained Earnings'!I288</f>
        <v>100</v>
      </c>
      <c r="J288">
        <f>100-'Retained Earnings'!J288</f>
        <v>100</v>
      </c>
      <c r="K288">
        <f>100-'Retained Earnings'!K288</f>
        <v>100</v>
      </c>
      <c r="L288">
        <f>100-'Retained Earnings'!L288</f>
        <v>100</v>
      </c>
      <c r="M288">
        <f>100-'Retained Earnings'!M288</f>
        <v>100</v>
      </c>
      <c r="N288">
        <f>100-'Retained Earnings'!N288</f>
        <v>100</v>
      </c>
      <c r="O288">
        <f>100-'Retained Earnings'!O288</f>
        <v>100</v>
      </c>
      <c r="P288">
        <f>100-'Retained Earnings'!P288</f>
        <v>100</v>
      </c>
      <c r="Q288">
        <f>100-'Retained Earnings'!Q288</f>
        <v>100</v>
      </c>
    </row>
    <row r="289" spans="1:17" x14ac:dyDescent="0.25">
      <c r="A289" t="s">
        <v>292</v>
      </c>
      <c r="B289">
        <f>100-'Retained Earnings'!B289</f>
        <v>56.6</v>
      </c>
      <c r="C289">
        <f>100-'Retained Earnings'!C289</f>
        <v>0</v>
      </c>
      <c r="D289">
        <f>100-'Retained Earnings'!D289</f>
        <v>55.42</v>
      </c>
      <c r="E289">
        <f>100-'Retained Earnings'!E289</f>
        <v>24.370000000000005</v>
      </c>
      <c r="F289">
        <f>100-'Retained Earnings'!F289</f>
        <v>11.319999999999993</v>
      </c>
      <c r="G289">
        <f>100-'Retained Earnings'!G289</f>
        <v>8.6700000000000017</v>
      </c>
      <c r="H289">
        <f>100-'Retained Earnings'!H289</f>
        <v>6.980000000000004</v>
      </c>
      <c r="I289">
        <f>100-'Retained Earnings'!I289</f>
        <v>33.340000000000003</v>
      </c>
      <c r="J289">
        <f>100-'Retained Earnings'!J289</f>
        <v>56.49</v>
      </c>
      <c r="K289">
        <f>100-'Retained Earnings'!K289</f>
        <v>73.16</v>
      </c>
      <c r="L289">
        <f>100-'Retained Earnings'!L289</f>
        <v>62.74</v>
      </c>
      <c r="M289">
        <f>100-'Retained Earnings'!M289</f>
        <v>71.510000000000005</v>
      </c>
      <c r="N289">
        <f>100-'Retained Earnings'!N289</f>
        <v>73.89</v>
      </c>
      <c r="O289">
        <f>100-'Retained Earnings'!O289</f>
        <v>76.099999999999994</v>
      </c>
      <c r="P289">
        <f>100-'Retained Earnings'!P289</f>
        <v>21.099999999999994</v>
      </c>
      <c r="Q289">
        <f>100-'Retained Earnings'!Q289</f>
        <v>31.370000000000005</v>
      </c>
    </row>
    <row r="290" spans="1:17" x14ac:dyDescent="0.25">
      <c r="A290" t="s">
        <v>293</v>
      </c>
      <c r="B290">
        <f>100-'Retained Earnings'!B290</f>
        <v>48.66</v>
      </c>
      <c r="C290">
        <f>100-'Retained Earnings'!C290</f>
        <v>42.15</v>
      </c>
      <c r="D290">
        <f>100-'Retained Earnings'!D290</f>
        <v>41.33</v>
      </c>
      <c r="E290">
        <f>100-'Retained Earnings'!E290</f>
        <v>34.450000000000003</v>
      </c>
      <c r="F290">
        <f>100-'Retained Earnings'!F290</f>
        <v>30.47</v>
      </c>
      <c r="G290">
        <f>100-'Retained Earnings'!G290</f>
        <v>26.33</v>
      </c>
      <c r="H290">
        <f>100-'Retained Earnings'!H290</f>
        <v>20.599999999999994</v>
      </c>
      <c r="I290">
        <f>100-'Retained Earnings'!I290</f>
        <v>19.769999999999996</v>
      </c>
      <c r="J290">
        <f>100-'Retained Earnings'!J290</f>
        <v>25.25</v>
      </c>
      <c r="K290">
        <f>100-'Retained Earnings'!K290</f>
        <v>25.03</v>
      </c>
      <c r="L290">
        <f>100-'Retained Earnings'!L290</f>
        <v>24.980000000000004</v>
      </c>
      <c r="M290">
        <f>100-'Retained Earnings'!M290</f>
        <v>25.510000000000005</v>
      </c>
      <c r="N290">
        <f>100-'Retained Earnings'!N290</f>
        <v>32.569999999999993</v>
      </c>
      <c r="O290">
        <f>100-'Retained Earnings'!O290</f>
        <v>32.94</v>
      </c>
      <c r="P290">
        <f>100-'Retained Earnings'!P290</f>
        <v>33.790000000000006</v>
      </c>
      <c r="Q290">
        <f>100-'Retained Earnings'!Q290</f>
        <v>42.3</v>
      </c>
    </row>
    <row r="291" spans="1:17" x14ac:dyDescent="0.25">
      <c r="A291" t="s">
        <v>294</v>
      </c>
      <c r="B291">
        <f>100-'Retained Earnings'!B291</f>
        <v>100</v>
      </c>
      <c r="C291">
        <f>100-'Retained Earnings'!C291</f>
        <v>100</v>
      </c>
      <c r="D291">
        <f>100-'Retained Earnings'!D291</f>
        <v>100</v>
      </c>
      <c r="E291">
        <f>100-'Retained Earnings'!E291</f>
        <v>100</v>
      </c>
      <c r="F291">
        <f>100-'Retained Earnings'!F291</f>
        <v>100</v>
      </c>
      <c r="G291">
        <f>100-'Retained Earnings'!G291</f>
        <v>100</v>
      </c>
      <c r="H291">
        <f>100-'Retained Earnings'!H291</f>
        <v>100</v>
      </c>
      <c r="I291">
        <f>100-'Retained Earnings'!I291</f>
        <v>0</v>
      </c>
      <c r="J291">
        <f>100-'Retained Earnings'!J291</f>
        <v>0</v>
      </c>
      <c r="K291">
        <f>100-'Retained Earnings'!K291</f>
        <v>0</v>
      </c>
      <c r="L291">
        <f>100-'Retained Earnings'!L291</f>
        <v>0</v>
      </c>
      <c r="M291">
        <f>100-'Retained Earnings'!M291</f>
        <v>0</v>
      </c>
      <c r="N291">
        <f>100-'Retained Earnings'!N291</f>
        <v>0</v>
      </c>
      <c r="O291">
        <f>100-'Retained Earnings'!O291</f>
        <v>0</v>
      </c>
      <c r="P291">
        <f>100-'Retained Earnings'!P291</f>
        <v>2.9699999999999989</v>
      </c>
      <c r="Q291">
        <f>100-'Retained Earnings'!Q291</f>
        <v>11.030000000000001</v>
      </c>
    </row>
    <row r="292" spans="1:17" x14ac:dyDescent="0.25">
      <c r="A292" t="s">
        <v>295</v>
      </c>
      <c r="B292">
        <f>100-'Retained Earnings'!B292</f>
        <v>100</v>
      </c>
      <c r="C292">
        <f>100-'Retained Earnings'!C292</f>
        <v>100</v>
      </c>
      <c r="D292">
        <f>100-'Retained Earnings'!D292</f>
        <v>100</v>
      </c>
      <c r="E292">
        <f>100-'Retained Earnings'!E292</f>
        <v>100</v>
      </c>
      <c r="F292">
        <f>100-'Retained Earnings'!F292</f>
        <v>100</v>
      </c>
      <c r="G292">
        <f>100-'Retained Earnings'!G292</f>
        <v>0</v>
      </c>
      <c r="H292">
        <f>100-'Retained Earnings'!H292</f>
        <v>0</v>
      </c>
      <c r="I292">
        <f>100-'Retained Earnings'!I292</f>
        <v>0</v>
      </c>
      <c r="J292">
        <f>100-'Retained Earnings'!J292</f>
        <v>0</v>
      </c>
      <c r="K292">
        <f>100-'Retained Earnings'!K292</f>
        <v>100</v>
      </c>
      <c r="L292">
        <f>100-'Retained Earnings'!L292</f>
        <v>100</v>
      </c>
      <c r="M292">
        <f>100-'Retained Earnings'!M292</f>
        <v>0</v>
      </c>
      <c r="N292">
        <f>100-'Retained Earnings'!N292</f>
        <v>100</v>
      </c>
      <c r="O292">
        <f>100-'Retained Earnings'!O292</f>
        <v>100</v>
      </c>
      <c r="P292">
        <f>100-'Retained Earnings'!P292</f>
        <v>0</v>
      </c>
      <c r="Q292">
        <f>100-'Retained Earnings'!Q292</f>
        <v>0</v>
      </c>
    </row>
    <row r="293" spans="1:17" x14ac:dyDescent="0.25">
      <c r="A293" t="s">
        <v>296</v>
      </c>
      <c r="B293">
        <f>100-'Retained Earnings'!B293</f>
        <v>0</v>
      </c>
      <c r="C293">
        <f>100-'Retained Earnings'!C293</f>
        <v>18.909999999999997</v>
      </c>
      <c r="D293">
        <f>100-'Retained Earnings'!D293</f>
        <v>30.03</v>
      </c>
      <c r="E293">
        <f>100-'Retained Earnings'!E293</f>
        <v>21.370000000000005</v>
      </c>
      <c r="F293">
        <f>100-'Retained Earnings'!F293</f>
        <v>32.17</v>
      </c>
      <c r="G293">
        <f>100-'Retained Earnings'!G293</f>
        <v>32.370000000000005</v>
      </c>
      <c r="H293">
        <f>100-'Retained Earnings'!H293</f>
        <v>18.700000000000003</v>
      </c>
      <c r="I293">
        <f>100-'Retained Earnings'!I293</f>
        <v>28.120000000000005</v>
      </c>
      <c r="J293">
        <f>100-'Retained Earnings'!J293</f>
        <v>15.939999999999998</v>
      </c>
      <c r="K293">
        <f>100-'Retained Earnings'!K293</f>
        <v>12.219999999999999</v>
      </c>
      <c r="L293">
        <f>100-'Retained Earnings'!L293</f>
        <v>16.620000000000005</v>
      </c>
      <c r="M293">
        <f>100-'Retained Earnings'!M293</f>
        <v>19.349999999999994</v>
      </c>
      <c r="N293">
        <f>100-'Retained Earnings'!N293</f>
        <v>100</v>
      </c>
      <c r="O293">
        <f>100-'Retained Earnings'!O293</f>
        <v>32.819999999999993</v>
      </c>
      <c r="P293">
        <f>100-'Retained Earnings'!P293</f>
        <v>57.35</v>
      </c>
      <c r="Q293">
        <f>100-'Retained Earnings'!Q293</f>
        <v>40.6</v>
      </c>
    </row>
    <row r="294" spans="1:17" x14ac:dyDescent="0.25">
      <c r="A294" t="s">
        <v>297</v>
      </c>
      <c r="B294">
        <f>100-'Retained Earnings'!B294</f>
        <v>31.680000000000007</v>
      </c>
      <c r="C294">
        <f>100-'Retained Earnings'!C294</f>
        <v>30.950000000000003</v>
      </c>
      <c r="D294">
        <f>100-'Retained Earnings'!D294</f>
        <v>36.24</v>
      </c>
      <c r="E294">
        <f>100-'Retained Earnings'!E294</f>
        <v>16.620000000000005</v>
      </c>
      <c r="F294">
        <f>100-'Retained Earnings'!F294</f>
        <v>15.769999999999996</v>
      </c>
      <c r="G294">
        <f>100-'Retained Earnings'!G294</f>
        <v>21.810000000000002</v>
      </c>
      <c r="H294">
        <f>100-'Retained Earnings'!H294</f>
        <v>29.049999999999997</v>
      </c>
      <c r="I294">
        <f>100-'Retained Earnings'!I294</f>
        <v>21.769999999999996</v>
      </c>
      <c r="J294">
        <f>100-'Retained Earnings'!J294</f>
        <v>19.239999999999995</v>
      </c>
      <c r="K294">
        <f>100-'Retained Earnings'!K294</f>
        <v>20.650000000000006</v>
      </c>
      <c r="L294">
        <f>100-'Retained Earnings'!L294</f>
        <v>16.620000000000005</v>
      </c>
      <c r="M294">
        <f>100-'Retained Earnings'!M294</f>
        <v>12.480000000000004</v>
      </c>
      <c r="N294">
        <f>100-'Retained Earnings'!N294</f>
        <v>16.930000000000007</v>
      </c>
      <c r="O294">
        <f>100-'Retained Earnings'!O294</f>
        <v>14.340000000000003</v>
      </c>
      <c r="P294">
        <f>100-'Retained Earnings'!P294</f>
        <v>12.959999999999994</v>
      </c>
      <c r="Q294">
        <f>100-'Retained Earnings'!Q294</f>
        <v>30.33</v>
      </c>
    </row>
    <row r="295" spans="1:17" x14ac:dyDescent="0.25">
      <c r="A295" t="s">
        <v>298</v>
      </c>
      <c r="B295">
        <f>100-'Retained Earnings'!B295</f>
        <v>0</v>
      </c>
      <c r="C295">
        <f>100-'Retained Earnings'!C295</f>
        <v>74.7</v>
      </c>
      <c r="D295">
        <f>100-'Retained Earnings'!D295</f>
        <v>61.95</v>
      </c>
      <c r="E295">
        <f>100-'Retained Earnings'!E295</f>
        <v>42.51</v>
      </c>
      <c r="F295">
        <f>100-'Retained Earnings'!F295</f>
        <v>55.33</v>
      </c>
      <c r="G295">
        <f>100-'Retained Earnings'!G295</f>
        <v>39.159999999999997</v>
      </c>
      <c r="H295">
        <f>100-'Retained Earnings'!H295</f>
        <v>32.519999999999996</v>
      </c>
      <c r="I295">
        <f>100-'Retained Earnings'!I295</f>
        <v>26.700000000000003</v>
      </c>
      <c r="J295">
        <f>100-'Retained Earnings'!J295</f>
        <v>15.409999999999997</v>
      </c>
      <c r="K295">
        <f>100-'Retained Earnings'!K295</f>
        <v>9.1200000000000045</v>
      </c>
      <c r="L295">
        <f>100-'Retained Earnings'!L295</f>
        <v>6.3900000000000006</v>
      </c>
      <c r="M295">
        <f>100-'Retained Earnings'!M295</f>
        <v>5.6700000000000017</v>
      </c>
      <c r="N295">
        <f>100-'Retained Earnings'!N295</f>
        <v>8.0499999999999972</v>
      </c>
      <c r="O295">
        <f>100-'Retained Earnings'!O295</f>
        <v>8.6299999999999955</v>
      </c>
      <c r="P295">
        <f>100-'Retained Earnings'!P295</f>
        <v>1.0699999999999932</v>
      </c>
      <c r="Q295">
        <f>100-'Retained Earnings'!Q295</f>
        <v>5.4500000000000028</v>
      </c>
    </row>
    <row r="296" spans="1:17" x14ac:dyDescent="0.25">
      <c r="A296" t="s">
        <v>545</v>
      </c>
      <c r="B296">
        <f>100-'Retained Earnings'!B296</f>
        <v>32</v>
      </c>
      <c r="C296">
        <f>100-'Retained Earnings'!C296</f>
        <v>11.760000000000005</v>
      </c>
      <c r="D296">
        <f>100-'Retained Earnings'!D296</f>
        <v>13.64</v>
      </c>
      <c r="E296">
        <f>100-'Retained Earnings'!E296</f>
        <v>7.1400000000000006</v>
      </c>
      <c r="F296">
        <f>100-'Retained Earnings'!F296</f>
        <v>10.269999999999996</v>
      </c>
      <c r="G296">
        <f>100-'Retained Earnings'!G296</f>
        <v>17.900000000000006</v>
      </c>
      <c r="H296">
        <f>100-'Retained Earnings'!H296</f>
        <v>24.340000000000003</v>
      </c>
      <c r="I296">
        <f>100-'Retained Earnings'!I296</f>
        <v>67.52000000000001</v>
      </c>
      <c r="J296">
        <f>100-'Retained Earnings'!J296</f>
        <v>60.24</v>
      </c>
      <c r="K296">
        <f>100-'Retained Earnings'!K296</f>
        <v>53.85</v>
      </c>
      <c r="L296">
        <f>100-'Retained Earnings'!L296</f>
        <v>55.79</v>
      </c>
      <c r="M296">
        <f>100-'Retained Earnings'!M296</f>
        <v>31.730000000000004</v>
      </c>
      <c r="N296">
        <f>100-'Retained Earnings'!N296</f>
        <v>32.409999999999997</v>
      </c>
      <c r="O296">
        <f>100-'Retained Earnings'!O296</f>
        <v>30.680000000000007</v>
      </c>
      <c r="P296">
        <f>100-'Retained Earnings'!P296</f>
        <v>27.67</v>
      </c>
      <c r="Q296">
        <f>100-'Retained Earnings'!Q296</f>
        <v>10.040000000000006</v>
      </c>
    </row>
    <row r="297" spans="1:17" x14ac:dyDescent="0.25">
      <c r="A297" t="s">
        <v>299</v>
      </c>
      <c r="B297">
        <f>100-'Retained Earnings'!B297</f>
        <v>39.94</v>
      </c>
      <c r="C297">
        <f>100-'Retained Earnings'!C297</f>
        <v>27.849999999999994</v>
      </c>
      <c r="D297">
        <f>100-'Retained Earnings'!D297</f>
        <v>23.849999999999994</v>
      </c>
      <c r="E297">
        <f>100-'Retained Earnings'!E297</f>
        <v>26.319999999999993</v>
      </c>
      <c r="F297">
        <f>100-'Retained Earnings'!F297</f>
        <v>22.78</v>
      </c>
      <c r="G297">
        <f>100-'Retained Earnings'!G297</f>
        <v>26.260000000000005</v>
      </c>
      <c r="H297">
        <f>100-'Retained Earnings'!H297</f>
        <v>33.379999999999995</v>
      </c>
      <c r="I297">
        <f>100-'Retained Earnings'!I297</f>
        <v>24.260000000000005</v>
      </c>
      <c r="J297">
        <f>100-'Retained Earnings'!J297</f>
        <v>23.89</v>
      </c>
      <c r="K297">
        <f>100-'Retained Earnings'!K297</f>
        <v>41.09</v>
      </c>
      <c r="L297">
        <f>100-'Retained Earnings'!L297</f>
        <v>100</v>
      </c>
      <c r="M297">
        <f>100-'Retained Earnings'!M297</f>
        <v>94.15</v>
      </c>
      <c r="N297">
        <f>100-'Retained Earnings'!N297</f>
        <v>62.81</v>
      </c>
      <c r="O297">
        <f>100-'Retained Earnings'!O297</f>
        <v>54.82</v>
      </c>
      <c r="P297">
        <f>100-'Retained Earnings'!P297</f>
        <v>63.28</v>
      </c>
      <c r="Q297">
        <f>100-'Retained Earnings'!Q297</f>
        <v>73.94</v>
      </c>
    </row>
    <row r="298" spans="1:17" x14ac:dyDescent="0.25">
      <c r="A298" t="s">
        <v>300</v>
      </c>
      <c r="B298">
        <f>100-'Retained Earnings'!B298</f>
        <v>26.269999999999996</v>
      </c>
      <c r="C298">
        <f>100-'Retained Earnings'!C298</f>
        <v>18.200000000000003</v>
      </c>
      <c r="D298">
        <f>100-'Retained Earnings'!D298</f>
        <v>8.269999999999996</v>
      </c>
      <c r="E298">
        <f>100-'Retained Earnings'!E298</f>
        <v>19.829999999999998</v>
      </c>
      <c r="F298">
        <f>100-'Retained Earnings'!F298</f>
        <v>23.92</v>
      </c>
      <c r="G298">
        <f>100-'Retained Earnings'!G298</f>
        <v>23.549999999999997</v>
      </c>
      <c r="H298">
        <f>100-'Retained Earnings'!H298</f>
        <v>23.439999999999998</v>
      </c>
      <c r="I298">
        <f>100-'Retained Earnings'!I298</f>
        <v>23.560000000000002</v>
      </c>
      <c r="J298">
        <f>100-'Retained Earnings'!J298</f>
        <v>23.319999999999993</v>
      </c>
      <c r="K298">
        <f>100-'Retained Earnings'!K298</f>
        <v>23.799999999999997</v>
      </c>
      <c r="L298">
        <f>100-'Retained Earnings'!L298</f>
        <v>24.870000000000005</v>
      </c>
      <c r="M298">
        <f>100-'Retained Earnings'!M298</f>
        <v>28.950000000000003</v>
      </c>
      <c r="N298">
        <f>100-'Retained Earnings'!N298</f>
        <v>40.04</v>
      </c>
      <c r="O298">
        <f>100-'Retained Earnings'!O298</f>
        <v>58.57</v>
      </c>
      <c r="P298">
        <f>100-'Retained Earnings'!P298</f>
        <v>26.209999999999994</v>
      </c>
      <c r="Q298">
        <f>100-'Retained Earnings'!Q298</f>
        <v>45.58</v>
      </c>
    </row>
    <row r="299" spans="1:17" x14ac:dyDescent="0.25">
      <c r="A299" t="s">
        <v>301</v>
      </c>
      <c r="B299">
        <f>100-'Retained Earnings'!B299</f>
        <v>10.810000000000002</v>
      </c>
      <c r="C299">
        <f>100-'Retained Earnings'!C299</f>
        <v>8.1500000000000057</v>
      </c>
      <c r="D299">
        <f>100-'Retained Earnings'!D299</f>
        <v>33.299999999999997</v>
      </c>
      <c r="E299">
        <f>100-'Retained Earnings'!E299</f>
        <v>23.989999999999995</v>
      </c>
      <c r="F299">
        <f>100-'Retained Earnings'!F299</f>
        <v>12.099999999999994</v>
      </c>
      <c r="G299">
        <f>100-'Retained Earnings'!G299</f>
        <v>5.769999999999996</v>
      </c>
      <c r="H299">
        <f>100-'Retained Earnings'!H299</f>
        <v>6.8599999999999994</v>
      </c>
      <c r="I299">
        <f>100-'Retained Earnings'!I299</f>
        <v>4.9000000000000057</v>
      </c>
      <c r="J299">
        <f>100-'Retained Earnings'!J299</f>
        <v>6.980000000000004</v>
      </c>
      <c r="K299">
        <f>100-'Retained Earnings'!K299</f>
        <v>1.9899999999999949</v>
      </c>
      <c r="L299">
        <f>100-'Retained Earnings'!L299</f>
        <v>2.1500000000000057</v>
      </c>
      <c r="M299">
        <f>100-'Retained Earnings'!M299</f>
        <v>1.8499999999999943</v>
      </c>
      <c r="N299">
        <f>100-'Retained Earnings'!N299</f>
        <v>2.8299999999999983</v>
      </c>
      <c r="O299">
        <f>100-'Retained Earnings'!O299</f>
        <v>1.0300000000000011</v>
      </c>
      <c r="P299">
        <f>100-'Retained Earnings'!P299</f>
        <v>3.519999999999996</v>
      </c>
      <c r="Q299">
        <f>100-'Retained Earnings'!Q299</f>
        <v>2.7999999999999972</v>
      </c>
    </row>
    <row r="300" spans="1:17" x14ac:dyDescent="0.25">
      <c r="A300" t="s">
        <v>302</v>
      </c>
      <c r="B300">
        <f>100-'Retained Earnings'!B300</f>
        <v>100</v>
      </c>
      <c r="C300">
        <f>100-'Retained Earnings'!C300</f>
        <v>20.189999999999998</v>
      </c>
      <c r="D300">
        <f>100-'Retained Earnings'!D300</f>
        <v>30.489999999999995</v>
      </c>
      <c r="E300">
        <f>100-'Retained Earnings'!E300</f>
        <v>26.230000000000004</v>
      </c>
      <c r="F300">
        <f>100-'Retained Earnings'!F300</f>
        <v>33.519999999999996</v>
      </c>
      <c r="G300">
        <f>100-'Retained Earnings'!G300</f>
        <v>33.540000000000006</v>
      </c>
      <c r="H300">
        <f>100-'Retained Earnings'!H300</f>
        <v>24.560000000000002</v>
      </c>
      <c r="I300">
        <f>100-'Retained Earnings'!I300</f>
        <v>19.590000000000003</v>
      </c>
      <c r="J300">
        <f>100-'Retained Earnings'!J300</f>
        <v>17.680000000000007</v>
      </c>
      <c r="K300">
        <f>100-'Retained Earnings'!K300</f>
        <v>40.31</v>
      </c>
      <c r="L300">
        <f>100-'Retained Earnings'!L300</f>
        <v>25.590000000000003</v>
      </c>
      <c r="M300">
        <f>100-'Retained Earnings'!M300</f>
        <v>22.480000000000004</v>
      </c>
      <c r="N300">
        <f>100-'Retained Earnings'!N300</f>
        <v>20.150000000000006</v>
      </c>
      <c r="O300">
        <f>100-'Retained Earnings'!O300</f>
        <v>17.319999999999993</v>
      </c>
      <c r="P300">
        <f>100-'Retained Earnings'!P300</f>
        <v>0.32999999999999829</v>
      </c>
      <c r="Q300">
        <f>100-'Retained Earnings'!Q300</f>
        <v>11.269999999999996</v>
      </c>
    </row>
    <row r="301" spans="1:17" x14ac:dyDescent="0.25">
      <c r="A301" t="s">
        <v>303</v>
      </c>
      <c r="B301">
        <f>100-'Retained Earnings'!B301</f>
        <v>32.83</v>
      </c>
      <c r="C301">
        <f>100-'Retained Earnings'!C301</f>
        <v>30.39</v>
      </c>
      <c r="D301">
        <f>100-'Retained Earnings'!D301</f>
        <v>28.519999999999996</v>
      </c>
      <c r="E301">
        <f>100-'Retained Earnings'!E301</f>
        <v>29.28</v>
      </c>
      <c r="F301">
        <f>100-'Retained Earnings'!F301</f>
        <v>30.459999999999994</v>
      </c>
      <c r="G301">
        <f>100-'Retained Earnings'!G301</f>
        <v>32.019999999999996</v>
      </c>
      <c r="H301">
        <f>100-'Retained Earnings'!H301</f>
        <v>35.549999999999997</v>
      </c>
      <c r="I301">
        <f>100-'Retained Earnings'!I301</f>
        <v>35.42</v>
      </c>
      <c r="J301">
        <f>100-'Retained Earnings'!J301</f>
        <v>40.06</v>
      </c>
      <c r="K301">
        <f>100-'Retained Earnings'!K301</f>
        <v>50.61</v>
      </c>
      <c r="L301">
        <f>100-'Retained Earnings'!L301</f>
        <v>61.28</v>
      </c>
      <c r="M301">
        <f>100-'Retained Earnings'!M301</f>
        <v>61.54</v>
      </c>
      <c r="N301">
        <f>100-'Retained Earnings'!N301</f>
        <v>62.52</v>
      </c>
      <c r="O301">
        <f>100-'Retained Earnings'!O301</f>
        <v>60.53</v>
      </c>
      <c r="P301">
        <f>100-'Retained Earnings'!P301</f>
        <v>71.58</v>
      </c>
      <c r="Q301">
        <f>100-'Retained Earnings'!Q301</f>
        <v>46.79</v>
      </c>
    </row>
    <row r="302" spans="1:17" x14ac:dyDescent="0.25">
      <c r="A302" t="s">
        <v>304</v>
      </c>
      <c r="B302">
        <f>100-'Retained Earnings'!B302</f>
        <v>29.090000000000003</v>
      </c>
      <c r="C302">
        <f>100-'Retained Earnings'!C302</f>
        <v>28.319999999999993</v>
      </c>
      <c r="D302">
        <f>100-'Retained Earnings'!D302</f>
        <v>31.730000000000004</v>
      </c>
      <c r="E302">
        <f>100-'Retained Earnings'!E302</f>
        <v>31.930000000000007</v>
      </c>
      <c r="F302">
        <f>100-'Retained Earnings'!F302</f>
        <v>30.61</v>
      </c>
      <c r="G302">
        <f>100-'Retained Earnings'!G302</f>
        <v>28.819999999999993</v>
      </c>
      <c r="H302">
        <f>100-'Retained Earnings'!H302</f>
        <v>29.060000000000002</v>
      </c>
      <c r="I302">
        <f>100-'Retained Earnings'!I302</f>
        <v>24.810000000000002</v>
      </c>
      <c r="J302">
        <f>100-'Retained Earnings'!J302</f>
        <v>26.189999999999998</v>
      </c>
      <c r="K302">
        <f>100-'Retained Earnings'!K302</f>
        <v>27.099999999999994</v>
      </c>
      <c r="L302">
        <f>100-'Retained Earnings'!L302</f>
        <v>27.060000000000002</v>
      </c>
      <c r="M302">
        <f>100-'Retained Earnings'!M302</f>
        <v>28.36</v>
      </c>
      <c r="N302">
        <f>100-'Retained Earnings'!N302</f>
        <v>32.67</v>
      </c>
      <c r="O302">
        <f>100-'Retained Earnings'!O302</f>
        <v>40.33</v>
      </c>
      <c r="P302">
        <f>100-'Retained Earnings'!P302</f>
        <v>0</v>
      </c>
      <c r="Q302">
        <f>100-'Retained Earnings'!Q302</f>
        <v>18.049999999999997</v>
      </c>
    </row>
    <row r="303" spans="1:17" x14ac:dyDescent="0.25">
      <c r="A303" t="s">
        <v>305</v>
      </c>
      <c r="B303">
        <f>100-'Retained Earnings'!B303</f>
        <v>49.46</v>
      </c>
      <c r="C303">
        <f>100-'Retained Earnings'!C303</f>
        <v>34.590000000000003</v>
      </c>
      <c r="D303">
        <f>100-'Retained Earnings'!D303</f>
        <v>33.540000000000006</v>
      </c>
      <c r="E303">
        <f>100-'Retained Earnings'!E303</f>
        <v>32.459999999999994</v>
      </c>
      <c r="F303">
        <f>100-'Retained Earnings'!F303</f>
        <v>30.39</v>
      </c>
      <c r="G303">
        <f>100-'Retained Earnings'!G303</f>
        <v>29.099999999999994</v>
      </c>
      <c r="H303">
        <f>100-'Retained Earnings'!H303</f>
        <v>37.11</v>
      </c>
      <c r="I303">
        <f>100-'Retained Earnings'!I303</f>
        <v>29.879999999999995</v>
      </c>
      <c r="J303">
        <f>100-'Retained Earnings'!J303</f>
        <v>30.150000000000006</v>
      </c>
      <c r="K303">
        <f>100-'Retained Earnings'!K303</f>
        <v>30.17</v>
      </c>
      <c r="L303">
        <f>100-'Retained Earnings'!L303</f>
        <v>26.58</v>
      </c>
      <c r="M303">
        <f>100-'Retained Earnings'!M303</f>
        <v>25.78</v>
      </c>
      <c r="N303">
        <f>100-'Retained Earnings'!N303</f>
        <v>25.480000000000004</v>
      </c>
      <c r="O303">
        <f>100-'Retained Earnings'!O303</f>
        <v>26.430000000000007</v>
      </c>
      <c r="P303">
        <f>100-'Retained Earnings'!P303</f>
        <v>23.090000000000003</v>
      </c>
      <c r="Q303">
        <f>100-'Retained Earnings'!Q303</f>
        <v>21.239999999999995</v>
      </c>
    </row>
    <row r="304" spans="1:17" x14ac:dyDescent="0.25">
      <c r="A304" t="s">
        <v>306</v>
      </c>
      <c r="B304">
        <f>100-'Retained Earnings'!B304</f>
        <v>100</v>
      </c>
      <c r="C304">
        <f>100-'Retained Earnings'!C304</f>
        <v>100</v>
      </c>
      <c r="D304">
        <f>100-'Retained Earnings'!D304</f>
        <v>100</v>
      </c>
      <c r="E304">
        <f>100-'Retained Earnings'!E304</f>
        <v>100</v>
      </c>
      <c r="F304">
        <f>100-'Retained Earnings'!F304</f>
        <v>100</v>
      </c>
      <c r="G304">
        <f>100-'Retained Earnings'!G304</f>
        <v>100</v>
      </c>
      <c r="H304">
        <f>100-'Retained Earnings'!H304</f>
        <v>100</v>
      </c>
      <c r="I304">
        <f>100-'Retained Earnings'!I304</f>
        <v>100</v>
      </c>
      <c r="J304">
        <f>100-'Retained Earnings'!J304</f>
        <v>100</v>
      </c>
      <c r="K304">
        <f>100-'Retained Earnings'!K304</f>
        <v>0</v>
      </c>
      <c r="L304">
        <f>100-'Retained Earnings'!L304</f>
        <v>0</v>
      </c>
      <c r="M304">
        <f>100-'Retained Earnings'!M304</f>
        <v>0</v>
      </c>
      <c r="N304">
        <f>100-'Retained Earnings'!N304</f>
        <v>0</v>
      </c>
      <c r="O304">
        <f>100-'Retained Earnings'!O304</f>
        <v>0</v>
      </c>
      <c r="P304">
        <f>100-'Retained Earnings'!P304</f>
        <v>0</v>
      </c>
      <c r="Q304">
        <f>100-'Retained Earnings'!Q304</f>
        <v>0</v>
      </c>
    </row>
    <row r="305" spans="1:17" x14ac:dyDescent="0.25">
      <c r="A305" t="s">
        <v>307</v>
      </c>
      <c r="B305">
        <f>100-'Retained Earnings'!B305</f>
        <v>0</v>
      </c>
      <c r="C305">
        <f>100-'Retained Earnings'!C305</f>
        <v>0</v>
      </c>
      <c r="D305">
        <f>100-'Retained Earnings'!D305</f>
        <v>0</v>
      </c>
      <c r="E305">
        <f>100-'Retained Earnings'!E305</f>
        <v>0</v>
      </c>
      <c r="F305">
        <f>100-'Retained Earnings'!F305</f>
        <v>24.33</v>
      </c>
      <c r="G305">
        <f>100-'Retained Earnings'!G305</f>
        <v>20.310000000000002</v>
      </c>
      <c r="H305">
        <f>100-'Retained Earnings'!H305</f>
        <v>32.97</v>
      </c>
      <c r="I305">
        <f>100-'Retained Earnings'!I305</f>
        <v>33.340000000000003</v>
      </c>
      <c r="J305">
        <f>100-'Retained Earnings'!J305</f>
        <v>38.11</v>
      </c>
      <c r="K305">
        <f>100-'Retained Earnings'!K305</f>
        <v>37.61</v>
      </c>
      <c r="L305">
        <f>100-'Retained Earnings'!L305</f>
        <v>38.840000000000003</v>
      </c>
      <c r="M305">
        <f>100-'Retained Earnings'!M305</f>
        <v>43.94</v>
      </c>
      <c r="N305">
        <f>100-'Retained Earnings'!N305</f>
        <v>54.09</v>
      </c>
      <c r="O305">
        <f>100-'Retained Earnings'!O305</f>
        <v>37.630000000000003</v>
      </c>
      <c r="P305">
        <f>100-'Retained Earnings'!P305</f>
        <v>40.9</v>
      </c>
      <c r="Q305">
        <f>100-'Retained Earnings'!Q305</f>
        <v>39.79</v>
      </c>
    </row>
    <row r="306" spans="1:17" x14ac:dyDescent="0.25">
      <c r="A306" t="s">
        <v>309</v>
      </c>
      <c r="B306">
        <f>100-'Retained Earnings'!B306</f>
        <v>100</v>
      </c>
      <c r="C306">
        <f>100-'Retained Earnings'!C306</f>
        <v>100</v>
      </c>
      <c r="D306">
        <f>100-'Retained Earnings'!D306</f>
        <v>100</v>
      </c>
      <c r="E306">
        <f>100-'Retained Earnings'!E306</f>
        <v>100</v>
      </c>
      <c r="F306">
        <f>100-'Retained Earnings'!F306</f>
        <v>100</v>
      </c>
      <c r="G306">
        <f>100-'Retained Earnings'!G306</f>
        <v>100</v>
      </c>
      <c r="H306">
        <f>100-'Retained Earnings'!H306</f>
        <v>35.200000000000003</v>
      </c>
      <c r="I306">
        <f>100-'Retained Earnings'!I306</f>
        <v>100</v>
      </c>
      <c r="J306">
        <f>100-'Retained Earnings'!J306</f>
        <v>100</v>
      </c>
      <c r="K306">
        <f>100-'Retained Earnings'!K306</f>
        <v>0</v>
      </c>
      <c r="L306">
        <f>100-'Retained Earnings'!L306</f>
        <v>0</v>
      </c>
      <c r="M306">
        <f>100-'Retained Earnings'!M306</f>
        <v>0</v>
      </c>
      <c r="N306">
        <f>100-'Retained Earnings'!N306</f>
        <v>0</v>
      </c>
      <c r="O306">
        <f>100-'Retained Earnings'!O306</f>
        <v>0</v>
      </c>
      <c r="P306">
        <f>100-'Retained Earnings'!P306</f>
        <v>0</v>
      </c>
      <c r="Q306">
        <f>100-'Retained Earnings'!Q306</f>
        <v>0</v>
      </c>
    </row>
    <row r="307" spans="1:17" x14ac:dyDescent="0.25">
      <c r="A307" t="s">
        <v>310</v>
      </c>
      <c r="B307">
        <f>100-'Retained Earnings'!B307</f>
        <v>30.090000000000003</v>
      </c>
      <c r="C307">
        <f>100-'Retained Earnings'!C307</f>
        <v>31.64</v>
      </c>
      <c r="D307">
        <f>100-'Retained Earnings'!D307</f>
        <v>26.39</v>
      </c>
      <c r="E307">
        <f>100-'Retained Earnings'!E307</f>
        <v>28.03</v>
      </c>
      <c r="F307">
        <f>100-'Retained Earnings'!F307</f>
        <v>23.659999999999997</v>
      </c>
      <c r="G307">
        <f>100-'Retained Earnings'!G307</f>
        <v>13.959999999999994</v>
      </c>
      <c r="H307">
        <f>100-'Retained Earnings'!H307</f>
        <v>18.450000000000003</v>
      </c>
      <c r="I307">
        <f>100-'Retained Earnings'!I307</f>
        <v>16.129999999999995</v>
      </c>
      <c r="J307">
        <f>100-'Retained Earnings'!J307</f>
        <v>20.569999999999993</v>
      </c>
      <c r="K307">
        <f>100-'Retained Earnings'!K307</f>
        <v>24.790000000000006</v>
      </c>
      <c r="L307">
        <f>100-'Retained Earnings'!L307</f>
        <v>70.36</v>
      </c>
      <c r="M307">
        <f>100-'Retained Earnings'!M307</f>
        <v>78.38</v>
      </c>
      <c r="N307">
        <f>100-'Retained Earnings'!N307</f>
        <v>49.91</v>
      </c>
      <c r="O307">
        <f>100-'Retained Earnings'!O307</f>
        <v>67.55</v>
      </c>
      <c r="P307">
        <f>100-'Retained Earnings'!P307</f>
        <v>20.930000000000007</v>
      </c>
      <c r="Q307">
        <f>100-'Retained Earnings'!Q307</f>
        <v>28.950000000000003</v>
      </c>
    </row>
    <row r="308" spans="1:17" x14ac:dyDescent="0.25">
      <c r="A308" t="s">
        <v>311</v>
      </c>
      <c r="B308">
        <f>100-'Retained Earnings'!B308</f>
        <v>100</v>
      </c>
      <c r="C308">
        <f>100-'Retained Earnings'!C308</f>
        <v>0</v>
      </c>
      <c r="D308">
        <f>100-'Retained Earnings'!D308</f>
        <v>22.72</v>
      </c>
      <c r="E308">
        <f>100-'Retained Earnings'!E308</f>
        <v>37.65</v>
      </c>
      <c r="F308">
        <f>100-'Retained Earnings'!F308</f>
        <v>31.22</v>
      </c>
      <c r="G308">
        <f>100-'Retained Earnings'!G308</f>
        <v>19.340000000000003</v>
      </c>
      <c r="H308">
        <f>100-'Retained Earnings'!H308</f>
        <v>20.64</v>
      </c>
      <c r="I308">
        <f>100-'Retained Earnings'!I308</f>
        <v>22.049999999999997</v>
      </c>
      <c r="J308">
        <f>100-'Retained Earnings'!J308</f>
        <v>20.760000000000005</v>
      </c>
      <c r="K308">
        <f>100-'Retained Earnings'!K308</f>
        <v>22.42</v>
      </c>
      <c r="L308">
        <f>100-'Retained Earnings'!L308</f>
        <v>100</v>
      </c>
      <c r="M308">
        <f>100-'Retained Earnings'!M308</f>
        <v>0</v>
      </c>
      <c r="N308">
        <f>100-'Retained Earnings'!N308</f>
        <v>100</v>
      </c>
      <c r="O308">
        <f>100-'Retained Earnings'!O308</f>
        <v>0</v>
      </c>
      <c r="P308">
        <f>100-'Retained Earnings'!P308</f>
        <v>0</v>
      </c>
      <c r="Q308">
        <f>100-'Retained Earnings'!Q308</f>
        <v>56.9</v>
      </c>
    </row>
    <row r="309" spans="1:17" x14ac:dyDescent="0.25">
      <c r="A309" t="s">
        <v>312</v>
      </c>
      <c r="B309">
        <f>100-'Retained Earnings'!B309</f>
        <v>100</v>
      </c>
      <c r="C309">
        <f>100-'Retained Earnings'!C309</f>
        <v>100</v>
      </c>
      <c r="D309">
        <f>100-'Retained Earnings'!D309</f>
        <v>100</v>
      </c>
      <c r="E309">
        <f>100-'Retained Earnings'!E309</f>
        <v>100</v>
      </c>
      <c r="F309">
        <f>100-'Retained Earnings'!F309</f>
        <v>100</v>
      </c>
      <c r="G309">
        <f>100-'Retained Earnings'!G309</f>
        <v>100</v>
      </c>
      <c r="H309">
        <f>100-'Retained Earnings'!H309</f>
        <v>100</v>
      </c>
      <c r="I309">
        <f>100-'Retained Earnings'!I309</f>
        <v>100</v>
      </c>
      <c r="J309">
        <f>100-'Retained Earnings'!J309</f>
        <v>100</v>
      </c>
      <c r="K309">
        <f>100-'Retained Earnings'!K309</f>
        <v>0</v>
      </c>
      <c r="L309">
        <f>100-'Retained Earnings'!L309</f>
        <v>1.7399999999999949</v>
      </c>
      <c r="M309">
        <f>100-'Retained Earnings'!M309</f>
        <v>1.9000000000000057</v>
      </c>
      <c r="N309">
        <f>100-'Retained Earnings'!N309</f>
        <v>19.670000000000002</v>
      </c>
      <c r="O309">
        <f>100-'Retained Earnings'!O309</f>
        <v>23.86</v>
      </c>
      <c r="P309">
        <f>100-'Retained Earnings'!P309</f>
        <v>0</v>
      </c>
      <c r="Q309">
        <f>100-'Retained Earnings'!Q309</f>
        <v>6.8799999999999955</v>
      </c>
    </row>
    <row r="310" spans="1:17" x14ac:dyDescent="0.25">
      <c r="A310" t="s">
        <v>313</v>
      </c>
      <c r="B310">
        <f>100-'Retained Earnings'!B310</f>
        <v>29.540000000000006</v>
      </c>
      <c r="C310">
        <f>100-'Retained Earnings'!C310</f>
        <v>58.86</v>
      </c>
      <c r="D310">
        <f>100-'Retained Earnings'!D310</f>
        <v>47.66</v>
      </c>
      <c r="E310">
        <f>100-'Retained Earnings'!E310</f>
        <v>41.47</v>
      </c>
      <c r="F310">
        <f>100-'Retained Earnings'!F310</f>
        <v>39.96</v>
      </c>
      <c r="G310">
        <f>100-'Retained Earnings'!G310</f>
        <v>32.540000000000006</v>
      </c>
      <c r="H310">
        <f>100-'Retained Earnings'!H310</f>
        <v>32.840000000000003</v>
      </c>
      <c r="I310">
        <f>100-'Retained Earnings'!I310</f>
        <v>20.019999999999996</v>
      </c>
      <c r="J310">
        <f>100-'Retained Earnings'!J310</f>
        <v>14.959999999999994</v>
      </c>
      <c r="K310">
        <f>100-'Retained Earnings'!K310</f>
        <v>14.86</v>
      </c>
      <c r="L310">
        <f>100-'Retained Earnings'!L310</f>
        <v>8.730000000000004</v>
      </c>
      <c r="M310">
        <f>100-'Retained Earnings'!M310</f>
        <v>46.31</v>
      </c>
      <c r="N310">
        <f>100-'Retained Earnings'!N310</f>
        <v>32.010000000000005</v>
      </c>
      <c r="O310">
        <f>100-'Retained Earnings'!O310</f>
        <v>72.460000000000008</v>
      </c>
      <c r="P310">
        <f>100-'Retained Earnings'!P310</f>
        <v>60.36</v>
      </c>
      <c r="Q310">
        <f>100-'Retained Earnings'!Q310</f>
        <v>88.53</v>
      </c>
    </row>
    <row r="311" spans="1:17" x14ac:dyDescent="0.25">
      <c r="A311" t="s">
        <v>314</v>
      </c>
      <c r="B311">
        <f>100-'Retained Earnings'!B311</f>
        <v>32.92</v>
      </c>
      <c r="C311">
        <f>100-'Retained Earnings'!C311</f>
        <v>9.019999999999996</v>
      </c>
      <c r="D311">
        <f>100-'Retained Earnings'!D311</f>
        <v>7.730000000000004</v>
      </c>
      <c r="E311">
        <f>100-'Retained Earnings'!E311</f>
        <v>9.7000000000000028</v>
      </c>
      <c r="F311">
        <f>100-'Retained Earnings'!F311</f>
        <v>9.7199999999999989</v>
      </c>
      <c r="G311">
        <f>100-'Retained Earnings'!G311</f>
        <v>9.7800000000000011</v>
      </c>
      <c r="H311">
        <f>100-'Retained Earnings'!H311</f>
        <v>9.7099999999999937</v>
      </c>
      <c r="I311">
        <f>100-'Retained Earnings'!I311</f>
        <v>8.0900000000000034</v>
      </c>
      <c r="J311">
        <f>100-'Retained Earnings'!J311</f>
        <v>11</v>
      </c>
      <c r="K311">
        <f>100-'Retained Earnings'!K311</f>
        <v>15.400000000000006</v>
      </c>
      <c r="L311">
        <f>100-'Retained Earnings'!L311</f>
        <v>11.819999999999993</v>
      </c>
      <c r="M311">
        <f>100-'Retained Earnings'!M311</f>
        <v>15.239999999999995</v>
      </c>
      <c r="N311">
        <f>100-'Retained Earnings'!N311</f>
        <v>24.489999999999995</v>
      </c>
      <c r="O311">
        <f>100-'Retained Earnings'!O311</f>
        <v>16.950000000000003</v>
      </c>
      <c r="P311">
        <f>100-'Retained Earnings'!P311</f>
        <v>17.310000000000002</v>
      </c>
      <c r="Q311">
        <f>100-'Retained Earnings'!Q311</f>
        <v>35.31</v>
      </c>
    </row>
    <row r="312" spans="1:17" x14ac:dyDescent="0.25">
      <c r="A312" t="s">
        <v>315</v>
      </c>
      <c r="B312">
        <f>100-'Retained Earnings'!B312</f>
        <v>100</v>
      </c>
      <c r="C312">
        <f>100-'Retained Earnings'!C312</f>
        <v>0</v>
      </c>
      <c r="D312">
        <f>100-'Retained Earnings'!D312</f>
        <v>0</v>
      </c>
      <c r="E312">
        <f>100-'Retained Earnings'!E312</f>
        <v>0</v>
      </c>
      <c r="F312">
        <f>100-'Retained Earnings'!F312</f>
        <v>0</v>
      </c>
      <c r="G312">
        <f>100-'Retained Earnings'!G312</f>
        <v>0</v>
      </c>
      <c r="H312">
        <f>100-'Retained Earnings'!H312</f>
        <v>0</v>
      </c>
      <c r="I312">
        <f>100-'Retained Earnings'!I312</f>
        <v>100</v>
      </c>
      <c r="J312">
        <f>100-'Retained Earnings'!J312</f>
        <v>100</v>
      </c>
      <c r="K312">
        <f>100-'Retained Earnings'!K312</f>
        <v>100</v>
      </c>
      <c r="L312">
        <f>100-'Retained Earnings'!L312</f>
        <v>63.33</v>
      </c>
      <c r="M312">
        <f>100-'Retained Earnings'!M312</f>
        <v>51.78</v>
      </c>
      <c r="N312">
        <f>100-'Retained Earnings'!N312</f>
        <v>34.099999999999994</v>
      </c>
      <c r="O312">
        <f>100-'Retained Earnings'!O312</f>
        <v>83.47</v>
      </c>
      <c r="P312">
        <f>100-'Retained Earnings'!P312</f>
        <v>1.0000000000005116E-2</v>
      </c>
      <c r="Q312">
        <f>100-'Retained Earnings'!Q312</f>
        <v>0</v>
      </c>
    </row>
    <row r="313" spans="1:17" x14ac:dyDescent="0.25">
      <c r="A313" t="s">
        <v>546</v>
      </c>
      <c r="B313">
        <f>100-'Retained Earnings'!B313</f>
        <v>100</v>
      </c>
      <c r="C313">
        <f>100-'Retained Earnings'!C313</f>
        <v>100</v>
      </c>
      <c r="D313">
        <f>100-'Retained Earnings'!D313</f>
        <v>100</v>
      </c>
      <c r="E313">
        <f>100-'Retained Earnings'!E313</f>
        <v>100</v>
      </c>
      <c r="F313">
        <f>100-'Retained Earnings'!F313</f>
        <v>100</v>
      </c>
      <c r="G313">
        <f>100-'Retained Earnings'!G313</f>
        <v>100</v>
      </c>
      <c r="H313">
        <f>100-'Retained Earnings'!H313</f>
        <v>100</v>
      </c>
      <c r="I313">
        <f>100-'Retained Earnings'!I313</f>
        <v>100</v>
      </c>
      <c r="J313">
        <f>100-'Retained Earnings'!J313</f>
        <v>100</v>
      </c>
      <c r="K313">
        <f>100-'Retained Earnings'!K313</f>
        <v>100</v>
      </c>
      <c r="L313">
        <f>100-'Retained Earnings'!L313</f>
        <v>100</v>
      </c>
      <c r="M313">
        <f>100-'Retained Earnings'!M313</f>
        <v>100</v>
      </c>
      <c r="N313">
        <f>100-'Retained Earnings'!N313</f>
        <v>100</v>
      </c>
      <c r="O313">
        <f>100-'Retained Earnings'!O313</f>
        <v>0</v>
      </c>
      <c r="P313">
        <f>100-'Retained Earnings'!P313</f>
        <v>100</v>
      </c>
      <c r="Q313">
        <f>100-'Retained Earnings'!Q313</f>
        <v>0</v>
      </c>
    </row>
    <row r="314" spans="1:17" x14ac:dyDescent="0.25">
      <c r="A314" t="s">
        <v>547</v>
      </c>
      <c r="B314">
        <f>100-'Retained Earnings'!B314</f>
        <v>100</v>
      </c>
      <c r="C314">
        <f>100-'Retained Earnings'!C314</f>
        <v>100</v>
      </c>
      <c r="D314">
        <f>100-'Retained Earnings'!D314</f>
        <v>100</v>
      </c>
      <c r="E314">
        <f>100-'Retained Earnings'!E314</f>
        <v>0</v>
      </c>
      <c r="F314">
        <f>100-'Retained Earnings'!F314</f>
        <v>26.689999999999998</v>
      </c>
      <c r="G314">
        <f>100-'Retained Earnings'!G314</f>
        <v>25.58</v>
      </c>
      <c r="H314">
        <f>100-'Retained Earnings'!H314</f>
        <v>28.840000000000003</v>
      </c>
      <c r="I314">
        <f>100-'Retained Earnings'!I314</f>
        <v>21.239999999999995</v>
      </c>
      <c r="J314">
        <f>100-'Retained Earnings'!J314</f>
        <v>27.39</v>
      </c>
      <c r="K314">
        <f>100-'Retained Earnings'!K314</f>
        <v>34.650000000000006</v>
      </c>
      <c r="L314">
        <f>100-'Retained Earnings'!L314</f>
        <v>39.72</v>
      </c>
      <c r="M314">
        <f>100-'Retained Earnings'!M314</f>
        <v>42.73</v>
      </c>
      <c r="N314">
        <f>100-'Retained Earnings'!N314</f>
        <v>61.89</v>
      </c>
      <c r="O314">
        <f>100-'Retained Earnings'!O314</f>
        <v>100</v>
      </c>
      <c r="P314">
        <f>100-'Retained Earnings'!P314</f>
        <v>82.93</v>
      </c>
      <c r="Q314">
        <f>100-'Retained Earnings'!Q314</f>
        <v>4.0699999999999932</v>
      </c>
    </row>
    <row r="315" spans="1:17" x14ac:dyDescent="0.25">
      <c r="A315" t="s">
        <v>317</v>
      </c>
      <c r="B315">
        <f>100-'Retained Earnings'!B315</f>
        <v>37.119999999999997</v>
      </c>
      <c r="C315">
        <f>100-'Retained Earnings'!C315</f>
        <v>47.98</v>
      </c>
      <c r="D315">
        <f>100-'Retained Earnings'!D315</f>
        <v>26.849999999999994</v>
      </c>
      <c r="E315">
        <f>100-'Retained Earnings'!E315</f>
        <v>36.6</v>
      </c>
      <c r="F315">
        <f>100-'Retained Earnings'!F315</f>
        <v>28.83</v>
      </c>
      <c r="G315">
        <f>100-'Retained Earnings'!G315</f>
        <v>56.6</v>
      </c>
      <c r="H315">
        <f>100-'Retained Earnings'!H315</f>
        <v>54.78</v>
      </c>
      <c r="I315">
        <f>100-'Retained Earnings'!I315</f>
        <v>59.32</v>
      </c>
      <c r="J315">
        <f>100-'Retained Earnings'!J315</f>
        <v>100</v>
      </c>
      <c r="K315">
        <f>100-'Retained Earnings'!K315</f>
        <v>0</v>
      </c>
      <c r="L315">
        <f>100-'Retained Earnings'!L315</f>
        <v>6.1500000000000057</v>
      </c>
      <c r="M315">
        <f>100-'Retained Earnings'!M315</f>
        <v>29.549999999999997</v>
      </c>
      <c r="N315">
        <f>100-'Retained Earnings'!N315</f>
        <v>27.650000000000006</v>
      </c>
      <c r="O315">
        <f>100-'Retained Earnings'!O315</f>
        <v>27.97</v>
      </c>
      <c r="P315">
        <f>100-'Retained Earnings'!P315</f>
        <v>18.959999999999994</v>
      </c>
      <c r="Q315">
        <f>100-'Retained Earnings'!Q315</f>
        <v>23.409999999999997</v>
      </c>
    </row>
    <row r="316" spans="1:17" x14ac:dyDescent="0.25">
      <c r="A316" t="s">
        <v>318</v>
      </c>
      <c r="B316">
        <f>100-'Retained Earnings'!B316</f>
        <v>17.5</v>
      </c>
      <c r="C316">
        <f>100-'Retained Earnings'!C316</f>
        <v>14.629999999999995</v>
      </c>
      <c r="D316">
        <f>100-'Retained Earnings'!D316</f>
        <v>12.349999999999994</v>
      </c>
      <c r="E316">
        <f>100-'Retained Earnings'!E316</f>
        <v>14.329999999999998</v>
      </c>
      <c r="F316">
        <f>100-'Retained Earnings'!F316</f>
        <v>13.180000000000007</v>
      </c>
      <c r="G316">
        <f>100-'Retained Earnings'!G316</f>
        <v>25.540000000000006</v>
      </c>
      <c r="H316">
        <f>100-'Retained Earnings'!H316</f>
        <v>21.980000000000004</v>
      </c>
      <c r="I316">
        <f>100-'Retained Earnings'!I316</f>
        <v>13.980000000000004</v>
      </c>
      <c r="J316">
        <f>100-'Retained Earnings'!J316</f>
        <v>9.8299999999999983</v>
      </c>
      <c r="K316">
        <f>100-'Retained Earnings'!K316</f>
        <v>18.180000000000007</v>
      </c>
      <c r="L316">
        <f>100-'Retained Earnings'!L316</f>
        <v>17.150000000000006</v>
      </c>
      <c r="M316">
        <f>100-'Retained Earnings'!M316</f>
        <v>22.510000000000005</v>
      </c>
      <c r="N316">
        <f>100-'Retained Earnings'!N316</f>
        <v>28.959999999999994</v>
      </c>
      <c r="O316">
        <f>100-'Retained Earnings'!O316</f>
        <v>27.11</v>
      </c>
      <c r="P316">
        <f>100-'Retained Earnings'!P316</f>
        <v>23.03</v>
      </c>
      <c r="Q316">
        <f>100-'Retained Earnings'!Q316</f>
        <v>16.409999999999997</v>
      </c>
    </row>
    <row r="317" spans="1:17" x14ac:dyDescent="0.25">
      <c r="A317" t="s">
        <v>319</v>
      </c>
      <c r="B317">
        <f>100-'Retained Earnings'!B317</f>
        <v>22.930000000000007</v>
      </c>
      <c r="C317">
        <f>100-'Retained Earnings'!C317</f>
        <v>36.07</v>
      </c>
      <c r="D317">
        <f>100-'Retained Earnings'!D317</f>
        <v>32.39</v>
      </c>
      <c r="E317">
        <f>100-'Retained Earnings'!E317</f>
        <v>25.480000000000004</v>
      </c>
      <c r="F317">
        <f>100-'Retained Earnings'!F317</f>
        <v>25.040000000000006</v>
      </c>
      <c r="G317">
        <f>100-'Retained Earnings'!G317</f>
        <v>21.5</v>
      </c>
      <c r="H317">
        <f>100-'Retained Earnings'!H317</f>
        <v>22.349999999999994</v>
      </c>
      <c r="I317">
        <f>100-'Retained Earnings'!I317</f>
        <v>18.189999999999998</v>
      </c>
      <c r="J317">
        <f>100-'Retained Earnings'!J317</f>
        <v>18.019999999999996</v>
      </c>
      <c r="K317">
        <f>100-'Retained Earnings'!K317</f>
        <v>18.86</v>
      </c>
      <c r="L317">
        <f>100-'Retained Earnings'!L317</f>
        <v>18.810000000000002</v>
      </c>
      <c r="M317">
        <f>100-'Retained Earnings'!M317</f>
        <v>20.980000000000004</v>
      </c>
      <c r="N317">
        <f>100-'Retained Earnings'!N317</f>
        <v>21.75</v>
      </c>
      <c r="O317">
        <f>100-'Retained Earnings'!O317</f>
        <v>17.010000000000005</v>
      </c>
      <c r="P317">
        <f>100-'Retained Earnings'!P317</f>
        <v>18.370000000000005</v>
      </c>
      <c r="Q317">
        <f>100-'Retained Earnings'!Q317</f>
        <v>16.329999999999998</v>
      </c>
    </row>
    <row r="318" spans="1:17" x14ac:dyDescent="0.25">
      <c r="A318" t="s">
        <v>320</v>
      </c>
      <c r="B318">
        <f>100-'Retained Earnings'!B318</f>
        <v>100</v>
      </c>
      <c r="C318">
        <f>100-'Retained Earnings'!C318</f>
        <v>100</v>
      </c>
      <c r="D318">
        <f>100-'Retained Earnings'!D318</f>
        <v>100</v>
      </c>
      <c r="E318">
        <f>100-'Retained Earnings'!E318</f>
        <v>0</v>
      </c>
      <c r="F318">
        <f>100-'Retained Earnings'!F318</f>
        <v>8.7600000000000051</v>
      </c>
      <c r="G318">
        <f>100-'Retained Earnings'!G318</f>
        <v>8.5</v>
      </c>
      <c r="H318">
        <f>100-'Retained Earnings'!H318</f>
        <v>14.829999999999998</v>
      </c>
      <c r="I318">
        <f>100-'Retained Earnings'!I318</f>
        <v>6.6299999999999955</v>
      </c>
      <c r="J318">
        <f>100-'Retained Earnings'!J318</f>
        <v>9.5</v>
      </c>
      <c r="K318">
        <f>100-'Retained Earnings'!K318</f>
        <v>8.5999999999999943</v>
      </c>
      <c r="L318">
        <f>100-'Retained Earnings'!L318</f>
        <v>17.060000000000002</v>
      </c>
      <c r="M318">
        <f>100-'Retained Earnings'!M318</f>
        <v>27.060000000000002</v>
      </c>
      <c r="N318">
        <f>100-'Retained Earnings'!N318</f>
        <v>32.099999999999994</v>
      </c>
      <c r="O318">
        <f>100-'Retained Earnings'!O318</f>
        <v>42.84</v>
      </c>
      <c r="P318">
        <f>100-'Retained Earnings'!P318</f>
        <v>44.96</v>
      </c>
      <c r="Q318">
        <f>100-'Retained Earnings'!Q318</f>
        <v>27.879999999999995</v>
      </c>
    </row>
    <row r="319" spans="1:17" x14ac:dyDescent="0.25">
      <c r="A319" t="s">
        <v>321</v>
      </c>
      <c r="B319">
        <f>100-'Retained Earnings'!B319</f>
        <v>24.060000000000002</v>
      </c>
      <c r="C319">
        <f>100-'Retained Earnings'!C319</f>
        <v>28.11</v>
      </c>
      <c r="D319">
        <f>100-'Retained Earnings'!D319</f>
        <v>29.370000000000005</v>
      </c>
      <c r="E319">
        <f>100-'Retained Earnings'!E319</f>
        <v>100</v>
      </c>
      <c r="F319">
        <f>100-'Retained Earnings'!F319</f>
        <v>31.489999999999995</v>
      </c>
      <c r="G319">
        <f>100-'Retained Earnings'!G319</f>
        <v>100</v>
      </c>
      <c r="H319">
        <f>100-'Retained Earnings'!H319</f>
        <v>32.959999999999994</v>
      </c>
      <c r="I319">
        <f>100-'Retained Earnings'!I319</f>
        <v>32.790000000000006</v>
      </c>
      <c r="J319">
        <f>100-'Retained Earnings'!J319</f>
        <v>46.91</v>
      </c>
      <c r="K319">
        <f>100-'Retained Earnings'!K319</f>
        <v>79.94</v>
      </c>
      <c r="L319">
        <f>100-'Retained Earnings'!L319</f>
        <v>65.8</v>
      </c>
      <c r="M319">
        <f>100-'Retained Earnings'!M319</f>
        <v>100</v>
      </c>
      <c r="N319">
        <f>100-'Retained Earnings'!N319</f>
        <v>70.25</v>
      </c>
      <c r="O319">
        <f>100-'Retained Earnings'!O319</f>
        <v>61.56</v>
      </c>
      <c r="P319">
        <f>100-'Retained Earnings'!P319</f>
        <v>20.58</v>
      </c>
      <c r="Q319">
        <f>100-'Retained Earnings'!Q319</f>
        <v>37.880000000000003</v>
      </c>
    </row>
    <row r="320" spans="1:17" x14ac:dyDescent="0.25">
      <c r="A320" t="s">
        <v>322</v>
      </c>
      <c r="B320">
        <f>100-'Retained Earnings'!B320</f>
        <v>45.71</v>
      </c>
      <c r="C320">
        <f>100-'Retained Earnings'!C320</f>
        <v>36.450000000000003</v>
      </c>
      <c r="D320">
        <f>100-'Retained Earnings'!D320</f>
        <v>43.13</v>
      </c>
      <c r="E320">
        <f>100-'Retained Earnings'!E320</f>
        <v>37.26</v>
      </c>
      <c r="F320">
        <f>100-'Retained Earnings'!F320</f>
        <v>36.1</v>
      </c>
      <c r="G320">
        <f>100-'Retained Earnings'!G320</f>
        <v>43.81</v>
      </c>
      <c r="H320">
        <f>100-'Retained Earnings'!H320</f>
        <v>80.760000000000005</v>
      </c>
      <c r="I320">
        <f>100-'Retained Earnings'!I320</f>
        <v>44.04</v>
      </c>
      <c r="J320">
        <f>100-'Retained Earnings'!J320</f>
        <v>43.27</v>
      </c>
      <c r="K320">
        <f>100-'Retained Earnings'!K320</f>
        <v>32.629999999999995</v>
      </c>
      <c r="L320">
        <f>100-'Retained Earnings'!L320</f>
        <v>29.299999999999997</v>
      </c>
      <c r="M320">
        <f>100-'Retained Earnings'!M320</f>
        <v>48.22</v>
      </c>
      <c r="N320">
        <f>100-'Retained Earnings'!N320</f>
        <v>61.86</v>
      </c>
      <c r="O320">
        <f>100-'Retained Earnings'!O320</f>
        <v>96.84</v>
      </c>
      <c r="P320">
        <f>100-'Retained Earnings'!P320</f>
        <v>0</v>
      </c>
      <c r="Q320">
        <f>100-'Retained Earnings'!Q320</f>
        <v>56.59</v>
      </c>
    </row>
    <row r="321" spans="1:17" x14ac:dyDescent="0.25">
      <c r="A321" t="s">
        <v>323</v>
      </c>
      <c r="B321">
        <f>100-'Retained Earnings'!B321</f>
        <v>100</v>
      </c>
      <c r="C321">
        <f>100-'Retained Earnings'!C321</f>
        <v>100</v>
      </c>
      <c r="D321">
        <f>100-'Retained Earnings'!D321</f>
        <v>100</v>
      </c>
      <c r="E321">
        <f>100-'Retained Earnings'!E321</f>
        <v>100</v>
      </c>
      <c r="F321">
        <f>100-'Retained Earnings'!F321</f>
        <v>0</v>
      </c>
      <c r="G321">
        <f>100-'Retained Earnings'!G321</f>
        <v>65.7</v>
      </c>
      <c r="H321">
        <f>100-'Retained Earnings'!H321</f>
        <v>26.200000000000003</v>
      </c>
      <c r="I321">
        <f>100-'Retained Earnings'!I321</f>
        <v>42</v>
      </c>
      <c r="J321">
        <f>100-'Retained Earnings'!J321</f>
        <v>55.13</v>
      </c>
      <c r="K321">
        <f>100-'Retained Earnings'!K321</f>
        <v>37.28</v>
      </c>
      <c r="L321">
        <f>100-'Retained Earnings'!L321</f>
        <v>78.64</v>
      </c>
      <c r="M321">
        <f>100-'Retained Earnings'!M321</f>
        <v>72.81</v>
      </c>
      <c r="N321">
        <f>100-'Retained Earnings'!N321</f>
        <v>73.38</v>
      </c>
      <c r="O321">
        <f>100-'Retained Earnings'!O321</f>
        <v>100</v>
      </c>
      <c r="P321">
        <f>100-'Retained Earnings'!P321</f>
        <v>50.03</v>
      </c>
      <c r="Q321">
        <f>100-'Retained Earnings'!Q321</f>
        <v>34.31</v>
      </c>
    </row>
    <row r="322" spans="1:17" x14ac:dyDescent="0.25">
      <c r="A322" t="s">
        <v>324</v>
      </c>
      <c r="B322">
        <f>100-'Retained Earnings'!B322</f>
        <v>11.840000000000003</v>
      </c>
      <c r="C322">
        <f>100-'Retained Earnings'!C322</f>
        <v>82.26</v>
      </c>
      <c r="D322">
        <f>100-'Retained Earnings'!D322</f>
        <v>72.849999999999994</v>
      </c>
      <c r="E322">
        <f>100-'Retained Earnings'!E322</f>
        <v>55.78</v>
      </c>
      <c r="F322">
        <f>100-'Retained Earnings'!F322</f>
        <v>36.57</v>
      </c>
      <c r="G322">
        <f>100-'Retained Earnings'!G322</f>
        <v>18.510000000000005</v>
      </c>
      <c r="H322">
        <f>100-'Retained Earnings'!H322</f>
        <v>10.25</v>
      </c>
      <c r="I322">
        <f>100-'Retained Earnings'!I322</f>
        <v>9.8199999999999932</v>
      </c>
      <c r="J322">
        <f>100-'Retained Earnings'!J322</f>
        <v>20.290000000000006</v>
      </c>
      <c r="K322">
        <f>100-'Retained Earnings'!K322</f>
        <v>67.95</v>
      </c>
      <c r="L322">
        <f>100-'Retained Earnings'!L322</f>
        <v>77.48</v>
      </c>
      <c r="M322">
        <f>100-'Retained Earnings'!M322</f>
        <v>75.61</v>
      </c>
      <c r="N322">
        <f>100-'Retained Earnings'!N322</f>
        <v>73.180000000000007</v>
      </c>
      <c r="O322">
        <f>100-'Retained Earnings'!O322</f>
        <v>88.43</v>
      </c>
      <c r="P322">
        <f>100-'Retained Earnings'!P322</f>
        <v>80.94</v>
      </c>
      <c r="Q322">
        <f>100-'Retained Earnings'!Q322</f>
        <v>53.41</v>
      </c>
    </row>
    <row r="323" spans="1:17" x14ac:dyDescent="0.25">
      <c r="A323" t="s">
        <v>326</v>
      </c>
      <c r="B323">
        <f>100-'Retained Earnings'!B323</f>
        <v>100</v>
      </c>
      <c r="C323">
        <f>100-'Retained Earnings'!C323</f>
        <v>0</v>
      </c>
      <c r="D323">
        <f>100-'Retained Earnings'!D323</f>
        <v>0</v>
      </c>
      <c r="E323">
        <f>100-'Retained Earnings'!E323</f>
        <v>0</v>
      </c>
      <c r="F323">
        <f>100-'Retained Earnings'!F323</f>
        <v>0</v>
      </c>
      <c r="G323">
        <f>100-'Retained Earnings'!G323</f>
        <v>0</v>
      </c>
      <c r="H323">
        <f>100-'Retained Earnings'!H323</f>
        <v>0</v>
      </c>
      <c r="I323">
        <f>100-'Retained Earnings'!I323</f>
        <v>0</v>
      </c>
      <c r="J323">
        <f>100-'Retained Earnings'!J323</f>
        <v>0</v>
      </c>
      <c r="K323">
        <f>100-'Retained Earnings'!K323</f>
        <v>19.370000000000005</v>
      </c>
      <c r="L323">
        <f>100-'Retained Earnings'!L323</f>
        <v>19.36</v>
      </c>
      <c r="M323">
        <f>100-'Retained Earnings'!M323</f>
        <v>33.450000000000003</v>
      </c>
      <c r="N323">
        <f>100-'Retained Earnings'!N323</f>
        <v>42.4</v>
      </c>
      <c r="O323">
        <f>100-'Retained Earnings'!O323</f>
        <v>35.569999999999993</v>
      </c>
      <c r="P323">
        <f>100-'Retained Earnings'!P323</f>
        <v>24.450000000000003</v>
      </c>
      <c r="Q323">
        <f>100-'Retained Earnings'!Q323</f>
        <v>27.980000000000004</v>
      </c>
    </row>
    <row r="324" spans="1:17" x14ac:dyDescent="0.25">
      <c r="A324" t="s">
        <v>327</v>
      </c>
      <c r="B324">
        <f>100-'Retained Earnings'!B324</f>
        <v>0</v>
      </c>
      <c r="C324">
        <f>100-'Retained Earnings'!C324</f>
        <v>0</v>
      </c>
      <c r="D324">
        <f>100-'Retained Earnings'!D324</f>
        <v>0</v>
      </c>
      <c r="E324">
        <f>100-'Retained Earnings'!E324</f>
        <v>0</v>
      </c>
      <c r="F324">
        <f>100-'Retained Earnings'!F324</f>
        <v>4.3400000000000034</v>
      </c>
      <c r="G324">
        <f>100-'Retained Earnings'!G324</f>
        <v>23.400000000000006</v>
      </c>
      <c r="H324">
        <f>100-'Retained Earnings'!H324</f>
        <v>23.400000000000006</v>
      </c>
      <c r="I324">
        <f>100-'Retained Earnings'!I324</f>
        <v>23.400000000000006</v>
      </c>
      <c r="J324">
        <f>100-'Retained Earnings'!J324</f>
        <v>23.319999999999993</v>
      </c>
      <c r="K324">
        <f>100-'Retained Earnings'!K324</f>
        <v>25.67</v>
      </c>
      <c r="L324">
        <f>100-'Retained Earnings'!L324</f>
        <v>25.200000000000003</v>
      </c>
      <c r="M324">
        <f>100-'Retained Earnings'!M324</f>
        <v>28.540000000000006</v>
      </c>
      <c r="N324">
        <f>100-'Retained Earnings'!N324</f>
        <v>28.650000000000006</v>
      </c>
      <c r="O324">
        <f>100-'Retained Earnings'!O324</f>
        <v>27.680000000000007</v>
      </c>
      <c r="P324">
        <f>100-'Retained Earnings'!P324</f>
        <v>57.49</v>
      </c>
      <c r="Q324">
        <f>100-'Retained Earnings'!Q324</f>
        <v>53.24</v>
      </c>
    </row>
    <row r="325" spans="1:17" x14ac:dyDescent="0.25">
      <c r="A325" t="s">
        <v>328</v>
      </c>
      <c r="B325">
        <f>100-'Retained Earnings'!B325</f>
        <v>17.450000000000003</v>
      </c>
      <c r="C325">
        <f>100-'Retained Earnings'!C325</f>
        <v>16.310000000000002</v>
      </c>
      <c r="D325">
        <f>100-'Retained Earnings'!D325</f>
        <v>18.909999999999997</v>
      </c>
      <c r="E325">
        <f>100-'Retained Earnings'!E325</f>
        <v>18.14</v>
      </c>
      <c r="F325">
        <f>100-'Retained Earnings'!F325</f>
        <v>24.810000000000002</v>
      </c>
      <c r="G325">
        <f>100-'Retained Earnings'!G325</f>
        <v>21.489999999999995</v>
      </c>
      <c r="H325">
        <f>100-'Retained Earnings'!H325</f>
        <v>19.14</v>
      </c>
      <c r="I325">
        <f>100-'Retained Earnings'!I325</f>
        <v>16.72</v>
      </c>
      <c r="J325">
        <f>100-'Retained Earnings'!J325</f>
        <v>18.239999999999995</v>
      </c>
      <c r="K325">
        <f>100-'Retained Earnings'!K325</f>
        <v>24.870000000000005</v>
      </c>
      <c r="L325">
        <f>100-'Retained Earnings'!L325</f>
        <v>14.379999999999995</v>
      </c>
      <c r="M325">
        <f>100-'Retained Earnings'!M325</f>
        <v>14.810000000000002</v>
      </c>
      <c r="N325">
        <f>100-'Retained Earnings'!N325</f>
        <v>23.950000000000003</v>
      </c>
      <c r="O325">
        <f>100-'Retained Earnings'!O325</f>
        <v>11.150000000000006</v>
      </c>
      <c r="P325">
        <f>100-'Retained Earnings'!P325</f>
        <v>17.799999999999997</v>
      </c>
      <c r="Q325">
        <f>100-'Retained Earnings'!Q325</f>
        <v>9.3299999999999983</v>
      </c>
    </row>
    <row r="326" spans="1:17" x14ac:dyDescent="0.25">
      <c r="A326" t="s">
        <v>329</v>
      </c>
      <c r="B326">
        <f>100-'Retained Earnings'!B326</f>
        <v>15.319999999999993</v>
      </c>
      <c r="C326">
        <f>100-'Retained Earnings'!C326</f>
        <v>21.790000000000006</v>
      </c>
      <c r="D326">
        <f>100-'Retained Earnings'!D326</f>
        <v>21.709999999999994</v>
      </c>
      <c r="E326">
        <f>100-'Retained Earnings'!E326</f>
        <v>31.950000000000003</v>
      </c>
      <c r="F326">
        <f>100-'Retained Earnings'!F326</f>
        <v>32.900000000000006</v>
      </c>
      <c r="G326">
        <f>100-'Retained Earnings'!G326</f>
        <v>32.269999999999996</v>
      </c>
      <c r="H326">
        <f>100-'Retained Earnings'!H326</f>
        <v>35.08</v>
      </c>
      <c r="I326">
        <f>100-'Retained Earnings'!I326</f>
        <v>37.74</v>
      </c>
      <c r="J326">
        <f>100-'Retained Earnings'!J326</f>
        <v>39.56</v>
      </c>
      <c r="K326">
        <f>100-'Retained Earnings'!K326</f>
        <v>36.06</v>
      </c>
      <c r="L326">
        <f>100-'Retained Earnings'!L326</f>
        <v>36.700000000000003</v>
      </c>
      <c r="M326">
        <f>100-'Retained Earnings'!M326</f>
        <v>39.49</v>
      </c>
      <c r="N326">
        <f>100-'Retained Earnings'!N326</f>
        <v>37.42</v>
      </c>
      <c r="O326">
        <f>100-'Retained Earnings'!O326</f>
        <v>72.38</v>
      </c>
      <c r="P326">
        <f>100-'Retained Earnings'!P326</f>
        <v>100</v>
      </c>
      <c r="Q326">
        <f>100-'Retained Earnings'!Q326</f>
        <v>49.97</v>
      </c>
    </row>
    <row r="327" spans="1:17" x14ac:dyDescent="0.25">
      <c r="A327" t="s">
        <v>330</v>
      </c>
      <c r="B327">
        <f>100-'Retained Earnings'!B327</f>
        <v>0</v>
      </c>
      <c r="C327">
        <f>100-'Retained Earnings'!C327</f>
        <v>100</v>
      </c>
      <c r="D327">
        <f>100-'Retained Earnings'!D327</f>
        <v>60.15</v>
      </c>
      <c r="E327">
        <f>100-'Retained Earnings'!E327</f>
        <v>44.21</v>
      </c>
      <c r="F327">
        <f>100-'Retained Earnings'!F327</f>
        <v>26.870000000000005</v>
      </c>
      <c r="G327">
        <f>100-'Retained Earnings'!G327</f>
        <v>26.67</v>
      </c>
      <c r="H327">
        <f>100-'Retained Earnings'!H327</f>
        <v>44.6</v>
      </c>
      <c r="I327">
        <f>100-'Retained Earnings'!I327</f>
        <v>49.86</v>
      </c>
      <c r="J327">
        <f>100-'Retained Earnings'!J327</f>
        <v>40.369999999999997</v>
      </c>
      <c r="K327">
        <f>100-'Retained Earnings'!K327</f>
        <v>48.04</v>
      </c>
      <c r="L327">
        <f>100-'Retained Earnings'!L327</f>
        <v>35.700000000000003</v>
      </c>
      <c r="M327">
        <f>100-'Retained Earnings'!M327</f>
        <v>29.230000000000004</v>
      </c>
      <c r="N327">
        <f>100-'Retained Earnings'!N327</f>
        <v>44.25</v>
      </c>
      <c r="O327">
        <f>100-'Retained Earnings'!O327</f>
        <v>34.06</v>
      </c>
      <c r="P327">
        <f>100-'Retained Earnings'!P327</f>
        <v>43.42</v>
      </c>
      <c r="Q327">
        <f>100-'Retained Earnings'!Q327</f>
        <v>33.950000000000003</v>
      </c>
    </row>
    <row r="328" spans="1:17" x14ac:dyDescent="0.25">
      <c r="A328" t="s">
        <v>331</v>
      </c>
      <c r="B328">
        <f>100-'Retained Earnings'!B328</f>
        <v>23.08</v>
      </c>
      <c r="C328">
        <f>100-'Retained Earnings'!C328</f>
        <v>23.180000000000007</v>
      </c>
      <c r="D328">
        <f>100-'Retained Earnings'!D328</f>
        <v>31.5</v>
      </c>
      <c r="E328">
        <f>100-'Retained Earnings'!E328</f>
        <v>54.5</v>
      </c>
      <c r="F328">
        <f>100-'Retained Earnings'!F328</f>
        <v>41.63</v>
      </c>
      <c r="G328">
        <f>100-'Retained Earnings'!G328</f>
        <v>35.730000000000004</v>
      </c>
      <c r="H328">
        <f>100-'Retained Earnings'!H328</f>
        <v>47.85</v>
      </c>
      <c r="I328">
        <f>100-'Retained Earnings'!I328</f>
        <v>31.459999999999994</v>
      </c>
      <c r="J328">
        <f>100-'Retained Earnings'!J328</f>
        <v>34.540000000000006</v>
      </c>
      <c r="K328">
        <f>100-'Retained Earnings'!K328</f>
        <v>38.68</v>
      </c>
      <c r="L328">
        <f>100-'Retained Earnings'!L328</f>
        <v>37.57</v>
      </c>
      <c r="M328">
        <f>100-'Retained Earnings'!M328</f>
        <v>36.61</v>
      </c>
      <c r="N328">
        <f>100-'Retained Earnings'!N328</f>
        <v>35.89</v>
      </c>
      <c r="O328">
        <f>100-'Retained Earnings'!O328</f>
        <v>88.98</v>
      </c>
      <c r="P328">
        <f>100-'Retained Earnings'!P328</f>
        <v>67.240000000000009</v>
      </c>
      <c r="Q328">
        <f>100-'Retained Earnings'!Q328</f>
        <v>41.88</v>
      </c>
    </row>
    <row r="329" spans="1:17" x14ac:dyDescent="0.25">
      <c r="A329" t="s">
        <v>332</v>
      </c>
      <c r="B329">
        <f>100-'Retained Earnings'!B329</f>
        <v>14.329999999999998</v>
      </c>
      <c r="C329">
        <f>100-'Retained Earnings'!C329</f>
        <v>12.060000000000002</v>
      </c>
      <c r="D329">
        <f>100-'Retained Earnings'!D329</f>
        <v>22.78</v>
      </c>
      <c r="E329">
        <f>100-'Retained Earnings'!E329</f>
        <v>22.810000000000002</v>
      </c>
      <c r="F329">
        <f>100-'Retained Earnings'!F329</f>
        <v>23.010000000000005</v>
      </c>
      <c r="G329">
        <f>100-'Retained Earnings'!G329</f>
        <v>23.450000000000003</v>
      </c>
      <c r="H329">
        <f>100-'Retained Earnings'!H329</f>
        <v>23.450000000000003</v>
      </c>
      <c r="I329">
        <f>100-'Retained Earnings'!I329</f>
        <v>23.549999999999997</v>
      </c>
      <c r="J329">
        <f>100-'Retained Earnings'!J329</f>
        <v>23.400000000000006</v>
      </c>
      <c r="K329">
        <f>100-'Retained Earnings'!K329</f>
        <v>28.540000000000006</v>
      </c>
      <c r="L329">
        <f>100-'Retained Earnings'!L329</f>
        <v>51.05</v>
      </c>
      <c r="M329">
        <f>100-'Retained Earnings'!M329</f>
        <v>61.41</v>
      </c>
      <c r="N329">
        <f>100-'Retained Earnings'!N329</f>
        <v>63.37</v>
      </c>
      <c r="O329">
        <f>100-'Retained Earnings'!O329</f>
        <v>100</v>
      </c>
      <c r="P329">
        <f>100-'Retained Earnings'!P329</f>
        <v>61.04</v>
      </c>
      <c r="Q329">
        <f>100-'Retained Earnings'!Q329</f>
        <v>53.03</v>
      </c>
    </row>
    <row r="330" spans="1:17" x14ac:dyDescent="0.25">
      <c r="A330" t="s">
        <v>333</v>
      </c>
      <c r="B330">
        <f>100-'Retained Earnings'!B330</f>
        <v>20.72</v>
      </c>
      <c r="C330">
        <f>100-'Retained Earnings'!C330</f>
        <v>23.209999999999994</v>
      </c>
      <c r="D330">
        <f>100-'Retained Earnings'!D330</f>
        <v>38.69</v>
      </c>
      <c r="E330">
        <f>100-'Retained Earnings'!E330</f>
        <v>45.23</v>
      </c>
      <c r="F330">
        <f>100-'Retained Earnings'!F330</f>
        <v>44.11</v>
      </c>
      <c r="G330">
        <f>100-'Retained Earnings'!G330</f>
        <v>45.54</v>
      </c>
      <c r="H330">
        <f>100-'Retained Earnings'!H330</f>
        <v>42.31</v>
      </c>
      <c r="I330">
        <f>100-'Retained Earnings'!I330</f>
        <v>41.94</v>
      </c>
      <c r="J330">
        <f>100-'Retained Earnings'!J330</f>
        <v>40.08</v>
      </c>
      <c r="K330">
        <f>100-'Retained Earnings'!K330</f>
        <v>41.48</v>
      </c>
      <c r="L330">
        <f>100-'Retained Earnings'!L330</f>
        <v>43.77</v>
      </c>
      <c r="M330">
        <f>100-'Retained Earnings'!M330</f>
        <v>50.53</v>
      </c>
      <c r="N330">
        <f>100-'Retained Earnings'!N330</f>
        <v>24.019999999999996</v>
      </c>
      <c r="O330">
        <f>100-'Retained Earnings'!O330</f>
        <v>30.64</v>
      </c>
      <c r="P330">
        <f>100-'Retained Earnings'!P330</f>
        <v>46.06</v>
      </c>
      <c r="Q330">
        <f>100-'Retained Earnings'!Q330</f>
        <v>46.96</v>
      </c>
    </row>
    <row r="331" spans="1:17" x14ac:dyDescent="0.25">
      <c r="A331" t="s">
        <v>548</v>
      </c>
      <c r="B331">
        <f>100-'Retained Earnings'!B331</f>
        <v>100</v>
      </c>
      <c r="C331">
        <f>100-'Retained Earnings'!C331</f>
        <v>100</v>
      </c>
      <c r="D331">
        <f>100-'Retained Earnings'!D331</f>
        <v>100</v>
      </c>
      <c r="E331">
        <f>100-'Retained Earnings'!E331</f>
        <v>100</v>
      </c>
      <c r="F331">
        <f>100-'Retained Earnings'!F331</f>
        <v>100</v>
      </c>
      <c r="G331">
        <f>100-'Retained Earnings'!G331</f>
        <v>100</v>
      </c>
      <c r="H331">
        <f>100-'Retained Earnings'!H331</f>
        <v>100</v>
      </c>
      <c r="I331">
        <f>100-'Retained Earnings'!I331</f>
        <v>100</v>
      </c>
      <c r="J331">
        <f>100-'Retained Earnings'!J331</f>
        <v>100</v>
      </c>
      <c r="K331">
        <f>100-'Retained Earnings'!K331</f>
        <v>100</v>
      </c>
      <c r="L331">
        <f>100-'Retained Earnings'!L331</f>
        <v>100</v>
      </c>
      <c r="M331">
        <f>100-'Retained Earnings'!M331</f>
        <v>0</v>
      </c>
      <c r="N331">
        <f>100-'Retained Earnings'!N331</f>
        <v>0</v>
      </c>
      <c r="O331">
        <f>100-'Retained Earnings'!O331</f>
        <v>0</v>
      </c>
      <c r="P331">
        <f>100-'Retained Earnings'!P331</f>
        <v>0</v>
      </c>
      <c r="Q331">
        <f>100-'Retained Earnings'!Q331</f>
        <v>0</v>
      </c>
    </row>
    <row r="332" spans="1:17" x14ac:dyDescent="0.25">
      <c r="A332" t="s">
        <v>334</v>
      </c>
      <c r="B332">
        <f>100-'Retained Earnings'!B332</f>
        <v>0</v>
      </c>
      <c r="C332">
        <f>100-'Retained Earnings'!C332</f>
        <v>0</v>
      </c>
      <c r="D332">
        <f>100-'Retained Earnings'!D332</f>
        <v>0</v>
      </c>
      <c r="E332">
        <f>100-'Retained Earnings'!E332</f>
        <v>16.14</v>
      </c>
      <c r="F332">
        <f>100-'Retained Earnings'!F332</f>
        <v>12.709999999999994</v>
      </c>
      <c r="G332">
        <f>100-'Retained Earnings'!G332</f>
        <v>10.010000000000005</v>
      </c>
      <c r="H332">
        <f>100-'Retained Earnings'!H332</f>
        <v>9.5900000000000034</v>
      </c>
      <c r="I332">
        <f>100-'Retained Earnings'!I332</f>
        <v>13.810000000000002</v>
      </c>
      <c r="J332">
        <f>100-'Retained Earnings'!J332</f>
        <v>12.61</v>
      </c>
      <c r="K332">
        <f>100-'Retained Earnings'!K332</f>
        <v>17.480000000000004</v>
      </c>
      <c r="L332">
        <f>100-'Retained Earnings'!L332</f>
        <v>18.670000000000002</v>
      </c>
      <c r="M332">
        <f>100-'Retained Earnings'!M332</f>
        <v>17.560000000000002</v>
      </c>
      <c r="N332">
        <f>100-'Retained Earnings'!N332</f>
        <v>13.090000000000003</v>
      </c>
      <c r="O332">
        <f>100-'Retained Earnings'!O332</f>
        <v>14.840000000000003</v>
      </c>
      <c r="P332">
        <f>100-'Retained Earnings'!P332</f>
        <v>28.620000000000005</v>
      </c>
      <c r="Q332">
        <f>100-'Retained Earnings'!Q332</f>
        <v>26.019999999999996</v>
      </c>
    </row>
    <row r="333" spans="1:17" x14ac:dyDescent="0.25">
      <c r="A333" t="s">
        <v>335</v>
      </c>
      <c r="B333">
        <f>100-'Retained Earnings'!B333</f>
        <v>83.72</v>
      </c>
      <c r="C333">
        <f>100-'Retained Earnings'!C333</f>
        <v>39.43</v>
      </c>
      <c r="D333">
        <f>100-'Retained Earnings'!D333</f>
        <v>23.75</v>
      </c>
      <c r="E333">
        <f>100-'Retained Earnings'!E333</f>
        <v>23.510000000000005</v>
      </c>
      <c r="F333">
        <f>100-'Retained Earnings'!F333</f>
        <v>23.340000000000003</v>
      </c>
      <c r="G333">
        <f>100-'Retained Earnings'!G333</f>
        <v>27.72</v>
      </c>
      <c r="H333">
        <f>100-'Retained Earnings'!H333</f>
        <v>29.629999999999995</v>
      </c>
      <c r="I333">
        <f>100-'Retained Earnings'!I333</f>
        <v>23.14</v>
      </c>
      <c r="J333">
        <f>100-'Retained Earnings'!J333</f>
        <v>28.08</v>
      </c>
      <c r="K333">
        <f>100-'Retained Earnings'!K333</f>
        <v>35.200000000000003</v>
      </c>
      <c r="L333">
        <f>100-'Retained Earnings'!L333</f>
        <v>63.33</v>
      </c>
      <c r="M333">
        <f>100-'Retained Earnings'!M333</f>
        <v>70.42</v>
      </c>
      <c r="N333">
        <f>100-'Retained Earnings'!N333</f>
        <v>40.950000000000003</v>
      </c>
      <c r="O333">
        <f>100-'Retained Earnings'!O333</f>
        <v>68.960000000000008</v>
      </c>
      <c r="P333">
        <f>100-'Retained Earnings'!P333</f>
        <v>100</v>
      </c>
      <c r="Q333">
        <f>100-'Retained Earnings'!Q333</f>
        <v>81.45</v>
      </c>
    </row>
    <row r="334" spans="1:17" x14ac:dyDescent="0.25">
      <c r="A334" t="s">
        <v>549</v>
      </c>
      <c r="B334">
        <f>100-'Retained Earnings'!B334</f>
        <v>100</v>
      </c>
      <c r="C334">
        <f>100-'Retained Earnings'!C334</f>
        <v>33.930000000000007</v>
      </c>
      <c r="D334">
        <f>100-'Retained Earnings'!D334</f>
        <v>34.099999999999994</v>
      </c>
      <c r="E334">
        <f>100-'Retained Earnings'!E334</f>
        <v>39.909999999999997</v>
      </c>
      <c r="F334">
        <f>100-'Retained Earnings'!F334</f>
        <v>35.099999999999994</v>
      </c>
      <c r="G334">
        <f>100-'Retained Earnings'!G334</f>
        <v>35.099999999999994</v>
      </c>
      <c r="H334">
        <f>100-'Retained Earnings'!H334</f>
        <v>35.33</v>
      </c>
      <c r="I334">
        <f>100-'Retained Earnings'!I334</f>
        <v>35.019999999999996</v>
      </c>
      <c r="J334">
        <f>100-'Retained Earnings'!J334</f>
        <v>34.989999999999995</v>
      </c>
      <c r="K334">
        <f>100-'Retained Earnings'!K334</f>
        <v>35.099999999999994</v>
      </c>
      <c r="L334">
        <f>100-'Retained Earnings'!L334</f>
        <v>100</v>
      </c>
      <c r="M334">
        <f>100-'Retained Earnings'!M334</f>
        <v>100</v>
      </c>
      <c r="N334">
        <f>100-'Retained Earnings'!N334</f>
        <v>38.26</v>
      </c>
      <c r="O334">
        <f>100-'Retained Earnings'!O334</f>
        <v>5.0499999999999972</v>
      </c>
      <c r="P334">
        <f>100-'Retained Earnings'!P334</f>
        <v>34.319999999999993</v>
      </c>
      <c r="Q334">
        <f>100-'Retained Earnings'!Q334</f>
        <v>23.590000000000003</v>
      </c>
    </row>
    <row r="335" spans="1:17" x14ac:dyDescent="0.25">
      <c r="A335" t="s">
        <v>336</v>
      </c>
      <c r="B335">
        <f>100-'Retained Earnings'!B335</f>
        <v>14.680000000000007</v>
      </c>
      <c r="C335">
        <f>100-'Retained Earnings'!C335</f>
        <v>14.959999999999994</v>
      </c>
      <c r="D335">
        <f>100-'Retained Earnings'!D335</f>
        <v>13.260000000000005</v>
      </c>
      <c r="E335">
        <f>100-'Retained Earnings'!E335</f>
        <v>24.310000000000002</v>
      </c>
      <c r="F335">
        <f>100-'Retained Earnings'!F335</f>
        <v>20.870000000000005</v>
      </c>
      <c r="G335">
        <f>100-'Retained Earnings'!G335</f>
        <v>16.230000000000004</v>
      </c>
      <c r="H335">
        <f>100-'Retained Earnings'!H335</f>
        <v>14.590000000000003</v>
      </c>
      <c r="I335">
        <f>100-'Retained Earnings'!I335</f>
        <v>15.019999999999996</v>
      </c>
      <c r="J335">
        <f>100-'Retained Earnings'!J335</f>
        <v>19.620000000000005</v>
      </c>
      <c r="K335">
        <f>100-'Retained Earnings'!K335</f>
        <v>21.680000000000007</v>
      </c>
      <c r="L335">
        <f>100-'Retained Earnings'!L335</f>
        <v>20.700000000000003</v>
      </c>
      <c r="M335">
        <f>100-'Retained Earnings'!M335</f>
        <v>25.540000000000006</v>
      </c>
      <c r="N335">
        <f>100-'Retained Earnings'!N335</f>
        <v>35.61</v>
      </c>
      <c r="O335">
        <f>100-'Retained Earnings'!O335</f>
        <v>43.16</v>
      </c>
      <c r="P335">
        <f>100-'Retained Earnings'!P335</f>
        <v>38.24</v>
      </c>
      <c r="Q335">
        <f>100-'Retained Earnings'!Q335</f>
        <v>12.560000000000002</v>
      </c>
    </row>
    <row r="336" spans="1:17" x14ac:dyDescent="0.25">
      <c r="A336" t="s">
        <v>337</v>
      </c>
      <c r="B336">
        <f>100-'Retained Earnings'!B336</f>
        <v>0</v>
      </c>
      <c r="C336">
        <f>100-'Retained Earnings'!C336</f>
        <v>100</v>
      </c>
      <c r="D336">
        <f>100-'Retained Earnings'!D336</f>
        <v>58.26</v>
      </c>
      <c r="E336">
        <f>100-'Retained Earnings'!E336</f>
        <v>35.790000000000006</v>
      </c>
      <c r="F336">
        <f>100-'Retained Earnings'!F336</f>
        <v>40.630000000000003</v>
      </c>
      <c r="G336">
        <f>100-'Retained Earnings'!G336</f>
        <v>60.03</v>
      </c>
      <c r="H336">
        <f>100-'Retained Earnings'!H336</f>
        <v>26.099999999999994</v>
      </c>
      <c r="I336">
        <f>100-'Retained Earnings'!I336</f>
        <v>22.239999999999995</v>
      </c>
      <c r="J336">
        <f>100-'Retained Earnings'!J336</f>
        <v>24.11</v>
      </c>
      <c r="K336">
        <f>100-'Retained Earnings'!K336</f>
        <v>36.799999999999997</v>
      </c>
      <c r="L336">
        <f>100-'Retained Earnings'!L336</f>
        <v>39.549999999999997</v>
      </c>
      <c r="M336">
        <f>100-'Retained Earnings'!M336</f>
        <v>36.06</v>
      </c>
      <c r="N336">
        <f>100-'Retained Earnings'!N336</f>
        <v>38.049999999999997</v>
      </c>
      <c r="O336">
        <f>100-'Retained Earnings'!O336</f>
        <v>28.599999999999994</v>
      </c>
      <c r="P336">
        <f>100-'Retained Earnings'!P336</f>
        <v>26.200000000000003</v>
      </c>
      <c r="Q336">
        <f>100-'Retained Earnings'!Q336</f>
        <v>19.89</v>
      </c>
    </row>
    <row r="337" spans="1:17" x14ac:dyDescent="0.25">
      <c r="A337" t="s">
        <v>338</v>
      </c>
      <c r="B337">
        <f>100-'Retained Earnings'!B337</f>
        <v>100</v>
      </c>
      <c r="C337">
        <f>100-'Retained Earnings'!C337</f>
        <v>100</v>
      </c>
      <c r="D337">
        <f>100-'Retained Earnings'!D337</f>
        <v>100</v>
      </c>
      <c r="E337">
        <f>100-'Retained Earnings'!E337</f>
        <v>100</v>
      </c>
      <c r="F337">
        <f>100-'Retained Earnings'!F337</f>
        <v>100</v>
      </c>
      <c r="G337">
        <f>100-'Retained Earnings'!G337</f>
        <v>100</v>
      </c>
      <c r="H337">
        <f>100-'Retained Earnings'!H337</f>
        <v>100</v>
      </c>
      <c r="I337">
        <f>100-'Retained Earnings'!I337</f>
        <v>0</v>
      </c>
      <c r="J337">
        <f>100-'Retained Earnings'!J337</f>
        <v>0</v>
      </c>
      <c r="K337">
        <f>100-'Retained Earnings'!K337</f>
        <v>0</v>
      </c>
      <c r="L337">
        <f>100-'Retained Earnings'!L337</f>
        <v>0</v>
      </c>
      <c r="M337">
        <f>100-'Retained Earnings'!M337</f>
        <v>0</v>
      </c>
      <c r="N337">
        <f>100-'Retained Earnings'!N337</f>
        <v>0</v>
      </c>
      <c r="O337">
        <f>100-'Retained Earnings'!O337</f>
        <v>0</v>
      </c>
      <c r="P337">
        <f>100-'Retained Earnings'!P337</f>
        <v>0</v>
      </c>
      <c r="Q337">
        <f>100-'Retained Earnings'!Q337</f>
        <v>0</v>
      </c>
    </row>
    <row r="338" spans="1:17" x14ac:dyDescent="0.25">
      <c r="A338" t="s">
        <v>550</v>
      </c>
      <c r="B338">
        <f>100-'Retained Earnings'!B338</f>
        <v>1.6500000000000057</v>
      </c>
      <c r="C338">
        <f>100-'Retained Earnings'!C338</f>
        <v>100</v>
      </c>
      <c r="D338">
        <f>100-'Retained Earnings'!D338</f>
        <v>7.0600000000000023</v>
      </c>
      <c r="E338">
        <f>100-'Retained Earnings'!E338</f>
        <v>4.8499999999999943</v>
      </c>
      <c r="F338">
        <f>100-'Retained Earnings'!F338</f>
        <v>5.4399999999999977</v>
      </c>
      <c r="G338">
        <f>100-'Retained Earnings'!G338</f>
        <v>2.6899999999999977</v>
      </c>
      <c r="H338">
        <f>100-'Retained Earnings'!H338</f>
        <v>3.0100000000000051</v>
      </c>
      <c r="I338">
        <f>100-'Retained Earnings'!I338</f>
        <v>2.2600000000000051</v>
      </c>
      <c r="J338">
        <f>100-'Retained Earnings'!J338</f>
        <v>7.7800000000000011</v>
      </c>
      <c r="K338">
        <f>100-'Retained Earnings'!K338</f>
        <v>7.3199999999999932</v>
      </c>
      <c r="L338">
        <f>100-'Retained Earnings'!L338</f>
        <v>7.0600000000000023</v>
      </c>
      <c r="M338">
        <f>100-'Retained Earnings'!M338</f>
        <v>10.180000000000007</v>
      </c>
      <c r="N338">
        <f>100-'Retained Earnings'!N338</f>
        <v>9.5999999999999943</v>
      </c>
      <c r="O338">
        <f>100-'Retained Earnings'!O338</f>
        <v>17.439999999999998</v>
      </c>
      <c r="P338">
        <f>100-'Retained Earnings'!P338</f>
        <v>0</v>
      </c>
      <c r="Q338">
        <f>100-'Retained Earnings'!Q338</f>
        <v>10.560000000000002</v>
      </c>
    </row>
    <row r="339" spans="1:17" x14ac:dyDescent="0.25">
      <c r="A339" t="s">
        <v>341</v>
      </c>
      <c r="B339">
        <f>100-'Retained Earnings'!B339</f>
        <v>100</v>
      </c>
      <c r="C339">
        <f>100-'Retained Earnings'!C339</f>
        <v>100</v>
      </c>
      <c r="D339">
        <f>100-'Retained Earnings'!D339</f>
        <v>100</v>
      </c>
      <c r="E339">
        <f>100-'Retained Earnings'!E339</f>
        <v>100</v>
      </c>
      <c r="F339">
        <f>100-'Retained Earnings'!F339</f>
        <v>100</v>
      </c>
      <c r="G339">
        <f>100-'Retained Earnings'!G339</f>
        <v>100</v>
      </c>
      <c r="H339">
        <f>100-'Retained Earnings'!H339</f>
        <v>100</v>
      </c>
      <c r="I339">
        <f>100-'Retained Earnings'!I339</f>
        <v>100</v>
      </c>
      <c r="J339">
        <f>100-'Retained Earnings'!J339</f>
        <v>100</v>
      </c>
      <c r="K339">
        <f>100-'Retained Earnings'!K339</f>
        <v>100</v>
      </c>
      <c r="L339">
        <f>100-'Retained Earnings'!L339</f>
        <v>100</v>
      </c>
      <c r="M339">
        <f>100-'Retained Earnings'!M339</f>
        <v>100</v>
      </c>
      <c r="N339">
        <f>100-'Retained Earnings'!N339</f>
        <v>100</v>
      </c>
      <c r="O339">
        <f>100-'Retained Earnings'!O339</f>
        <v>100</v>
      </c>
      <c r="P339">
        <f>100-'Retained Earnings'!P339</f>
        <v>100</v>
      </c>
      <c r="Q339">
        <f>100-'Retained Earnings'!Q339</f>
        <v>100</v>
      </c>
    </row>
    <row r="340" spans="1:17" x14ac:dyDescent="0.25">
      <c r="A340" t="s">
        <v>551</v>
      </c>
      <c r="B340">
        <f>100-'Retained Earnings'!B340</f>
        <v>100</v>
      </c>
      <c r="C340">
        <f>100-'Retained Earnings'!C340</f>
        <v>100</v>
      </c>
      <c r="D340">
        <f>100-'Retained Earnings'!D340</f>
        <v>100</v>
      </c>
      <c r="E340">
        <f>100-'Retained Earnings'!E340</f>
        <v>100</v>
      </c>
      <c r="F340">
        <f>100-'Retained Earnings'!F340</f>
        <v>100</v>
      </c>
      <c r="G340">
        <f>100-'Retained Earnings'!G340</f>
        <v>100</v>
      </c>
      <c r="H340">
        <f>100-'Retained Earnings'!H340</f>
        <v>100</v>
      </c>
      <c r="I340">
        <f>100-'Retained Earnings'!I340</f>
        <v>100</v>
      </c>
      <c r="J340">
        <f>100-'Retained Earnings'!J340</f>
        <v>100</v>
      </c>
      <c r="K340">
        <f>100-'Retained Earnings'!K340</f>
        <v>100</v>
      </c>
      <c r="L340">
        <f>100-'Retained Earnings'!L340</f>
        <v>100</v>
      </c>
      <c r="M340">
        <f>100-'Retained Earnings'!M340</f>
        <v>100</v>
      </c>
      <c r="N340">
        <f>100-'Retained Earnings'!N340</f>
        <v>100</v>
      </c>
      <c r="O340">
        <f>100-'Retained Earnings'!O340</f>
        <v>100</v>
      </c>
      <c r="P340">
        <f>100-'Retained Earnings'!P340</f>
        <v>100</v>
      </c>
      <c r="Q340">
        <f>100-'Retained Earnings'!Q340</f>
        <v>100</v>
      </c>
    </row>
    <row r="341" spans="1:17" x14ac:dyDescent="0.25">
      <c r="A341" t="s">
        <v>342</v>
      </c>
      <c r="B341">
        <f>100-'Retained Earnings'!B341</f>
        <v>18.930000000000007</v>
      </c>
      <c r="C341">
        <f>100-'Retained Earnings'!C341</f>
        <v>18.61</v>
      </c>
      <c r="D341">
        <f>100-'Retained Earnings'!D341</f>
        <v>22.61</v>
      </c>
      <c r="E341">
        <f>100-'Retained Earnings'!E341</f>
        <v>37.450000000000003</v>
      </c>
      <c r="F341">
        <f>100-'Retained Earnings'!F341</f>
        <v>43.45</v>
      </c>
      <c r="G341">
        <f>100-'Retained Earnings'!G341</f>
        <v>16.950000000000003</v>
      </c>
      <c r="H341">
        <f>100-'Retained Earnings'!H341</f>
        <v>49.02</v>
      </c>
      <c r="I341">
        <f>100-'Retained Earnings'!I341</f>
        <v>15.790000000000006</v>
      </c>
      <c r="J341">
        <f>100-'Retained Earnings'!J341</f>
        <v>13.230000000000004</v>
      </c>
      <c r="K341">
        <f>100-'Retained Earnings'!K341</f>
        <v>12.480000000000004</v>
      </c>
      <c r="L341">
        <f>100-'Retained Earnings'!L341</f>
        <v>22.379999999999995</v>
      </c>
      <c r="M341">
        <f>100-'Retained Earnings'!M341</f>
        <v>17.209999999999994</v>
      </c>
      <c r="N341">
        <f>100-'Retained Earnings'!N341</f>
        <v>18.209999999999994</v>
      </c>
      <c r="O341">
        <f>100-'Retained Earnings'!O341</f>
        <v>18.269999999999996</v>
      </c>
      <c r="P341">
        <f>100-'Retained Earnings'!P341</f>
        <v>5.4599999999999937</v>
      </c>
      <c r="Q341">
        <f>100-'Retained Earnings'!Q341</f>
        <v>15.469999999999999</v>
      </c>
    </row>
    <row r="342" spans="1:17" x14ac:dyDescent="0.25">
      <c r="A342" t="s">
        <v>344</v>
      </c>
      <c r="B342">
        <f>100-'Retained Earnings'!B342</f>
        <v>100</v>
      </c>
      <c r="C342">
        <f>100-'Retained Earnings'!C342</f>
        <v>100</v>
      </c>
      <c r="D342">
        <f>100-'Retained Earnings'!D342</f>
        <v>100</v>
      </c>
      <c r="E342">
        <f>100-'Retained Earnings'!E342</f>
        <v>100</v>
      </c>
      <c r="F342">
        <f>100-'Retained Earnings'!F342</f>
        <v>100</v>
      </c>
      <c r="G342">
        <f>100-'Retained Earnings'!G342</f>
        <v>100</v>
      </c>
      <c r="H342">
        <f>100-'Retained Earnings'!H342</f>
        <v>17.909999999999997</v>
      </c>
      <c r="I342">
        <f>100-'Retained Earnings'!I342</f>
        <v>53.38</v>
      </c>
      <c r="J342">
        <f>100-'Retained Earnings'!J342</f>
        <v>21.86</v>
      </c>
      <c r="K342">
        <f>100-'Retained Earnings'!K342</f>
        <v>27.840000000000003</v>
      </c>
      <c r="L342">
        <f>100-'Retained Earnings'!L342</f>
        <v>20.200000000000003</v>
      </c>
      <c r="M342">
        <f>100-'Retained Earnings'!M342</f>
        <v>22.83</v>
      </c>
      <c r="N342">
        <f>100-'Retained Earnings'!N342</f>
        <v>22.83</v>
      </c>
      <c r="O342">
        <f>100-'Retained Earnings'!O342</f>
        <v>26.840000000000003</v>
      </c>
      <c r="P342">
        <f>100-'Retained Earnings'!P342</f>
        <v>0</v>
      </c>
      <c r="Q342">
        <f>100-'Retained Earnings'!Q342</f>
        <v>16.28</v>
      </c>
    </row>
    <row r="343" spans="1:17" x14ac:dyDescent="0.25">
      <c r="A343" t="s">
        <v>345</v>
      </c>
      <c r="B343">
        <f>100-'Retained Earnings'!B343</f>
        <v>42.88</v>
      </c>
      <c r="C343">
        <f>100-'Retained Earnings'!C343</f>
        <v>44.56</v>
      </c>
      <c r="D343">
        <f>100-'Retained Earnings'!D343</f>
        <v>49.91</v>
      </c>
      <c r="E343">
        <f>100-'Retained Earnings'!E343</f>
        <v>50.7</v>
      </c>
      <c r="F343">
        <f>100-'Retained Earnings'!F343</f>
        <v>48.86</v>
      </c>
      <c r="G343">
        <f>100-'Retained Earnings'!G343</f>
        <v>47.94</v>
      </c>
      <c r="H343">
        <f>100-'Retained Earnings'!H343</f>
        <v>49.66</v>
      </c>
      <c r="I343">
        <f>100-'Retained Earnings'!I343</f>
        <v>49.02</v>
      </c>
      <c r="J343">
        <f>100-'Retained Earnings'!J343</f>
        <v>45.98</v>
      </c>
      <c r="K343">
        <f>100-'Retained Earnings'!K343</f>
        <v>38.49</v>
      </c>
      <c r="L343">
        <f>100-'Retained Earnings'!L343</f>
        <v>45.06</v>
      </c>
      <c r="M343">
        <f>100-'Retained Earnings'!M343</f>
        <v>43.03</v>
      </c>
      <c r="N343">
        <f>100-'Retained Earnings'!N343</f>
        <v>55</v>
      </c>
      <c r="O343">
        <f>100-'Retained Earnings'!O343</f>
        <v>36.68</v>
      </c>
      <c r="P343">
        <f>100-'Retained Earnings'!P343</f>
        <v>63.99</v>
      </c>
      <c r="Q343">
        <f>100-'Retained Earnings'!Q343</f>
        <v>44.7</v>
      </c>
    </row>
    <row r="344" spans="1:17" x14ac:dyDescent="0.25">
      <c r="A344" t="s">
        <v>346</v>
      </c>
      <c r="B344">
        <f>100-'Retained Earnings'!B344</f>
        <v>33.040000000000006</v>
      </c>
      <c r="C344">
        <f>100-'Retained Earnings'!C344</f>
        <v>35.590000000000003</v>
      </c>
      <c r="D344">
        <f>100-'Retained Earnings'!D344</f>
        <v>36.700000000000003</v>
      </c>
      <c r="E344">
        <f>100-'Retained Earnings'!E344</f>
        <v>38.26</v>
      </c>
      <c r="F344">
        <f>100-'Retained Earnings'!F344</f>
        <v>38.979999999999997</v>
      </c>
      <c r="G344">
        <f>100-'Retained Earnings'!G344</f>
        <v>38.49</v>
      </c>
      <c r="H344">
        <f>100-'Retained Earnings'!H344</f>
        <v>35.33</v>
      </c>
      <c r="I344">
        <f>100-'Retained Earnings'!I344</f>
        <v>36.58</v>
      </c>
      <c r="J344">
        <f>100-'Retained Earnings'!J344</f>
        <v>36.35</v>
      </c>
      <c r="K344">
        <f>100-'Retained Earnings'!K344</f>
        <v>38.51</v>
      </c>
      <c r="L344">
        <f>100-'Retained Earnings'!L344</f>
        <v>58.48</v>
      </c>
      <c r="M344">
        <f>100-'Retained Earnings'!M344</f>
        <v>50.72</v>
      </c>
      <c r="N344">
        <f>100-'Retained Earnings'!N344</f>
        <v>57.56</v>
      </c>
      <c r="O344">
        <f>100-'Retained Earnings'!O344</f>
        <v>56.58</v>
      </c>
      <c r="P344">
        <f>100-'Retained Earnings'!P344</f>
        <v>96.55</v>
      </c>
      <c r="Q344">
        <f>100-'Retained Earnings'!Q344</f>
        <v>63.99</v>
      </c>
    </row>
    <row r="345" spans="1:17" x14ac:dyDescent="0.25">
      <c r="A345" t="s">
        <v>347</v>
      </c>
      <c r="B345">
        <f>100-'Retained Earnings'!B345</f>
        <v>0</v>
      </c>
      <c r="C345">
        <f>100-'Retained Earnings'!C345</f>
        <v>0</v>
      </c>
      <c r="D345">
        <f>100-'Retained Earnings'!D345</f>
        <v>7.8599999999999994</v>
      </c>
      <c r="E345">
        <f>100-'Retained Earnings'!E345</f>
        <v>14.540000000000006</v>
      </c>
      <c r="F345">
        <f>100-'Retained Earnings'!F345</f>
        <v>2.9000000000000057</v>
      </c>
      <c r="G345">
        <f>100-'Retained Earnings'!G345</f>
        <v>10.620000000000005</v>
      </c>
      <c r="H345">
        <f>100-'Retained Earnings'!H345</f>
        <v>12.730000000000004</v>
      </c>
      <c r="I345">
        <f>100-'Retained Earnings'!I345</f>
        <v>0</v>
      </c>
      <c r="J345">
        <f>100-'Retained Earnings'!J345</f>
        <v>0</v>
      </c>
      <c r="K345">
        <f>100-'Retained Earnings'!K345</f>
        <v>0</v>
      </c>
      <c r="L345">
        <f>100-'Retained Earnings'!L345</f>
        <v>0</v>
      </c>
      <c r="M345">
        <f>100-'Retained Earnings'!M345</f>
        <v>16.560000000000002</v>
      </c>
      <c r="N345">
        <f>100-'Retained Earnings'!N345</f>
        <v>17.269999999999996</v>
      </c>
      <c r="O345">
        <f>100-'Retained Earnings'!O345</f>
        <v>28.180000000000007</v>
      </c>
      <c r="P345">
        <f>100-'Retained Earnings'!P345</f>
        <v>21.439999999999998</v>
      </c>
      <c r="Q345">
        <f>100-'Retained Earnings'!Q345</f>
        <v>23.159999999999997</v>
      </c>
    </row>
    <row r="346" spans="1:17" x14ac:dyDescent="0.25">
      <c r="A346" t="s">
        <v>348</v>
      </c>
      <c r="B346">
        <f>100-'Retained Earnings'!B346</f>
        <v>6.0300000000000011</v>
      </c>
      <c r="C346">
        <f>100-'Retained Earnings'!C346</f>
        <v>16.78</v>
      </c>
      <c r="D346">
        <f>100-'Retained Earnings'!D346</f>
        <v>21.599999999999994</v>
      </c>
      <c r="E346">
        <f>100-'Retained Earnings'!E346</f>
        <v>18.11</v>
      </c>
      <c r="F346">
        <f>100-'Retained Earnings'!F346</f>
        <v>4.0000000000006253E-2</v>
      </c>
      <c r="G346">
        <f>100-'Retained Earnings'!G346</f>
        <v>0</v>
      </c>
      <c r="H346">
        <f>100-'Retained Earnings'!H346</f>
        <v>0</v>
      </c>
      <c r="I346">
        <f>100-'Retained Earnings'!I346</f>
        <v>0</v>
      </c>
      <c r="J346">
        <f>100-'Retained Earnings'!J346</f>
        <v>0</v>
      </c>
      <c r="K346">
        <f>100-'Retained Earnings'!K346</f>
        <v>0</v>
      </c>
      <c r="L346">
        <f>100-'Retained Earnings'!L346</f>
        <v>0</v>
      </c>
      <c r="M346">
        <f>100-'Retained Earnings'!M346</f>
        <v>0</v>
      </c>
      <c r="N346">
        <f>100-'Retained Earnings'!N346</f>
        <v>100</v>
      </c>
      <c r="O346">
        <f>100-'Retained Earnings'!O346</f>
        <v>100</v>
      </c>
      <c r="P346">
        <f>100-'Retained Earnings'!P346</f>
        <v>100</v>
      </c>
      <c r="Q346">
        <f>100-'Retained Earnings'!Q346</f>
        <v>0.32999999999999829</v>
      </c>
    </row>
    <row r="347" spans="1:17" x14ac:dyDescent="0.25">
      <c r="A347" t="s">
        <v>349</v>
      </c>
      <c r="B347">
        <f>100-'Retained Earnings'!B347</f>
        <v>100</v>
      </c>
      <c r="C347">
        <f>100-'Retained Earnings'!C347</f>
        <v>100</v>
      </c>
      <c r="D347">
        <f>100-'Retained Earnings'!D347</f>
        <v>100</v>
      </c>
      <c r="E347">
        <f>100-'Retained Earnings'!E347</f>
        <v>100</v>
      </c>
      <c r="F347">
        <f>100-'Retained Earnings'!F347</f>
        <v>100</v>
      </c>
      <c r="G347">
        <f>100-'Retained Earnings'!G347</f>
        <v>100</v>
      </c>
      <c r="H347">
        <f>100-'Retained Earnings'!H347</f>
        <v>100</v>
      </c>
      <c r="I347">
        <f>100-'Retained Earnings'!I347</f>
        <v>100</v>
      </c>
      <c r="J347">
        <f>100-'Retained Earnings'!J347</f>
        <v>100</v>
      </c>
      <c r="K347">
        <f>100-'Retained Earnings'!K347</f>
        <v>100</v>
      </c>
      <c r="L347">
        <f>100-'Retained Earnings'!L347</f>
        <v>29.650000000000006</v>
      </c>
      <c r="M347">
        <f>100-'Retained Earnings'!M347</f>
        <v>35.599999999999994</v>
      </c>
      <c r="N347">
        <f>100-'Retained Earnings'!N347</f>
        <v>22.090000000000003</v>
      </c>
      <c r="O347">
        <f>100-'Retained Earnings'!O347</f>
        <v>39.54</v>
      </c>
      <c r="P347">
        <f>100-'Retained Earnings'!P347</f>
        <v>100</v>
      </c>
      <c r="Q347">
        <f>100-'Retained Earnings'!Q347</f>
        <v>27.879999999999995</v>
      </c>
    </row>
    <row r="348" spans="1:17" x14ac:dyDescent="0.25">
      <c r="A348" t="s">
        <v>350</v>
      </c>
      <c r="B348">
        <f>100-'Retained Earnings'!B348</f>
        <v>100</v>
      </c>
      <c r="C348">
        <f>100-'Retained Earnings'!C348</f>
        <v>100</v>
      </c>
      <c r="D348">
        <f>100-'Retained Earnings'!D348</f>
        <v>100</v>
      </c>
      <c r="E348">
        <f>100-'Retained Earnings'!E348</f>
        <v>100</v>
      </c>
      <c r="F348">
        <f>100-'Retained Earnings'!F348</f>
        <v>100</v>
      </c>
      <c r="G348">
        <f>100-'Retained Earnings'!G348</f>
        <v>100</v>
      </c>
      <c r="H348">
        <f>100-'Retained Earnings'!H348</f>
        <v>100</v>
      </c>
      <c r="I348">
        <f>100-'Retained Earnings'!I348</f>
        <v>100</v>
      </c>
      <c r="J348">
        <f>100-'Retained Earnings'!J348</f>
        <v>100</v>
      </c>
      <c r="K348">
        <f>100-'Retained Earnings'!K348</f>
        <v>100</v>
      </c>
      <c r="L348">
        <f>100-'Retained Earnings'!L348</f>
        <v>100</v>
      </c>
      <c r="M348">
        <f>100-'Retained Earnings'!M348</f>
        <v>100</v>
      </c>
      <c r="N348">
        <f>100-'Retained Earnings'!N348</f>
        <v>100</v>
      </c>
      <c r="O348">
        <f>100-'Retained Earnings'!O348</f>
        <v>100</v>
      </c>
      <c r="P348">
        <f>100-'Retained Earnings'!P348</f>
        <v>100</v>
      </c>
      <c r="Q348">
        <f>100-'Retained Earnings'!Q348</f>
        <v>100</v>
      </c>
    </row>
    <row r="349" spans="1:17" x14ac:dyDescent="0.25">
      <c r="A349" t="s">
        <v>351</v>
      </c>
      <c r="B349">
        <f>100-'Retained Earnings'!B349</f>
        <v>100</v>
      </c>
      <c r="C349">
        <f>100-'Retained Earnings'!C349</f>
        <v>100</v>
      </c>
      <c r="D349">
        <f>100-'Retained Earnings'!D349</f>
        <v>100</v>
      </c>
      <c r="E349">
        <f>100-'Retained Earnings'!E349</f>
        <v>100</v>
      </c>
      <c r="F349">
        <f>100-'Retained Earnings'!F349</f>
        <v>100</v>
      </c>
      <c r="G349">
        <f>100-'Retained Earnings'!G349</f>
        <v>100</v>
      </c>
      <c r="H349">
        <f>100-'Retained Earnings'!H349</f>
        <v>100</v>
      </c>
      <c r="I349">
        <f>100-'Retained Earnings'!I349</f>
        <v>0</v>
      </c>
      <c r="J349">
        <f>100-'Retained Earnings'!J349</f>
        <v>0</v>
      </c>
      <c r="K349">
        <f>100-'Retained Earnings'!K349</f>
        <v>0</v>
      </c>
      <c r="L349">
        <f>100-'Retained Earnings'!L349</f>
        <v>7.2099999999999937</v>
      </c>
      <c r="M349">
        <f>100-'Retained Earnings'!M349</f>
        <v>17.64</v>
      </c>
      <c r="N349">
        <f>100-'Retained Earnings'!N349</f>
        <v>18.319999999999993</v>
      </c>
      <c r="O349">
        <f>100-'Retained Earnings'!O349</f>
        <v>17.269999999999996</v>
      </c>
      <c r="P349">
        <f>100-'Retained Earnings'!P349</f>
        <v>16.769999999999996</v>
      </c>
      <c r="Q349">
        <f>100-'Retained Earnings'!Q349</f>
        <v>4.5</v>
      </c>
    </row>
    <row r="350" spans="1:17" x14ac:dyDescent="0.25">
      <c r="A350" t="s">
        <v>352</v>
      </c>
      <c r="B350">
        <f>100-'Retained Earnings'!B350</f>
        <v>0</v>
      </c>
      <c r="C350">
        <f>100-'Retained Earnings'!C350</f>
        <v>12</v>
      </c>
      <c r="D350">
        <f>100-'Retained Earnings'!D350</f>
        <v>7.230000000000004</v>
      </c>
      <c r="E350">
        <f>100-'Retained Earnings'!E350</f>
        <v>0</v>
      </c>
      <c r="F350">
        <f>100-'Retained Earnings'!F350</f>
        <v>0</v>
      </c>
      <c r="G350">
        <f>100-'Retained Earnings'!G350</f>
        <v>0</v>
      </c>
      <c r="H350">
        <f>100-'Retained Earnings'!H350</f>
        <v>0</v>
      </c>
      <c r="I350">
        <f>100-'Retained Earnings'!I350</f>
        <v>4.269999999999996</v>
      </c>
      <c r="J350">
        <f>100-'Retained Earnings'!J350</f>
        <v>9.0900000000000034</v>
      </c>
      <c r="K350">
        <f>100-'Retained Earnings'!K350</f>
        <v>14.469999999999999</v>
      </c>
      <c r="L350">
        <f>100-'Retained Earnings'!L350</f>
        <v>16.430000000000007</v>
      </c>
      <c r="M350">
        <f>100-'Retained Earnings'!M350</f>
        <v>17.409999999999997</v>
      </c>
      <c r="N350">
        <f>100-'Retained Earnings'!N350</f>
        <v>17.11</v>
      </c>
      <c r="O350">
        <f>100-'Retained Earnings'!O350</f>
        <v>23.42</v>
      </c>
      <c r="P350">
        <f>100-'Retained Earnings'!P350</f>
        <v>5.4300000000000068</v>
      </c>
      <c r="Q350">
        <f>100-'Retained Earnings'!Q350</f>
        <v>18.069999999999993</v>
      </c>
    </row>
    <row r="351" spans="1:17" x14ac:dyDescent="0.25">
      <c r="A351" t="s">
        <v>353</v>
      </c>
      <c r="B351">
        <f>100-'Retained Earnings'!B351</f>
        <v>31.209999999999994</v>
      </c>
      <c r="C351">
        <f>100-'Retained Earnings'!C351</f>
        <v>24</v>
      </c>
      <c r="D351">
        <f>100-'Retained Earnings'!D351</f>
        <v>33.510000000000005</v>
      </c>
      <c r="E351">
        <f>100-'Retained Earnings'!E351</f>
        <v>13.409999999999997</v>
      </c>
      <c r="F351">
        <f>100-'Retained Earnings'!F351</f>
        <v>12.230000000000004</v>
      </c>
      <c r="G351">
        <f>100-'Retained Earnings'!G351</f>
        <v>17.290000000000006</v>
      </c>
      <c r="H351">
        <f>100-'Retained Earnings'!H351</f>
        <v>13.14</v>
      </c>
      <c r="I351">
        <f>100-'Retained Earnings'!I351</f>
        <v>10.489999999999995</v>
      </c>
      <c r="J351">
        <f>100-'Retained Earnings'!J351</f>
        <v>11.060000000000002</v>
      </c>
      <c r="K351">
        <f>100-'Retained Earnings'!K351</f>
        <v>10.200000000000003</v>
      </c>
      <c r="L351">
        <f>100-'Retained Earnings'!L351</f>
        <v>13.11</v>
      </c>
      <c r="M351">
        <f>100-'Retained Earnings'!M351</f>
        <v>13.810000000000002</v>
      </c>
      <c r="N351">
        <f>100-'Retained Earnings'!N351</f>
        <v>15</v>
      </c>
      <c r="O351">
        <f>100-'Retained Earnings'!O351</f>
        <v>14.89</v>
      </c>
      <c r="P351">
        <f>100-'Retained Earnings'!P351</f>
        <v>0</v>
      </c>
      <c r="Q351">
        <f>100-'Retained Earnings'!Q351</f>
        <v>14.480000000000004</v>
      </c>
    </row>
    <row r="352" spans="1:17" x14ac:dyDescent="0.25">
      <c r="A352" t="s">
        <v>354</v>
      </c>
      <c r="B352">
        <f>100-'Retained Earnings'!B352</f>
        <v>100</v>
      </c>
      <c r="C352">
        <f>100-'Retained Earnings'!C352</f>
        <v>100</v>
      </c>
      <c r="D352">
        <f>100-'Retained Earnings'!D352</f>
        <v>0</v>
      </c>
      <c r="E352">
        <f>100-'Retained Earnings'!E352</f>
        <v>0</v>
      </c>
      <c r="F352">
        <f>100-'Retained Earnings'!F352</f>
        <v>0</v>
      </c>
      <c r="G352">
        <f>100-'Retained Earnings'!G352</f>
        <v>0</v>
      </c>
      <c r="H352">
        <f>100-'Retained Earnings'!H352</f>
        <v>0</v>
      </c>
      <c r="I352">
        <f>100-'Retained Earnings'!I352</f>
        <v>0</v>
      </c>
      <c r="J352">
        <f>100-'Retained Earnings'!J352</f>
        <v>0</v>
      </c>
      <c r="K352">
        <f>100-'Retained Earnings'!K352</f>
        <v>0</v>
      </c>
      <c r="L352">
        <f>100-'Retained Earnings'!L352</f>
        <v>4.4200000000000017</v>
      </c>
      <c r="M352">
        <f>100-'Retained Earnings'!M352</f>
        <v>4.9899999999999949</v>
      </c>
      <c r="N352">
        <f>100-'Retained Earnings'!N352</f>
        <v>9.2399999999999949</v>
      </c>
      <c r="O352">
        <f>100-'Retained Earnings'!O352</f>
        <v>3.9500000000000028</v>
      </c>
      <c r="P352">
        <f>100-'Retained Earnings'!P352</f>
        <v>7.6800000000000068</v>
      </c>
      <c r="Q352">
        <f>100-'Retained Earnings'!Q352</f>
        <v>6.4200000000000017</v>
      </c>
    </row>
    <row r="353" spans="1:17" x14ac:dyDescent="0.25">
      <c r="A353" t="s">
        <v>552</v>
      </c>
      <c r="B353">
        <f>100-'Retained Earnings'!B353</f>
        <v>100</v>
      </c>
      <c r="C353">
        <f>100-'Retained Earnings'!C353</f>
        <v>100</v>
      </c>
      <c r="D353">
        <f>100-'Retained Earnings'!D353</f>
        <v>100</v>
      </c>
      <c r="E353">
        <f>100-'Retained Earnings'!E353</f>
        <v>100</v>
      </c>
      <c r="F353">
        <f>100-'Retained Earnings'!F353</f>
        <v>100</v>
      </c>
      <c r="G353">
        <f>100-'Retained Earnings'!G353</f>
        <v>100</v>
      </c>
      <c r="H353">
        <f>100-'Retained Earnings'!H353</f>
        <v>100</v>
      </c>
      <c r="I353">
        <f>100-'Retained Earnings'!I353</f>
        <v>100</v>
      </c>
      <c r="J353">
        <f>100-'Retained Earnings'!J353</f>
        <v>100</v>
      </c>
      <c r="K353">
        <f>100-'Retained Earnings'!K353</f>
        <v>100</v>
      </c>
      <c r="L353">
        <f>100-'Retained Earnings'!L353</f>
        <v>100</v>
      </c>
      <c r="M353">
        <f>100-'Retained Earnings'!M353</f>
        <v>100</v>
      </c>
      <c r="N353">
        <f>100-'Retained Earnings'!N353</f>
        <v>100</v>
      </c>
      <c r="O353">
        <f>100-'Retained Earnings'!O353</f>
        <v>100</v>
      </c>
      <c r="P353">
        <f>100-'Retained Earnings'!P353</f>
        <v>100</v>
      </c>
      <c r="Q353">
        <f>100-'Retained Earnings'!Q353</f>
        <v>100</v>
      </c>
    </row>
    <row r="354" spans="1:17" x14ac:dyDescent="0.25">
      <c r="A354" t="s">
        <v>355</v>
      </c>
      <c r="B354">
        <f>100-'Retained Earnings'!B354</f>
        <v>18.28</v>
      </c>
      <c r="C354">
        <f>100-'Retained Earnings'!C354</f>
        <v>41.7</v>
      </c>
      <c r="D354">
        <f>100-'Retained Earnings'!D354</f>
        <v>56.93</v>
      </c>
      <c r="E354">
        <f>100-'Retained Earnings'!E354</f>
        <v>42.09</v>
      </c>
      <c r="F354">
        <f>100-'Retained Earnings'!F354</f>
        <v>50.01</v>
      </c>
      <c r="G354">
        <f>100-'Retained Earnings'!G354</f>
        <v>54.62</v>
      </c>
      <c r="H354">
        <f>100-'Retained Earnings'!H354</f>
        <v>45.46</v>
      </c>
      <c r="I354">
        <f>100-'Retained Earnings'!I354</f>
        <v>43.8</v>
      </c>
      <c r="J354">
        <f>100-'Retained Earnings'!J354</f>
        <v>37.130000000000003</v>
      </c>
      <c r="K354">
        <f>100-'Retained Earnings'!K354</f>
        <v>42.73</v>
      </c>
      <c r="L354">
        <f>100-'Retained Earnings'!L354</f>
        <v>43.04</v>
      </c>
      <c r="M354">
        <f>100-'Retained Earnings'!M354</f>
        <v>26.659999999999997</v>
      </c>
      <c r="N354">
        <f>100-'Retained Earnings'!N354</f>
        <v>35.769999999999996</v>
      </c>
      <c r="O354">
        <f>100-'Retained Earnings'!O354</f>
        <v>30.5</v>
      </c>
      <c r="P354">
        <f>100-'Retained Earnings'!P354</f>
        <v>27.790000000000006</v>
      </c>
      <c r="Q354">
        <f>100-'Retained Earnings'!Q354</f>
        <v>29.489999999999995</v>
      </c>
    </row>
    <row r="355" spans="1:17" x14ac:dyDescent="0.25">
      <c r="A355" t="s">
        <v>356</v>
      </c>
      <c r="B355">
        <f>100-'Retained Earnings'!B355</f>
        <v>0</v>
      </c>
      <c r="C355">
        <f>100-'Retained Earnings'!C355</f>
        <v>0</v>
      </c>
      <c r="D355">
        <f>100-'Retained Earnings'!D355</f>
        <v>0</v>
      </c>
      <c r="E355">
        <f>100-'Retained Earnings'!E355</f>
        <v>58.39</v>
      </c>
      <c r="F355">
        <f>100-'Retained Earnings'!F355</f>
        <v>35.510000000000005</v>
      </c>
      <c r="G355">
        <f>100-'Retained Earnings'!G355</f>
        <v>16.900000000000006</v>
      </c>
      <c r="H355">
        <f>100-'Retained Earnings'!H355</f>
        <v>22.450000000000003</v>
      </c>
      <c r="I355">
        <f>100-'Retained Earnings'!I355</f>
        <v>100</v>
      </c>
      <c r="J355">
        <f>100-'Retained Earnings'!J355</f>
        <v>20.379999999999995</v>
      </c>
      <c r="K355">
        <f>100-'Retained Earnings'!K355</f>
        <v>63.82</v>
      </c>
      <c r="L355">
        <f>100-'Retained Earnings'!L355</f>
        <v>8.4000000000000057</v>
      </c>
      <c r="M355">
        <f>100-'Retained Earnings'!M355</f>
        <v>20.840000000000003</v>
      </c>
      <c r="N355">
        <f>100-'Retained Earnings'!N355</f>
        <v>36.96</v>
      </c>
      <c r="O355">
        <f>100-'Retained Earnings'!O355</f>
        <v>6</v>
      </c>
      <c r="P355">
        <f>100-'Retained Earnings'!P355</f>
        <v>12.579999999999998</v>
      </c>
      <c r="Q355">
        <f>100-'Retained Earnings'!Q355</f>
        <v>9.2800000000000011</v>
      </c>
    </row>
    <row r="356" spans="1:17" x14ac:dyDescent="0.25">
      <c r="A356" t="s">
        <v>357</v>
      </c>
      <c r="B356">
        <f>100-'Retained Earnings'!B356</f>
        <v>44.23</v>
      </c>
      <c r="C356">
        <f>100-'Retained Earnings'!C356</f>
        <v>100</v>
      </c>
      <c r="D356">
        <f>100-'Retained Earnings'!D356</f>
        <v>65.009999999999991</v>
      </c>
      <c r="E356">
        <f>100-'Retained Earnings'!E356</f>
        <v>48.64</v>
      </c>
      <c r="F356">
        <f>100-'Retained Earnings'!F356</f>
        <v>32.650000000000006</v>
      </c>
      <c r="G356">
        <f>100-'Retained Earnings'!G356</f>
        <v>54.79</v>
      </c>
      <c r="H356">
        <f>100-'Retained Earnings'!H356</f>
        <v>70.12</v>
      </c>
      <c r="I356">
        <f>100-'Retained Earnings'!I356</f>
        <v>69.2</v>
      </c>
      <c r="J356">
        <f>100-'Retained Earnings'!J356</f>
        <v>57.73</v>
      </c>
      <c r="K356">
        <f>100-'Retained Earnings'!K356</f>
        <v>53.29</v>
      </c>
      <c r="L356">
        <f>100-'Retained Earnings'!L356</f>
        <v>57.6</v>
      </c>
      <c r="M356">
        <f>100-'Retained Earnings'!M356</f>
        <v>50.92</v>
      </c>
      <c r="N356">
        <f>100-'Retained Earnings'!N356</f>
        <v>48.89</v>
      </c>
      <c r="O356">
        <f>100-'Retained Earnings'!O356</f>
        <v>46.97</v>
      </c>
      <c r="P356">
        <f>100-'Retained Earnings'!P356</f>
        <v>48.4</v>
      </c>
      <c r="Q356">
        <f>100-'Retained Earnings'!Q356</f>
        <v>46.82</v>
      </c>
    </row>
    <row r="357" spans="1:17" x14ac:dyDescent="0.25">
      <c r="A357" t="s">
        <v>553</v>
      </c>
      <c r="B357">
        <f>100-'Retained Earnings'!B357</f>
        <v>100</v>
      </c>
      <c r="C357">
        <f>100-'Retained Earnings'!C357</f>
        <v>100</v>
      </c>
      <c r="D357">
        <f>100-'Retained Earnings'!D357</f>
        <v>100</v>
      </c>
      <c r="E357">
        <f>100-'Retained Earnings'!E357</f>
        <v>100</v>
      </c>
      <c r="F357">
        <f>100-'Retained Earnings'!F357</f>
        <v>100</v>
      </c>
      <c r="G357">
        <f>100-'Retained Earnings'!G357</f>
        <v>100</v>
      </c>
      <c r="H357">
        <f>100-'Retained Earnings'!H357</f>
        <v>100</v>
      </c>
      <c r="I357">
        <f>100-'Retained Earnings'!I357</f>
        <v>100</v>
      </c>
      <c r="J357">
        <f>100-'Retained Earnings'!J357</f>
        <v>100</v>
      </c>
      <c r="K357">
        <f>100-'Retained Earnings'!K357</f>
        <v>100</v>
      </c>
      <c r="L357">
        <f>100-'Retained Earnings'!L357</f>
        <v>100</v>
      </c>
      <c r="M357">
        <f>100-'Retained Earnings'!M357</f>
        <v>0</v>
      </c>
      <c r="N357">
        <f>100-'Retained Earnings'!N357</f>
        <v>0</v>
      </c>
      <c r="O357">
        <f>100-'Retained Earnings'!O357</f>
        <v>0</v>
      </c>
      <c r="P357">
        <f>100-'Retained Earnings'!P357</f>
        <v>100</v>
      </c>
      <c r="Q357">
        <f>100-'Retained Earnings'!Q357</f>
        <v>6.4599999999999937</v>
      </c>
    </row>
    <row r="358" spans="1:17" x14ac:dyDescent="0.25">
      <c r="A358" t="s">
        <v>358</v>
      </c>
      <c r="B358">
        <f>100-'Retained Earnings'!B358</f>
        <v>2.5600000000000023</v>
      </c>
      <c r="C358">
        <f>100-'Retained Earnings'!C358</f>
        <v>6.9099999999999966</v>
      </c>
      <c r="D358">
        <f>100-'Retained Earnings'!D358</f>
        <v>5.8499999999999943</v>
      </c>
      <c r="E358">
        <f>100-'Retained Earnings'!E358</f>
        <v>6.2099999999999937</v>
      </c>
      <c r="F358">
        <f>100-'Retained Earnings'!F358</f>
        <v>5.9399999999999977</v>
      </c>
      <c r="G358">
        <f>100-'Retained Earnings'!G358</f>
        <v>6.0100000000000051</v>
      </c>
      <c r="H358">
        <f>100-'Retained Earnings'!H358</f>
        <v>7.1500000000000057</v>
      </c>
      <c r="I358">
        <f>100-'Retained Earnings'!I358</f>
        <v>9.7800000000000011</v>
      </c>
      <c r="J358">
        <f>100-'Retained Earnings'!J358</f>
        <v>19.209999999999994</v>
      </c>
      <c r="K358">
        <f>100-'Retained Earnings'!K358</f>
        <v>20.299999999999997</v>
      </c>
      <c r="L358">
        <f>100-'Retained Earnings'!L358</f>
        <v>23.060000000000002</v>
      </c>
      <c r="M358">
        <f>100-'Retained Earnings'!M358</f>
        <v>22.590000000000003</v>
      </c>
      <c r="N358">
        <f>100-'Retained Earnings'!N358</f>
        <v>37.08</v>
      </c>
      <c r="O358">
        <f>100-'Retained Earnings'!O358</f>
        <v>50.15</v>
      </c>
      <c r="P358">
        <f>100-'Retained Earnings'!P358</f>
        <v>19.650000000000006</v>
      </c>
      <c r="Q358">
        <f>100-'Retained Earnings'!Q358</f>
        <v>27.769999999999996</v>
      </c>
    </row>
    <row r="359" spans="1:17" x14ac:dyDescent="0.25">
      <c r="A359" t="s">
        <v>359</v>
      </c>
      <c r="B359">
        <f>100-'Retained Earnings'!B359</f>
        <v>100</v>
      </c>
      <c r="C359">
        <f>100-'Retained Earnings'!C359</f>
        <v>100</v>
      </c>
      <c r="D359">
        <f>100-'Retained Earnings'!D359</f>
        <v>100</v>
      </c>
      <c r="E359">
        <f>100-'Retained Earnings'!E359</f>
        <v>0</v>
      </c>
      <c r="F359">
        <f>100-'Retained Earnings'!F359</f>
        <v>35.010000000000005</v>
      </c>
      <c r="G359">
        <f>100-'Retained Earnings'!G359</f>
        <v>27.730000000000004</v>
      </c>
      <c r="H359">
        <f>100-'Retained Earnings'!H359</f>
        <v>29.620000000000005</v>
      </c>
      <c r="I359">
        <f>100-'Retained Earnings'!I359</f>
        <v>37.840000000000003</v>
      </c>
      <c r="J359">
        <f>100-'Retained Earnings'!J359</f>
        <v>28.129999999999995</v>
      </c>
      <c r="K359">
        <f>100-'Retained Earnings'!K359</f>
        <v>20.61</v>
      </c>
      <c r="L359">
        <f>100-'Retained Earnings'!L359</f>
        <v>19.090000000000003</v>
      </c>
      <c r="M359">
        <f>100-'Retained Earnings'!M359</f>
        <v>24.650000000000006</v>
      </c>
      <c r="N359">
        <f>100-'Retained Earnings'!N359</f>
        <v>20.400000000000006</v>
      </c>
      <c r="O359">
        <f>100-'Retained Earnings'!O359</f>
        <v>19.769999999999996</v>
      </c>
      <c r="P359">
        <f>100-'Retained Earnings'!P359</f>
        <v>13.230000000000004</v>
      </c>
      <c r="Q359">
        <f>100-'Retained Earnings'!Q359</f>
        <v>21.72</v>
      </c>
    </row>
    <row r="360" spans="1:17" x14ac:dyDescent="0.25">
      <c r="A360" t="s">
        <v>360</v>
      </c>
      <c r="B360">
        <f>100-'Retained Earnings'!B360</f>
        <v>27.819999999999993</v>
      </c>
      <c r="C360">
        <f>100-'Retained Earnings'!C360</f>
        <v>98.5</v>
      </c>
      <c r="D360">
        <f>100-'Retained Earnings'!D360</f>
        <v>74.14</v>
      </c>
      <c r="E360">
        <f>100-'Retained Earnings'!E360</f>
        <v>50.16</v>
      </c>
      <c r="F360">
        <f>100-'Retained Earnings'!F360</f>
        <v>72.42</v>
      </c>
      <c r="G360">
        <f>100-'Retained Earnings'!G360</f>
        <v>28.33</v>
      </c>
      <c r="H360">
        <f>100-'Retained Earnings'!H360</f>
        <v>14.590000000000003</v>
      </c>
      <c r="I360">
        <f>100-'Retained Earnings'!I360</f>
        <v>31.879999999999995</v>
      </c>
      <c r="J360">
        <f>100-'Retained Earnings'!J360</f>
        <v>25.28</v>
      </c>
      <c r="K360">
        <f>100-'Retained Earnings'!K360</f>
        <v>23.480000000000004</v>
      </c>
      <c r="L360">
        <f>100-'Retained Earnings'!L360</f>
        <v>22.549999999999997</v>
      </c>
      <c r="M360">
        <f>100-'Retained Earnings'!M360</f>
        <v>100</v>
      </c>
      <c r="N360">
        <f>100-'Retained Earnings'!N360</f>
        <v>68.59</v>
      </c>
      <c r="O360">
        <f>100-'Retained Earnings'!O360</f>
        <v>22.569999999999993</v>
      </c>
      <c r="P360">
        <f>100-'Retained Earnings'!P360</f>
        <v>24.519999999999996</v>
      </c>
      <c r="Q360">
        <f>100-'Retained Earnings'!Q360</f>
        <v>30.58</v>
      </c>
    </row>
    <row r="361" spans="1:17" x14ac:dyDescent="0.25">
      <c r="A361" t="s">
        <v>361</v>
      </c>
      <c r="B361">
        <f>100-'Retained Earnings'!B361</f>
        <v>49.35</v>
      </c>
      <c r="C361">
        <f>100-'Retained Earnings'!C361</f>
        <v>26.939999999999998</v>
      </c>
      <c r="D361">
        <f>100-'Retained Earnings'!D361</f>
        <v>24.510000000000005</v>
      </c>
      <c r="E361">
        <f>100-'Retained Earnings'!E361</f>
        <v>100</v>
      </c>
      <c r="F361">
        <f>100-'Retained Earnings'!F361</f>
        <v>25.120000000000005</v>
      </c>
      <c r="G361">
        <f>100-'Retained Earnings'!G361</f>
        <v>13.230000000000004</v>
      </c>
      <c r="H361">
        <f>100-'Retained Earnings'!H361</f>
        <v>100</v>
      </c>
      <c r="I361">
        <f>100-'Retained Earnings'!I361</f>
        <v>13.420000000000002</v>
      </c>
      <c r="J361">
        <f>100-'Retained Earnings'!J361</f>
        <v>18.799999999999997</v>
      </c>
      <c r="K361">
        <f>100-'Retained Earnings'!K361</f>
        <v>18.400000000000006</v>
      </c>
      <c r="L361">
        <f>100-'Retained Earnings'!L361</f>
        <v>100</v>
      </c>
      <c r="M361">
        <f>100-'Retained Earnings'!M361</f>
        <v>100</v>
      </c>
      <c r="N361">
        <f>100-'Retained Earnings'!N361</f>
        <v>32.83</v>
      </c>
      <c r="O361">
        <f>100-'Retained Earnings'!O361</f>
        <v>24.540000000000006</v>
      </c>
      <c r="P361">
        <f>100-'Retained Earnings'!P361</f>
        <v>50.72</v>
      </c>
      <c r="Q361">
        <f>100-'Retained Earnings'!Q361</f>
        <v>10.829999999999998</v>
      </c>
    </row>
    <row r="362" spans="1:17" x14ac:dyDescent="0.25">
      <c r="A362" t="s">
        <v>362</v>
      </c>
      <c r="B362">
        <f>100-'Retained Earnings'!B362</f>
        <v>0</v>
      </c>
      <c r="C362">
        <f>100-'Retained Earnings'!C362</f>
        <v>0</v>
      </c>
      <c r="D362">
        <f>100-'Retained Earnings'!D362</f>
        <v>26.03</v>
      </c>
      <c r="E362">
        <f>100-'Retained Earnings'!E362</f>
        <v>16.790000000000006</v>
      </c>
      <c r="F362">
        <f>100-'Retained Earnings'!F362</f>
        <v>2.6099999999999994</v>
      </c>
      <c r="G362">
        <f>100-'Retained Earnings'!G362</f>
        <v>13.150000000000006</v>
      </c>
      <c r="H362">
        <f>100-'Retained Earnings'!H362</f>
        <v>21.67</v>
      </c>
      <c r="I362">
        <f>100-'Retained Earnings'!I362</f>
        <v>33.950000000000003</v>
      </c>
      <c r="J362">
        <f>100-'Retained Earnings'!J362</f>
        <v>33.06</v>
      </c>
      <c r="K362">
        <f>100-'Retained Earnings'!K362</f>
        <v>31.959999999999994</v>
      </c>
      <c r="L362">
        <f>100-'Retained Earnings'!L362</f>
        <v>27.849999999999994</v>
      </c>
      <c r="M362">
        <f>100-'Retained Earnings'!M362</f>
        <v>24.439999999999998</v>
      </c>
      <c r="N362">
        <f>100-'Retained Earnings'!N362</f>
        <v>62.05</v>
      </c>
      <c r="O362">
        <f>100-'Retained Earnings'!O362</f>
        <v>48.56</v>
      </c>
      <c r="P362">
        <f>100-'Retained Earnings'!P362</f>
        <v>6.2000000000000028</v>
      </c>
      <c r="Q362">
        <f>100-'Retained Earnings'!Q362</f>
        <v>24.25</v>
      </c>
    </row>
    <row r="363" spans="1:17" x14ac:dyDescent="0.25">
      <c r="A363" t="s">
        <v>363</v>
      </c>
      <c r="B363">
        <f>100-'Retained Earnings'!B363</f>
        <v>36.01</v>
      </c>
      <c r="C363">
        <f>100-'Retained Earnings'!C363</f>
        <v>37.1</v>
      </c>
      <c r="D363">
        <f>100-'Retained Earnings'!D363</f>
        <v>37.65</v>
      </c>
      <c r="E363">
        <f>100-'Retained Earnings'!E363</f>
        <v>39.68</v>
      </c>
      <c r="F363">
        <f>100-'Retained Earnings'!F363</f>
        <v>36.93</v>
      </c>
      <c r="G363">
        <f>100-'Retained Earnings'!G363</f>
        <v>27.510000000000005</v>
      </c>
      <c r="H363">
        <f>100-'Retained Earnings'!H363</f>
        <v>35.459999999999994</v>
      </c>
      <c r="I363">
        <f>100-'Retained Earnings'!I363</f>
        <v>30.159999999999997</v>
      </c>
      <c r="J363">
        <f>100-'Retained Earnings'!J363</f>
        <v>33.870000000000005</v>
      </c>
      <c r="K363">
        <f>100-'Retained Earnings'!K363</f>
        <v>33.53</v>
      </c>
      <c r="L363">
        <f>100-'Retained Earnings'!L363</f>
        <v>33.840000000000003</v>
      </c>
      <c r="M363">
        <f>100-'Retained Earnings'!M363</f>
        <v>34.56</v>
      </c>
      <c r="N363">
        <f>100-'Retained Earnings'!N363</f>
        <v>35.659999999999997</v>
      </c>
      <c r="O363">
        <f>100-'Retained Earnings'!O363</f>
        <v>54.12</v>
      </c>
      <c r="P363">
        <f>100-'Retained Earnings'!P363</f>
        <v>3.9899999999999949</v>
      </c>
      <c r="Q363">
        <f>100-'Retained Earnings'!Q363</f>
        <v>30.680000000000007</v>
      </c>
    </row>
    <row r="364" spans="1:17" x14ac:dyDescent="0.25">
      <c r="A364" t="s">
        <v>364</v>
      </c>
      <c r="B364">
        <f>100-'Retained Earnings'!B364</f>
        <v>38.33</v>
      </c>
      <c r="C364">
        <f>100-'Retained Earnings'!C364</f>
        <v>35.200000000000003</v>
      </c>
      <c r="D364">
        <f>100-'Retained Earnings'!D364</f>
        <v>40.24</v>
      </c>
      <c r="E364">
        <f>100-'Retained Earnings'!E364</f>
        <v>43.86</v>
      </c>
      <c r="F364">
        <f>100-'Retained Earnings'!F364</f>
        <v>45.86</v>
      </c>
      <c r="G364">
        <f>100-'Retained Earnings'!G364</f>
        <v>34.590000000000003</v>
      </c>
      <c r="H364">
        <f>100-'Retained Earnings'!H364</f>
        <v>37.31</v>
      </c>
      <c r="I364">
        <f>100-'Retained Earnings'!I364</f>
        <v>29.689999999999998</v>
      </c>
      <c r="J364">
        <f>100-'Retained Earnings'!J364</f>
        <v>1.8100000000000023</v>
      </c>
      <c r="K364">
        <f>100-'Retained Earnings'!K364</f>
        <v>100</v>
      </c>
      <c r="L364">
        <f>100-'Retained Earnings'!L364</f>
        <v>100</v>
      </c>
      <c r="M364">
        <f>100-'Retained Earnings'!M364</f>
        <v>100</v>
      </c>
      <c r="N364">
        <f>100-'Retained Earnings'!N364</f>
        <v>100</v>
      </c>
      <c r="O364">
        <f>100-'Retained Earnings'!O364</f>
        <v>78.22</v>
      </c>
      <c r="P364">
        <f>100-'Retained Earnings'!P364</f>
        <v>0</v>
      </c>
      <c r="Q364">
        <f>100-'Retained Earnings'!Q364</f>
        <v>83.94</v>
      </c>
    </row>
    <row r="365" spans="1:17" x14ac:dyDescent="0.25">
      <c r="A365" t="s">
        <v>365</v>
      </c>
      <c r="B365">
        <f>100-'Retained Earnings'!B365</f>
        <v>20.299999999999997</v>
      </c>
      <c r="C365">
        <f>100-'Retained Earnings'!C365</f>
        <v>22.599999999999994</v>
      </c>
      <c r="D365">
        <f>100-'Retained Earnings'!D365</f>
        <v>44.28</v>
      </c>
      <c r="E365">
        <f>100-'Retained Earnings'!E365</f>
        <v>42.53</v>
      </c>
      <c r="F365">
        <f>100-'Retained Earnings'!F365</f>
        <v>30.379999999999995</v>
      </c>
      <c r="G365">
        <f>100-'Retained Earnings'!G365</f>
        <v>38.950000000000003</v>
      </c>
      <c r="H365">
        <f>100-'Retained Earnings'!H365</f>
        <v>27.269999999999996</v>
      </c>
      <c r="I365">
        <f>100-'Retained Earnings'!I365</f>
        <v>25.629999999999995</v>
      </c>
      <c r="J365">
        <f>100-'Retained Earnings'!J365</f>
        <v>26.659999999999997</v>
      </c>
      <c r="K365">
        <f>100-'Retained Earnings'!K365</f>
        <v>30.36</v>
      </c>
      <c r="L365">
        <f>100-'Retained Earnings'!L365</f>
        <v>24.319999999999993</v>
      </c>
      <c r="M365">
        <f>100-'Retained Earnings'!M365</f>
        <v>25.659999999999997</v>
      </c>
      <c r="N365">
        <f>100-'Retained Earnings'!N365</f>
        <v>24.189999999999998</v>
      </c>
      <c r="O365">
        <f>100-'Retained Earnings'!O365</f>
        <v>36.11</v>
      </c>
      <c r="P365">
        <f>100-'Retained Earnings'!P365</f>
        <v>74.72</v>
      </c>
      <c r="Q365">
        <f>100-'Retained Earnings'!Q365</f>
        <v>42.08</v>
      </c>
    </row>
    <row r="366" spans="1:17" x14ac:dyDescent="0.25">
      <c r="A366" t="s">
        <v>366</v>
      </c>
      <c r="B366">
        <f>100-'Retained Earnings'!B366</f>
        <v>16.870000000000005</v>
      </c>
      <c r="C366">
        <f>100-'Retained Earnings'!C366</f>
        <v>19.290000000000006</v>
      </c>
      <c r="D366">
        <f>100-'Retained Earnings'!D366</f>
        <v>27.28</v>
      </c>
      <c r="E366">
        <f>100-'Retained Earnings'!E366</f>
        <v>34.83</v>
      </c>
      <c r="F366">
        <f>100-'Retained Earnings'!F366</f>
        <v>35.33</v>
      </c>
      <c r="G366">
        <f>100-'Retained Earnings'!G366</f>
        <v>41.35</v>
      </c>
      <c r="H366">
        <f>100-'Retained Earnings'!H366</f>
        <v>35.340000000000003</v>
      </c>
      <c r="I366">
        <f>100-'Retained Earnings'!I366</f>
        <v>36.590000000000003</v>
      </c>
      <c r="J366">
        <f>100-'Retained Earnings'!J366</f>
        <v>35.239999999999995</v>
      </c>
      <c r="K366">
        <f>100-'Retained Earnings'!K366</f>
        <v>34.840000000000003</v>
      </c>
      <c r="L366">
        <f>100-'Retained Earnings'!L366</f>
        <v>35</v>
      </c>
      <c r="M366">
        <f>100-'Retained Earnings'!M366</f>
        <v>35.099999999999994</v>
      </c>
      <c r="N366">
        <f>100-'Retained Earnings'!N366</f>
        <v>25.28</v>
      </c>
      <c r="O366">
        <f>100-'Retained Earnings'!O366</f>
        <v>22.28</v>
      </c>
      <c r="P366">
        <f>100-'Retained Earnings'!P366</f>
        <v>20.980000000000004</v>
      </c>
      <c r="Q366">
        <f>100-'Retained Earnings'!Q366</f>
        <v>44.24</v>
      </c>
    </row>
    <row r="367" spans="1:17" x14ac:dyDescent="0.25">
      <c r="A367" t="s">
        <v>554</v>
      </c>
      <c r="B367">
        <f>100-'Retained Earnings'!B367</f>
        <v>100</v>
      </c>
      <c r="C367">
        <f>100-'Retained Earnings'!C367</f>
        <v>100</v>
      </c>
      <c r="D367">
        <f>100-'Retained Earnings'!D367</f>
        <v>100</v>
      </c>
      <c r="E367">
        <f>100-'Retained Earnings'!E367</f>
        <v>100</v>
      </c>
      <c r="F367">
        <f>100-'Retained Earnings'!F367</f>
        <v>100</v>
      </c>
      <c r="G367">
        <f>100-'Retained Earnings'!G367</f>
        <v>100</v>
      </c>
      <c r="H367">
        <f>100-'Retained Earnings'!H367</f>
        <v>100</v>
      </c>
      <c r="I367">
        <f>100-'Retained Earnings'!I367</f>
        <v>100</v>
      </c>
      <c r="J367">
        <f>100-'Retained Earnings'!J367</f>
        <v>100</v>
      </c>
      <c r="K367">
        <f>100-'Retained Earnings'!K367</f>
        <v>100</v>
      </c>
      <c r="L367">
        <f>100-'Retained Earnings'!L367</f>
        <v>100</v>
      </c>
      <c r="M367">
        <f>100-'Retained Earnings'!M367</f>
        <v>100</v>
      </c>
      <c r="N367">
        <f>100-'Retained Earnings'!N367</f>
        <v>100</v>
      </c>
      <c r="O367">
        <f>100-'Retained Earnings'!O367</f>
        <v>100</v>
      </c>
      <c r="P367">
        <f>100-'Retained Earnings'!P367</f>
        <v>100</v>
      </c>
      <c r="Q367">
        <f>100-'Retained Earnings'!Q367</f>
        <v>100</v>
      </c>
    </row>
    <row r="368" spans="1:17" x14ac:dyDescent="0.25">
      <c r="A368" t="s">
        <v>367</v>
      </c>
      <c r="B368">
        <f>100-'Retained Earnings'!B368</f>
        <v>100</v>
      </c>
      <c r="C368">
        <f>100-'Retained Earnings'!C368</f>
        <v>100</v>
      </c>
      <c r="D368">
        <f>100-'Retained Earnings'!D368</f>
        <v>0</v>
      </c>
      <c r="E368">
        <f>100-'Retained Earnings'!E368</f>
        <v>0</v>
      </c>
      <c r="F368">
        <f>100-'Retained Earnings'!F368</f>
        <v>0</v>
      </c>
      <c r="G368">
        <f>100-'Retained Earnings'!G368</f>
        <v>0</v>
      </c>
      <c r="H368">
        <f>100-'Retained Earnings'!H368</f>
        <v>0</v>
      </c>
      <c r="I368">
        <f>100-'Retained Earnings'!I368</f>
        <v>0</v>
      </c>
      <c r="J368">
        <f>100-'Retained Earnings'!J368</f>
        <v>22.39</v>
      </c>
      <c r="K368">
        <f>100-'Retained Earnings'!K368</f>
        <v>35.47</v>
      </c>
      <c r="L368">
        <f>100-'Retained Earnings'!L368</f>
        <v>17.799999999999997</v>
      </c>
      <c r="M368">
        <f>100-'Retained Earnings'!M368</f>
        <v>18.060000000000002</v>
      </c>
      <c r="N368">
        <f>100-'Retained Earnings'!N368</f>
        <v>17.36</v>
      </c>
      <c r="O368">
        <f>100-'Retained Earnings'!O368</f>
        <v>30.400000000000006</v>
      </c>
      <c r="P368">
        <f>100-'Retained Earnings'!P368</f>
        <v>0</v>
      </c>
      <c r="Q368">
        <f>100-'Retained Earnings'!Q368</f>
        <v>23.319999999999993</v>
      </c>
    </row>
    <row r="369" spans="1:17" x14ac:dyDescent="0.25">
      <c r="A369" t="s">
        <v>368</v>
      </c>
      <c r="B369">
        <f>100-'Retained Earnings'!B369</f>
        <v>100</v>
      </c>
      <c r="C369">
        <f>100-'Retained Earnings'!C369</f>
        <v>100</v>
      </c>
      <c r="D369">
        <f>100-'Retained Earnings'!D369</f>
        <v>0</v>
      </c>
      <c r="E369">
        <f>100-'Retained Earnings'!E369</f>
        <v>0</v>
      </c>
      <c r="F369">
        <f>100-'Retained Earnings'!F369</f>
        <v>18.099999999999994</v>
      </c>
      <c r="G369">
        <f>100-'Retained Earnings'!G369</f>
        <v>14.439999999999998</v>
      </c>
      <c r="H369">
        <f>100-'Retained Earnings'!H369</f>
        <v>54.4</v>
      </c>
      <c r="I369">
        <f>100-'Retained Earnings'!I369</f>
        <v>48.76</v>
      </c>
      <c r="J369">
        <f>100-'Retained Earnings'!J369</f>
        <v>59.99</v>
      </c>
      <c r="K369">
        <f>100-'Retained Earnings'!K369</f>
        <v>100</v>
      </c>
      <c r="L369">
        <f>100-'Retained Earnings'!L369</f>
        <v>100</v>
      </c>
      <c r="M369">
        <f>100-'Retained Earnings'!M369</f>
        <v>100</v>
      </c>
      <c r="N369">
        <f>100-'Retained Earnings'!N369</f>
        <v>0</v>
      </c>
      <c r="O369">
        <f>100-'Retained Earnings'!O369</f>
        <v>0</v>
      </c>
      <c r="P369">
        <f>100-'Retained Earnings'!P369</f>
        <v>0</v>
      </c>
      <c r="Q369">
        <f>100-'Retained Earnings'!Q369</f>
        <v>0</v>
      </c>
    </row>
    <row r="370" spans="1:17" x14ac:dyDescent="0.25">
      <c r="A370" t="s">
        <v>369</v>
      </c>
      <c r="B370">
        <f>100-'Retained Earnings'!B370</f>
        <v>71.77</v>
      </c>
      <c r="C370">
        <f>100-'Retained Earnings'!C370</f>
        <v>79.650000000000006</v>
      </c>
      <c r="D370">
        <f>100-'Retained Earnings'!D370</f>
        <v>100</v>
      </c>
      <c r="E370">
        <f>100-'Retained Earnings'!E370</f>
        <v>66.319999999999993</v>
      </c>
      <c r="F370">
        <f>100-'Retained Earnings'!F370</f>
        <v>84.56</v>
      </c>
      <c r="G370">
        <f>100-'Retained Earnings'!G370</f>
        <v>57.79</v>
      </c>
      <c r="H370">
        <f>100-'Retained Earnings'!H370</f>
        <v>47.78</v>
      </c>
      <c r="I370">
        <f>100-'Retained Earnings'!I370</f>
        <v>47.38</v>
      </c>
      <c r="J370">
        <f>100-'Retained Earnings'!J370</f>
        <v>56.26</v>
      </c>
      <c r="K370">
        <f>100-'Retained Earnings'!K370</f>
        <v>46.83</v>
      </c>
      <c r="L370">
        <f>100-'Retained Earnings'!L370</f>
        <v>46.72</v>
      </c>
      <c r="M370">
        <f>100-'Retained Earnings'!M370</f>
        <v>34.58</v>
      </c>
      <c r="N370">
        <f>100-'Retained Earnings'!N370</f>
        <v>34.14</v>
      </c>
      <c r="O370">
        <f>100-'Retained Earnings'!O370</f>
        <v>27.97</v>
      </c>
      <c r="P370">
        <f>100-'Retained Earnings'!P370</f>
        <v>100</v>
      </c>
      <c r="Q370">
        <f>100-'Retained Earnings'!Q370</f>
        <v>28.159999999999997</v>
      </c>
    </row>
    <row r="371" spans="1:17" x14ac:dyDescent="0.25">
      <c r="A371" t="s">
        <v>370</v>
      </c>
      <c r="B371">
        <f>100-'Retained Earnings'!B371</f>
        <v>100</v>
      </c>
      <c r="C371">
        <f>100-'Retained Earnings'!C371</f>
        <v>100</v>
      </c>
      <c r="D371">
        <f>100-'Retained Earnings'!D371</f>
        <v>100</v>
      </c>
      <c r="E371">
        <f>100-'Retained Earnings'!E371</f>
        <v>100</v>
      </c>
      <c r="F371">
        <f>100-'Retained Earnings'!F371</f>
        <v>100</v>
      </c>
      <c r="G371">
        <f>100-'Retained Earnings'!G371</f>
        <v>100</v>
      </c>
      <c r="H371">
        <f>100-'Retained Earnings'!H371</f>
        <v>100</v>
      </c>
      <c r="I371">
        <f>100-'Retained Earnings'!I371</f>
        <v>100</v>
      </c>
      <c r="J371">
        <f>100-'Retained Earnings'!J371</f>
        <v>100</v>
      </c>
      <c r="K371">
        <f>100-'Retained Earnings'!K371</f>
        <v>100</v>
      </c>
      <c r="L371">
        <f>100-'Retained Earnings'!L371</f>
        <v>100</v>
      </c>
      <c r="M371">
        <f>100-'Retained Earnings'!M371</f>
        <v>100</v>
      </c>
      <c r="N371">
        <f>100-'Retained Earnings'!N371</f>
        <v>100</v>
      </c>
      <c r="O371">
        <f>100-'Retained Earnings'!O371</f>
        <v>100</v>
      </c>
      <c r="P371">
        <f>100-'Retained Earnings'!P371</f>
        <v>100</v>
      </c>
      <c r="Q371">
        <f>100-'Retained Earnings'!Q371</f>
        <v>100</v>
      </c>
    </row>
    <row r="372" spans="1:17" x14ac:dyDescent="0.25">
      <c r="A372" t="s">
        <v>555</v>
      </c>
      <c r="B372">
        <f>100-'Retained Earnings'!B372</f>
        <v>100</v>
      </c>
      <c r="C372">
        <f>100-'Retained Earnings'!C372</f>
        <v>100</v>
      </c>
      <c r="D372">
        <f>100-'Retained Earnings'!D372</f>
        <v>100</v>
      </c>
      <c r="E372">
        <f>100-'Retained Earnings'!E372</f>
        <v>100</v>
      </c>
      <c r="F372">
        <f>100-'Retained Earnings'!F372</f>
        <v>100</v>
      </c>
      <c r="G372">
        <f>100-'Retained Earnings'!G372</f>
        <v>100</v>
      </c>
      <c r="H372">
        <f>100-'Retained Earnings'!H372</f>
        <v>100</v>
      </c>
      <c r="I372">
        <f>100-'Retained Earnings'!I372</f>
        <v>100</v>
      </c>
      <c r="J372">
        <f>100-'Retained Earnings'!J372</f>
        <v>100</v>
      </c>
      <c r="K372">
        <f>100-'Retained Earnings'!K372</f>
        <v>100</v>
      </c>
      <c r="L372">
        <f>100-'Retained Earnings'!L372</f>
        <v>100</v>
      </c>
      <c r="M372">
        <f>100-'Retained Earnings'!M372</f>
        <v>0</v>
      </c>
      <c r="N372">
        <f>100-'Retained Earnings'!N372</f>
        <v>0</v>
      </c>
      <c r="O372">
        <f>100-'Retained Earnings'!O372</f>
        <v>0</v>
      </c>
      <c r="P372">
        <f>100-'Retained Earnings'!P372</f>
        <v>0</v>
      </c>
      <c r="Q372">
        <f>100-'Retained Earnings'!Q372</f>
        <v>0</v>
      </c>
    </row>
    <row r="373" spans="1:17" x14ac:dyDescent="0.25">
      <c r="A373" t="s">
        <v>371</v>
      </c>
      <c r="B373">
        <f>100-'Retained Earnings'!B373</f>
        <v>23</v>
      </c>
      <c r="C373">
        <f>100-'Retained Earnings'!C373</f>
        <v>29.03</v>
      </c>
      <c r="D373">
        <f>100-'Retained Earnings'!D373</f>
        <v>100</v>
      </c>
      <c r="E373">
        <f>100-'Retained Earnings'!E373</f>
        <v>0</v>
      </c>
      <c r="F373">
        <f>100-'Retained Earnings'!F373</f>
        <v>0</v>
      </c>
      <c r="G373">
        <f>100-'Retained Earnings'!G373</f>
        <v>35.040000000000006</v>
      </c>
      <c r="H373">
        <f>100-'Retained Earnings'!H373</f>
        <v>40.119999999999997</v>
      </c>
      <c r="I373">
        <f>100-'Retained Earnings'!I373</f>
        <v>38.36</v>
      </c>
      <c r="J373">
        <f>100-'Retained Earnings'!J373</f>
        <v>40.630000000000003</v>
      </c>
      <c r="K373">
        <f>100-'Retained Earnings'!K373</f>
        <v>11.379999999999995</v>
      </c>
      <c r="L373">
        <f>100-'Retained Earnings'!L373</f>
        <v>19.22</v>
      </c>
      <c r="M373">
        <f>100-'Retained Earnings'!M373</f>
        <v>31.03</v>
      </c>
      <c r="N373">
        <f>100-'Retained Earnings'!N373</f>
        <v>21.159999999999997</v>
      </c>
      <c r="O373">
        <f>100-'Retained Earnings'!O373</f>
        <v>20.060000000000002</v>
      </c>
      <c r="P373">
        <f>100-'Retained Earnings'!P373</f>
        <v>0</v>
      </c>
      <c r="Q373">
        <f>100-'Retained Earnings'!Q373</f>
        <v>12.939999999999998</v>
      </c>
    </row>
    <row r="374" spans="1:17" x14ac:dyDescent="0.25">
      <c r="A374" t="s">
        <v>372</v>
      </c>
      <c r="B374">
        <f>100-'Retained Earnings'!B374</f>
        <v>31.67</v>
      </c>
      <c r="C374">
        <f>100-'Retained Earnings'!C374</f>
        <v>33.89</v>
      </c>
      <c r="D374">
        <f>100-'Retained Earnings'!D374</f>
        <v>34.150000000000006</v>
      </c>
      <c r="E374">
        <f>100-'Retained Earnings'!E374</f>
        <v>34.209999999999994</v>
      </c>
      <c r="F374">
        <f>100-'Retained Earnings'!F374</f>
        <v>31.36</v>
      </c>
      <c r="G374">
        <f>100-'Retained Earnings'!G374</f>
        <v>35.040000000000006</v>
      </c>
      <c r="H374">
        <f>100-'Retained Earnings'!H374</f>
        <v>35.540000000000006</v>
      </c>
      <c r="I374">
        <f>100-'Retained Earnings'!I374</f>
        <v>30.269999999999996</v>
      </c>
      <c r="J374">
        <f>100-'Retained Earnings'!J374</f>
        <v>33.540000000000006</v>
      </c>
      <c r="K374">
        <f>100-'Retained Earnings'!K374</f>
        <v>30.549999999999997</v>
      </c>
      <c r="L374">
        <f>100-'Retained Earnings'!L374</f>
        <v>24.83</v>
      </c>
      <c r="M374">
        <f>100-'Retained Earnings'!M374</f>
        <v>23.430000000000007</v>
      </c>
      <c r="N374">
        <f>100-'Retained Earnings'!N374</f>
        <v>24.120000000000005</v>
      </c>
      <c r="O374">
        <f>100-'Retained Earnings'!O374</f>
        <v>36.08</v>
      </c>
      <c r="P374">
        <f>100-'Retained Earnings'!P374</f>
        <v>26.58</v>
      </c>
      <c r="Q374">
        <f>100-'Retained Earnings'!Q374</f>
        <v>51.27</v>
      </c>
    </row>
    <row r="375" spans="1:17" x14ac:dyDescent="0.25">
      <c r="A375" t="s">
        <v>373</v>
      </c>
      <c r="B375">
        <f>100-'Retained Earnings'!B375</f>
        <v>16.739999999999995</v>
      </c>
      <c r="C375">
        <f>100-'Retained Earnings'!C375</f>
        <v>23.840000000000003</v>
      </c>
      <c r="D375">
        <f>100-'Retained Earnings'!D375</f>
        <v>16.400000000000006</v>
      </c>
      <c r="E375">
        <f>100-'Retained Earnings'!E375</f>
        <v>13.670000000000002</v>
      </c>
      <c r="F375">
        <f>100-'Retained Earnings'!F375</f>
        <v>32.379999999999995</v>
      </c>
      <c r="G375">
        <f>100-'Retained Earnings'!G375</f>
        <v>38.020000000000003</v>
      </c>
      <c r="H375">
        <f>100-'Retained Earnings'!H375</f>
        <v>55.05</v>
      </c>
      <c r="I375">
        <f>100-'Retained Earnings'!I375</f>
        <v>22.200000000000003</v>
      </c>
      <c r="J375">
        <f>100-'Retained Earnings'!J375</f>
        <v>15.569999999999993</v>
      </c>
      <c r="K375">
        <f>100-'Retained Earnings'!K375</f>
        <v>19.379999999999995</v>
      </c>
      <c r="L375">
        <f>100-'Retained Earnings'!L375</f>
        <v>16.099999999999994</v>
      </c>
      <c r="M375">
        <f>100-'Retained Earnings'!M375</f>
        <v>17.489999999999995</v>
      </c>
      <c r="N375">
        <f>100-'Retained Earnings'!N375</f>
        <v>18.939999999999998</v>
      </c>
      <c r="O375">
        <f>100-'Retained Earnings'!O375</f>
        <v>17.439999999999998</v>
      </c>
      <c r="P375">
        <f>100-'Retained Earnings'!P375</f>
        <v>16</v>
      </c>
      <c r="Q375">
        <f>100-'Retained Earnings'!Q375</f>
        <v>10.379999999999995</v>
      </c>
    </row>
    <row r="376" spans="1:17" x14ac:dyDescent="0.25">
      <c r="A376" t="s">
        <v>374</v>
      </c>
      <c r="B376">
        <f>100-'Retained Earnings'!B376</f>
        <v>100</v>
      </c>
      <c r="C376">
        <f>100-'Retained Earnings'!C376</f>
        <v>100</v>
      </c>
      <c r="D376">
        <f>100-'Retained Earnings'!D376</f>
        <v>100</v>
      </c>
      <c r="E376">
        <f>100-'Retained Earnings'!E376</f>
        <v>100</v>
      </c>
      <c r="F376">
        <f>100-'Retained Earnings'!F376</f>
        <v>100</v>
      </c>
      <c r="G376">
        <f>100-'Retained Earnings'!G376</f>
        <v>100</v>
      </c>
      <c r="H376">
        <f>100-'Retained Earnings'!H376</f>
        <v>100</v>
      </c>
      <c r="I376">
        <f>100-'Retained Earnings'!I376</f>
        <v>100</v>
      </c>
      <c r="J376">
        <f>100-'Retained Earnings'!J376</f>
        <v>100</v>
      </c>
      <c r="K376">
        <f>100-'Retained Earnings'!K376</f>
        <v>100</v>
      </c>
      <c r="L376">
        <f>100-'Retained Earnings'!L376</f>
        <v>100</v>
      </c>
      <c r="M376">
        <f>100-'Retained Earnings'!M376</f>
        <v>100</v>
      </c>
      <c r="N376">
        <f>100-'Retained Earnings'!N376</f>
        <v>100</v>
      </c>
      <c r="O376">
        <f>100-'Retained Earnings'!O376</f>
        <v>100</v>
      </c>
      <c r="P376">
        <f>100-'Retained Earnings'!P376</f>
        <v>100</v>
      </c>
      <c r="Q376">
        <f>100-'Retained Earnings'!Q376</f>
        <v>100</v>
      </c>
    </row>
    <row r="377" spans="1:17" x14ac:dyDescent="0.25">
      <c r="A377" t="s">
        <v>375</v>
      </c>
      <c r="B377">
        <f>100-'Retained Earnings'!B377</f>
        <v>4.7399999999999949</v>
      </c>
      <c r="C377">
        <f>100-'Retained Earnings'!C377</f>
        <v>4.4300000000000068</v>
      </c>
      <c r="D377">
        <f>100-'Retained Earnings'!D377</f>
        <v>18.47</v>
      </c>
      <c r="E377">
        <f>100-'Retained Earnings'!E377</f>
        <v>12.670000000000002</v>
      </c>
      <c r="F377">
        <f>100-'Retained Earnings'!F377</f>
        <v>8.5400000000000063</v>
      </c>
      <c r="G377">
        <f>100-'Retained Earnings'!G377</f>
        <v>4.9699999999999989</v>
      </c>
      <c r="H377">
        <f>100-'Retained Earnings'!H377</f>
        <v>20.650000000000006</v>
      </c>
      <c r="I377">
        <f>100-'Retained Earnings'!I377</f>
        <v>16.019999999999996</v>
      </c>
      <c r="J377">
        <f>100-'Retained Earnings'!J377</f>
        <v>9.0300000000000011</v>
      </c>
      <c r="K377">
        <f>100-'Retained Earnings'!K377</f>
        <v>4.2999999999999972</v>
      </c>
      <c r="L377">
        <f>100-'Retained Earnings'!L377</f>
        <v>6.519999999999996</v>
      </c>
      <c r="M377">
        <f>100-'Retained Earnings'!M377</f>
        <v>13.010000000000005</v>
      </c>
      <c r="N377">
        <f>100-'Retained Earnings'!N377</f>
        <v>13.469999999999999</v>
      </c>
      <c r="O377">
        <f>100-'Retained Earnings'!O377</f>
        <v>7.480000000000004</v>
      </c>
      <c r="P377">
        <f>100-'Retained Earnings'!P377</f>
        <v>0</v>
      </c>
      <c r="Q377">
        <f>100-'Retained Earnings'!Q377</f>
        <v>7.3599999999999994</v>
      </c>
    </row>
    <row r="378" spans="1:17" x14ac:dyDescent="0.25">
      <c r="A378" t="s">
        <v>376</v>
      </c>
      <c r="B378">
        <f>100-'Retained Earnings'!B378</f>
        <v>100</v>
      </c>
      <c r="C378">
        <f>100-'Retained Earnings'!C378</f>
        <v>0</v>
      </c>
      <c r="D378">
        <f>100-'Retained Earnings'!D378</f>
        <v>29.879999999999995</v>
      </c>
      <c r="E378">
        <f>100-'Retained Earnings'!E378</f>
        <v>30.760000000000005</v>
      </c>
      <c r="F378">
        <f>100-'Retained Earnings'!F378</f>
        <v>32.590000000000003</v>
      </c>
      <c r="G378">
        <f>100-'Retained Earnings'!G378</f>
        <v>24.08</v>
      </c>
      <c r="H378">
        <f>100-'Retained Earnings'!H378</f>
        <v>42.29</v>
      </c>
      <c r="I378">
        <f>100-'Retained Earnings'!I378</f>
        <v>28.650000000000006</v>
      </c>
      <c r="J378">
        <f>100-'Retained Earnings'!J378</f>
        <v>35.870000000000005</v>
      </c>
      <c r="K378">
        <f>100-'Retained Earnings'!K378</f>
        <v>49.05</v>
      </c>
      <c r="L378">
        <f>100-'Retained Earnings'!L378</f>
        <v>43.71</v>
      </c>
      <c r="M378">
        <f>100-'Retained Earnings'!M378</f>
        <v>37.31</v>
      </c>
      <c r="N378">
        <f>100-'Retained Earnings'!N378</f>
        <v>40.119999999999997</v>
      </c>
      <c r="O378">
        <f>100-'Retained Earnings'!O378</f>
        <v>27.739999999999995</v>
      </c>
      <c r="P378">
        <f>100-'Retained Earnings'!P378</f>
        <v>22</v>
      </c>
      <c r="Q378">
        <f>100-'Retained Earnings'!Q378</f>
        <v>62.11</v>
      </c>
    </row>
    <row r="379" spans="1:17" x14ac:dyDescent="0.25">
      <c r="A379" t="s">
        <v>377</v>
      </c>
      <c r="B379">
        <f>100-'Retained Earnings'!B379</f>
        <v>63.19</v>
      </c>
      <c r="C379">
        <f>100-'Retained Earnings'!C379</f>
        <v>30.629999999999995</v>
      </c>
      <c r="D379">
        <f>100-'Retained Earnings'!D379</f>
        <v>24.569999999999993</v>
      </c>
      <c r="E379">
        <f>100-'Retained Earnings'!E379</f>
        <v>26.180000000000007</v>
      </c>
      <c r="F379">
        <f>100-'Retained Earnings'!F379</f>
        <v>11.310000000000002</v>
      </c>
      <c r="G379">
        <f>100-'Retained Earnings'!G379</f>
        <v>13.760000000000005</v>
      </c>
      <c r="H379">
        <f>100-'Retained Earnings'!H379</f>
        <v>15.340000000000003</v>
      </c>
      <c r="I379">
        <f>100-'Retained Earnings'!I379</f>
        <v>15.75</v>
      </c>
      <c r="J379">
        <f>100-'Retained Earnings'!J379</f>
        <v>16.409999999999997</v>
      </c>
      <c r="K379">
        <f>100-'Retained Earnings'!K379</f>
        <v>17.980000000000004</v>
      </c>
      <c r="L379">
        <f>100-'Retained Earnings'!L379</f>
        <v>20.629999999999995</v>
      </c>
      <c r="M379">
        <f>100-'Retained Earnings'!M379</f>
        <v>20.25</v>
      </c>
      <c r="N379">
        <f>100-'Retained Earnings'!N379</f>
        <v>17.75</v>
      </c>
      <c r="O379">
        <f>100-'Retained Earnings'!O379</f>
        <v>23.810000000000002</v>
      </c>
      <c r="P379">
        <f>100-'Retained Earnings'!P379</f>
        <v>0</v>
      </c>
      <c r="Q379">
        <f>100-'Retained Earnings'!Q379</f>
        <v>15.319999999999993</v>
      </c>
    </row>
    <row r="380" spans="1:17" x14ac:dyDescent="0.25">
      <c r="A380" t="s">
        <v>556</v>
      </c>
      <c r="B380">
        <f>100-'Retained Earnings'!B380</f>
        <v>0</v>
      </c>
      <c r="C380">
        <f>100-'Retained Earnings'!C380</f>
        <v>0</v>
      </c>
      <c r="D380">
        <f>100-'Retained Earnings'!D380</f>
        <v>21.870000000000005</v>
      </c>
      <c r="E380">
        <f>100-'Retained Earnings'!E380</f>
        <v>0</v>
      </c>
      <c r="F380">
        <f>100-'Retained Earnings'!F380</f>
        <v>12.819999999999993</v>
      </c>
      <c r="G380">
        <f>100-'Retained Earnings'!G380</f>
        <v>13.810000000000002</v>
      </c>
      <c r="H380">
        <f>100-'Retained Earnings'!H380</f>
        <v>0</v>
      </c>
      <c r="I380">
        <f>100-'Retained Earnings'!I380</f>
        <v>17.629999999999995</v>
      </c>
      <c r="J380">
        <f>100-'Retained Earnings'!J380</f>
        <v>17.319999999999993</v>
      </c>
      <c r="K380">
        <f>100-'Retained Earnings'!K380</f>
        <v>18.28</v>
      </c>
      <c r="L380">
        <f>100-'Retained Earnings'!L380</f>
        <v>26.650000000000006</v>
      </c>
      <c r="M380">
        <f>100-'Retained Earnings'!M380</f>
        <v>36.090000000000003</v>
      </c>
      <c r="N380">
        <f>100-'Retained Earnings'!N380</f>
        <v>8.8199999999999932</v>
      </c>
      <c r="O380">
        <f>100-'Retained Earnings'!O380</f>
        <v>12.629999999999995</v>
      </c>
      <c r="P380">
        <f>100-'Retained Earnings'!P380</f>
        <v>63.46</v>
      </c>
      <c r="Q380">
        <f>100-'Retained Earnings'!Q380</f>
        <v>4.1599999999999966</v>
      </c>
    </row>
    <row r="381" spans="1:17" x14ac:dyDescent="0.25">
      <c r="A381" t="s">
        <v>378</v>
      </c>
      <c r="B381">
        <f>100-'Retained Earnings'!B381</f>
        <v>100</v>
      </c>
      <c r="C381">
        <f>100-'Retained Earnings'!C381</f>
        <v>63.06</v>
      </c>
      <c r="D381">
        <f>100-'Retained Earnings'!D381</f>
        <v>75.92</v>
      </c>
      <c r="E381">
        <f>100-'Retained Earnings'!E381</f>
        <v>42.52</v>
      </c>
      <c r="F381">
        <f>100-'Retained Earnings'!F381</f>
        <v>43.4</v>
      </c>
      <c r="G381">
        <f>100-'Retained Earnings'!G381</f>
        <v>40.82</v>
      </c>
      <c r="H381">
        <f>100-'Retained Earnings'!H381</f>
        <v>36.61</v>
      </c>
      <c r="I381">
        <f>100-'Retained Earnings'!I381</f>
        <v>30.129999999999995</v>
      </c>
      <c r="J381">
        <f>100-'Retained Earnings'!J381</f>
        <v>28.769999999999996</v>
      </c>
      <c r="K381">
        <f>100-'Retained Earnings'!K381</f>
        <v>36.020000000000003</v>
      </c>
      <c r="L381">
        <f>100-'Retained Earnings'!L381</f>
        <v>34.459999999999994</v>
      </c>
      <c r="M381">
        <f>100-'Retained Earnings'!M381</f>
        <v>38.729999999999997</v>
      </c>
      <c r="N381">
        <f>100-'Retained Earnings'!N381</f>
        <v>37.11</v>
      </c>
      <c r="O381">
        <f>100-'Retained Earnings'!O381</f>
        <v>69.23</v>
      </c>
      <c r="P381">
        <f>100-'Retained Earnings'!P381</f>
        <v>40.75</v>
      </c>
      <c r="Q381">
        <f>100-'Retained Earnings'!Q381</f>
        <v>92.69</v>
      </c>
    </row>
    <row r="382" spans="1:17" x14ac:dyDescent="0.25">
      <c r="A382" t="s">
        <v>380</v>
      </c>
      <c r="B382">
        <f>100-'Retained Earnings'!B382</f>
        <v>34.53</v>
      </c>
      <c r="C382">
        <f>100-'Retained Earnings'!C382</f>
        <v>28.790000000000006</v>
      </c>
      <c r="D382">
        <f>100-'Retained Earnings'!D382</f>
        <v>33.39</v>
      </c>
      <c r="E382">
        <f>100-'Retained Earnings'!E382</f>
        <v>28.92</v>
      </c>
      <c r="F382">
        <f>100-'Retained Earnings'!F382</f>
        <v>17.760000000000005</v>
      </c>
      <c r="G382">
        <f>100-'Retained Earnings'!G382</f>
        <v>24.799999999999997</v>
      </c>
      <c r="H382">
        <f>100-'Retained Earnings'!H382</f>
        <v>100</v>
      </c>
      <c r="I382">
        <f>100-'Retained Earnings'!I382</f>
        <v>0</v>
      </c>
      <c r="J382">
        <f>100-'Retained Earnings'!J382</f>
        <v>100</v>
      </c>
      <c r="K382">
        <f>100-'Retained Earnings'!K382</f>
        <v>31.659999999999997</v>
      </c>
      <c r="L382">
        <f>100-'Retained Earnings'!L382</f>
        <v>100</v>
      </c>
      <c r="M382">
        <f>100-'Retained Earnings'!M382</f>
        <v>16.310000000000002</v>
      </c>
      <c r="N382">
        <f>100-'Retained Earnings'!N382</f>
        <v>18.189999999999998</v>
      </c>
      <c r="O382">
        <f>100-'Retained Earnings'!O382</f>
        <v>29.510000000000005</v>
      </c>
      <c r="P382">
        <f>100-'Retained Earnings'!P382</f>
        <v>65.5</v>
      </c>
      <c r="Q382">
        <f>100-'Retained Earnings'!Q382</f>
        <v>9.4099999999999966</v>
      </c>
    </row>
    <row r="383" spans="1:17" x14ac:dyDescent="0.25">
      <c r="A383" t="s">
        <v>381</v>
      </c>
      <c r="B383">
        <f>100-'Retained Earnings'!B383</f>
        <v>0</v>
      </c>
      <c r="C383">
        <f>100-'Retained Earnings'!C383</f>
        <v>0</v>
      </c>
      <c r="D383">
        <f>100-'Retained Earnings'!D383</f>
        <v>0</v>
      </c>
      <c r="E383">
        <f>100-'Retained Earnings'!E383</f>
        <v>0</v>
      </c>
      <c r="F383">
        <f>100-'Retained Earnings'!F383</f>
        <v>53.7</v>
      </c>
      <c r="G383">
        <f>100-'Retained Earnings'!G383</f>
        <v>47.5</v>
      </c>
      <c r="H383">
        <f>100-'Retained Earnings'!H383</f>
        <v>45.16</v>
      </c>
      <c r="I383">
        <f>100-'Retained Earnings'!I383</f>
        <v>46.5</v>
      </c>
      <c r="J383">
        <f>100-'Retained Earnings'!J383</f>
        <v>39.270000000000003</v>
      </c>
      <c r="K383">
        <f>100-'Retained Earnings'!K383</f>
        <v>11.489999999999995</v>
      </c>
      <c r="L383">
        <f>100-'Retained Earnings'!L383</f>
        <v>9.480000000000004</v>
      </c>
      <c r="M383">
        <f>100-'Retained Earnings'!M383</f>
        <v>17.349999999999994</v>
      </c>
      <c r="N383">
        <f>100-'Retained Earnings'!N383</f>
        <v>49.36</v>
      </c>
      <c r="O383">
        <f>100-'Retained Earnings'!O383</f>
        <v>47.68</v>
      </c>
      <c r="P383">
        <f>100-'Retained Earnings'!P383</f>
        <v>93</v>
      </c>
      <c r="Q383">
        <f>100-'Retained Earnings'!Q383</f>
        <v>57.79</v>
      </c>
    </row>
    <row r="384" spans="1:17" x14ac:dyDescent="0.25">
      <c r="A384" t="s">
        <v>382</v>
      </c>
      <c r="B384">
        <f>100-'Retained Earnings'!B384</f>
        <v>30.090000000000003</v>
      </c>
      <c r="C384">
        <f>100-'Retained Earnings'!C384</f>
        <v>18.579999999999998</v>
      </c>
      <c r="D384">
        <f>100-'Retained Earnings'!D384</f>
        <v>26.489999999999995</v>
      </c>
      <c r="E384">
        <f>100-'Retained Earnings'!E384</f>
        <v>28.370000000000005</v>
      </c>
      <c r="F384">
        <f>100-'Retained Earnings'!F384</f>
        <v>16.409999999999997</v>
      </c>
      <c r="G384">
        <f>100-'Retained Earnings'!G384</f>
        <v>9.980000000000004</v>
      </c>
      <c r="H384">
        <f>100-'Retained Earnings'!H384</f>
        <v>7.3799999999999955</v>
      </c>
      <c r="I384">
        <f>100-'Retained Earnings'!I384</f>
        <v>5.5600000000000023</v>
      </c>
      <c r="J384">
        <f>100-'Retained Earnings'!J384</f>
        <v>7.7999999999999972</v>
      </c>
      <c r="K384">
        <f>100-'Retained Earnings'!K384</f>
        <v>5.2399999999999949</v>
      </c>
      <c r="L384">
        <f>100-'Retained Earnings'!L384</f>
        <v>6.269999999999996</v>
      </c>
      <c r="M384">
        <f>100-'Retained Earnings'!M384</f>
        <v>5.3499999999999943</v>
      </c>
      <c r="N384">
        <f>100-'Retained Earnings'!N384</f>
        <v>7.0100000000000051</v>
      </c>
      <c r="O384">
        <f>100-'Retained Earnings'!O384</f>
        <v>7.2099999999999937</v>
      </c>
      <c r="P384">
        <f>100-'Retained Earnings'!P384</f>
        <v>7.230000000000004</v>
      </c>
      <c r="Q384">
        <f>100-'Retained Earnings'!Q384</f>
        <v>8.980000000000004</v>
      </c>
    </row>
    <row r="385" spans="1:17" x14ac:dyDescent="0.25">
      <c r="A385" t="s">
        <v>383</v>
      </c>
      <c r="B385">
        <f>100-'Retained Earnings'!B385</f>
        <v>40.58</v>
      </c>
      <c r="C385">
        <f>100-'Retained Earnings'!C385</f>
        <v>39.369999999999997</v>
      </c>
      <c r="D385">
        <f>100-'Retained Earnings'!D385</f>
        <v>41.24</v>
      </c>
      <c r="E385">
        <f>100-'Retained Earnings'!E385</f>
        <v>15.129999999999995</v>
      </c>
      <c r="F385">
        <f>100-'Retained Earnings'!F385</f>
        <v>15.569999999999993</v>
      </c>
      <c r="G385">
        <f>100-'Retained Earnings'!G385</f>
        <v>15.459999999999994</v>
      </c>
      <c r="H385">
        <f>100-'Retained Earnings'!H385</f>
        <v>19.299999999999997</v>
      </c>
      <c r="I385">
        <f>100-'Retained Earnings'!I385</f>
        <v>55.04</v>
      </c>
      <c r="J385">
        <f>100-'Retained Earnings'!J385</f>
        <v>70</v>
      </c>
      <c r="K385">
        <f>100-'Retained Earnings'!K385</f>
        <v>36.799999999999997</v>
      </c>
      <c r="L385">
        <f>100-'Retained Earnings'!L385</f>
        <v>54.03</v>
      </c>
      <c r="M385">
        <f>100-'Retained Earnings'!M385</f>
        <v>55.01</v>
      </c>
      <c r="N385">
        <f>100-'Retained Earnings'!N385</f>
        <v>33.25</v>
      </c>
      <c r="O385">
        <f>100-'Retained Earnings'!O385</f>
        <v>28.560000000000002</v>
      </c>
      <c r="P385">
        <f>100-'Retained Earnings'!P385</f>
        <v>0</v>
      </c>
      <c r="Q385">
        <f>100-'Retained Earnings'!Q385</f>
        <v>35.019999999999996</v>
      </c>
    </row>
    <row r="386" spans="1:17" x14ac:dyDescent="0.25">
      <c r="A386" t="s">
        <v>384</v>
      </c>
      <c r="B386">
        <f>100-'Retained Earnings'!B386</f>
        <v>100</v>
      </c>
      <c r="C386">
        <f>100-'Retained Earnings'!C386</f>
        <v>100</v>
      </c>
      <c r="D386">
        <f>100-'Retained Earnings'!D386</f>
        <v>100</v>
      </c>
      <c r="E386">
        <f>100-'Retained Earnings'!E386</f>
        <v>100</v>
      </c>
      <c r="F386">
        <f>100-'Retained Earnings'!F386</f>
        <v>100</v>
      </c>
      <c r="G386">
        <f>100-'Retained Earnings'!G386</f>
        <v>100</v>
      </c>
      <c r="H386">
        <f>100-'Retained Earnings'!H386</f>
        <v>100</v>
      </c>
      <c r="I386">
        <f>100-'Retained Earnings'!I386</f>
        <v>100</v>
      </c>
      <c r="J386">
        <f>100-'Retained Earnings'!J386</f>
        <v>100</v>
      </c>
      <c r="K386">
        <f>100-'Retained Earnings'!K386</f>
        <v>100</v>
      </c>
      <c r="L386">
        <f>100-'Retained Earnings'!L386</f>
        <v>100</v>
      </c>
      <c r="M386">
        <f>100-'Retained Earnings'!M386</f>
        <v>100</v>
      </c>
      <c r="N386">
        <f>100-'Retained Earnings'!N386</f>
        <v>100</v>
      </c>
      <c r="O386">
        <f>100-'Retained Earnings'!O386</f>
        <v>100</v>
      </c>
      <c r="P386">
        <f>100-'Retained Earnings'!P386</f>
        <v>100</v>
      </c>
      <c r="Q386">
        <f>100-'Retained Earnings'!Q386</f>
        <v>100</v>
      </c>
    </row>
    <row r="387" spans="1:17" x14ac:dyDescent="0.25">
      <c r="A387" t="s">
        <v>557</v>
      </c>
      <c r="B387">
        <f>100-'Retained Earnings'!B387</f>
        <v>100</v>
      </c>
      <c r="C387">
        <f>100-'Retained Earnings'!C387</f>
        <v>100</v>
      </c>
      <c r="D387">
        <f>100-'Retained Earnings'!D387</f>
        <v>100</v>
      </c>
      <c r="E387">
        <f>100-'Retained Earnings'!E387</f>
        <v>100</v>
      </c>
      <c r="F387">
        <f>100-'Retained Earnings'!F387</f>
        <v>100</v>
      </c>
      <c r="G387">
        <f>100-'Retained Earnings'!G387</f>
        <v>100</v>
      </c>
      <c r="H387">
        <f>100-'Retained Earnings'!H387</f>
        <v>100</v>
      </c>
      <c r="I387">
        <f>100-'Retained Earnings'!I387</f>
        <v>100</v>
      </c>
      <c r="J387">
        <f>100-'Retained Earnings'!J387</f>
        <v>0</v>
      </c>
      <c r="K387">
        <f>100-'Retained Earnings'!K387</f>
        <v>0</v>
      </c>
      <c r="L387">
        <f>100-'Retained Earnings'!L387</f>
        <v>1.2399999999999949</v>
      </c>
      <c r="M387">
        <f>100-'Retained Earnings'!M387</f>
        <v>0</v>
      </c>
      <c r="N387">
        <f>100-'Retained Earnings'!N387</f>
        <v>0</v>
      </c>
      <c r="O387">
        <f>100-'Retained Earnings'!O387</f>
        <v>0</v>
      </c>
      <c r="P387">
        <f>100-'Retained Earnings'!P387</f>
        <v>0</v>
      </c>
      <c r="Q387">
        <f>100-'Retained Earnings'!Q387</f>
        <v>3.8700000000000045</v>
      </c>
    </row>
    <row r="388" spans="1:17" x14ac:dyDescent="0.25">
      <c r="A388" t="s">
        <v>385</v>
      </c>
      <c r="B388">
        <f>100-'Retained Earnings'!B388</f>
        <v>19.680000000000007</v>
      </c>
      <c r="C388">
        <f>100-'Retained Earnings'!C388</f>
        <v>16.049999999999997</v>
      </c>
      <c r="D388">
        <f>100-'Retained Earnings'!D388</f>
        <v>15.790000000000006</v>
      </c>
      <c r="E388">
        <f>100-'Retained Earnings'!E388</f>
        <v>17.519999999999996</v>
      </c>
      <c r="F388">
        <f>100-'Retained Earnings'!F388</f>
        <v>13.75</v>
      </c>
      <c r="G388">
        <f>100-'Retained Earnings'!G388</f>
        <v>9.7800000000000011</v>
      </c>
      <c r="H388">
        <f>100-'Retained Earnings'!H388</f>
        <v>14.5</v>
      </c>
      <c r="I388">
        <f>100-'Retained Earnings'!I388</f>
        <v>14.969999999999999</v>
      </c>
      <c r="J388">
        <f>100-'Retained Earnings'!J388</f>
        <v>13.659999999999997</v>
      </c>
      <c r="K388">
        <f>100-'Retained Earnings'!K388</f>
        <v>14.680000000000007</v>
      </c>
      <c r="L388">
        <f>100-'Retained Earnings'!L388</f>
        <v>14.64</v>
      </c>
      <c r="M388">
        <f>100-'Retained Earnings'!M388</f>
        <v>14.870000000000005</v>
      </c>
      <c r="N388">
        <f>100-'Retained Earnings'!N388</f>
        <v>15.730000000000004</v>
      </c>
      <c r="O388">
        <f>100-'Retained Earnings'!O388</f>
        <v>26.510000000000005</v>
      </c>
      <c r="P388">
        <f>100-'Retained Earnings'!P388</f>
        <v>0</v>
      </c>
      <c r="Q388">
        <f>100-'Retained Earnings'!Q388</f>
        <v>11.650000000000006</v>
      </c>
    </row>
    <row r="389" spans="1:17" x14ac:dyDescent="0.25">
      <c r="A389" t="s">
        <v>386</v>
      </c>
      <c r="B389">
        <f>100-'Retained Earnings'!B389</f>
        <v>56.09</v>
      </c>
      <c r="C389">
        <f>100-'Retained Earnings'!C389</f>
        <v>33.36</v>
      </c>
      <c r="D389">
        <f>100-'Retained Earnings'!D389</f>
        <v>19.049999999999997</v>
      </c>
      <c r="E389">
        <f>100-'Retained Earnings'!E389</f>
        <v>18.579999999999998</v>
      </c>
      <c r="F389">
        <f>100-'Retained Earnings'!F389</f>
        <v>17.680000000000007</v>
      </c>
      <c r="G389">
        <f>100-'Retained Earnings'!G389</f>
        <v>15.939999999999998</v>
      </c>
      <c r="H389">
        <f>100-'Retained Earnings'!H389</f>
        <v>16.200000000000003</v>
      </c>
      <c r="I389">
        <f>100-'Retained Earnings'!I389</f>
        <v>15.950000000000003</v>
      </c>
      <c r="J389">
        <f>100-'Retained Earnings'!J389</f>
        <v>20.560000000000002</v>
      </c>
      <c r="K389">
        <f>100-'Retained Earnings'!K389</f>
        <v>11.150000000000006</v>
      </c>
      <c r="L389">
        <f>100-'Retained Earnings'!L389</f>
        <v>11.39</v>
      </c>
      <c r="M389">
        <f>100-'Retained Earnings'!M389</f>
        <v>17.97</v>
      </c>
      <c r="N389">
        <f>100-'Retained Earnings'!N389</f>
        <v>18.22</v>
      </c>
      <c r="O389">
        <f>100-'Retained Earnings'!O389</f>
        <v>100</v>
      </c>
      <c r="P389">
        <f>100-'Retained Earnings'!P389</f>
        <v>51.53</v>
      </c>
      <c r="Q389">
        <f>100-'Retained Earnings'!Q389</f>
        <v>22.840000000000003</v>
      </c>
    </row>
    <row r="390" spans="1:17" x14ac:dyDescent="0.25">
      <c r="A390" t="s">
        <v>558</v>
      </c>
      <c r="B390">
        <f>100-'Retained Earnings'!B390</f>
        <v>100</v>
      </c>
      <c r="C390">
        <f>100-'Retained Earnings'!C390</f>
        <v>100</v>
      </c>
      <c r="D390">
        <f>100-'Retained Earnings'!D390</f>
        <v>100</v>
      </c>
      <c r="E390">
        <f>100-'Retained Earnings'!E390</f>
        <v>100</v>
      </c>
      <c r="F390">
        <f>100-'Retained Earnings'!F390</f>
        <v>100</v>
      </c>
      <c r="G390">
        <f>100-'Retained Earnings'!G390</f>
        <v>100</v>
      </c>
      <c r="H390">
        <f>100-'Retained Earnings'!H390</f>
        <v>100</v>
      </c>
      <c r="I390">
        <f>100-'Retained Earnings'!I390</f>
        <v>100</v>
      </c>
      <c r="J390">
        <f>100-'Retained Earnings'!J390</f>
        <v>100</v>
      </c>
      <c r="K390">
        <f>100-'Retained Earnings'!K390</f>
        <v>100</v>
      </c>
      <c r="L390">
        <f>100-'Retained Earnings'!L390</f>
        <v>100</v>
      </c>
      <c r="M390">
        <f>100-'Retained Earnings'!M390</f>
        <v>100</v>
      </c>
      <c r="N390">
        <f>100-'Retained Earnings'!N390</f>
        <v>100</v>
      </c>
      <c r="O390">
        <f>100-'Retained Earnings'!O390</f>
        <v>100</v>
      </c>
      <c r="P390">
        <f>100-'Retained Earnings'!P390</f>
        <v>100</v>
      </c>
      <c r="Q390">
        <f>100-'Retained Earnings'!Q390</f>
        <v>100</v>
      </c>
    </row>
    <row r="391" spans="1:17" x14ac:dyDescent="0.25">
      <c r="A391" t="s">
        <v>387</v>
      </c>
      <c r="B391">
        <f>100-'Retained Earnings'!B391</f>
        <v>100</v>
      </c>
      <c r="C391">
        <f>100-'Retained Earnings'!C391</f>
        <v>100</v>
      </c>
      <c r="D391">
        <f>100-'Retained Earnings'!D391</f>
        <v>100</v>
      </c>
      <c r="E391">
        <f>100-'Retained Earnings'!E391</f>
        <v>100</v>
      </c>
      <c r="F391">
        <f>100-'Retained Earnings'!F391</f>
        <v>100</v>
      </c>
      <c r="G391">
        <f>100-'Retained Earnings'!G391</f>
        <v>100</v>
      </c>
      <c r="H391">
        <f>100-'Retained Earnings'!H391</f>
        <v>100</v>
      </c>
      <c r="I391">
        <f>100-'Retained Earnings'!I391</f>
        <v>100</v>
      </c>
      <c r="J391">
        <f>100-'Retained Earnings'!J391</f>
        <v>100</v>
      </c>
      <c r="K391">
        <f>100-'Retained Earnings'!K391</f>
        <v>100</v>
      </c>
      <c r="L391">
        <f>100-'Retained Earnings'!L391</f>
        <v>100</v>
      </c>
      <c r="M391">
        <f>100-'Retained Earnings'!M391</f>
        <v>100</v>
      </c>
      <c r="N391">
        <f>100-'Retained Earnings'!N391</f>
        <v>100</v>
      </c>
      <c r="O391">
        <f>100-'Retained Earnings'!O391</f>
        <v>100</v>
      </c>
      <c r="P391">
        <f>100-'Retained Earnings'!P391</f>
        <v>100</v>
      </c>
      <c r="Q391">
        <f>100-'Retained Earnings'!Q391</f>
        <v>100</v>
      </c>
    </row>
    <row r="392" spans="1:17" x14ac:dyDescent="0.25">
      <c r="A392" t="s">
        <v>388</v>
      </c>
      <c r="B392">
        <f>100-'Retained Earnings'!B392</f>
        <v>100</v>
      </c>
      <c r="C392">
        <f>100-'Retained Earnings'!C392</f>
        <v>100</v>
      </c>
      <c r="D392">
        <f>100-'Retained Earnings'!D392</f>
        <v>100</v>
      </c>
      <c r="E392">
        <f>100-'Retained Earnings'!E392</f>
        <v>100</v>
      </c>
      <c r="F392">
        <f>100-'Retained Earnings'!F392</f>
        <v>0</v>
      </c>
      <c r="G392">
        <f>100-'Retained Earnings'!G392</f>
        <v>0</v>
      </c>
      <c r="H392">
        <f>100-'Retained Earnings'!H392</f>
        <v>0</v>
      </c>
      <c r="I392">
        <f>100-'Retained Earnings'!I392</f>
        <v>0</v>
      </c>
      <c r="J392">
        <f>100-'Retained Earnings'!J392</f>
        <v>0</v>
      </c>
      <c r="K392">
        <f>100-'Retained Earnings'!K392</f>
        <v>0</v>
      </c>
      <c r="L392">
        <f>100-'Retained Earnings'!L392</f>
        <v>0</v>
      </c>
      <c r="M392">
        <f>100-'Retained Earnings'!M392</f>
        <v>0</v>
      </c>
      <c r="N392">
        <f>100-'Retained Earnings'!N392</f>
        <v>0</v>
      </c>
      <c r="O392">
        <f>100-'Retained Earnings'!O392</f>
        <v>21.549999999999997</v>
      </c>
      <c r="P392">
        <f>100-'Retained Earnings'!P392</f>
        <v>0</v>
      </c>
      <c r="Q392">
        <f>100-'Retained Earnings'!Q392</f>
        <v>0</v>
      </c>
    </row>
    <row r="393" spans="1:17" x14ac:dyDescent="0.25">
      <c r="A393" t="s">
        <v>389</v>
      </c>
      <c r="B393">
        <f>100-'Retained Earnings'!B393</f>
        <v>44.67</v>
      </c>
      <c r="C393">
        <f>100-'Retained Earnings'!C393</f>
        <v>37.1</v>
      </c>
      <c r="D393">
        <f>100-'Retained Earnings'!D393</f>
        <v>30.75</v>
      </c>
      <c r="E393">
        <f>100-'Retained Earnings'!E393</f>
        <v>26.83</v>
      </c>
      <c r="F393">
        <f>100-'Retained Earnings'!F393</f>
        <v>38.07</v>
      </c>
      <c r="G393">
        <f>100-'Retained Earnings'!G393</f>
        <v>27.75</v>
      </c>
      <c r="H393">
        <f>100-'Retained Earnings'!H393</f>
        <v>22.099999999999994</v>
      </c>
      <c r="I393">
        <f>100-'Retained Earnings'!I393</f>
        <v>12.25</v>
      </c>
      <c r="J393">
        <f>100-'Retained Earnings'!J393</f>
        <v>9.269999999999996</v>
      </c>
      <c r="K393">
        <f>100-'Retained Earnings'!K393</f>
        <v>9.6599999999999966</v>
      </c>
      <c r="L393">
        <f>100-'Retained Earnings'!L393</f>
        <v>10</v>
      </c>
      <c r="M393">
        <f>100-'Retained Earnings'!M393</f>
        <v>7.9300000000000068</v>
      </c>
      <c r="N393">
        <f>100-'Retained Earnings'!N393</f>
        <v>9.1899999999999977</v>
      </c>
      <c r="O393">
        <f>100-'Retained Earnings'!O393</f>
        <v>9.0300000000000011</v>
      </c>
      <c r="P393">
        <f>100-'Retained Earnings'!P393</f>
        <v>0</v>
      </c>
      <c r="Q393">
        <f>100-'Retained Earnings'!Q393</f>
        <v>7.3100000000000023</v>
      </c>
    </row>
    <row r="394" spans="1:17" x14ac:dyDescent="0.25">
      <c r="A394" t="s">
        <v>559</v>
      </c>
      <c r="B394">
        <f>100-'Retained Earnings'!B394</f>
        <v>46.02</v>
      </c>
      <c r="C394">
        <f>100-'Retained Earnings'!C394</f>
        <v>44.44</v>
      </c>
      <c r="D394">
        <f>100-'Retained Earnings'!D394</f>
        <v>36.6</v>
      </c>
      <c r="E394">
        <f>100-'Retained Earnings'!E394</f>
        <v>27.310000000000002</v>
      </c>
      <c r="F394">
        <f>100-'Retained Earnings'!F394</f>
        <v>19.14</v>
      </c>
      <c r="G394">
        <f>100-'Retained Earnings'!G394</f>
        <v>16.180000000000007</v>
      </c>
      <c r="H394">
        <f>100-'Retained Earnings'!H394</f>
        <v>34.040000000000006</v>
      </c>
      <c r="I394">
        <f>100-'Retained Earnings'!I394</f>
        <v>24.980000000000004</v>
      </c>
      <c r="J394">
        <f>100-'Retained Earnings'!J394</f>
        <v>28.86</v>
      </c>
      <c r="K394">
        <f>100-'Retained Earnings'!K394</f>
        <v>33.409999999999997</v>
      </c>
      <c r="L394">
        <f>100-'Retained Earnings'!L394</f>
        <v>30.120000000000005</v>
      </c>
      <c r="M394">
        <f>100-'Retained Earnings'!M394</f>
        <v>37.479999999999997</v>
      </c>
      <c r="N394">
        <f>100-'Retained Earnings'!N394</f>
        <v>36.25</v>
      </c>
      <c r="O394">
        <f>100-'Retained Earnings'!O394</f>
        <v>33.769999999999996</v>
      </c>
      <c r="P394">
        <f>100-'Retained Earnings'!P394</f>
        <v>0</v>
      </c>
      <c r="Q394">
        <f>100-'Retained Earnings'!Q394</f>
        <v>27.819999999999993</v>
      </c>
    </row>
    <row r="395" spans="1:17" x14ac:dyDescent="0.25">
      <c r="A395" t="s">
        <v>560</v>
      </c>
      <c r="B395">
        <f>100-'Retained Earnings'!B395</f>
        <v>100</v>
      </c>
      <c r="C395">
        <f>100-'Retained Earnings'!C395</f>
        <v>100</v>
      </c>
      <c r="D395">
        <f>100-'Retained Earnings'!D395</f>
        <v>100</v>
      </c>
      <c r="E395">
        <f>100-'Retained Earnings'!E395</f>
        <v>100</v>
      </c>
      <c r="F395">
        <f>100-'Retained Earnings'!F395</f>
        <v>100</v>
      </c>
      <c r="G395">
        <f>100-'Retained Earnings'!G395</f>
        <v>100</v>
      </c>
      <c r="H395">
        <f>100-'Retained Earnings'!H395</f>
        <v>100</v>
      </c>
      <c r="I395">
        <f>100-'Retained Earnings'!I395</f>
        <v>100</v>
      </c>
      <c r="J395">
        <f>100-'Retained Earnings'!J395</f>
        <v>100</v>
      </c>
      <c r="K395">
        <f>100-'Retained Earnings'!K395</f>
        <v>100</v>
      </c>
      <c r="L395">
        <f>100-'Retained Earnings'!L395</f>
        <v>100</v>
      </c>
      <c r="M395">
        <f>100-'Retained Earnings'!M395</f>
        <v>100</v>
      </c>
      <c r="N395">
        <f>100-'Retained Earnings'!N395</f>
        <v>100</v>
      </c>
      <c r="O395">
        <f>100-'Retained Earnings'!O395</f>
        <v>100</v>
      </c>
      <c r="P395">
        <f>100-'Retained Earnings'!P395</f>
        <v>100</v>
      </c>
      <c r="Q395">
        <f>100-'Retained Earnings'!Q395</f>
        <v>100</v>
      </c>
    </row>
    <row r="396" spans="1:17" x14ac:dyDescent="0.25">
      <c r="A396" t="s">
        <v>390</v>
      </c>
      <c r="B396">
        <f>100-'Retained Earnings'!B396</f>
        <v>24.700000000000003</v>
      </c>
      <c r="C396">
        <f>100-'Retained Earnings'!C396</f>
        <v>23.790000000000006</v>
      </c>
      <c r="D396">
        <f>100-'Retained Earnings'!D396</f>
        <v>38</v>
      </c>
      <c r="E396">
        <f>100-'Retained Earnings'!E396</f>
        <v>33.980000000000004</v>
      </c>
      <c r="F396">
        <f>100-'Retained Earnings'!F396</f>
        <v>36.43</v>
      </c>
      <c r="G396">
        <f>100-'Retained Earnings'!G396</f>
        <v>30.870000000000005</v>
      </c>
      <c r="H396">
        <f>100-'Retained Earnings'!H396</f>
        <v>35.519999999999996</v>
      </c>
      <c r="I396">
        <f>100-'Retained Earnings'!I396</f>
        <v>44.88</v>
      </c>
      <c r="J396">
        <f>100-'Retained Earnings'!J396</f>
        <v>42.13</v>
      </c>
      <c r="K396">
        <f>100-'Retained Earnings'!K396</f>
        <v>44.31</v>
      </c>
      <c r="L396">
        <f>100-'Retained Earnings'!L396</f>
        <v>11.769999999999996</v>
      </c>
      <c r="M396">
        <f>100-'Retained Earnings'!M396</f>
        <v>0</v>
      </c>
      <c r="N396">
        <f>100-'Retained Earnings'!N396</f>
        <v>24.25</v>
      </c>
      <c r="O396">
        <f>100-'Retained Earnings'!O396</f>
        <v>62.55</v>
      </c>
      <c r="P396">
        <f>100-'Retained Earnings'!P396</f>
        <v>0</v>
      </c>
      <c r="Q396">
        <f>100-'Retained Earnings'!Q396</f>
        <v>44.19</v>
      </c>
    </row>
    <row r="397" spans="1:17" x14ac:dyDescent="0.25">
      <c r="A397" t="s">
        <v>391</v>
      </c>
      <c r="B397">
        <f>100-'Retained Earnings'!B397</f>
        <v>100</v>
      </c>
      <c r="C397">
        <f>100-'Retained Earnings'!C397</f>
        <v>100</v>
      </c>
      <c r="D397">
        <f>100-'Retained Earnings'!D397</f>
        <v>54.26</v>
      </c>
      <c r="E397">
        <f>100-'Retained Earnings'!E397</f>
        <v>36.56</v>
      </c>
      <c r="F397">
        <f>100-'Retained Earnings'!F397</f>
        <v>37.25</v>
      </c>
      <c r="G397">
        <f>100-'Retained Earnings'!G397</f>
        <v>37.340000000000003</v>
      </c>
      <c r="H397">
        <f>100-'Retained Earnings'!H397</f>
        <v>36.869999999999997</v>
      </c>
      <c r="I397">
        <f>100-'Retained Earnings'!I397</f>
        <v>39.380000000000003</v>
      </c>
      <c r="J397">
        <f>100-'Retained Earnings'!J397</f>
        <v>42.17</v>
      </c>
      <c r="K397">
        <f>100-'Retained Earnings'!K397</f>
        <v>42.29</v>
      </c>
      <c r="L397">
        <f>100-'Retained Earnings'!L397</f>
        <v>44.15</v>
      </c>
      <c r="M397">
        <f>100-'Retained Earnings'!M397</f>
        <v>42.55</v>
      </c>
      <c r="N397">
        <f>100-'Retained Earnings'!N397</f>
        <v>31.25</v>
      </c>
      <c r="O397">
        <f>100-'Retained Earnings'!O397</f>
        <v>37.22</v>
      </c>
      <c r="P397">
        <f>100-'Retained Earnings'!P397</f>
        <v>87.7</v>
      </c>
      <c r="Q397">
        <f>100-'Retained Earnings'!Q397</f>
        <v>97.55</v>
      </c>
    </row>
    <row r="398" spans="1:17" x14ac:dyDescent="0.25">
      <c r="A398" t="s">
        <v>392</v>
      </c>
      <c r="B398">
        <f>100-'Retained Earnings'!B398</f>
        <v>43.34</v>
      </c>
      <c r="C398">
        <f>100-'Retained Earnings'!C398</f>
        <v>43.26</v>
      </c>
      <c r="D398">
        <f>100-'Retained Earnings'!D398</f>
        <v>26.319999999999993</v>
      </c>
      <c r="E398">
        <f>100-'Retained Earnings'!E398</f>
        <v>32.849999999999994</v>
      </c>
      <c r="F398">
        <f>100-'Retained Earnings'!F398</f>
        <v>26.540000000000006</v>
      </c>
      <c r="G398">
        <f>100-'Retained Earnings'!G398</f>
        <v>23.47</v>
      </c>
      <c r="H398">
        <f>100-'Retained Earnings'!H398</f>
        <v>21.75</v>
      </c>
      <c r="I398">
        <f>100-'Retained Earnings'!I398</f>
        <v>26.180000000000007</v>
      </c>
      <c r="J398">
        <f>100-'Retained Earnings'!J398</f>
        <v>24.310000000000002</v>
      </c>
      <c r="K398">
        <f>100-'Retained Earnings'!K398</f>
        <v>22.040000000000006</v>
      </c>
      <c r="L398">
        <f>100-'Retained Earnings'!L398</f>
        <v>24.180000000000007</v>
      </c>
      <c r="M398">
        <f>100-'Retained Earnings'!M398</f>
        <v>27.939999999999998</v>
      </c>
      <c r="N398">
        <f>100-'Retained Earnings'!N398</f>
        <v>30.620000000000005</v>
      </c>
      <c r="O398">
        <f>100-'Retained Earnings'!O398</f>
        <v>6.2000000000000028</v>
      </c>
      <c r="P398">
        <f>100-'Retained Earnings'!P398</f>
        <v>39.03</v>
      </c>
      <c r="Q398">
        <f>100-'Retained Earnings'!Q398</f>
        <v>20.879999999999995</v>
      </c>
    </row>
    <row r="399" spans="1:17" x14ac:dyDescent="0.25">
      <c r="A399" t="s">
        <v>393</v>
      </c>
      <c r="B399">
        <f>100-'Retained Earnings'!B399</f>
        <v>41.14</v>
      </c>
      <c r="C399">
        <f>100-'Retained Earnings'!C399</f>
        <v>44.18</v>
      </c>
      <c r="D399">
        <f>100-'Retained Earnings'!D399</f>
        <v>31.980000000000004</v>
      </c>
      <c r="E399">
        <f>100-'Retained Earnings'!E399</f>
        <v>51.26</v>
      </c>
      <c r="F399">
        <f>100-'Retained Earnings'!F399</f>
        <v>16.079999999999998</v>
      </c>
      <c r="G399">
        <f>100-'Retained Earnings'!G399</f>
        <v>15.060000000000002</v>
      </c>
      <c r="H399">
        <f>100-'Retained Earnings'!H399</f>
        <v>26.97</v>
      </c>
      <c r="I399">
        <f>100-'Retained Earnings'!I399</f>
        <v>14.579999999999998</v>
      </c>
      <c r="J399">
        <f>100-'Retained Earnings'!J399</f>
        <v>32.760000000000005</v>
      </c>
      <c r="K399">
        <f>100-'Retained Earnings'!K399</f>
        <v>50.17</v>
      </c>
      <c r="L399">
        <f>100-'Retained Earnings'!L399</f>
        <v>30.989999999999995</v>
      </c>
      <c r="M399">
        <f>100-'Retained Earnings'!M399</f>
        <v>49.61</v>
      </c>
      <c r="N399">
        <f>100-'Retained Earnings'!N399</f>
        <v>33.299999999999997</v>
      </c>
      <c r="O399">
        <f>100-'Retained Earnings'!O399</f>
        <v>52.75</v>
      </c>
      <c r="P399">
        <f>100-'Retained Earnings'!P399</f>
        <v>0</v>
      </c>
      <c r="Q399">
        <f>100-'Retained Earnings'!Q399</f>
        <v>24.519999999999996</v>
      </c>
    </row>
    <row r="400" spans="1:17" x14ac:dyDescent="0.25">
      <c r="A400" t="s">
        <v>394</v>
      </c>
      <c r="B400">
        <f>100-'Retained Earnings'!B400</f>
        <v>45.66</v>
      </c>
      <c r="C400">
        <f>100-'Retained Earnings'!C400</f>
        <v>43.74</v>
      </c>
      <c r="D400">
        <f>100-'Retained Earnings'!D400</f>
        <v>30.620000000000005</v>
      </c>
      <c r="E400">
        <f>100-'Retained Earnings'!E400</f>
        <v>21.069999999999993</v>
      </c>
      <c r="F400">
        <f>100-'Retained Earnings'!F400</f>
        <v>16.209999999999994</v>
      </c>
      <c r="G400">
        <f>100-'Retained Earnings'!G400</f>
        <v>28.629999999999995</v>
      </c>
      <c r="H400">
        <f>100-'Retained Earnings'!H400</f>
        <v>44.81</v>
      </c>
      <c r="I400">
        <f>100-'Retained Earnings'!I400</f>
        <v>32.03</v>
      </c>
      <c r="J400">
        <f>100-'Retained Earnings'!J400</f>
        <v>20.430000000000007</v>
      </c>
      <c r="K400">
        <f>100-'Retained Earnings'!K400</f>
        <v>24.370000000000005</v>
      </c>
      <c r="L400">
        <f>100-'Retained Earnings'!L400</f>
        <v>25.819999999999993</v>
      </c>
      <c r="M400">
        <f>100-'Retained Earnings'!M400</f>
        <v>30.939999999999998</v>
      </c>
      <c r="N400">
        <f>100-'Retained Earnings'!N400</f>
        <v>22.11</v>
      </c>
      <c r="O400">
        <f>100-'Retained Earnings'!O400</f>
        <v>18.590000000000003</v>
      </c>
      <c r="P400">
        <f>100-'Retained Earnings'!P400</f>
        <v>19.799999999999997</v>
      </c>
      <c r="Q400">
        <f>100-'Retained Earnings'!Q400</f>
        <v>20.439999999999998</v>
      </c>
    </row>
    <row r="401" spans="1:17" x14ac:dyDescent="0.25">
      <c r="A401" t="s">
        <v>395</v>
      </c>
      <c r="B401">
        <f>100-'Retained Earnings'!B401</f>
        <v>5.5999999999999943</v>
      </c>
      <c r="C401">
        <f>100-'Retained Earnings'!C401</f>
        <v>4.5999999999999943</v>
      </c>
      <c r="D401">
        <f>100-'Retained Earnings'!D401</f>
        <v>6.5699999999999932</v>
      </c>
      <c r="E401">
        <f>100-'Retained Earnings'!E401</f>
        <v>17.980000000000004</v>
      </c>
      <c r="F401">
        <f>100-'Retained Earnings'!F401</f>
        <v>19.439999999999998</v>
      </c>
      <c r="G401">
        <f>100-'Retained Earnings'!G401</f>
        <v>11.170000000000002</v>
      </c>
      <c r="H401">
        <f>100-'Retained Earnings'!H401</f>
        <v>9.2399999999999949</v>
      </c>
      <c r="I401">
        <f>100-'Retained Earnings'!I401</f>
        <v>10.829999999999998</v>
      </c>
      <c r="J401">
        <f>100-'Retained Earnings'!J401</f>
        <v>8.7600000000000051</v>
      </c>
      <c r="K401">
        <f>100-'Retained Earnings'!K401</f>
        <v>7.4599999999999937</v>
      </c>
      <c r="L401">
        <f>100-'Retained Earnings'!L401</f>
        <v>14.219999999999999</v>
      </c>
      <c r="M401">
        <f>100-'Retained Earnings'!M401</f>
        <v>11.790000000000006</v>
      </c>
      <c r="N401">
        <f>100-'Retained Earnings'!N401</f>
        <v>12.709999999999994</v>
      </c>
      <c r="O401">
        <f>100-'Retained Earnings'!O401</f>
        <v>10.950000000000003</v>
      </c>
      <c r="P401">
        <f>100-'Retained Earnings'!P401</f>
        <v>7.6899999999999977</v>
      </c>
      <c r="Q401">
        <f>100-'Retained Earnings'!Q401</f>
        <v>7.019999999999996</v>
      </c>
    </row>
    <row r="402" spans="1:17" x14ac:dyDescent="0.25">
      <c r="A402" t="s">
        <v>561</v>
      </c>
      <c r="B402">
        <f>100-'Retained Earnings'!B402</f>
        <v>100</v>
      </c>
      <c r="C402">
        <f>100-'Retained Earnings'!C402</f>
        <v>100</v>
      </c>
      <c r="D402">
        <f>100-'Retained Earnings'!D402</f>
        <v>100</v>
      </c>
      <c r="E402">
        <f>100-'Retained Earnings'!E402</f>
        <v>100</v>
      </c>
      <c r="F402">
        <f>100-'Retained Earnings'!F402</f>
        <v>100</v>
      </c>
      <c r="G402">
        <f>100-'Retained Earnings'!G402</f>
        <v>100</v>
      </c>
      <c r="H402">
        <f>100-'Retained Earnings'!H402</f>
        <v>100</v>
      </c>
      <c r="I402">
        <f>100-'Retained Earnings'!I402</f>
        <v>0</v>
      </c>
      <c r="J402">
        <f>100-'Retained Earnings'!J402</f>
        <v>0</v>
      </c>
      <c r="K402">
        <f>100-'Retained Earnings'!K402</f>
        <v>7.9999999999998295E-2</v>
      </c>
      <c r="L402">
        <f>100-'Retained Earnings'!L402</f>
        <v>0</v>
      </c>
      <c r="M402">
        <f>100-'Retained Earnings'!M402</f>
        <v>0</v>
      </c>
      <c r="N402">
        <f>100-'Retained Earnings'!N402</f>
        <v>100</v>
      </c>
      <c r="O402">
        <f>100-'Retained Earnings'!O402</f>
        <v>100</v>
      </c>
      <c r="P402">
        <f>100-'Retained Earnings'!P402</f>
        <v>0</v>
      </c>
      <c r="Q402">
        <f>100-'Retained Earnings'!Q402</f>
        <v>12.579999999999998</v>
      </c>
    </row>
    <row r="403" spans="1:17" x14ac:dyDescent="0.25">
      <c r="A403" t="s">
        <v>396</v>
      </c>
      <c r="B403">
        <f>100-'Retained Earnings'!B403</f>
        <v>60.32</v>
      </c>
      <c r="C403">
        <f>100-'Retained Earnings'!C403</f>
        <v>46.21</v>
      </c>
      <c r="D403">
        <f>100-'Retained Earnings'!D403</f>
        <v>28.11</v>
      </c>
      <c r="E403">
        <f>100-'Retained Earnings'!E403</f>
        <v>29.150000000000006</v>
      </c>
      <c r="F403">
        <f>100-'Retained Earnings'!F403</f>
        <v>49.64</v>
      </c>
      <c r="G403">
        <f>100-'Retained Earnings'!G403</f>
        <v>29.849999999999994</v>
      </c>
      <c r="H403">
        <f>100-'Retained Earnings'!H403</f>
        <v>25.939999999999998</v>
      </c>
      <c r="I403">
        <f>100-'Retained Earnings'!I403</f>
        <v>34.239999999999995</v>
      </c>
      <c r="J403">
        <f>100-'Retained Earnings'!J403</f>
        <v>63.95</v>
      </c>
      <c r="K403">
        <f>100-'Retained Earnings'!K403</f>
        <v>45.96</v>
      </c>
      <c r="L403">
        <f>100-'Retained Earnings'!L403</f>
        <v>49.99</v>
      </c>
      <c r="M403">
        <f>100-'Retained Earnings'!M403</f>
        <v>45.92</v>
      </c>
      <c r="N403">
        <f>100-'Retained Earnings'!N403</f>
        <v>46.91</v>
      </c>
      <c r="O403">
        <f>100-'Retained Earnings'!O403</f>
        <v>56.04</v>
      </c>
      <c r="P403">
        <f>100-'Retained Earnings'!P403</f>
        <v>59.24</v>
      </c>
      <c r="Q403">
        <f>100-'Retained Earnings'!Q403</f>
        <v>57.79</v>
      </c>
    </row>
    <row r="404" spans="1:17" x14ac:dyDescent="0.25">
      <c r="A404" t="s">
        <v>397</v>
      </c>
      <c r="B404">
        <f>100-'Retained Earnings'!B404</f>
        <v>32.659999999999997</v>
      </c>
      <c r="C404">
        <f>100-'Retained Earnings'!C404</f>
        <v>37.83</v>
      </c>
      <c r="D404">
        <f>100-'Retained Earnings'!D404</f>
        <v>21.310000000000002</v>
      </c>
      <c r="E404">
        <f>100-'Retained Earnings'!E404</f>
        <v>13.969999999999999</v>
      </c>
      <c r="F404">
        <f>100-'Retained Earnings'!F404</f>
        <v>10.280000000000001</v>
      </c>
      <c r="G404">
        <f>100-'Retained Earnings'!G404</f>
        <v>10.030000000000001</v>
      </c>
      <c r="H404">
        <f>100-'Retained Earnings'!H404</f>
        <v>9.14</v>
      </c>
      <c r="I404">
        <f>100-'Retained Earnings'!I404</f>
        <v>13.349999999999994</v>
      </c>
      <c r="J404">
        <f>100-'Retained Earnings'!J404</f>
        <v>8</v>
      </c>
      <c r="K404">
        <f>100-'Retained Earnings'!K404</f>
        <v>10.980000000000004</v>
      </c>
      <c r="L404">
        <f>100-'Retained Earnings'!L404</f>
        <v>6.0699999999999932</v>
      </c>
      <c r="M404">
        <f>100-'Retained Earnings'!M404</f>
        <v>9.6299999999999955</v>
      </c>
      <c r="N404">
        <f>100-'Retained Earnings'!N404</f>
        <v>9.5400000000000063</v>
      </c>
      <c r="O404">
        <f>100-'Retained Earnings'!O404</f>
        <v>10.430000000000007</v>
      </c>
      <c r="P404">
        <f>100-'Retained Earnings'!P404</f>
        <v>10.299999999999997</v>
      </c>
      <c r="Q404">
        <f>100-'Retained Earnings'!Q404</f>
        <v>10.129999999999995</v>
      </c>
    </row>
    <row r="405" spans="1:17" x14ac:dyDescent="0.25">
      <c r="A405" t="s">
        <v>399</v>
      </c>
      <c r="B405">
        <f>100-'Retained Earnings'!B405</f>
        <v>100</v>
      </c>
      <c r="C405">
        <f>100-'Retained Earnings'!C405</f>
        <v>100</v>
      </c>
      <c r="D405">
        <f>100-'Retained Earnings'!D405</f>
        <v>100</v>
      </c>
      <c r="E405">
        <f>100-'Retained Earnings'!E405</f>
        <v>100</v>
      </c>
      <c r="F405">
        <f>100-'Retained Earnings'!F405</f>
        <v>100</v>
      </c>
      <c r="G405">
        <f>100-'Retained Earnings'!G405</f>
        <v>100</v>
      </c>
      <c r="H405">
        <f>100-'Retained Earnings'!H405</f>
        <v>22.950000000000003</v>
      </c>
      <c r="I405">
        <f>100-'Retained Earnings'!I405</f>
        <v>0</v>
      </c>
      <c r="J405">
        <f>100-'Retained Earnings'!J405</f>
        <v>12.430000000000007</v>
      </c>
      <c r="K405">
        <f>100-'Retained Earnings'!K405</f>
        <v>20.379999999999995</v>
      </c>
      <c r="L405">
        <f>100-'Retained Earnings'!L405</f>
        <v>37.28</v>
      </c>
      <c r="M405">
        <f>100-'Retained Earnings'!M405</f>
        <v>62.42</v>
      </c>
      <c r="N405">
        <f>100-'Retained Earnings'!N405</f>
        <v>54.18</v>
      </c>
      <c r="O405">
        <f>100-'Retained Earnings'!O405</f>
        <v>100</v>
      </c>
      <c r="P405">
        <f>100-'Retained Earnings'!P405</f>
        <v>0</v>
      </c>
      <c r="Q405">
        <f>100-'Retained Earnings'!Q405</f>
        <v>24.129999999999995</v>
      </c>
    </row>
    <row r="406" spans="1:17" x14ac:dyDescent="0.25">
      <c r="A406" t="s">
        <v>400</v>
      </c>
      <c r="B406">
        <f>100-'Retained Earnings'!B406</f>
        <v>100</v>
      </c>
      <c r="C406">
        <f>100-'Retained Earnings'!C406</f>
        <v>100</v>
      </c>
      <c r="D406">
        <f>100-'Retained Earnings'!D406</f>
        <v>100</v>
      </c>
      <c r="E406">
        <f>100-'Retained Earnings'!E406</f>
        <v>100</v>
      </c>
      <c r="F406">
        <f>100-'Retained Earnings'!F406</f>
        <v>8.9699999999999989</v>
      </c>
      <c r="G406">
        <f>100-'Retained Earnings'!G406</f>
        <v>7.4099999999999966</v>
      </c>
      <c r="H406">
        <f>100-'Retained Earnings'!H406</f>
        <v>0</v>
      </c>
      <c r="I406">
        <f>100-'Retained Earnings'!I406</f>
        <v>7.2600000000000051</v>
      </c>
      <c r="J406">
        <f>100-'Retained Earnings'!J406</f>
        <v>8.4699999999999989</v>
      </c>
      <c r="K406">
        <f>100-'Retained Earnings'!K406</f>
        <v>8.3299999999999983</v>
      </c>
      <c r="L406">
        <f>100-'Retained Earnings'!L406</f>
        <v>9</v>
      </c>
      <c r="M406">
        <f>100-'Retained Earnings'!M406</f>
        <v>12.599999999999994</v>
      </c>
      <c r="N406">
        <f>100-'Retained Earnings'!N406</f>
        <v>67.349999999999994</v>
      </c>
      <c r="O406">
        <f>100-'Retained Earnings'!O406</f>
        <v>36.54</v>
      </c>
      <c r="P406">
        <f>100-'Retained Earnings'!P406</f>
        <v>0</v>
      </c>
      <c r="Q406">
        <f>100-'Retained Earnings'!Q406</f>
        <v>19.760000000000005</v>
      </c>
    </row>
    <row r="407" spans="1:17" x14ac:dyDescent="0.25">
      <c r="A407" t="s">
        <v>402</v>
      </c>
      <c r="B407">
        <f>100-'Retained Earnings'!B407</f>
        <v>29.409999999999997</v>
      </c>
      <c r="C407">
        <f>100-'Retained Earnings'!C407</f>
        <v>18.069999999999993</v>
      </c>
      <c r="D407">
        <f>100-'Retained Earnings'!D407</f>
        <v>13.719999999999999</v>
      </c>
      <c r="E407">
        <f>100-'Retained Earnings'!E407</f>
        <v>15.459999999999994</v>
      </c>
      <c r="F407">
        <f>100-'Retained Earnings'!F407</f>
        <v>10.310000000000002</v>
      </c>
      <c r="G407">
        <f>100-'Retained Earnings'!G407</f>
        <v>9.019999999999996</v>
      </c>
      <c r="H407">
        <f>100-'Retained Earnings'!H407</f>
        <v>17.060000000000002</v>
      </c>
      <c r="I407">
        <f>100-'Retained Earnings'!I407</f>
        <v>3.9000000000000057</v>
      </c>
      <c r="J407">
        <f>100-'Retained Earnings'!J407</f>
        <v>4.4000000000000057</v>
      </c>
      <c r="K407">
        <f>100-'Retained Earnings'!K407</f>
        <v>6.4699999999999989</v>
      </c>
      <c r="L407">
        <f>100-'Retained Earnings'!L407</f>
        <v>8.0699999999999932</v>
      </c>
      <c r="M407">
        <f>100-'Retained Earnings'!M407</f>
        <v>5.5900000000000034</v>
      </c>
      <c r="N407">
        <f>100-'Retained Earnings'!N407</f>
        <v>6.0499999999999972</v>
      </c>
      <c r="O407">
        <f>100-'Retained Earnings'!O407</f>
        <v>9.4300000000000068</v>
      </c>
      <c r="P407">
        <f>100-'Retained Earnings'!P407</f>
        <v>4.5400000000000063</v>
      </c>
      <c r="Q407">
        <f>100-'Retained Earnings'!Q407</f>
        <v>5.1599999999999966</v>
      </c>
    </row>
    <row r="408" spans="1:17" x14ac:dyDescent="0.25">
      <c r="A408" t="s">
        <v>403</v>
      </c>
      <c r="B408">
        <f>100-'Retained Earnings'!B408</f>
        <v>30.819999999999993</v>
      </c>
      <c r="C408">
        <f>100-'Retained Earnings'!C408</f>
        <v>86.35</v>
      </c>
      <c r="D408">
        <f>100-'Retained Earnings'!D408</f>
        <v>15.790000000000006</v>
      </c>
      <c r="E408">
        <f>100-'Retained Earnings'!E408</f>
        <v>26.25</v>
      </c>
      <c r="F408">
        <f>100-'Retained Earnings'!F408</f>
        <v>26.97</v>
      </c>
      <c r="G408">
        <f>100-'Retained Earnings'!G408</f>
        <v>34.489999999999995</v>
      </c>
      <c r="H408">
        <f>100-'Retained Earnings'!H408</f>
        <v>34.230000000000004</v>
      </c>
      <c r="I408">
        <f>100-'Retained Earnings'!I408</f>
        <v>65.5</v>
      </c>
      <c r="J408">
        <f>100-'Retained Earnings'!J408</f>
        <v>52.58</v>
      </c>
      <c r="K408">
        <f>100-'Retained Earnings'!K408</f>
        <v>100</v>
      </c>
      <c r="L408">
        <f>100-'Retained Earnings'!L408</f>
        <v>100</v>
      </c>
      <c r="M408">
        <f>100-'Retained Earnings'!M408</f>
        <v>100</v>
      </c>
      <c r="N408">
        <f>100-'Retained Earnings'!N408</f>
        <v>0</v>
      </c>
      <c r="O408">
        <f>100-'Retained Earnings'!O408</f>
        <v>0</v>
      </c>
      <c r="P408">
        <f>100-'Retained Earnings'!P408</f>
        <v>0</v>
      </c>
      <c r="Q408">
        <f>100-'Retained Earnings'!Q408</f>
        <v>0</v>
      </c>
    </row>
    <row r="409" spans="1:17" x14ac:dyDescent="0.25">
      <c r="A409" t="s">
        <v>404</v>
      </c>
      <c r="B409">
        <f>100-'Retained Earnings'!B409</f>
        <v>0</v>
      </c>
      <c r="C409">
        <f>100-'Retained Earnings'!C409</f>
        <v>0</v>
      </c>
      <c r="D409">
        <f>100-'Retained Earnings'!D409</f>
        <v>16.290000000000006</v>
      </c>
      <c r="E409">
        <f>100-'Retained Earnings'!E409</f>
        <v>21.689999999999998</v>
      </c>
      <c r="F409">
        <f>100-'Retained Earnings'!F409</f>
        <v>23.319999999999993</v>
      </c>
      <c r="G409">
        <f>100-'Retained Earnings'!G409</f>
        <v>87.8</v>
      </c>
      <c r="H409">
        <f>100-'Retained Earnings'!H409</f>
        <v>100</v>
      </c>
      <c r="I409">
        <f>100-'Retained Earnings'!I409</f>
        <v>12.159999999999997</v>
      </c>
      <c r="J409">
        <f>100-'Retained Earnings'!J409</f>
        <v>9.2600000000000051</v>
      </c>
      <c r="K409">
        <f>100-'Retained Earnings'!K409</f>
        <v>11.189999999999998</v>
      </c>
      <c r="L409">
        <f>100-'Retained Earnings'!L409</f>
        <v>18.590000000000003</v>
      </c>
      <c r="M409">
        <f>100-'Retained Earnings'!M409</f>
        <v>19.730000000000004</v>
      </c>
      <c r="N409">
        <f>100-'Retained Earnings'!N409</f>
        <v>18.459999999999994</v>
      </c>
      <c r="O409">
        <f>100-'Retained Earnings'!O409</f>
        <v>65.819999999999993</v>
      </c>
      <c r="P409">
        <f>100-'Retained Earnings'!P409</f>
        <v>100</v>
      </c>
      <c r="Q409">
        <f>100-'Retained Earnings'!Q409</f>
        <v>65</v>
      </c>
    </row>
    <row r="410" spans="1:17" x14ac:dyDescent="0.25">
      <c r="A410" t="s">
        <v>405</v>
      </c>
      <c r="B410">
        <f>100-'Retained Earnings'!B410</f>
        <v>100</v>
      </c>
      <c r="C410">
        <f>100-'Retained Earnings'!C410</f>
        <v>90.41</v>
      </c>
      <c r="D410">
        <f>100-'Retained Earnings'!D410</f>
        <v>54.7</v>
      </c>
      <c r="E410">
        <f>100-'Retained Earnings'!E410</f>
        <v>100</v>
      </c>
      <c r="F410">
        <f>100-'Retained Earnings'!F410</f>
        <v>13.459999999999994</v>
      </c>
      <c r="G410">
        <f>100-'Retained Earnings'!G410</f>
        <v>12.519999999999996</v>
      </c>
      <c r="H410">
        <f>100-'Retained Earnings'!H410</f>
        <v>7.0499999999999972</v>
      </c>
      <c r="I410">
        <f>100-'Retained Earnings'!I410</f>
        <v>7.8199999999999932</v>
      </c>
      <c r="J410">
        <f>100-'Retained Earnings'!J410</f>
        <v>27.069999999999993</v>
      </c>
      <c r="K410">
        <f>100-'Retained Earnings'!K410</f>
        <v>13.090000000000003</v>
      </c>
      <c r="L410">
        <f>100-'Retained Earnings'!L410</f>
        <v>8.0999999999999943</v>
      </c>
      <c r="M410">
        <f>100-'Retained Earnings'!M410</f>
        <v>11.39</v>
      </c>
      <c r="N410">
        <f>100-'Retained Earnings'!N410</f>
        <v>23.33</v>
      </c>
      <c r="O410">
        <f>100-'Retained Earnings'!O410</f>
        <v>13.939999999999998</v>
      </c>
      <c r="P410">
        <f>100-'Retained Earnings'!P410</f>
        <v>36.32</v>
      </c>
      <c r="Q410">
        <f>100-'Retained Earnings'!Q410</f>
        <v>13.329999999999998</v>
      </c>
    </row>
    <row r="411" spans="1:17" x14ac:dyDescent="0.25">
      <c r="A411" t="s">
        <v>562</v>
      </c>
      <c r="B411">
        <f>100-'Retained Earnings'!B411</f>
        <v>100</v>
      </c>
      <c r="C411">
        <f>100-'Retained Earnings'!C411</f>
        <v>100</v>
      </c>
      <c r="D411">
        <f>100-'Retained Earnings'!D411</f>
        <v>100</v>
      </c>
      <c r="E411">
        <f>100-'Retained Earnings'!E411</f>
        <v>100</v>
      </c>
      <c r="F411">
        <f>100-'Retained Earnings'!F411</f>
        <v>100</v>
      </c>
      <c r="G411">
        <f>100-'Retained Earnings'!G411</f>
        <v>100</v>
      </c>
      <c r="H411">
        <f>100-'Retained Earnings'!H411</f>
        <v>100</v>
      </c>
      <c r="I411">
        <f>100-'Retained Earnings'!I411</f>
        <v>100</v>
      </c>
      <c r="J411">
        <f>100-'Retained Earnings'!J411</f>
        <v>100</v>
      </c>
      <c r="K411">
        <f>100-'Retained Earnings'!K411</f>
        <v>100</v>
      </c>
      <c r="L411">
        <f>100-'Retained Earnings'!L411</f>
        <v>100</v>
      </c>
      <c r="M411">
        <f>100-'Retained Earnings'!M411</f>
        <v>100</v>
      </c>
      <c r="N411">
        <f>100-'Retained Earnings'!N411</f>
        <v>100</v>
      </c>
      <c r="O411">
        <f>100-'Retained Earnings'!O411</f>
        <v>100</v>
      </c>
      <c r="P411">
        <f>100-'Retained Earnings'!P411</f>
        <v>100</v>
      </c>
      <c r="Q411">
        <f>100-'Retained Earnings'!Q411</f>
        <v>100</v>
      </c>
    </row>
    <row r="412" spans="1:17" x14ac:dyDescent="0.25">
      <c r="A412" t="s">
        <v>406</v>
      </c>
      <c r="B412">
        <f>100-'Retained Earnings'!B412</f>
        <v>44.38</v>
      </c>
      <c r="C412">
        <f>100-'Retained Earnings'!C412</f>
        <v>37.69</v>
      </c>
      <c r="D412">
        <f>100-'Retained Earnings'!D412</f>
        <v>44.29</v>
      </c>
      <c r="E412">
        <f>100-'Retained Earnings'!E412</f>
        <v>35.959999999999994</v>
      </c>
      <c r="F412">
        <f>100-'Retained Earnings'!F412</f>
        <v>27.120000000000005</v>
      </c>
      <c r="G412">
        <f>100-'Retained Earnings'!G412</f>
        <v>24.900000000000006</v>
      </c>
      <c r="H412">
        <f>100-'Retained Earnings'!H412</f>
        <v>19.409999999999997</v>
      </c>
      <c r="I412">
        <f>100-'Retained Earnings'!I412</f>
        <v>14.769999999999996</v>
      </c>
      <c r="J412">
        <f>100-'Retained Earnings'!J412</f>
        <v>14.36</v>
      </c>
      <c r="K412">
        <f>100-'Retained Earnings'!K412</f>
        <v>11.349999999999994</v>
      </c>
      <c r="L412">
        <f>100-'Retained Earnings'!L412</f>
        <v>12.049999999999997</v>
      </c>
      <c r="M412">
        <f>100-'Retained Earnings'!M412</f>
        <v>13.719999999999999</v>
      </c>
      <c r="N412">
        <f>100-'Retained Earnings'!N412</f>
        <v>22.129999999999995</v>
      </c>
      <c r="O412">
        <f>100-'Retained Earnings'!O412</f>
        <v>22.53</v>
      </c>
      <c r="P412">
        <f>100-'Retained Earnings'!P412</f>
        <v>7.0699999999999932</v>
      </c>
      <c r="Q412">
        <f>100-'Retained Earnings'!Q412</f>
        <v>19.11</v>
      </c>
    </row>
    <row r="413" spans="1:17" x14ac:dyDescent="0.25">
      <c r="A413" t="s">
        <v>407</v>
      </c>
      <c r="B413">
        <f>100-'Retained Earnings'!B413</f>
        <v>39.07</v>
      </c>
      <c r="C413">
        <f>100-'Retained Earnings'!C413</f>
        <v>44.03</v>
      </c>
      <c r="D413">
        <f>100-'Retained Earnings'!D413</f>
        <v>39.64</v>
      </c>
      <c r="E413">
        <f>100-'Retained Earnings'!E413</f>
        <v>42.42</v>
      </c>
      <c r="F413">
        <f>100-'Retained Earnings'!F413</f>
        <v>33.099999999999994</v>
      </c>
      <c r="G413">
        <f>100-'Retained Earnings'!G413</f>
        <v>30.900000000000006</v>
      </c>
      <c r="H413">
        <f>100-'Retained Earnings'!H413</f>
        <v>19.459999999999994</v>
      </c>
      <c r="I413">
        <f>100-'Retained Earnings'!I413</f>
        <v>18.180000000000007</v>
      </c>
      <c r="J413">
        <f>100-'Retained Earnings'!J413</f>
        <v>13.920000000000002</v>
      </c>
      <c r="K413">
        <f>100-'Retained Earnings'!K413</f>
        <v>13.590000000000003</v>
      </c>
      <c r="L413">
        <f>100-'Retained Earnings'!L413</f>
        <v>13.629999999999995</v>
      </c>
      <c r="M413">
        <f>100-'Retained Earnings'!M413</f>
        <v>14.700000000000003</v>
      </c>
      <c r="N413">
        <f>100-'Retained Earnings'!N413</f>
        <v>21.989999999999995</v>
      </c>
      <c r="O413">
        <f>100-'Retained Earnings'!O413</f>
        <v>23.22</v>
      </c>
      <c r="P413">
        <f>100-'Retained Earnings'!P413</f>
        <v>8.6899999999999977</v>
      </c>
      <c r="Q413">
        <f>100-'Retained Earnings'!Q413</f>
        <v>19</v>
      </c>
    </row>
    <row r="414" spans="1:17" x14ac:dyDescent="0.25">
      <c r="A414" t="s">
        <v>408</v>
      </c>
      <c r="B414">
        <f>100-'Retained Earnings'!B414</f>
        <v>21.060000000000002</v>
      </c>
      <c r="C414">
        <f>100-'Retained Earnings'!C414</f>
        <v>20.120000000000005</v>
      </c>
      <c r="D414">
        <f>100-'Retained Earnings'!D414</f>
        <v>22.28</v>
      </c>
      <c r="E414">
        <f>100-'Retained Earnings'!E414</f>
        <v>21.510000000000005</v>
      </c>
      <c r="F414">
        <f>100-'Retained Earnings'!F414</f>
        <v>20.290000000000006</v>
      </c>
      <c r="G414">
        <f>100-'Retained Earnings'!G414</f>
        <v>15.870000000000005</v>
      </c>
      <c r="H414">
        <f>100-'Retained Earnings'!H414</f>
        <v>19.950000000000003</v>
      </c>
      <c r="I414">
        <f>100-'Retained Earnings'!I414</f>
        <v>18.879999999999995</v>
      </c>
      <c r="J414">
        <f>100-'Retained Earnings'!J414</f>
        <v>23.760000000000005</v>
      </c>
      <c r="K414">
        <f>100-'Retained Earnings'!K414</f>
        <v>28.069999999999993</v>
      </c>
      <c r="L414">
        <f>100-'Retained Earnings'!L414</f>
        <v>71.53</v>
      </c>
      <c r="M414">
        <f>100-'Retained Earnings'!M414</f>
        <v>100</v>
      </c>
      <c r="N414">
        <f>100-'Retained Earnings'!N414</f>
        <v>42.51</v>
      </c>
      <c r="O414">
        <f>100-'Retained Earnings'!O414</f>
        <v>36.22</v>
      </c>
      <c r="P414">
        <f>100-'Retained Earnings'!P414</f>
        <v>55.1</v>
      </c>
      <c r="Q414">
        <f>100-'Retained Earnings'!Q414</f>
        <v>22.689999999999998</v>
      </c>
    </row>
    <row r="415" spans="1:17" x14ac:dyDescent="0.25">
      <c r="A415" t="s">
        <v>563</v>
      </c>
      <c r="B415">
        <f>100-'Retained Earnings'!B415</f>
        <v>100</v>
      </c>
      <c r="C415">
        <f>100-'Retained Earnings'!C415</f>
        <v>100</v>
      </c>
      <c r="D415">
        <f>100-'Retained Earnings'!D415</f>
        <v>100</v>
      </c>
      <c r="E415">
        <f>100-'Retained Earnings'!E415</f>
        <v>100</v>
      </c>
      <c r="F415">
        <f>100-'Retained Earnings'!F415</f>
        <v>100</v>
      </c>
      <c r="G415">
        <f>100-'Retained Earnings'!G415</f>
        <v>100</v>
      </c>
      <c r="H415">
        <f>100-'Retained Earnings'!H415</f>
        <v>100</v>
      </c>
      <c r="I415">
        <f>100-'Retained Earnings'!I415</f>
        <v>100</v>
      </c>
      <c r="J415">
        <f>100-'Retained Earnings'!J415</f>
        <v>100</v>
      </c>
      <c r="K415">
        <f>100-'Retained Earnings'!K415</f>
        <v>100</v>
      </c>
      <c r="L415">
        <f>100-'Retained Earnings'!L415</f>
        <v>100</v>
      </c>
      <c r="M415">
        <f>100-'Retained Earnings'!M415</f>
        <v>100</v>
      </c>
      <c r="N415">
        <f>100-'Retained Earnings'!N415</f>
        <v>100</v>
      </c>
      <c r="O415">
        <f>100-'Retained Earnings'!O415</f>
        <v>100</v>
      </c>
      <c r="P415">
        <f>100-'Retained Earnings'!P415</f>
        <v>100</v>
      </c>
      <c r="Q415">
        <f>100-'Retained Earnings'!Q415</f>
        <v>0</v>
      </c>
    </row>
    <row r="416" spans="1:17" x14ac:dyDescent="0.25">
      <c r="A416" t="s">
        <v>409</v>
      </c>
      <c r="B416">
        <f>100-'Retained Earnings'!B416</f>
        <v>0</v>
      </c>
      <c r="C416">
        <f>100-'Retained Earnings'!C416</f>
        <v>64.53</v>
      </c>
      <c r="D416">
        <f>100-'Retained Earnings'!D416</f>
        <v>20.67</v>
      </c>
      <c r="E416">
        <f>100-'Retained Earnings'!E416</f>
        <v>19.450000000000003</v>
      </c>
      <c r="F416">
        <f>100-'Retained Earnings'!F416</f>
        <v>29.379999999999995</v>
      </c>
      <c r="G416">
        <f>100-'Retained Earnings'!G416</f>
        <v>24.310000000000002</v>
      </c>
      <c r="H416">
        <f>100-'Retained Earnings'!H416</f>
        <v>7.7800000000000011</v>
      </c>
      <c r="I416">
        <f>100-'Retained Earnings'!I416</f>
        <v>20.989999999999995</v>
      </c>
      <c r="J416">
        <f>100-'Retained Earnings'!J416</f>
        <v>18.799999999999997</v>
      </c>
      <c r="K416">
        <f>100-'Retained Earnings'!K416</f>
        <v>28.370000000000005</v>
      </c>
      <c r="L416">
        <f>100-'Retained Earnings'!L416</f>
        <v>40.86</v>
      </c>
      <c r="M416">
        <f>100-'Retained Earnings'!M416</f>
        <v>38.89</v>
      </c>
      <c r="N416">
        <f>100-'Retained Earnings'!N416</f>
        <v>44.31</v>
      </c>
      <c r="O416">
        <f>100-'Retained Earnings'!O416</f>
        <v>66.28</v>
      </c>
      <c r="P416">
        <f>100-'Retained Earnings'!P416</f>
        <v>16.53</v>
      </c>
      <c r="Q416">
        <f>100-'Retained Earnings'!Q416</f>
        <v>14.939999999999998</v>
      </c>
    </row>
    <row r="417" spans="1:17" x14ac:dyDescent="0.25">
      <c r="A417" t="s">
        <v>410</v>
      </c>
      <c r="B417">
        <f>100-'Retained Earnings'!B417</f>
        <v>0</v>
      </c>
      <c r="C417">
        <f>100-'Retained Earnings'!C417</f>
        <v>10.459999999999994</v>
      </c>
      <c r="D417">
        <f>100-'Retained Earnings'!D417</f>
        <v>8.1899999999999977</v>
      </c>
      <c r="E417">
        <f>100-'Retained Earnings'!E417</f>
        <v>33.409999999999997</v>
      </c>
      <c r="F417">
        <f>100-'Retained Earnings'!F417</f>
        <v>29.370000000000005</v>
      </c>
      <c r="G417">
        <f>100-'Retained Earnings'!G417</f>
        <v>33.739999999999995</v>
      </c>
      <c r="H417">
        <f>100-'Retained Earnings'!H417</f>
        <v>36.19</v>
      </c>
      <c r="I417">
        <f>100-'Retained Earnings'!I417</f>
        <v>45.35</v>
      </c>
      <c r="J417">
        <f>100-'Retained Earnings'!J417</f>
        <v>29.930000000000007</v>
      </c>
      <c r="K417">
        <f>100-'Retained Earnings'!K417</f>
        <v>30.83</v>
      </c>
      <c r="L417">
        <f>100-'Retained Earnings'!L417</f>
        <v>28.83</v>
      </c>
      <c r="M417">
        <f>100-'Retained Earnings'!M417</f>
        <v>28.489999999999995</v>
      </c>
      <c r="N417">
        <f>100-'Retained Earnings'!N417</f>
        <v>31.590000000000003</v>
      </c>
      <c r="O417">
        <f>100-'Retained Earnings'!O417</f>
        <v>63.04</v>
      </c>
      <c r="P417">
        <f>100-'Retained Earnings'!P417</f>
        <v>16.430000000000007</v>
      </c>
      <c r="Q417">
        <f>100-'Retained Earnings'!Q417</f>
        <v>24.33</v>
      </c>
    </row>
    <row r="418" spans="1:17" x14ac:dyDescent="0.25">
      <c r="A418" t="s">
        <v>412</v>
      </c>
      <c r="B418">
        <f>100-'Retained Earnings'!B418</f>
        <v>36.33</v>
      </c>
      <c r="C418">
        <f>100-'Retained Earnings'!C418</f>
        <v>52.06</v>
      </c>
      <c r="D418">
        <f>100-'Retained Earnings'!D418</f>
        <v>47.13</v>
      </c>
      <c r="E418">
        <f>100-'Retained Earnings'!E418</f>
        <v>100</v>
      </c>
      <c r="F418">
        <f>100-'Retained Earnings'!F418</f>
        <v>38.090000000000003</v>
      </c>
      <c r="G418">
        <f>100-'Retained Earnings'!G418</f>
        <v>36.880000000000003</v>
      </c>
      <c r="H418">
        <f>100-'Retained Earnings'!H418</f>
        <v>34.599999999999994</v>
      </c>
      <c r="I418">
        <f>100-'Retained Earnings'!I418</f>
        <v>34.680000000000007</v>
      </c>
      <c r="J418">
        <f>100-'Retained Earnings'!J418</f>
        <v>39.590000000000003</v>
      </c>
      <c r="K418">
        <f>100-'Retained Earnings'!K418</f>
        <v>61.5</v>
      </c>
      <c r="L418">
        <f>100-'Retained Earnings'!L418</f>
        <v>100</v>
      </c>
      <c r="M418">
        <f>100-'Retained Earnings'!M418</f>
        <v>85.02</v>
      </c>
      <c r="N418">
        <f>100-'Retained Earnings'!N418</f>
        <v>74.3</v>
      </c>
      <c r="O418">
        <f>100-'Retained Earnings'!O418</f>
        <v>95.88</v>
      </c>
      <c r="P418">
        <f>100-'Retained Earnings'!P418</f>
        <v>31.89</v>
      </c>
      <c r="Q418">
        <f>100-'Retained Earnings'!Q418</f>
        <v>75.72</v>
      </c>
    </row>
    <row r="419" spans="1:17" x14ac:dyDescent="0.25">
      <c r="A419" t="s">
        <v>413</v>
      </c>
      <c r="B419">
        <f>100-'Retained Earnings'!B419</f>
        <v>13.950000000000003</v>
      </c>
      <c r="C419">
        <f>100-'Retained Earnings'!C419</f>
        <v>11.959999999999994</v>
      </c>
      <c r="D419">
        <f>100-'Retained Earnings'!D419</f>
        <v>0</v>
      </c>
      <c r="E419">
        <f>100-'Retained Earnings'!E419</f>
        <v>28.39</v>
      </c>
      <c r="F419">
        <f>100-'Retained Earnings'!F419</f>
        <v>19.78</v>
      </c>
      <c r="G419">
        <f>100-'Retained Earnings'!G419</f>
        <v>20.930000000000007</v>
      </c>
      <c r="H419">
        <f>100-'Retained Earnings'!H419</f>
        <v>20.36</v>
      </c>
      <c r="I419">
        <f>100-'Retained Earnings'!I419</f>
        <v>22.549999999999997</v>
      </c>
      <c r="J419">
        <f>100-'Retained Earnings'!J419</f>
        <v>22.450000000000003</v>
      </c>
      <c r="K419">
        <f>100-'Retained Earnings'!K419</f>
        <v>19.709999999999994</v>
      </c>
      <c r="L419">
        <f>100-'Retained Earnings'!L419</f>
        <v>21.78</v>
      </c>
      <c r="M419">
        <f>100-'Retained Earnings'!M419</f>
        <v>24.790000000000006</v>
      </c>
      <c r="N419">
        <f>100-'Retained Earnings'!N419</f>
        <v>31.89</v>
      </c>
      <c r="O419">
        <f>100-'Retained Earnings'!O419</f>
        <v>24.39</v>
      </c>
      <c r="P419">
        <f>100-'Retained Earnings'!P419</f>
        <v>0</v>
      </c>
      <c r="Q419">
        <f>100-'Retained Earnings'!Q419</f>
        <v>25.790000000000006</v>
      </c>
    </row>
    <row r="420" spans="1:17" x14ac:dyDescent="0.25">
      <c r="A420" t="s">
        <v>415</v>
      </c>
      <c r="B420">
        <f>100-'Retained Earnings'!B420</f>
        <v>100</v>
      </c>
      <c r="C420">
        <f>100-'Retained Earnings'!C420</f>
        <v>100</v>
      </c>
      <c r="D420">
        <f>100-'Retained Earnings'!D420</f>
        <v>100</v>
      </c>
      <c r="E420">
        <f>100-'Retained Earnings'!E420</f>
        <v>100</v>
      </c>
      <c r="F420">
        <f>100-'Retained Earnings'!F420</f>
        <v>7.8700000000000045</v>
      </c>
      <c r="G420">
        <f>100-'Retained Earnings'!G420</f>
        <v>20.14</v>
      </c>
      <c r="H420">
        <f>100-'Retained Earnings'!H420</f>
        <v>30.89</v>
      </c>
      <c r="I420">
        <f>100-'Retained Earnings'!I420</f>
        <v>38.42</v>
      </c>
      <c r="J420">
        <f>100-'Retained Earnings'!J420</f>
        <v>23.42</v>
      </c>
      <c r="K420">
        <f>100-'Retained Earnings'!K420</f>
        <v>0</v>
      </c>
      <c r="L420">
        <f>100-'Retained Earnings'!L420</f>
        <v>0</v>
      </c>
      <c r="M420">
        <f>100-'Retained Earnings'!M420</f>
        <v>100</v>
      </c>
      <c r="N420">
        <f>100-'Retained Earnings'!N420</f>
        <v>87.44</v>
      </c>
      <c r="O420">
        <f>100-'Retained Earnings'!O420</f>
        <v>0</v>
      </c>
      <c r="P420">
        <f>100-'Retained Earnings'!P420</f>
        <v>0</v>
      </c>
      <c r="Q420">
        <f>100-'Retained Earnings'!Q420</f>
        <v>0</v>
      </c>
    </row>
    <row r="421" spans="1:17" x14ac:dyDescent="0.25">
      <c r="A421" t="s">
        <v>416</v>
      </c>
      <c r="B421">
        <f>100-'Retained Earnings'!B421</f>
        <v>100</v>
      </c>
      <c r="C421">
        <f>100-'Retained Earnings'!C421</f>
        <v>100</v>
      </c>
      <c r="D421">
        <f>100-'Retained Earnings'!D421</f>
        <v>100</v>
      </c>
      <c r="E421">
        <f>100-'Retained Earnings'!E421</f>
        <v>100</v>
      </c>
      <c r="F421">
        <f>100-'Retained Earnings'!F421</f>
        <v>100</v>
      </c>
      <c r="G421">
        <f>100-'Retained Earnings'!G421</f>
        <v>100</v>
      </c>
      <c r="H421">
        <f>100-'Retained Earnings'!H421</f>
        <v>100</v>
      </c>
      <c r="I421">
        <f>100-'Retained Earnings'!I421</f>
        <v>100</v>
      </c>
      <c r="J421">
        <f>100-'Retained Earnings'!J421</f>
        <v>100</v>
      </c>
      <c r="K421">
        <f>100-'Retained Earnings'!K421</f>
        <v>100</v>
      </c>
      <c r="L421">
        <f>100-'Retained Earnings'!L421</f>
        <v>100</v>
      </c>
      <c r="M421">
        <f>100-'Retained Earnings'!M421</f>
        <v>100</v>
      </c>
      <c r="N421">
        <f>100-'Retained Earnings'!N421</f>
        <v>100</v>
      </c>
      <c r="O421">
        <f>100-'Retained Earnings'!O421</f>
        <v>100</v>
      </c>
      <c r="P421">
        <f>100-'Retained Earnings'!P421</f>
        <v>100</v>
      </c>
      <c r="Q421">
        <f>100-'Retained Earnings'!Q421</f>
        <v>100</v>
      </c>
    </row>
    <row r="422" spans="1:17" x14ac:dyDescent="0.25">
      <c r="A422" t="s">
        <v>417</v>
      </c>
      <c r="B422">
        <f>100-'Retained Earnings'!B422</f>
        <v>100</v>
      </c>
      <c r="C422">
        <f>100-'Retained Earnings'!C422</f>
        <v>100</v>
      </c>
      <c r="D422">
        <f>100-'Retained Earnings'!D422</f>
        <v>100</v>
      </c>
      <c r="E422">
        <f>100-'Retained Earnings'!E422</f>
        <v>100</v>
      </c>
      <c r="F422">
        <f>100-'Retained Earnings'!F422</f>
        <v>100</v>
      </c>
      <c r="G422">
        <f>100-'Retained Earnings'!G422</f>
        <v>100</v>
      </c>
      <c r="H422">
        <f>100-'Retained Earnings'!H422</f>
        <v>100</v>
      </c>
      <c r="I422">
        <f>100-'Retained Earnings'!I422</f>
        <v>100</v>
      </c>
      <c r="J422">
        <f>100-'Retained Earnings'!J422</f>
        <v>100</v>
      </c>
      <c r="K422">
        <f>100-'Retained Earnings'!K422</f>
        <v>100</v>
      </c>
      <c r="L422">
        <f>100-'Retained Earnings'!L422</f>
        <v>100</v>
      </c>
      <c r="M422">
        <f>100-'Retained Earnings'!M422</f>
        <v>100</v>
      </c>
      <c r="N422">
        <f>100-'Retained Earnings'!N422</f>
        <v>100</v>
      </c>
      <c r="O422">
        <f>100-'Retained Earnings'!O422</f>
        <v>100</v>
      </c>
      <c r="P422">
        <f>100-'Retained Earnings'!P422</f>
        <v>100</v>
      </c>
      <c r="Q422">
        <f>100-'Retained Earnings'!Q422</f>
        <v>100</v>
      </c>
    </row>
    <row r="423" spans="1:17" x14ac:dyDescent="0.25">
      <c r="A423" t="s">
        <v>418</v>
      </c>
      <c r="B423">
        <f>100-'Retained Earnings'!B423</f>
        <v>100</v>
      </c>
      <c r="C423">
        <f>100-'Retained Earnings'!C423</f>
        <v>100</v>
      </c>
      <c r="D423">
        <f>100-'Retained Earnings'!D423</f>
        <v>0</v>
      </c>
      <c r="E423">
        <f>100-'Retained Earnings'!E423</f>
        <v>8.2199999999999989</v>
      </c>
      <c r="F423">
        <f>100-'Retained Earnings'!F423</f>
        <v>10.64</v>
      </c>
      <c r="G423">
        <f>100-'Retained Earnings'!G423</f>
        <v>7.5</v>
      </c>
      <c r="H423">
        <f>100-'Retained Earnings'!H423</f>
        <v>10.469999999999999</v>
      </c>
      <c r="I423">
        <f>100-'Retained Earnings'!I423</f>
        <v>8.4500000000000028</v>
      </c>
      <c r="J423">
        <f>100-'Retained Earnings'!J423</f>
        <v>16.209999999999994</v>
      </c>
      <c r="K423">
        <f>100-'Retained Earnings'!K423</f>
        <v>31.299999999999997</v>
      </c>
      <c r="L423">
        <f>100-'Retained Earnings'!L423</f>
        <v>29.099999999999994</v>
      </c>
      <c r="M423">
        <f>100-'Retained Earnings'!M423</f>
        <v>27.549999999999997</v>
      </c>
      <c r="N423">
        <f>100-'Retained Earnings'!N423</f>
        <v>33.78</v>
      </c>
      <c r="O423">
        <f>100-'Retained Earnings'!O423</f>
        <v>15.689999999999998</v>
      </c>
      <c r="P423">
        <f>100-'Retained Earnings'!P423</f>
        <v>46.02</v>
      </c>
      <c r="Q423">
        <f>100-'Retained Earnings'!Q423</f>
        <v>14.159999999999997</v>
      </c>
    </row>
    <row r="424" spans="1:17" x14ac:dyDescent="0.25">
      <c r="A424" t="s">
        <v>419</v>
      </c>
      <c r="B424">
        <f>100-'Retained Earnings'!B424</f>
        <v>12.290000000000006</v>
      </c>
      <c r="C424">
        <f>100-'Retained Earnings'!C424</f>
        <v>19.299999999999997</v>
      </c>
      <c r="D424">
        <f>100-'Retained Earnings'!D424</f>
        <v>20.849999999999994</v>
      </c>
      <c r="E424">
        <f>100-'Retained Earnings'!E424</f>
        <v>21.120000000000005</v>
      </c>
      <c r="F424">
        <f>100-'Retained Earnings'!F424</f>
        <v>31.319999999999993</v>
      </c>
      <c r="G424">
        <f>100-'Retained Earnings'!G424</f>
        <v>100</v>
      </c>
      <c r="H424">
        <f>100-'Retained Earnings'!H424</f>
        <v>0</v>
      </c>
      <c r="I424">
        <f>100-'Retained Earnings'!I424</f>
        <v>16.5</v>
      </c>
      <c r="J424">
        <f>100-'Retained Earnings'!J424</f>
        <v>14.489999999999995</v>
      </c>
      <c r="K424">
        <f>100-'Retained Earnings'!K424</f>
        <v>11.540000000000006</v>
      </c>
      <c r="L424">
        <f>100-'Retained Earnings'!L424</f>
        <v>24.489999999999995</v>
      </c>
      <c r="M424">
        <f>100-'Retained Earnings'!M424</f>
        <v>93.64</v>
      </c>
      <c r="N424">
        <f>100-'Retained Earnings'!N424</f>
        <v>100</v>
      </c>
      <c r="O424">
        <f>100-'Retained Earnings'!O424</f>
        <v>19.980000000000004</v>
      </c>
      <c r="P424">
        <f>100-'Retained Earnings'!P424</f>
        <v>39.83</v>
      </c>
      <c r="Q424">
        <f>100-'Retained Earnings'!Q424</f>
        <v>5.3599999999999994</v>
      </c>
    </row>
    <row r="425" spans="1:17" x14ac:dyDescent="0.25">
      <c r="A425" t="s">
        <v>420</v>
      </c>
      <c r="B425">
        <f>100-'Retained Earnings'!B425</f>
        <v>36.04</v>
      </c>
      <c r="C425">
        <f>100-'Retained Earnings'!C425</f>
        <v>24.480000000000004</v>
      </c>
      <c r="D425">
        <f>100-'Retained Earnings'!D425</f>
        <v>31.980000000000004</v>
      </c>
      <c r="E425">
        <f>100-'Retained Earnings'!E425</f>
        <v>38.54</v>
      </c>
      <c r="F425">
        <f>100-'Retained Earnings'!F425</f>
        <v>49.39</v>
      </c>
      <c r="G425">
        <f>100-'Retained Earnings'!G425</f>
        <v>35.370000000000005</v>
      </c>
      <c r="H425">
        <f>100-'Retained Earnings'!H425</f>
        <v>34.39</v>
      </c>
      <c r="I425">
        <f>100-'Retained Earnings'!I425</f>
        <v>21.980000000000004</v>
      </c>
      <c r="J425">
        <f>100-'Retained Earnings'!J425</f>
        <v>18.010000000000005</v>
      </c>
      <c r="K425">
        <f>100-'Retained Earnings'!K425</f>
        <v>27.799999999999997</v>
      </c>
      <c r="L425">
        <f>100-'Retained Earnings'!L425</f>
        <v>48.05</v>
      </c>
      <c r="M425">
        <f>100-'Retained Earnings'!M425</f>
        <v>35.269999999999996</v>
      </c>
      <c r="N425">
        <f>100-'Retained Earnings'!N425</f>
        <v>34.379999999999995</v>
      </c>
      <c r="O425">
        <f>100-'Retained Earnings'!O425</f>
        <v>34.900000000000006</v>
      </c>
      <c r="P425">
        <f>100-'Retained Earnings'!P425</f>
        <v>28</v>
      </c>
      <c r="Q425">
        <f>100-'Retained Earnings'!Q425</f>
        <v>33.129999999999995</v>
      </c>
    </row>
    <row r="426" spans="1:17" x14ac:dyDescent="0.25">
      <c r="A426" t="s">
        <v>421</v>
      </c>
      <c r="B426">
        <f>100-'Retained Earnings'!B426</f>
        <v>100</v>
      </c>
      <c r="C426">
        <f>100-'Retained Earnings'!C426</f>
        <v>100</v>
      </c>
      <c r="D426">
        <f>100-'Retained Earnings'!D426</f>
        <v>100</v>
      </c>
      <c r="E426">
        <f>100-'Retained Earnings'!E426</f>
        <v>100</v>
      </c>
      <c r="F426">
        <f>100-'Retained Earnings'!F426</f>
        <v>100</v>
      </c>
      <c r="G426">
        <f>100-'Retained Earnings'!G426</f>
        <v>100</v>
      </c>
      <c r="H426">
        <f>100-'Retained Earnings'!H426</f>
        <v>100</v>
      </c>
      <c r="I426">
        <f>100-'Retained Earnings'!I426</f>
        <v>100</v>
      </c>
      <c r="J426">
        <f>100-'Retained Earnings'!J426</f>
        <v>100</v>
      </c>
      <c r="K426">
        <f>100-'Retained Earnings'!K426</f>
        <v>100</v>
      </c>
      <c r="L426">
        <f>100-'Retained Earnings'!L426</f>
        <v>100</v>
      </c>
      <c r="M426">
        <f>100-'Retained Earnings'!M426</f>
        <v>100</v>
      </c>
      <c r="N426">
        <f>100-'Retained Earnings'!N426</f>
        <v>100</v>
      </c>
      <c r="O426">
        <f>100-'Retained Earnings'!O426</f>
        <v>100</v>
      </c>
      <c r="P426">
        <f>100-'Retained Earnings'!P426</f>
        <v>100</v>
      </c>
      <c r="Q426">
        <f>100-'Retained Earnings'!Q426</f>
        <v>100</v>
      </c>
    </row>
    <row r="427" spans="1:17" x14ac:dyDescent="0.25">
      <c r="A427" t="s">
        <v>422</v>
      </c>
      <c r="B427">
        <f>100-'Retained Earnings'!B427</f>
        <v>100</v>
      </c>
      <c r="C427">
        <f>100-'Retained Earnings'!C427</f>
        <v>100</v>
      </c>
      <c r="D427">
        <f>100-'Retained Earnings'!D427</f>
        <v>100</v>
      </c>
      <c r="E427">
        <f>100-'Retained Earnings'!E427</f>
        <v>100</v>
      </c>
      <c r="F427">
        <f>100-'Retained Earnings'!F427</f>
        <v>100</v>
      </c>
      <c r="G427">
        <f>100-'Retained Earnings'!G427</f>
        <v>100</v>
      </c>
      <c r="H427">
        <f>100-'Retained Earnings'!H427</f>
        <v>100</v>
      </c>
      <c r="I427">
        <f>100-'Retained Earnings'!I427</f>
        <v>100</v>
      </c>
      <c r="J427">
        <f>100-'Retained Earnings'!J427</f>
        <v>100</v>
      </c>
      <c r="K427">
        <f>100-'Retained Earnings'!K427</f>
        <v>100</v>
      </c>
      <c r="L427">
        <f>100-'Retained Earnings'!L427</f>
        <v>100</v>
      </c>
      <c r="M427">
        <f>100-'Retained Earnings'!M427</f>
        <v>100</v>
      </c>
      <c r="N427">
        <f>100-'Retained Earnings'!N427</f>
        <v>100</v>
      </c>
      <c r="O427">
        <f>100-'Retained Earnings'!O427</f>
        <v>100</v>
      </c>
      <c r="P427">
        <f>100-'Retained Earnings'!P427</f>
        <v>100</v>
      </c>
      <c r="Q427">
        <f>100-'Retained Earnings'!Q427</f>
        <v>100</v>
      </c>
    </row>
    <row r="428" spans="1:17" x14ac:dyDescent="0.25">
      <c r="A428" t="s">
        <v>423</v>
      </c>
      <c r="B428">
        <f>100-'Retained Earnings'!B428</f>
        <v>0</v>
      </c>
      <c r="C428">
        <f>100-'Retained Earnings'!C428</f>
        <v>0</v>
      </c>
      <c r="D428">
        <f>100-'Retained Earnings'!D428</f>
        <v>0</v>
      </c>
      <c r="E428">
        <f>100-'Retained Earnings'!E428</f>
        <v>100</v>
      </c>
      <c r="F428">
        <f>100-'Retained Earnings'!F428</f>
        <v>25.92</v>
      </c>
      <c r="G428">
        <f>100-'Retained Earnings'!G428</f>
        <v>31.409999999999997</v>
      </c>
      <c r="H428">
        <f>100-'Retained Earnings'!H428</f>
        <v>26.370000000000005</v>
      </c>
      <c r="I428">
        <f>100-'Retained Earnings'!I428</f>
        <v>60.78</v>
      </c>
      <c r="J428">
        <f>100-'Retained Earnings'!J428</f>
        <v>52</v>
      </c>
      <c r="K428">
        <f>100-'Retained Earnings'!K428</f>
        <v>62.64</v>
      </c>
      <c r="L428">
        <f>100-'Retained Earnings'!L428</f>
        <v>63.76</v>
      </c>
      <c r="M428">
        <f>100-'Retained Earnings'!M428</f>
        <v>61.09</v>
      </c>
      <c r="N428">
        <f>100-'Retained Earnings'!N428</f>
        <v>71.8</v>
      </c>
      <c r="O428">
        <f>100-'Retained Earnings'!O428</f>
        <v>84.53</v>
      </c>
      <c r="P428">
        <f>100-'Retained Earnings'!P428</f>
        <v>48.43</v>
      </c>
      <c r="Q428">
        <f>100-'Retained Earnings'!Q428</f>
        <v>43.39</v>
      </c>
    </row>
    <row r="429" spans="1:17" x14ac:dyDescent="0.25">
      <c r="A429" t="s">
        <v>564</v>
      </c>
      <c r="B429">
        <f>100-'Retained Earnings'!B429</f>
        <v>44.46</v>
      </c>
      <c r="C429">
        <f>100-'Retained Earnings'!C429</f>
        <v>34.069999999999993</v>
      </c>
      <c r="D429">
        <f>100-'Retained Earnings'!D429</f>
        <v>32.81</v>
      </c>
      <c r="E429">
        <f>100-'Retained Earnings'!E429</f>
        <v>25.069999999999993</v>
      </c>
      <c r="F429">
        <f>100-'Retained Earnings'!F429</f>
        <v>33.269999999999996</v>
      </c>
      <c r="G429">
        <f>100-'Retained Earnings'!G429</f>
        <v>22.349999999999994</v>
      </c>
      <c r="H429">
        <f>100-'Retained Earnings'!H429</f>
        <v>27.189999999999998</v>
      </c>
      <c r="I429">
        <f>100-'Retained Earnings'!I429</f>
        <v>27.909999999999997</v>
      </c>
      <c r="J429">
        <f>100-'Retained Earnings'!J429</f>
        <v>27.849999999999994</v>
      </c>
      <c r="K429">
        <f>100-'Retained Earnings'!K429</f>
        <v>27.42</v>
      </c>
      <c r="L429">
        <f>100-'Retained Earnings'!L429</f>
        <v>27.510000000000005</v>
      </c>
      <c r="M429">
        <f>100-'Retained Earnings'!M429</f>
        <v>28.310000000000002</v>
      </c>
      <c r="N429">
        <f>100-'Retained Earnings'!N429</f>
        <v>29.700000000000003</v>
      </c>
      <c r="O429">
        <f>100-'Retained Earnings'!O429</f>
        <v>30.340000000000003</v>
      </c>
      <c r="P429">
        <f>100-'Retained Earnings'!P429</f>
        <v>12.980000000000004</v>
      </c>
      <c r="Q429">
        <f>100-'Retained Earnings'!Q429</f>
        <v>15.310000000000002</v>
      </c>
    </row>
    <row r="430" spans="1:17" x14ac:dyDescent="0.25">
      <c r="A430" t="s">
        <v>425</v>
      </c>
      <c r="B430">
        <f>100-'Retained Earnings'!B430</f>
        <v>30.47</v>
      </c>
      <c r="C430">
        <f>100-'Retained Earnings'!C430</f>
        <v>28.67</v>
      </c>
      <c r="D430">
        <f>100-'Retained Earnings'!D430</f>
        <v>29.269999999999996</v>
      </c>
      <c r="E430">
        <f>100-'Retained Earnings'!E430</f>
        <v>32.709999999999994</v>
      </c>
      <c r="F430">
        <f>100-'Retained Earnings'!F430</f>
        <v>29.180000000000007</v>
      </c>
      <c r="G430">
        <f>100-'Retained Earnings'!G430</f>
        <v>31.849999999999994</v>
      </c>
      <c r="H430">
        <f>100-'Retained Earnings'!H430</f>
        <v>70.650000000000006</v>
      </c>
      <c r="I430">
        <f>100-'Retained Earnings'!I430</f>
        <v>29.439999999999998</v>
      </c>
      <c r="J430">
        <f>100-'Retained Earnings'!J430</f>
        <v>29.049999999999997</v>
      </c>
      <c r="K430">
        <f>100-'Retained Earnings'!K430</f>
        <v>30.28</v>
      </c>
      <c r="L430">
        <f>100-'Retained Earnings'!L430</f>
        <v>36.049999999999997</v>
      </c>
      <c r="M430">
        <f>100-'Retained Earnings'!M430</f>
        <v>33</v>
      </c>
      <c r="N430">
        <f>100-'Retained Earnings'!N430</f>
        <v>30.83</v>
      </c>
      <c r="O430">
        <f>100-'Retained Earnings'!O430</f>
        <v>34.5</v>
      </c>
      <c r="P430">
        <f>100-'Retained Earnings'!P430</f>
        <v>13.61</v>
      </c>
      <c r="Q430">
        <f>100-'Retained Earnings'!Q430</f>
        <v>31.819999999999993</v>
      </c>
    </row>
    <row r="431" spans="1:17" x14ac:dyDescent="0.25">
      <c r="A431" t="s">
        <v>426</v>
      </c>
      <c r="B431">
        <f>100-'Retained Earnings'!B431</f>
        <v>100</v>
      </c>
      <c r="C431">
        <f>100-'Retained Earnings'!C431</f>
        <v>0</v>
      </c>
      <c r="D431">
        <f>100-'Retained Earnings'!D431</f>
        <v>100</v>
      </c>
      <c r="E431">
        <f>100-'Retained Earnings'!E431</f>
        <v>0</v>
      </c>
      <c r="F431">
        <f>100-'Retained Earnings'!F431</f>
        <v>0</v>
      </c>
      <c r="G431">
        <f>100-'Retained Earnings'!G431</f>
        <v>0</v>
      </c>
      <c r="H431">
        <f>100-'Retained Earnings'!H431</f>
        <v>0</v>
      </c>
      <c r="I431">
        <f>100-'Retained Earnings'!I431</f>
        <v>22.790000000000006</v>
      </c>
      <c r="J431">
        <f>100-'Retained Earnings'!J431</f>
        <v>20.700000000000003</v>
      </c>
      <c r="K431">
        <f>100-'Retained Earnings'!K431</f>
        <v>14.510000000000005</v>
      </c>
      <c r="L431">
        <f>100-'Retained Earnings'!L431</f>
        <v>18.829999999999998</v>
      </c>
      <c r="M431">
        <f>100-'Retained Earnings'!M431</f>
        <v>1.4200000000000017</v>
      </c>
      <c r="N431">
        <f>100-'Retained Earnings'!N431</f>
        <v>2.6800000000000068</v>
      </c>
      <c r="O431">
        <f>100-'Retained Earnings'!O431</f>
        <v>58.39</v>
      </c>
      <c r="P431">
        <f>100-'Retained Earnings'!P431</f>
        <v>9.5699999999999932</v>
      </c>
      <c r="Q431">
        <f>100-'Retained Earnings'!Q431</f>
        <v>18.409999999999997</v>
      </c>
    </row>
    <row r="432" spans="1:17" x14ac:dyDescent="0.25">
      <c r="A432" t="s">
        <v>428</v>
      </c>
      <c r="B432">
        <f>100-'Retained Earnings'!B432</f>
        <v>49.42</v>
      </c>
      <c r="C432">
        <f>100-'Retained Earnings'!C432</f>
        <v>64.66</v>
      </c>
      <c r="D432">
        <f>100-'Retained Earnings'!D432</f>
        <v>58.1</v>
      </c>
      <c r="E432">
        <f>100-'Retained Earnings'!E432</f>
        <v>39.409999999999997</v>
      </c>
      <c r="F432">
        <f>100-'Retained Earnings'!F432</f>
        <v>47.92</v>
      </c>
      <c r="G432">
        <f>100-'Retained Earnings'!G432</f>
        <v>50.58</v>
      </c>
      <c r="H432">
        <f>100-'Retained Earnings'!H432</f>
        <v>36.630000000000003</v>
      </c>
      <c r="I432">
        <f>100-'Retained Earnings'!I432</f>
        <v>36.85</v>
      </c>
      <c r="J432">
        <f>100-'Retained Earnings'!J432</f>
        <v>36.31</v>
      </c>
      <c r="K432">
        <f>100-'Retained Earnings'!K432</f>
        <v>36.83</v>
      </c>
      <c r="L432">
        <f>100-'Retained Earnings'!L432</f>
        <v>40.85</v>
      </c>
      <c r="M432">
        <f>100-'Retained Earnings'!M432</f>
        <v>42.26</v>
      </c>
      <c r="N432">
        <f>100-'Retained Earnings'!N432</f>
        <v>43.45</v>
      </c>
      <c r="O432">
        <f>100-'Retained Earnings'!O432</f>
        <v>100</v>
      </c>
      <c r="P432">
        <f>100-'Retained Earnings'!P432</f>
        <v>12.090000000000003</v>
      </c>
      <c r="Q432">
        <f>100-'Retained Earnings'!Q432</f>
        <v>56</v>
      </c>
    </row>
    <row r="433" spans="1:17" x14ac:dyDescent="0.25">
      <c r="A433" t="s">
        <v>430</v>
      </c>
      <c r="B433">
        <f>100-'Retained Earnings'!B433</f>
        <v>39.61</v>
      </c>
      <c r="C433">
        <f>100-'Retained Earnings'!C433</f>
        <v>38.4</v>
      </c>
      <c r="D433">
        <f>100-'Retained Earnings'!D433</f>
        <v>75</v>
      </c>
      <c r="E433">
        <f>100-'Retained Earnings'!E433</f>
        <v>33.69</v>
      </c>
      <c r="F433">
        <f>100-'Retained Earnings'!F433</f>
        <v>29.769999999999996</v>
      </c>
      <c r="G433">
        <f>100-'Retained Earnings'!G433</f>
        <v>40.479999999999997</v>
      </c>
      <c r="H433">
        <f>100-'Retained Earnings'!H433</f>
        <v>47.61</v>
      </c>
      <c r="I433">
        <f>100-'Retained Earnings'!I433</f>
        <v>48.29</v>
      </c>
      <c r="J433">
        <f>100-'Retained Earnings'!J433</f>
        <v>32.790000000000006</v>
      </c>
      <c r="K433">
        <f>100-'Retained Earnings'!K433</f>
        <v>28.340000000000003</v>
      </c>
      <c r="L433">
        <f>100-'Retained Earnings'!L433</f>
        <v>13.290000000000006</v>
      </c>
      <c r="M433">
        <f>100-'Retained Earnings'!M433</f>
        <v>23.700000000000003</v>
      </c>
      <c r="N433">
        <f>100-'Retained Earnings'!N433</f>
        <v>8.4500000000000028</v>
      </c>
      <c r="O433">
        <f>100-'Retained Earnings'!O433</f>
        <v>39.799999999999997</v>
      </c>
      <c r="P433">
        <f>100-'Retained Earnings'!P433</f>
        <v>12.409999999999997</v>
      </c>
      <c r="Q433">
        <f>100-'Retained Earnings'!Q433</f>
        <v>14.5</v>
      </c>
    </row>
    <row r="434" spans="1:17" x14ac:dyDescent="0.25">
      <c r="A434" t="s">
        <v>431</v>
      </c>
      <c r="B434">
        <f>100-'Retained Earnings'!B434</f>
        <v>100</v>
      </c>
      <c r="C434">
        <f>100-'Retained Earnings'!C434</f>
        <v>100</v>
      </c>
      <c r="D434">
        <f>100-'Retained Earnings'!D434</f>
        <v>100</v>
      </c>
      <c r="E434">
        <f>100-'Retained Earnings'!E434</f>
        <v>100</v>
      </c>
      <c r="F434">
        <f>100-'Retained Earnings'!F434</f>
        <v>100</v>
      </c>
      <c r="G434">
        <f>100-'Retained Earnings'!G434</f>
        <v>100</v>
      </c>
      <c r="H434">
        <f>100-'Retained Earnings'!H434</f>
        <v>100</v>
      </c>
      <c r="I434">
        <f>100-'Retained Earnings'!I434</f>
        <v>100</v>
      </c>
      <c r="J434">
        <f>100-'Retained Earnings'!J434</f>
        <v>100</v>
      </c>
      <c r="K434">
        <f>100-'Retained Earnings'!K434</f>
        <v>100</v>
      </c>
      <c r="L434">
        <f>100-'Retained Earnings'!L434</f>
        <v>100</v>
      </c>
      <c r="M434">
        <f>100-'Retained Earnings'!M434</f>
        <v>100</v>
      </c>
      <c r="N434">
        <f>100-'Retained Earnings'!N434</f>
        <v>100</v>
      </c>
      <c r="O434">
        <f>100-'Retained Earnings'!O434</f>
        <v>100</v>
      </c>
      <c r="P434">
        <f>100-'Retained Earnings'!P434</f>
        <v>100</v>
      </c>
      <c r="Q434">
        <f>100-'Retained Earnings'!Q434</f>
        <v>100</v>
      </c>
    </row>
    <row r="435" spans="1:17" x14ac:dyDescent="0.25">
      <c r="A435" t="s">
        <v>432</v>
      </c>
      <c r="B435">
        <f>100-'Retained Earnings'!B435</f>
        <v>100</v>
      </c>
      <c r="C435">
        <f>100-'Retained Earnings'!C435</f>
        <v>100</v>
      </c>
      <c r="D435">
        <f>100-'Retained Earnings'!D435</f>
        <v>100</v>
      </c>
      <c r="E435">
        <f>100-'Retained Earnings'!E435</f>
        <v>0</v>
      </c>
      <c r="F435">
        <f>100-'Retained Earnings'!F435</f>
        <v>0</v>
      </c>
      <c r="G435">
        <f>100-'Retained Earnings'!G435</f>
        <v>0</v>
      </c>
      <c r="H435">
        <f>100-'Retained Earnings'!H435</f>
        <v>0</v>
      </c>
      <c r="I435">
        <f>100-'Retained Earnings'!I435</f>
        <v>6.2199999999999989</v>
      </c>
      <c r="J435">
        <f>100-'Retained Earnings'!J435</f>
        <v>5.0400000000000063</v>
      </c>
      <c r="K435">
        <f>100-'Retained Earnings'!K435</f>
        <v>12.489999999999995</v>
      </c>
      <c r="L435">
        <f>100-'Retained Earnings'!L435</f>
        <v>26.89</v>
      </c>
      <c r="M435">
        <f>100-'Retained Earnings'!M435</f>
        <v>59.24</v>
      </c>
      <c r="N435">
        <f>100-'Retained Earnings'!N435</f>
        <v>83.51</v>
      </c>
      <c r="O435">
        <f>100-'Retained Earnings'!O435</f>
        <v>100</v>
      </c>
      <c r="P435">
        <f>100-'Retained Earnings'!P435</f>
        <v>79.760000000000005</v>
      </c>
      <c r="Q435">
        <f>100-'Retained Earnings'!Q435</f>
        <v>3.019999999999996</v>
      </c>
    </row>
    <row r="436" spans="1:17" x14ac:dyDescent="0.25">
      <c r="A436" t="s">
        <v>433</v>
      </c>
      <c r="B436">
        <f>100-'Retained Earnings'!B436</f>
        <v>100</v>
      </c>
      <c r="C436">
        <f>100-'Retained Earnings'!C436</f>
        <v>100</v>
      </c>
      <c r="D436">
        <f>100-'Retained Earnings'!D436</f>
        <v>100</v>
      </c>
      <c r="E436">
        <f>100-'Retained Earnings'!E436</f>
        <v>100</v>
      </c>
      <c r="F436">
        <f>100-'Retained Earnings'!F436</f>
        <v>0</v>
      </c>
      <c r="G436">
        <f>100-'Retained Earnings'!G436</f>
        <v>0</v>
      </c>
      <c r="H436">
        <f>100-'Retained Earnings'!H436</f>
        <v>1.9000000000000057</v>
      </c>
      <c r="I436">
        <f>100-'Retained Earnings'!I436</f>
        <v>5.519999999999996</v>
      </c>
      <c r="J436">
        <f>100-'Retained Earnings'!J436</f>
        <v>18.090000000000003</v>
      </c>
      <c r="K436">
        <f>100-'Retained Earnings'!K436</f>
        <v>44.42</v>
      </c>
      <c r="L436">
        <f>100-'Retained Earnings'!L436</f>
        <v>42.44</v>
      </c>
      <c r="M436">
        <f>100-'Retained Earnings'!M436</f>
        <v>53.82</v>
      </c>
      <c r="N436">
        <f>100-'Retained Earnings'!N436</f>
        <v>50.58</v>
      </c>
      <c r="O436">
        <f>100-'Retained Earnings'!O436</f>
        <v>85.56</v>
      </c>
      <c r="P436">
        <f>100-'Retained Earnings'!P436</f>
        <v>13.260000000000005</v>
      </c>
      <c r="Q436">
        <f>100-'Retained Earnings'!Q436</f>
        <v>18.409999999999997</v>
      </c>
    </row>
    <row r="437" spans="1:17" x14ac:dyDescent="0.25">
      <c r="A437" t="s">
        <v>434</v>
      </c>
      <c r="B437">
        <f>100-'Retained Earnings'!B437</f>
        <v>100</v>
      </c>
      <c r="C437">
        <f>100-'Retained Earnings'!C437</f>
        <v>100</v>
      </c>
      <c r="D437">
        <f>100-'Retained Earnings'!D437</f>
        <v>100</v>
      </c>
      <c r="E437">
        <f>100-'Retained Earnings'!E437</f>
        <v>100</v>
      </c>
      <c r="F437">
        <f>100-'Retained Earnings'!F437</f>
        <v>100</v>
      </c>
      <c r="G437">
        <f>100-'Retained Earnings'!G437</f>
        <v>100</v>
      </c>
      <c r="H437">
        <f>100-'Retained Earnings'!H437</f>
        <v>100</v>
      </c>
      <c r="I437">
        <f>100-'Retained Earnings'!I437</f>
        <v>100</v>
      </c>
      <c r="J437">
        <f>100-'Retained Earnings'!J437</f>
        <v>100</v>
      </c>
      <c r="K437">
        <f>100-'Retained Earnings'!K437</f>
        <v>100</v>
      </c>
      <c r="L437">
        <f>100-'Retained Earnings'!L437</f>
        <v>100</v>
      </c>
      <c r="M437">
        <f>100-'Retained Earnings'!M437</f>
        <v>100</v>
      </c>
      <c r="N437">
        <f>100-'Retained Earnings'!N437</f>
        <v>100</v>
      </c>
      <c r="O437">
        <f>100-'Retained Earnings'!O437</f>
        <v>100</v>
      </c>
      <c r="P437">
        <f>100-'Retained Earnings'!P437</f>
        <v>100</v>
      </c>
      <c r="Q437">
        <f>100-'Retained Earnings'!Q437</f>
        <v>100</v>
      </c>
    </row>
    <row r="438" spans="1:17" x14ac:dyDescent="0.25">
      <c r="A438" t="s">
        <v>435</v>
      </c>
      <c r="B438">
        <f>100-'Retained Earnings'!B438</f>
        <v>0</v>
      </c>
      <c r="C438">
        <f>100-'Retained Earnings'!C438</f>
        <v>0</v>
      </c>
      <c r="D438">
        <f>100-'Retained Earnings'!D438</f>
        <v>0</v>
      </c>
      <c r="E438">
        <f>100-'Retained Earnings'!E438</f>
        <v>0</v>
      </c>
      <c r="F438">
        <f>100-'Retained Earnings'!F438</f>
        <v>0</v>
      </c>
      <c r="G438">
        <f>100-'Retained Earnings'!G438</f>
        <v>0</v>
      </c>
      <c r="H438">
        <f>100-'Retained Earnings'!H438</f>
        <v>100</v>
      </c>
      <c r="I438">
        <f>100-'Retained Earnings'!I438</f>
        <v>0</v>
      </c>
      <c r="J438">
        <f>100-'Retained Earnings'!J438</f>
        <v>0</v>
      </c>
      <c r="K438">
        <f>100-'Retained Earnings'!K438</f>
        <v>0</v>
      </c>
      <c r="L438">
        <f>100-'Retained Earnings'!L438</f>
        <v>0</v>
      </c>
      <c r="M438">
        <f>100-'Retained Earnings'!M438</f>
        <v>0</v>
      </c>
      <c r="N438">
        <f>100-'Retained Earnings'!N438</f>
        <v>76.06</v>
      </c>
      <c r="O438">
        <f>100-'Retained Earnings'!O438</f>
        <v>10.010000000000005</v>
      </c>
      <c r="P438">
        <f>100-'Retained Earnings'!P438</f>
        <v>0</v>
      </c>
      <c r="Q438">
        <f>100-'Retained Earnings'!Q438</f>
        <v>7.9000000000000057</v>
      </c>
    </row>
    <row r="439" spans="1:17" x14ac:dyDescent="0.25">
      <c r="A439" t="s">
        <v>436</v>
      </c>
      <c r="B439">
        <f>100-'Retained Earnings'!B439</f>
        <v>44.35</v>
      </c>
      <c r="C439">
        <f>100-'Retained Earnings'!C439</f>
        <v>25.260000000000005</v>
      </c>
      <c r="D439">
        <f>100-'Retained Earnings'!D439</f>
        <v>29.930000000000007</v>
      </c>
      <c r="E439">
        <f>100-'Retained Earnings'!E439</f>
        <v>54.13</v>
      </c>
      <c r="F439">
        <f>100-'Retained Earnings'!F439</f>
        <v>20.810000000000002</v>
      </c>
      <c r="G439">
        <f>100-'Retained Earnings'!G439</f>
        <v>38.270000000000003</v>
      </c>
      <c r="H439">
        <f>100-'Retained Earnings'!H439</f>
        <v>29.950000000000003</v>
      </c>
      <c r="I439">
        <f>100-'Retained Earnings'!I439</f>
        <v>39.799999999999997</v>
      </c>
      <c r="J439">
        <f>100-'Retained Earnings'!J439</f>
        <v>37.659999999999997</v>
      </c>
      <c r="K439">
        <f>100-'Retained Earnings'!K439</f>
        <v>34.75</v>
      </c>
      <c r="L439">
        <f>100-'Retained Earnings'!L439</f>
        <v>38.54</v>
      </c>
      <c r="M439">
        <f>100-'Retained Earnings'!M439</f>
        <v>41.23</v>
      </c>
      <c r="N439">
        <f>100-'Retained Earnings'!N439</f>
        <v>33.36</v>
      </c>
      <c r="O439">
        <f>100-'Retained Earnings'!O439</f>
        <v>15.329999999999998</v>
      </c>
      <c r="P439">
        <f>100-'Retained Earnings'!P439</f>
        <v>77.73</v>
      </c>
      <c r="Q439">
        <f>100-'Retained Earnings'!Q439</f>
        <v>19.120000000000005</v>
      </c>
    </row>
    <row r="440" spans="1:17" x14ac:dyDescent="0.25">
      <c r="A440" t="s">
        <v>437</v>
      </c>
      <c r="B440">
        <f>100-'Retained Earnings'!B440</f>
        <v>100</v>
      </c>
      <c r="C440">
        <f>100-'Retained Earnings'!C440</f>
        <v>0</v>
      </c>
      <c r="D440">
        <f>100-'Retained Earnings'!D440</f>
        <v>67.19</v>
      </c>
      <c r="E440">
        <f>100-'Retained Earnings'!E440</f>
        <v>45.43</v>
      </c>
      <c r="F440">
        <f>100-'Retained Earnings'!F440</f>
        <v>33.900000000000006</v>
      </c>
      <c r="G440">
        <f>100-'Retained Earnings'!G440</f>
        <v>22.5</v>
      </c>
      <c r="H440">
        <f>100-'Retained Earnings'!H440</f>
        <v>29.58</v>
      </c>
      <c r="I440">
        <f>100-'Retained Earnings'!I440</f>
        <v>25.17</v>
      </c>
      <c r="J440">
        <f>100-'Retained Earnings'!J440</f>
        <v>19.64</v>
      </c>
      <c r="K440">
        <f>100-'Retained Earnings'!K440</f>
        <v>17.400000000000006</v>
      </c>
      <c r="L440">
        <f>100-'Retained Earnings'!L440</f>
        <v>17.450000000000003</v>
      </c>
      <c r="M440">
        <f>100-'Retained Earnings'!M440</f>
        <v>24.370000000000005</v>
      </c>
      <c r="N440">
        <f>100-'Retained Earnings'!N440</f>
        <v>33.39</v>
      </c>
      <c r="O440">
        <f>100-'Retained Earnings'!O440</f>
        <v>59.38</v>
      </c>
      <c r="P440">
        <f>100-'Retained Earnings'!P440</f>
        <v>0</v>
      </c>
      <c r="Q440">
        <f>100-'Retained Earnings'!Q440</f>
        <v>14.680000000000007</v>
      </c>
    </row>
    <row r="441" spans="1:17" x14ac:dyDescent="0.25">
      <c r="A441" t="s">
        <v>438</v>
      </c>
      <c r="B441">
        <f>100-'Retained Earnings'!B441</f>
        <v>23.03</v>
      </c>
      <c r="C441">
        <f>100-'Retained Earnings'!C441</f>
        <v>25.89</v>
      </c>
      <c r="D441">
        <f>100-'Retained Earnings'!D441</f>
        <v>25.260000000000005</v>
      </c>
      <c r="E441">
        <f>100-'Retained Earnings'!E441</f>
        <v>28.739999999999995</v>
      </c>
      <c r="F441">
        <f>100-'Retained Earnings'!F441</f>
        <v>34.900000000000006</v>
      </c>
      <c r="G441">
        <f>100-'Retained Earnings'!G441</f>
        <v>61.25</v>
      </c>
      <c r="H441">
        <f>100-'Retained Earnings'!H441</f>
        <v>62.61</v>
      </c>
      <c r="I441">
        <f>100-'Retained Earnings'!I441</f>
        <v>37.35</v>
      </c>
      <c r="J441">
        <f>100-'Retained Earnings'!J441</f>
        <v>31.08</v>
      </c>
      <c r="K441">
        <f>100-'Retained Earnings'!K441</f>
        <v>29.189999999999998</v>
      </c>
      <c r="L441">
        <f>100-'Retained Earnings'!L441</f>
        <v>56.6</v>
      </c>
      <c r="M441">
        <f>100-'Retained Earnings'!M441</f>
        <v>29.629999999999995</v>
      </c>
      <c r="N441">
        <f>100-'Retained Earnings'!N441</f>
        <v>30.909999999999997</v>
      </c>
      <c r="O441">
        <f>100-'Retained Earnings'!O441</f>
        <v>42.2</v>
      </c>
      <c r="P441">
        <f>100-'Retained Earnings'!P441</f>
        <v>25.319999999999993</v>
      </c>
      <c r="Q441">
        <f>100-'Retained Earnings'!Q441</f>
        <v>28.319999999999993</v>
      </c>
    </row>
    <row r="442" spans="1:17" x14ac:dyDescent="0.25">
      <c r="A442" t="s">
        <v>439</v>
      </c>
      <c r="B442">
        <f>100-'Retained Earnings'!B442</f>
        <v>38.47</v>
      </c>
      <c r="C442">
        <f>100-'Retained Earnings'!C442</f>
        <v>37.799999999999997</v>
      </c>
      <c r="D442">
        <f>100-'Retained Earnings'!D442</f>
        <v>41.23</v>
      </c>
      <c r="E442">
        <f>100-'Retained Earnings'!E442</f>
        <v>47.95</v>
      </c>
      <c r="F442">
        <f>100-'Retained Earnings'!F442</f>
        <v>35.510000000000005</v>
      </c>
      <c r="G442">
        <f>100-'Retained Earnings'!G442</f>
        <v>33.840000000000003</v>
      </c>
      <c r="H442">
        <f>100-'Retained Earnings'!H442</f>
        <v>35.010000000000005</v>
      </c>
      <c r="I442">
        <f>100-'Retained Earnings'!I442</f>
        <v>30.049999999999997</v>
      </c>
      <c r="J442">
        <f>100-'Retained Earnings'!J442</f>
        <v>28.489999999999995</v>
      </c>
      <c r="K442">
        <f>100-'Retained Earnings'!K442</f>
        <v>30.239999999999995</v>
      </c>
      <c r="L442">
        <f>100-'Retained Earnings'!L442</f>
        <v>18.829999999999998</v>
      </c>
      <c r="M442">
        <f>100-'Retained Earnings'!M442</f>
        <v>30.200000000000003</v>
      </c>
      <c r="N442">
        <f>100-'Retained Earnings'!N442</f>
        <v>30.010000000000005</v>
      </c>
      <c r="O442">
        <f>100-'Retained Earnings'!O442</f>
        <v>43.89</v>
      </c>
      <c r="P442">
        <f>100-'Retained Earnings'!P442</f>
        <v>0</v>
      </c>
      <c r="Q442">
        <f>100-'Retained Earnings'!Q442</f>
        <v>39.729999999999997</v>
      </c>
    </row>
    <row r="443" spans="1:17" x14ac:dyDescent="0.25">
      <c r="A443" t="s">
        <v>440</v>
      </c>
      <c r="B443">
        <f>100-'Retained Earnings'!B443</f>
        <v>0</v>
      </c>
      <c r="C443">
        <f>100-'Retained Earnings'!C443</f>
        <v>15.310000000000002</v>
      </c>
      <c r="D443">
        <f>100-'Retained Earnings'!D443</f>
        <v>30.269999999999996</v>
      </c>
      <c r="E443">
        <f>100-'Retained Earnings'!E443</f>
        <v>17.86</v>
      </c>
      <c r="F443">
        <f>100-'Retained Earnings'!F443</f>
        <v>16.370000000000005</v>
      </c>
      <c r="G443">
        <f>100-'Retained Earnings'!G443</f>
        <v>11.689999999999998</v>
      </c>
      <c r="H443">
        <f>100-'Retained Earnings'!H443</f>
        <v>15.170000000000002</v>
      </c>
      <c r="I443">
        <f>100-'Retained Earnings'!I443</f>
        <v>16.430000000000007</v>
      </c>
      <c r="J443">
        <f>100-'Retained Earnings'!J443</f>
        <v>41.71</v>
      </c>
      <c r="K443">
        <f>100-'Retained Earnings'!K443</f>
        <v>49.24</v>
      </c>
      <c r="L443">
        <f>100-'Retained Earnings'!L443</f>
        <v>42.75</v>
      </c>
      <c r="M443">
        <f>100-'Retained Earnings'!M443</f>
        <v>11.349999999999994</v>
      </c>
      <c r="N443">
        <f>100-'Retained Earnings'!N443</f>
        <v>13.269999999999996</v>
      </c>
      <c r="O443">
        <f>100-'Retained Earnings'!O443</f>
        <v>17.650000000000006</v>
      </c>
      <c r="P443">
        <f>100-'Retained Earnings'!P443</f>
        <v>11.510000000000005</v>
      </c>
      <c r="Q443">
        <f>100-'Retained Earnings'!Q443</f>
        <v>11.629999999999995</v>
      </c>
    </row>
    <row r="444" spans="1:17" x14ac:dyDescent="0.25">
      <c r="A444" t="s">
        <v>441</v>
      </c>
      <c r="B444">
        <f>100-'Retained Earnings'!B444</f>
        <v>100</v>
      </c>
      <c r="C444">
        <f>100-'Retained Earnings'!C444</f>
        <v>100</v>
      </c>
      <c r="D444">
        <f>100-'Retained Earnings'!D444</f>
        <v>100</v>
      </c>
      <c r="E444">
        <f>100-'Retained Earnings'!E444</f>
        <v>100</v>
      </c>
      <c r="F444">
        <f>100-'Retained Earnings'!F444</f>
        <v>100</v>
      </c>
      <c r="G444">
        <f>100-'Retained Earnings'!G444</f>
        <v>100</v>
      </c>
      <c r="H444">
        <f>100-'Retained Earnings'!H444</f>
        <v>100</v>
      </c>
      <c r="I444">
        <f>100-'Retained Earnings'!I444</f>
        <v>100</v>
      </c>
      <c r="J444">
        <f>100-'Retained Earnings'!J444</f>
        <v>100</v>
      </c>
      <c r="K444">
        <f>100-'Retained Earnings'!K444</f>
        <v>100</v>
      </c>
      <c r="L444">
        <f>100-'Retained Earnings'!L444</f>
        <v>100</v>
      </c>
      <c r="M444">
        <f>100-'Retained Earnings'!M444</f>
        <v>100</v>
      </c>
      <c r="N444">
        <f>100-'Retained Earnings'!N444</f>
        <v>100</v>
      </c>
      <c r="O444">
        <f>100-'Retained Earnings'!O444</f>
        <v>100</v>
      </c>
      <c r="P444">
        <f>100-'Retained Earnings'!P444</f>
        <v>100</v>
      </c>
      <c r="Q444">
        <f>100-'Retained Earnings'!Q444</f>
        <v>100</v>
      </c>
    </row>
    <row r="445" spans="1:17" x14ac:dyDescent="0.25">
      <c r="A445" t="s">
        <v>442</v>
      </c>
      <c r="B445">
        <f>100-'Retained Earnings'!B445</f>
        <v>100</v>
      </c>
      <c r="C445">
        <f>100-'Retained Earnings'!C445</f>
        <v>100</v>
      </c>
      <c r="D445">
        <f>100-'Retained Earnings'!D445</f>
        <v>100</v>
      </c>
      <c r="E445">
        <f>100-'Retained Earnings'!E445</f>
        <v>100</v>
      </c>
      <c r="F445">
        <f>100-'Retained Earnings'!F445</f>
        <v>100</v>
      </c>
      <c r="G445">
        <f>100-'Retained Earnings'!G445</f>
        <v>100</v>
      </c>
      <c r="H445">
        <f>100-'Retained Earnings'!H445</f>
        <v>100</v>
      </c>
      <c r="I445">
        <f>100-'Retained Earnings'!I445</f>
        <v>100</v>
      </c>
      <c r="J445">
        <f>100-'Retained Earnings'!J445</f>
        <v>100</v>
      </c>
      <c r="K445">
        <f>100-'Retained Earnings'!K445</f>
        <v>100</v>
      </c>
      <c r="L445">
        <f>100-'Retained Earnings'!L445</f>
        <v>100</v>
      </c>
      <c r="M445">
        <f>100-'Retained Earnings'!M445</f>
        <v>100</v>
      </c>
      <c r="N445">
        <f>100-'Retained Earnings'!N445</f>
        <v>100</v>
      </c>
      <c r="O445">
        <f>100-'Retained Earnings'!O445</f>
        <v>100</v>
      </c>
      <c r="P445">
        <f>100-'Retained Earnings'!P445</f>
        <v>100</v>
      </c>
      <c r="Q445">
        <f>100-'Retained Earnings'!Q445</f>
        <v>100</v>
      </c>
    </row>
    <row r="446" spans="1:17" x14ac:dyDescent="0.25">
      <c r="A446" t="s">
        <v>443</v>
      </c>
      <c r="B446">
        <f>100-'Retained Earnings'!B446</f>
        <v>57.01</v>
      </c>
      <c r="C446">
        <f>100-'Retained Earnings'!C446</f>
        <v>60.52</v>
      </c>
      <c r="D446">
        <f>100-'Retained Earnings'!D446</f>
        <v>46.9</v>
      </c>
      <c r="E446">
        <f>100-'Retained Earnings'!E446</f>
        <v>48.63</v>
      </c>
      <c r="F446">
        <f>100-'Retained Earnings'!F446</f>
        <v>45.32</v>
      </c>
      <c r="G446">
        <f>100-'Retained Earnings'!G446</f>
        <v>26.040000000000006</v>
      </c>
      <c r="H446">
        <f>100-'Retained Earnings'!H446</f>
        <v>54.78</v>
      </c>
      <c r="I446">
        <f>100-'Retained Earnings'!I446</f>
        <v>58.72</v>
      </c>
      <c r="J446">
        <f>100-'Retained Earnings'!J446</f>
        <v>71.86</v>
      </c>
      <c r="K446">
        <f>100-'Retained Earnings'!K446</f>
        <v>49.91</v>
      </c>
      <c r="L446">
        <f>100-'Retained Earnings'!L446</f>
        <v>45.77</v>
      </c>
      <c r="M446">
        <f>100-'Retained Earnings'!M446</f>
        <v>67.819999999999993</v>
      </c>
      <c r="N446">
        <f>100-'Retained Earnings'!N446</f>
        <v>59.88</v>
      </c>
      <c r="O446">
        <f>100-'Retained Earnings'!O446</f>
        <v>57.09</v>
      </c>
      <c r="P446">
        <f>100-'Retained Earnings'!P446</f>
        <v>43.55</v>
      </c>
      <c r="Q446">
        <f>100-'Retained Earnings'!Q446</f>
        <v>18.670000000000002</v>
      </c>
    </row>
    <row r="447" spans="1:17" x14ac:dyDescent="0.25">
      <c r="A447" t="s">
        <v>444</v>
      </c>
      <c r="B447">
        <f>100-'Retained Earnings'!B447</f>
        <v>34.799999999999997</v>
      </c>
      <c r="C447">
        <f>100-'Retained Earnings'!C447</f>
        <v>41.11</v>
      </c>
      <c r="D447">
        <f>100-'Retained Earnings'!D447</f>
        <v>32.230000000000004</v>
      </c>
      <c r="E447">
        <f>100-'Retained Earnings'!E447</f>
        <v>41.4</v>
      </c>
      <c r="F447">
        <f>100-'Retained Earnings'!F447</f>
        <v>70.19</v>
      </c>
      <c r="G447">
        <f>100-'Retained Earnings'!G447</f>
        <v>61.95</v>
      </c>
      <c r="H447">
        <f>100-'Retained Earnings'!H447</f>
        <v>70.33</v>
      </c>
      <c r="I447">
        <f>100-'Retained Earnings'!I447</f>
        <v>51.08</v>
      </c>
      <c r="J447">
        <f>100-'Retained Earnings'!J447</f>
        <v>39.49</v>
      </c>
      <c r="K447">
        <f>100-'Retained Earnings'!K447</f>
        <v>30.269999999999996</v>
      </c>
      <c r="L447">
        <f>100-'Retained Earnings'!L447</f>
        <v>29.090000000000003</v>
      </c>
      <c r="M447">
        <f>100-'Retained Earnings'!M447</f>
        <v>26.659999999999997</v>
      </c>
      <c r="N447">
        <f>100-'Retained Earnings'!N447</f>
        <v>28.11</v>
      </c>
      <c r="O447">
        <f>100-'Retained Earnings'!O447</f>
        <v>38.76</v>
      </c>
      <c r="P447">
        <f>100-'Retained Earnings'!P447</f>
        <v>14.989999999999995</v>
      </c>
      <c r="Q447">
        <f>100-'Retained Earnings'!Q447</f>
        <v>60.26</v>
      </c>
    </row>
    <row r="448" spans="1:17" x14ac:dyDescent="0.25">
      <c r="A448" t="s">
        <v>446</v>
      </c>
      <c r="B448">
        <f>100-'Retained Earnings'!B448</f>
        <v>100</v>
      </c>
      <c r="C448">
        <f>100-'Retained Earnings'!C448</f>
        <v>32.5</v>
      </c>
      <c r="D448">
        <f>100-'Retained Earnings'!D448</f>
        <v>34.209999999999994</v>
      </c>
      <c r="E448">
        <f>100-'Retained Earnings'!E448</f>
        <v>27.72</v>
      </c>
      <c r="F448">
        <f>100-'Retained Earnings'!F448</f>
        <v>34.459999999999994</v>
      </c>
      <c r="G448">
        <f>100-'Retained Earnings'!G448</f>
        <v>35.549999999999997</v>
      </c>
      <c r="H448">
        <f>100-'Retained Earnings'!H448</f>
        <v>34.31</v>
      </c>
      <c r="I448">
        <f>100-'Retained Earnings'!I448</f>
        <v>81.680000000000007</v>
      </c>
      <c r="J448">
        <f>100-'Retained Earnings'!J448</f>
        <v>42.3</v>
      </c>
      <c r="K448">
        <f>100-'Retained Earnings'!K448</f>
        <v>52.04</v>
      </c>
      <c r="L448">
        <f>100-'Retained Earnings'!L448</f>
        <v>39.39</v>
      </c>
      <c r="M448">
        <f>100-'Retained Earnings'!M448</f>
        <v>38.35</v>
      </c>
      <c r="N448">
        <f>100-'Retained Earnings'!N448</f>
        <v>96.35</v>
      </c>
      <c r="O448">
        <f>100-'Retained Earnings'!O448</f>
        <v>41.08</v>
      </c>
      <c r="P448">
        <f>100-'Retained Earnings'!P448</f>
        <v>46.28</v>
      </c>
      <c r="Q448">
        <f>100-'Retained Earnings'!Q448</f>
        <v>42.49</v>
      </c>
    </row>
    <row r="449" spans="1:17" x14ac:dyDescent="0.25">
      <c r="A449" t="s">
        <v>447</v>
      </c>
      <c r="B449">
        <f>100-'Retained Earnings'!B449</f>
        <v>75.11</v>
      </c>
      <c r="C449">
        <f>100-'Retained Earnings'!C449</f>
        <v>80.06</v>
      </c>
      <c r="D449">
        <f>100-'Retained Earnings'!D449</f>
        <v>74.400000000000006</v>
      </c>
      <c r="E449">
        <f>100-'Retained Earnings'!E449</f>
        <v>67.22999999999999</v>
      </c>
      <c r="F449">
        <f>100-'Retained Earnings'!F449</f>
        <v>48.93</v>
      </c>
      <c r="G449">
        <f>100-'Retained Earnings'!G449</f>
        <v>48.41</v>
      </c>
      <c r="H449">
        <f>100-'Retained Earnings'!H449</f>
        <v>43.88</v>
      </c>
      <c r="I449">
        <f>100-'Retained Earnings'!I449</f>
        <v>53.22</v>
      </c>
      <c r="J449">
        <f>100-'Retained Earnings'!J449</f>
        <v>79.58</v>
      </c>
      <c r="K449">
        <f>100-'Retained Earnings'!K449</f>
        <v>74.64</v>
      </c>
      <c r="L449">
        <f>100-'Retained Earnings'!L449</f>
        <v>86.8</v>
      </c>
      <c r="M449">
        <f>100-'Retained Earnings'!M449</f>
        <v>42.78</v>
      </c>
      <c r="N449">
        <f>100-'Retained Earnings'!N449</f>
        <v>39.909999999999997</v>
      </c>
      <c r="O449">
        <f>100-'Retained Earnings'!O449</f>
        <v>33.89</v>
      </c>
      <c r="P449">
        <f>100-'Retained Earnings'!P449</f>
        <v>30.019999999999996</v>
      </c>
      <c r="Q449">
        <f>100-'Retained Earnings'!Q449</f>
        <v>24.980000000000004</v>
      </c>
    </row>
    <row r="450" spans="1:17" x14ac:dyDescent="0.25">
      <c r="A450" t="s">
        <v>448</v>
      </c>
      <c r="B450">
        <f>100-'Retained Earnings'!B450</f>
        <v>62.89</v>
      </c>
      <c r="C450">
        <f>100-'Retained Earnings'!C450</f>
        <v>58.9</v>
      </c>
      <c r="D450">
        <f>100-'Retained Earnings'!D450</f>
        <v>49.86</v>
      </c>
      <c r="E450">
        <f>100-'Retained Earnings'!E450</f>
        <v>41.15</v>
      </c>
      <c r="F450">
        <f>100-'Retained Earnings'!F450</f>
        <v>35.400000000000006</v>
      </c>
      <c r="G450">
        <f>100-'Retained Earnings'!G450</f>
        <v>80.94</v>
      </c>
      <c r="H450">
        <f>100-'Retained Earnings'!H450</f>
        <v>78.960000000000008</v>
      </c>
      <c r="I450">
        <f>100-'Retained Earnings'!I450</f>
        <v>36.74</v>
      </c>
      <c r="J450">
        <f>100-'Retained Earnings'!J450</f>
        <v>78.64</v>
      </c>
      <c r="K450">
        <f>100-'Retained Earnings'!K450</f>
        <v>50.91</v>
      </c>
      <c r="L450">
        <f>100-'Retained Earnings'!L450</f>
        <v>59.7</v>
      </c>
      <c r="M450">
        <f>100-'Retained Earnings'!M450</f>
        <v>35.180000000000007</v>
      </c>
      <c r="N450">
        <f>100-'Retained Earnings'!N450</f>
        <v>57.44</v>
      </c>
      <c r="O450">
        <f>100-'Retained Earnings'!O450</f>
        <v>72.569999999999993</v>
      </c>
      <c r="P450">
        <f>100-'Retained Earnings'!P450</f>
        <v>60.98</v>
      </c>
      <c r="Q450">
        <f>100-'Retained Earnings'!Q450</f>
        <v>31.75</v>
      </c>
    </row>
    <row r="451" spans="1:17" x14ac:dyDescent="0.25">
      <c r="A451" t="s">
        <v>449</v>
      </c>
      <c r="B451">
        <f>100-'Retained Earnings'!B451</f>
        <v>25.799999999999997</v>
      </c>
      <c r="C451">
        <f>100-'Retained Earnings'!C451</f>
        <v>32.5</v>
      </c>
      <c r="D451">
        <f>100-'Retained Earnings'!D451</f>
        <v>28.019999999999996</v>
      </c>
      <c r="E451">
        <f>100-'Retained Earnings'!E451</f>
        <v>28.900000000000006</v>
      </c>
      <c r="F451">
        <f>100-'Retained Earnings'!F451</f>
        <v>33.290000000000006</v>
      </c>
      <c r="G451">
        <f>100-'Retained Earnings'!G451</f>
        <v>32.540000000000006</v>
      </c>
      <c r="H451">
        <f>100-'Retained Earnings'!H451</f>
        <v>32.459999999999994</v>
      </c>
      <c r="I451">
        <f>100-'Retained Earnings'!I451</f>
        <v>37.42</v>
      </c>
      <c r="J451">
        <f>100-'Retained Earnings'!J451</f>
        <v>45.32</v>
      </c>
      <c r="K451">
        <f>100-'Retained Earnings'!K451</f>
        <v>83.22</v>
      </c>
      <c r="L451">
        <f>100-'Retained Earnings'!L451</f>
        <v>61.7</v>
      </c>
      <c r="M451">
        <f>100-'Retained Earnings'!M451</f>
        <v>61.33</v>
      </c>
      <c r="N451">
        <f>100-'Retained Earnings'!N451</f>
        <v>60.44</v>
      </c>
      <c r="O451">
        <f>100-'Retained Earnings'!O451</f>
        <v>55.64</v>
      </c>
      <c r="P451">
        <f>100-'Retained Earnings'!P451</f>
        <v>0</v>
      </c>
      <c r="Q451">
        <f>100-'Retained Earnings'!Q451</f>
        <v>50.26</v>
      </c>
    </row>
    <row r="452" spans="1:17" x14ac:dyDescent="0.25">
      <c r="A452" t="s">
        <v>451</v>
      </c>
      <c r="B452">
        <f>100-'Retained Earnings'!B452</f>
        <v>100</v>
      </c>
      <c r="C452">
        <f>100-'Retained Earnings'!C452</f>
        <v>100</v>
      </c>
      <c r="D452">
        <f>100-'Retained Earnings'!D452</f>
        <v>100</v>
      </c>
      <c r="E452">
        <f>100-'Retained Earnings'!E452</f>
        <v>100</v>
      </c>
      <c r="F452">
        <f>100-'Retained Earnings'!F452</f>
        <v>100</v>
      </c>
      <c r="G452">
        <f>100-'Retained Earnings'!G452</f>
        <v>100</v>
      </c>
      <c r="H452">
        <f>100-'Retained Earnings'!H452</f>
        <v>100</v>
      </c>
      <c r="I452">
        <f>100-'Retained Earnings'!I452</f>
        <v>100</v>
      </c>
      <c r="J452">
        <f>100-'Retained Earnings'!J452</f>
        <v>100</v>
      </c>
      <c r="K452">
        <f>100-'Retained Earnings'!K452</f>
        <v>100</v>
      </c>
      <c r="L452">
        <f>100-'Retained Earnings'!L452</f>
        <v>100</v>
      </c>
      <c r="M452">
        <f>100-'Retained Earnings'!M452</f>
        <v>100</v>
      </c>
      <c r="N452">
        <f>100-'Retained Earnings'!N452</f>
        <v>100</v>
      </c>
      <c r="O452">
        <f>100-'Retained Earnings'!O452</f>
        <v>100</v>
      </c>
      <c r="P452">
        <f>100-'Retained Earnings'!P452</f>
        <v>100</v>
      </c>
      <c r="Q452">
        <f>100-'Retained Earnings'!Q452</f>
        <v>100</v>
      </c>
    </row>
    <row r="453" spans="1:17" x14ac:dyDescent="0.25">
      <c r="A453" t="s">
        <v>452</v>
      </c>
      <c r="B453">
        <f>100-'Retained Earnings'!B453</f>
        <v>100</v>
      </c>
      <c r="C453">
        <f>100-'Retained Earnings'!C453</f>
        <v>100</v>
      </c>
      <c r="D453">
        <f>100-'Retained Earnings'!D453</f>
        <v>100</v>
      </c>
      <c r="E453">
        <f>100-'Retained Earnings'!E453</f>
        <v>100</v>
      </c>
      <c r="F453">
        <f>100-'Retained Earnings'!F453</f>
        <v>100</v>
      </c>
      <c r="G453">
        <f>100-'Retained Earnings'!G453</f>
        <v>100</v>
      </c>
      <c r="H453">
        <f>100-'Retained Earnings'!H453</f>
        <v>100</v>
      </c>
      <c r="I453">
        <f>100-'Retained Earnings'!I453</f>
        <v>100</v>
      </c>
      <c r="J453">
        <f>100-'Retained Earnings'!J453</f>
        <v>100</v>
      </c>
      <c r="K453">
        <f>100-'Retained Earnings'!K453</f>
        <v>100</v>
      </c>
      <c r="L453">
        <f>100-'Retained Earnings'!L453</f>
        <v>100</v>
      </c>
      <c r="M453">
        <f>100-'Retained Earnings'!M453</f>
        <v>100</v>
      </c>
      <c r="N453">
        <f>100-'Retained Earnings'!N453</f>
        <v>100</v>
      </c>
      <c r="O453">
        <f>100-'Retained Earnings'!O453</f>
        <v>100</v>
      </c>
      <c r="P453">
        <f>100-'Retained Earnings'!P453</f>
        <v>100</v>
      </c>
      <c r="Q453">
        <f>100-'Retained Earnings'!Q453</f>
        <v>100</v>
      </c>
    </row>
    <row r="454" spans="1:17" x14ac:dyDescent="0.25">
      <c r="A454" t="s">
        <v>565</v>
      </c>
      <c r="B454">
        <f>100-'Retained Earnings'!B454</f>
        <v>28.33</v>
      </c>
      <c r="C454">
        <f>100-'Retained Earnings'!C454</f>
        <v>25.290000000000006</v>
      </c>
      <c r="D454">
        <f>100-'Retained Earnings'!D454</f>
        <v>20.180000000000007</v>
      </c>
      <c r="E454">
        <f>100-'Retained Earnings'!E454</f>
        <v>31.72</v>
      </c>
      <c r="F454">
        <f>100-'Retained Earnings'!F454</f>
        <v>33.959999999999994</v>
      </c>
      <c r="G454">
        <f>100-'Retained Earnings'!G454</f>
        <v>13.200000000000003</v>
      </c>
      <c r="H454">
        <f>100-'Retained Earnings'!H454</f>
        <v>11.950000000000003</v>
      </c>
      <c r="I454">
        <f>100-'Retained Earnings'!I454</f>
        <v>17</v>
      </c>
      <c r="J454">
        <f>100-'Retained Earnings'!J454</f>
        <v>14.129999999999995</v>
      </c>
      <c r="K454">
        <f>100-'Retained Earnings'!K454</f>
        <v>18.920000000000002</v>
      </c>
      <c r="L454">
        <f>100-'Retained Earnings'!L454</f>
        <v>16.870000000000005</v>
      </c>
      <c r="M454">
        <f>100-'Retained Earnings'!M454</f>
        <v>17.810000000000002</v>
      </c>
      <c r="N454">
        <f>100-'Retained Earnings'!N454</f>
        <v>20.180000000000007</v>
      </c>
      <c r="O454">
        <f>100-'Retained Earnings'!O454</f>
        <v>58.14</v>
      </c>
      <c r="P454">
        <f>100-'Retained Earnings'!P454</f>
        <v>31.560000000000002</v>
      </c>
      <c r="Q454">
        <f>100-'Retained Earnings'!Q454</f>
        <v>14.480000000000004</v>
      </c>
    </row>
    <row r="455" spans="1:17" x14ac:dyDescent="0.25">
      <c r="A455" t="s">
        <v>453</v>
      </c>
      <c r="B455">
        <f>100-'Retained Earnings'!B455</f>
        <v>32.900000000000006</v>
      </c>
      <c r="C455">
        <f>100-'Retained Earnings'!C455</f>
        <v>23.840000000000003</v>
      </c>
      <c r="D455">
        <f>100-'Retained Earnings'!D455</f>
        <v>23.64</v>
      </c>
      <c r="E455">
        <f>100-'Retained Earnings'!E455</f>
        <v>23.400000000000006</v>
      </c>
      <c r="F455">
        <f>100-'Retained Earnings'!F455</f>
        <v>26.159999999999997</v>
      </c>
      <c r="G455">
        <f>100-'Retained Earnings'!G455</f>
        <v>29.730000000000004</v>
      </c>
      <c r="H455">
        <f>100-'Retained Earnings'!H455</f>
        <v>28.689999999999998</v>
      </c>
      <c r="I455">
        <f>100-'Retained Earnings'!I455</f>
        <v>17.409999999999997</v>
      </c>
      <c r="J455">
        <f>100-'Retained Earnings'!J455</f>
        <v>19.060000000000002</v>
      </c>
      <c r="K455">
        <f>100-'Retained Earnings'!K455</f>
        <v>20.120000000000005</v>
      </c>
      <c r="L455">
        <f>100-'Retained Earnings'!L455</f>
        <v>17.89</v>
      </c>
      <c r="M455">
        <f>100-'Retained Earnings'!M455</f>
        <v>16.180000000000007</v>
      </c>
      <c r="N455">
        <f>100-'Retained Earnings'!N455</f>
        <v>14.439999999999998</v>
      </c>
      <c r="O455">
        <f>100-'Retained Earnings'!O455</f>
        <v>100</v>
      </c>
      <c r="P455">
        <f>100-'Retained Earnings'!P455</f>
        <v>26.849999999999994</v>
      </c>
      <c r="Q455">
        <f>100-'Retained Earnings'!Q455</f>
        <v>27.810000000000002</v>
      </c>
    </row>
    <row r="456" spans="1:17" x14ac:dyDescent="0.25">
      <c r="A456" t="s">
        <v>454</v>
      </c>
      <c r="B456">
        <f>100-'Retained Earnings'!B456</f>
        <v>100</v>
      </c>
      <c r="C456">
        <f>100-'Retained Earnings'!C456</f>
        <v>100</v>
      </c>
      <c r="D456">
        <f>100-'Retained Earnings'!D456</f>
        <v>100</v>
      </c>
      <c r="E456">
        <f>100-'Retained Earnings'!E456</f>
        <v>0</v>
      </c>
      <c r="F456">
        <f>100-'Retained Earnings'!F456</f>
        <v>0</v>
      </c>
      <c r="G456">
        <f>100-'Retained Earnings'!G456</f>
        <v>100</v>
      </c>
      <c r="H456">
        <f>100-'Retained Earnings'!H456</f>
        <v>0</v>
      </c>
      <c r="I456">
        <f>100-'Retained Earnings'!I456</f>
        <v>0</v>
      </c>
      <c r="J456">
        <f>100-'Retained Earnings'!J456</f>
        <v>100</v>
      </c>
      <c r="K456">
        <f>100-'Retained Earnings'!K456</f>
        <v>100</v>
      </c>
      <c r="L456">
        <f>100-'Retained Earnings'!L456</f>
        <v>0</v>
      </c>
      <c r="M456">
        <f>100-'Retained Earnings'!M456</f>
        <v>0</v>
      </c>
      <c r="N456">
        <f>100-'Retained Earnings'!N456</f>
        <v>0</v>
      </c>
      <c r="O456">
        <f>100-'Retained Earnings'!O456</f>
        <v>0</v>
      </c>
      <c r="P456">
        <f>100-'Retained Earnings'!P456</f>
        <v>0</v>
      </c>
      <c r="Q456">
        <f>100-'Retained Earnings'!Q456</f>
        <v>0</v>
      </c>
    </row>
    <row r="457" spans="1:17" x14ac:dyDescent="0.25">
      <c r="A457" t="s">
        <v>455</v>
      </c>
      <c r="B457">
        <f>100-'Retained Earnings'!B457</f>
        <v>70.3</v>
      </c>
      <c r="C457">
        <f>100-'Retained Earnings'!C457</f>
        <v>43.15</v>
      </c>
      <c r="D457">
        <f>100-'Retained Earnings'!D457</f>
        <v>35.459999999999994</v>
      </c>
      <c r="E457">
        <f>100-'Retained Earnings'!E457</f>
        <v>53.84</v>
      </c>
      <c r="F457">
        <f>100-'Retained Earnings'!F457</f>
        <v>30.58</v>
      </c>
      <c r="G457">
        <f>100-'Retained Earnings'!G457</f>
        <v>22.819999999999993</v>
      </c>
      <c r="H457">
        <f>100-'Retained Earnings'!H457</f>
        <v>5.7900000000000063</v>
      </c>
      <c r="I457">
        <f>100-'Retained Earnings'!I457</f>
        <v>6.7399999999999949</v>
      </c>
      <c r="J457">
        <f>100-'Retained Earnings'!J457</f>
        <v>8.5100000000000051</v>
      </c>
      <c r="K457">
        <f>100-'Retained Earnings'!K457</f>
        <v>12.959999999999994</v>
      </c>
      <c r="L457">
        <f>100-'Retained Earnings'!L457</f>
        <v>11.489999999999995</v>
      </c>
      <c r="M457">
        <f>100-'Retained Earnings'!M457</f>
        <v>20.269999999999996</v>
      </c>
      <c r="N457">
        <f>100-'Retained Earnings'!N457</f>
        <v>30.900000000000006</v>
      </c>
      <c r="O457">
        <f>100-'Retained Earnings'!O457</f>
        <v>18.299999999999997</v>
      </c>
      <c r="P457">
        <f>100-'Retained Earnings'!P457</f>
        <v>45.24</v>
      </c>
      <c r="Q457">
        <f>100-'Retained Earnings'!Q457</f>
        <v>25.909999999999997</v>
      </c>
    </row>
    <row r="458" spans="1:17" x14ac:dyDescent="0.25">
      <c r="A458" t="s">
        <v>566</v>
      </c>
      <c r="B458">
        <f>100-'Retained Earnings'!B458</f>
        <v>100</v>
      </c>
      <c r="C458">
        <f>100-'Retained Earnings'!C458</f>
        <v>100</v>
      </c>
      <c r="D458">
        <f>100-'Retained Earnings'!D458</f>
        <v>100</v>
      </c>
      <c r="E458">
        <f>100-'Retained Earnings'!E458</f>
        <v>100</v>
      </c>
      <c r="F458">
        <f>100-'Retained Earnings'!F458</f>
        <v>100</v>
      </c>
      <c r="G458">
        <f>100-'Retained Earnings'!G458</f>
        <v>100</v>
      </c>
      <c r="H458">
        <f>100-'Retained Earnings'!H458</f>
        <v>100</v>
      </c>
      <c r="I458">
        <f>100-'Retained Earnings'!I458</f>
        <v>100</v>
      </c>
      <c r="J458">
        <f>100-'Retained Earnings'!J458</f>
        <v>17.39</v>
      </c>
      <c r="K458">
        <f>100-'Retained Earnings'!K458</f>
        <v>22.730000000000004</v>
      </c>
      <c r="L458">
        <f>100-'Retained Earnings'!L458</f>
        <v>22.58</v>
      </c>
      <c r="M458">
        <f>100-'Retained Earnings'!M458</f>
        <v>31.349999999999994</v>
      </c>
      <c r="N458">
        <f>100-'Retained Earnings'!N458</f>
        <v>46</v>
      </c>
      <c r="O458">
        <f>100-'Retained Earnings'!O458</f>
        <v>23.239999999999995</v>
      </c>
      <c r="P458">
        <f>100-'Retained Earnings'!P458</f>
        <v>18.86</v>
      </c>
      <c r="Q458">
        <f>100-'Retained Earnings'!Q458</f>
        <v>65.58</v>
      </c>
    </row>
    <row r="459" spans="1:17" x14ac:dyDescent="0.25">
      <c r="A459" t="s">
        <v>457</v>
      </c>
      <c r="B459">
        <f>100-'Retained Earnings'!B459</f>
        <v>66.89</v>
      </c>
      <c r="C459">
        <f>100-'Retained Earnings'!C459</f>
        <v>62.77</v>
      </c>
      <c r="D459">
        <f>100-'Retained Earnings'!D459</f>
        <v>64.88</v>
      </c>
      <c r="E459">
        <f>100-'Retained Earnings'!E459</f>
        <v>43.76</v>
      </c>
      <c r="F459">
        <f>100-'Retained Earnings'!F459</f>
        <v>43.9</v>
      </c>
      <c r="G459">
        <f>100-'Retained Earnings'!G459</f>
        <v>39.72</v>
      </c>
      <c r="H459">
        <f>100-'Retained Earnings'!H459</f>
        <v>24.260000000000005</v>
      </c>
      <c r="I459">
        <f>100-'Retained Earnings'!I459</f>
        <v>49.12</v>
      </c>
      <c r="J459">
        <f>100-'Retained Earnings'!J459</f>
        <v>32.590000000000003</v>
      </c>
      <c r="K459">
        <f>100-'Retained Earnings'!K459</f>
        <v>23.83</v>
      </c>
      <c r="L459">
        <f>100-'Retained Earnings'!L459</f>
        <v>27.89</v>
      </c>
      <c r="M459">
        <f>100-'Retained Earnings'!M459</f>
        <v>33.06</v>
      </c>
      <c r="N459">
        <f>100-'Retained Earnings'!N459</f>
        <v>29.879999999999995</v>
      </c>
      <c r="O459">
        <f>100-'Retained Earnings'!O459</f>
        <v>33.75</v>
      </c>
      <c r="P459">
        <f>100-'Retained Earnings'!P459</f>
        <v>59.41</v>
      </c>
      <c r="Q459">
        <f>100-'Retained Earnings'!Q459</f>
        <v>36.11</v>
      </c>
    </row>
    <row r="460" spans="1:17" x14ac:dyDescent="0.25">
      <c r="A460" t="s">
        <v>458</v>
      </c>
      <c r="B460">
        <f>100-'Retained Earnings'!B460</f>
        <v>24.900000000000006</v>
      </c>
      <c r="C460">
        <f>100-'Retained Earnings'!C460</f>
        <v>28.53</v>
      </c>
      <c r="D460">
        <f>100-'Retained Earnings'!D460</f>
        <v>22.5</v>
      </c>
      <c r="E460">
        <f>100-'Retained Earnings'!E460</f>
        <v>23.230000000000004</v>
      </c>
      <c r="F460">
        <f>100-'Retained Earnings'!F460</f>
        <v>24.430000000000007</v>
      </c>
      <c r="G460">
        <f>100-'Retained Earnings'!G460</f>
        <v>43.25</v>
      </c>
      <c r="H460">
        <f>100-'Retained Earnings'!H460</f>
        <v>35.959999999999994</v>
      </c>
      <c r="I460">
        <f>100-'Retained Earnings'!I460</f>
        <v>42.28</v>
      </c>
      <c r="J460">
        <f>100-'Retained Earnings'!J460</f>
        <v>22.340000000000003</v>
      </c>
      <c r="K460">
        <f>100-'Retained Earnings'!K460</f>
        <v>16.439999999999998</v>
      </c>
      <c r="L460">
        <f>100-'Retained Earnings'!L460</f>
        <v>18.939999999999998</v>
      </c>
      <c r="M460">
        <f>100-'Retained Earnings'!M460</f>
        <v>26.53</v>
      </c>
      <c r="N460">
        <f>100-'Retained Earnings'!N460</f>
        <v>50.38</v>
      </c>
      <c r="O460">
        <f>100-'Retained Earnings'!O460</f>
        <v>100</v>
      </c>
      <c r="P460">
        <f>100-'Retained Earnings'!P460</f>
        <v>100</v>
      </c>
      <c r="Q460">
        <f>100-'Retained Earnings'!Q460</f>
        <v>3.1200000000000045</v>
      </c>
    </row>
    <row r="461" spans="1:17" x14ac:dyDescent="0.25">
      <c r="A461" t="s">
        <v>459</v>
      </c>
      <c r="B461">
        <f>100-'Retained Earnings'!B461</f>
        <v>100</v>
      </c>
      <c r="C461">
        <f>100-'Retained Earnings'!C461</f>
        <v>100</v>
      </c>
      <c r="D461">
        <f>100-'Retained Earnings'!D461</f>
        <v>100</v>
      </c>
      <c r="E461">
        <f>100-'Retained Earnings'!E461</f>
        <v>0</v>
      </c>
      <c r="F461">
        <f>100-'Retained Earnings'!F461</f>
        <v>0</v>
      </c>
      <c r="G461">
        <f>100-'Retained Earnings'!G461</f>
        <v>0</v>
      </c>
      <c r="H461">
        <f>100-'Retained Earnings'!H461</f>
        <v>83.3</v>
      </c>
      <c r="I461">
        <f>100-'Retained Earnings'!I461</f>
        <v>79.819999999999993</v>
      </c>
      <c r="J461">
        <f>100-'Retained Earnings'!J461</f>
        <v>100</v>
      </c>
      <c r="K461">
        <f>100-'Retained Earnings'!K461</f>
        <v>0</v>
      </c>
      <c r="L461">
        <f>100-'Retained Earnings'!L461</f>
        <v>0</v>
      </c>
      <c r="M461">
        <f>100-'Retained Earnings'!M461</f>
        <v>0</v>
      </c>
      <c r="N461">
        <f>100-'Retained Earnings'!N461</f>
        <v>45.66</v>
      </c>
      <c r="O461">
        <f>100-'Retained Earnings'!O461</f>
        <v>100</v>
      </c>
      <c r="P461">
        <f>100-'Retained Earnings'!P461</f>
        <v>100</v>
      </c>
      <c r="Q461">
        <f>100-'Retained Earnings'!Q461</f>
        <v>67.400000000000006</v>
      </c>
    </row>
    <row r="462" spans="1:17" x14ac:dyDescent="0.25">
      <c r="A462" t="s">
        <v>460</v>
      </c>
      <c r="B462">
        <f>100-'Retained Earnings'!B462</f>
        <v>100</v>
      </c>
      <c r="C462">
        <f>100-'Retained Earnings'!C462</f>
        <v>13.39</v>
      </c>
      <c r="D462">
        <f>100-'Retained Earnings'!D462</f>
        <v>16.959999999999994</v>
      </c>
      <c r="E462">
        <f>100-'Retained Earnings'!E462</f>
        <v>9.6299999999999955</v>
      </c>
      <c r="F462">
        <f>100-'Retained Earnings'!F462</f>
        <v>6.9699999999999989</v>
      </c>
      <c r="G462">
        <f>100-'Retained Earnings'!G462</f>
        <v>11.61</v>
      </c>
      <c r="H462">
        <f>100-'Retained Earnings'!H462</f>
        <v>14.629999999999995</v>
      </c>
      <c r="I462">
        <f>100-'Retained Earnings'!I462</f>
        <v>14.400000000000006</v>
      </c>
      <c r="J462">
        <f>100-'Retained Earnings'!J462</f>
        <v>11.870000000000005</v>
      </c>
      <c r="K462">
        <f>100-'Retained Earnings'!K462</f>
        <v>14.75</v>
      </c>
      <c r="L462">
        <f>100-'Retained Earnings'!L462</f>
        <v>14.170000000000002</v>
      </c>
      <c r="M462">
        <f>100-'Retained Earnings'!M462</f>
        <v>14.030000000000001</v>
      </c>
      <c r="N462">
        <f>100-'Retained Earnings'!N462</f>
        <v>18</v>
      </c>
      <c r="O462">
        <f>100-'Retained Earnings'!O462</f>
        <v>12.530000000000001</v>
      </c>
      <c r="P462">
        <f>100-'Retained Earnings'!P462</f>
        <v>13.939999999999998</v>
      </c>
      <c r="Q462">
        <f>100-'Retained Earnings'!Q462</f>
        <v>15.379999999999995</v>
      </c>
    </row>
    <row r="463" spans="1:17" x14ac:dyDescent="0.25">
      <c r="A463" t="s">
        <v>461</v>
      </c>
      <c r="B463">
        <f>100-'Retained Earnings'!B463</f>
        <v>32.980000000000004</v>
      </c>
      <c r="C463">
        <f>100-'Retained Earnings'!C463</f>
        <v>13.61</v>
      </c>
      <c r="D463">
        <f>100-'Retained Earnings'!D463</f>
        <v>0</v>
      </c>
      <c r="E463">
        <f>100-'Retained Earnings'!E463</f>
        <v>0</v>
      </c>
      <c r="F463">
        <f>100-'Retained Earnings'!F463</f>
        <v>0</v>
      </c>
      <c r="G463">
        <f>100-'Retained Earnings'!G463</f>
        <v>0</v>
      </c>
      <c r="H463">
        <f>100-'Retained Earnings'!H463</f>
        <v>0</v>
      </c>
      <c r="I463">
        <f>100-'Retained Earnings'!I463</f>
        <v>0</v>
      </c>
      <c r="J463">
        <f>100-'Retained Earnings'!J463</f>
        <v>0</v>
      </c>
      <c r="K463">
        <f>100-'Retained Earnings'!K463</f>
        <v>100</v>
      </c>
      <c r="L463">
        <f>100-'Retained Earnings'!L463</f>
        <v>35.959999999999994</v>
      </c>
      <c r="M463">
        <f>100-'Retained Earnings'!M463</f>
        <v>100</v>
      </c>
      <c r="N463">
        <f>100-'Retained Earnings'!N463</f>
        <v>30.459999999999994</v>
      </c>
      <c r="O463">
        <f>100-'Retained Earnings'!O463</f>
        <v>0</v>
      </c>
      <c r="P463">
        <f>100-'Retained Earnings'!P463</f>
        <v>8.4599999999999937</v>
      </c>
      <c r="Q463">
        <f>100-'Retained Earnings'!Q463</f>
        <v>8.9399999999999977</v>
      </c>
    </row>
    <row r="464" spans="1:17" x14ac:dyDescent="0.25">
      <c r="A464" t="s">
        <v>462</v>
      </c>
      <c r="B464">
        <f>100-'Retained Earnings'!B464</f>
        <v>100</v>
      </c>
      <c r="C464">
        <f>100-'Retained Earnings'!C464</f>
        <v>76.14</v>
      </c>
      <c r="D464">
        <f>100-'Retained Earnings'!D464</f>
        <v>51.44</v>
      </c>
      <c r="E464">
        <f>100-'Retained Earnings'!E464</f>
        <v>24.840000000000003</v>
      </c>
      <c r="F464">
        <f>100-'Retained Earnings'!F464</f>
        <v>28.069999999999993</v>
      </c>
      <c r="G464">
        <f>100-'Retained Earnings'!G464</f>
        <v>27.64</v>
      </c>
      <c r="H464">
        <f>100-'Retained Earnings'!H464</f>
        <v>32.67</v>
      </c>
      <c r="I464">
        <f>100-'Retained Earnings'!I464</f>
        <v>31.019999999999996</v>
      </c>
      <c r="J464">
        <f>100-'Retained Earnings'!J464</f>
        <v>29.97</v>
      </c>
      <c r="K464">
        <f>100-'Retained Earnings'!K464</f>
        <v>30.090000000000003</v>
      </c>
      <c r="L464">
        <f>100-'Retained Earnings'!L464</f>
        <v>30.08</v>
      </c>
      <c r="M464">
        <f>100-'Retained Earnings'!M464</f>
        <v>29.430000000000007</v>
      </c>
      <c r="N464">
        <f>100-'Retained Earnings'!N464</f>
        <v>29.86</v>
      </c>
      <c r="O464">
        <f>100-'Retained Earnings'!O464</f>
        <v>68.930000000000007</v>
      </c>
      <c r="P464">
        <f>100-'Retained Earnings'!P464</f>
        <v>0</v>
      </c>
      <c r="Q464">
        <f>100-'Retained Earnings'!Q464</f>
        <v>23.89</v>
      </c>
    </row>
    <row r="465" spans="1:17" x14ac:dyDescent="0.25">
      <c r="A465" t="s">
        <v>463</v>
      </c>
      <c r="B465">
        <f>100-'Retained Earnings'!B465</f>
        <v>36.89</v>
      </c>
      <c r="C465">
        <f>100-'Retained Earnings'!C465</f>
        <v>29.75</v>
      </c>
      <c r="D465">
        <f>100-'Retained Earnings'!D465</f>
        <v>36.450000000000003</v>
      </c>
      <c r="E465">
        <f>100-'Retained Earnings'!E465</f>
        <v>36.64</v>
      </c>
      <c r="F465">
        <f>100-'Retained Earnings'!F465</f>
        <v>25.620000000000005</v>
      </c>
      <c r="G465">
        <f>100-'Retained Earnings'!G465</f>
        <v>22.28</v>
      </c>
      <c r="H465">
        <f>100-'Retained Earnings'!H465</f>
        <v>21.209999999999994</v>
      </c>
      <c r="I465">
        <f>100-'Retained Earnings'!I465</f>
        <v>28.549999999999997</v>
      </c>
      <c r="J465">
        <f>100-'Retained Earnings'!J465</f>
        <v>27.049999999999997</v>
      </c>
      <c r="K465">
        <f>100-'Retained Earnings'!K465</f>
        <v>26.86</v>
      </c>
      <c r="L465">
        <f>100-'Retained Earnings'!L465</f>
        <v>41.6</v>
      </c>
      <c r="M465">
        <f>100-'Retained Earnings'!M465</f>
        <v>25.97</v>
      </c>
      <c r="N465">
        <f>100-'Retained Earnings'!N465</f>
        <v>36.659999999999997</v>
      </c>
      <c r="O465">
        <f>100-'Retained Earnings'!O465</f>
        <v>48.2</v>
      </c>
      <c r="P465">
        <f>100-'Retained Earnings'!P465</f>
        <v>23.840000000000003</v>
      </c>
      <c r="Q465">
        <f>100-'Retained Earnings'!Q465</f>
        <v>54.93</v>
      </c>
    </row>
    <row r="466" spans="1:17" x14ac:dyDescent="0.25">
      <c r="A466" t="s">
        <v>464</v>
      </c>
      <c r="B466">
        <f>100-'Retained Earnings'!B466</f>
        <v>100</v>
      </c>
      <c r="C466">
        <f>100-'Retained Earnings'!C466</f>
        <v>100</v>
      </c>
      <c r="D466">
        <f>100-'Retained Earnings'!D466</f>
        <v>100</v>
      </c>
      <c r="E466">
        <f>100-'Retained Earnings'!E466</f>
        <v>36.06</v>
      </c>
      <c r="F466">
        <f>100-'Retained Earnings'!F466</f>
        <v>30.03</v>
      </c>
      <c r="G466">
        <f>100-'Retained Earnings'!G466</f>
        <v>31.400000000000006</v>
      </c>
      <c r="H466">
        <f>100-'Retained Earnings'!H466</f>
        <v>27.099999999999994</v>
      </c>
      <c r="I466">
        <f>100-'Retained Earnings'!I466</f>
        <v>19.760000000000005</v>
      </c>
      <c r="J466">
        <f>100-'Retained Earnings'!J466</f>
        <v>28.340000000000003</v>
      </c>
      <c r="K466">
        <f>100-'Retained Earnings'!K466</f>
        <v>28.840000000000003</v>
      </c>
      <c r="L466">
        <f>100-'Retained Earnings'!L466</f>
        <v>28.72</v>
      </c>
      <c r="M466">
        <f>100-'Retained Earnings'!M466</f>
        <v>29.14</v>
      </c>
      <c r="N466">
        <f>100-'Retained Earnings'!N466</f>
        <v>11.5</v>
      </c>
      <c r="O466">
        <f>100-'Retained Earnings'!O466</f>
        <v>38.47</v>
      </c>
      <c r="P466">
        <f>100-'Retained Earnings'!P466</f>
        <v>0</v>
      </c>
      <c r="Q466">
        <f>100-'Retained Earnings'!Q466</f>
        <v>13.760000000000005</v>
      </c>
    </row>
    <row r="467" spans="1:17" x14ac:dyDescent="0.25">
      <c r="A467" t="s">
        <v>465</v>
      </c>
      <c r="B467">
        <f>100-'Retained Earnings'!B467</f>
        <v>48.19</v>
      </c>
      <c r="C467">
        <f>100-'Retained Earnings'!C467</f>
        <v>47.33</v>
      </c>
      <c r="D467">
        <f>100-'Retained Earnings'!D467</f>
        <v>47.17</v>
      </c>
      <c r="E467">
        <f>100-'Retained Earnings'!E467</f>
        <v>43.89</v>
      </c>
      <c r="F467">
        <f>100-'Retained Earnings'!F467</f>
        <v>39.85</v>
      </c>
      <c r="G467">
        <f>100-'Retained Earnings'!G467</f>
        <v>46.41</v>
      </c>
      <c r="H467">
        <f>100-'Retained Earnings'!H467</f>
        <v>46.94</v>
      </c>
      <c r="I467">
        <f>100-'Retained Earnings'!I467</f>
        <v>37.74</v>
      </c>
      <c r="J467">
        <f>100-'Retained Earnings'!J467</f>
        <v>40.68</v>
      </c>
      <c r="K467">
        <f>100-'Retained Earnings'!K467</f>
        <v>42.18</v>
      </c>
      <c r="L467">
        <f>100-'Retained Earnings'!L467</f>
        <v>43.72</v>
      </c>
      <c r="M467">
        <f>100-'Retained Earnings'!M467</f>
        <v>50.17</v>
      </c>
      <c r="N467">
        <f>100-'Retained Earnings'!N467</f>
        <v>39.99</v>
      </c>
      <c r="O467">
        <f>100-'Retained Earnings'!O467</f>
        <v>87.8</v>
      </c>
      <c r="P467">
        <f>100-'Retained Earnings'!P467</f>
        <v>0</v>
      </c>
      <c r="Q467">
        <f>100-'Retained Earnings'!Q467</f>
        <v>34.269999999999996</v>
      </c>
    </row>
    <row r="468" spans="1:17" x14ac:dyDescent="0.25">
      <c r="A468" t="s">
        <v>466</v>
      </c>
      <c r="B468">
        <f>100-'Retained Earnings'!B468</f>
        <v>0</v>
      </c>
      <c r="C468">
        <f>100-'Retained Earnings'!C468</f>
        <v>0</v>
      </c>
      <c r="D468">
        <f>100-'Retained Earnings'!D468</f>
        <v>0</v>
      </c>
      <c r="E468">
        <f>100-'Retained Earnings'!E468</f>
        <v>38.97</v>
      </c>
      <c r="F468">
        <f>100-'Retained Earnings'!F468</f>
        <v>0</v>
      </c>
      <c r="G468">
        <f>100-'Retained Earnings'!G468</f>
        <v>0</v>
      </c>
      <c r="H468">
        <f>100-'Retained Earnings'!H468</f>
        <v>100</v>
      </c>
      <c r="I468">
        <f>100-'Retained Earnings'!I468</f>
        <v>0</v>
      </c>
      <c r="J468">
        <f>100-'Retained Earnings'!J468</f>
        <v>57.35</v>
      </c>
      <c r="K468">
        <f>100-'Retained Earnings'!K468</f>
        <v>100</v>
      </c>
      <c r="L468">
        <f>100-'Retained Earnings'!L468</f>
        <v>0</v>
      </c>
      <c r="M468">
        <f>100-'Retained Earnings'!M468</f>
        <v>7.9699999999999989</v>
      </c>
      <c r="N468">
        <f>100-'Retained Earnings'!N468</f>
        <v>28.909999999999997</v>
      </c>
      <c r="O468">
        <f>100-'Retained Earnings'!O468</f>
        <v>14.810000000000002</v>
      </c>
      <c r="P468">
        <f>100-'Retained Earnings'!P468</f>
        <v>27.14</v>
      </c>
      <c r="Q468">
        <f>100-'Retained Earnings'!Q468</f>
        <v>34.879999999999995</v>
      </c>
    </row>
    <row r="469" spans="1:17" x14ac:dyDescent="0.25">
      <c r="A469" t="s">
        <v>567</v>
      </c>
      <c r="B469">
        <f>100-'Retained Earnings'!B469</f>
        <v>100</v>
      </c>
      <c r="C469">
        <f>100-'Retained Earnings'!C469</f>
        <v>100</v>
      </c>
      <c r="D469">
        <f>100-'Retained Earnings'!D469</f>
        <v>100</v>
      </c>
      <c r="E469">
        <f>100-'Retained Earnings'!E469</f>
        <v>100</v>
      </c>
      <c r="F469">
        <f>100-'Retained Earnings'!F469</f>
        <v>100</v>
      </c>
      <c r="G469">
        <f>100-'Retained Earnings'!G469</f>
        <v>100</v>
      </c>
      <c r="H469">
        <f>100-'Retained Earnings'!H469</f>
        <v>100</v>
      </c>
      <c r="I469">
        <f>100-'Retained Earnings'!I469</f>
        <v>100</v>
      </c>
      <c r="J469">
        <f>100-'Retained Earnings'!J469</f>
        <v>100</v>
      </c>
      <c r="K469">
        <f>100-'Retained Earnings'!K469</f>
        <v>100</v>
      </c>
      <c r="L469">
        <f>100-'Retained Earnings'!L469</f>
        <v>100</v>
      </c>
      <c r="M469">
        <f>100-'Retained Earnings'!M469</f>
        <v>100</v>
      </c>
      <c r="N469">
        <f>100-'Retained Earnings'!N469</f>
        <v>100</v>
      </c>
      <c r="O469">
        <f>100-'Retained Earnings'!O469</f>
        <v>100</v>
      </c>
      <c r="P469">
        <f>100-'Retained Earnings'!P469</f>
        <v>0</v>
      </c>
      <c r="Q469">
        <f>100-'Retained Earnings'!Q469</f>
        <v>52.25</v>
      </c>
    </row>
    <row r="470" spans="1:17" x14ac:dyDescent="0.25">
      <c r="A470" t="s">
        <v>468</v>
      </c>
      <c r="B470">
        <f>100-'Retained Earnings'!B470</f>
        <v>100</v>
      </c>
      <c r="C470">
        <f>100-'Retained Earnings'!C470</f>
        <v>100</v>
      </c>
      <c r="D470">
        <f>100-'Retained Earnings'!D470</f>
        <v>100</v>
      </c>
      <c r="E470">
        <f>100-'Retained Earnings'!E470</f>
        <v>100</v>
      </c>
      <c r="F470">
        <f>100-'Retained Earnings'!F470</f>
        <v>100</v>
      </c>
      <c r="G470">
        <f>100-'Retained Earnings'!G470</f>
        <v>100</v>
      </c>
      <c r="H470">
        <f>100-'Retained Earnings'!H470</f>
        <v>100</v>
      </c>
      <c r="I470">
        <f>100-'Retained Earnings'!I470</f>
        <v>100</v>
      </c>
      <c r="J470">
        <f>100-'Retained Earnings'!J470</f>
        <v>100</v>
      </c>
      <c r="K470">
        <f>100-'Retained Earnings'!K470</f>
        <v>0</v>
      </c>
      <c r="L470">
        <f>100-'Retained Earnings'!L470</f>
        <v>0</v>
      </c>
      <c r="M470">
        <f>100-'Retained Earnings'!M470</f>
        <v>0</v>
      </c>
      <c r="N470">
        <f>100-'Retained Earnings'!N470</f>
        <v>0</v>
      </c>
      <c r="O470">
        <f>100-'Retained Earnings'!O470</f>
        <v>0</v>
      </c>
      <c r="P470">
        <f>100-'Retained Earnings'!P470</f>
        <v>0</v>
      </c>
      <c r="Q470">
        <f>100-'Retained Earnings'!Q470</f>
        <v>0</v>
      </c>
    </row>
    <row r="471" spans="1:17" x14ac:dyDescent="0.25">
      <c r="A471" t="s">
        <v>469</v>
      </c>
      <c r="B471">
        <f>100-'Retained Earnings'!B471</f>
        <v>100</v>
      </c>
      <c r="C471">
        <f>100-'Retained Earnings'!C471</f>
        <v>46.43</v>
      </c>
      <c r="D471">
        <f>100-'Retained Earnings'!D471</f>
        <v>30.799999999999997</v>
      </c>
      <c r="E471">
        <f>100-'Retained Earnings'!E471</f>
        <v>19.129999999999995</v>
      </c>
      <c r="F471">
        <f>100-'Retained Earnings'!F471</f>
        <v>23.989999999999995</v>
      </c>
      <c r="G471">
        <f>100-'Retained Earnings'!G471</f>
        <v>55.92</v>
      </c>
      <c r="H471">
        <f>100-'Retained Earnings'!H471</f>
        <v>52.23</v>
      </c>
      <c r="I471">
        <f>100-'Retained Earnings'!I471</f>
        <v>56.54</v>
      </c>
      <c r="J471">
        <f>100-'Retained Earnings'!J471</f>
        <v>68.34</v>
      </c>
      <c r="K471">
        <f>100-'Retained Earnings'!K471</f>
        <v>59.1</v>
      </c>
      <c r="L471">
        <f>100-'Retained Earnings'!L471</f>
        <v>62.19</v>
      </c>
      <c r="M471">
        <f>100-'Retained Earnings'!M471</f>
        <v>46.16</v>
      </c>
      <c r="N471">
        <f>100-'Retained Earnings'!N471</f>
        <v>52.42</v>
      </c>
      <c r="O471">
        <f>100-'Retained Earnings'!O471</f>
        <v>55.58</v>
      </c>
      <c r="P471">
        <f>100-'Retained Earnings'!P471</f>
        <v>88.57</v>
      </c>
      <c r="Q471">
        <f>100-'Retained Earnings'!Q471</f>
        <v>65.150000000000006</v>
      </c>
    </row>
    <row r="472" spans="1:17" x14ac:dyDescent="0.25">
      <c r="A472" t="s">
        <v>470</v>
      </c>
      <c r="B472">
        <f>100-'Retained Earnings'!B472</f>
        <v>100</v>
      </c>
      <c r="C472">
        <f>100-'Retained Earnings'!C472</f>
        <v>100</v>
      </c>
      <c r="D472">
        <f>100-'Retained Earnings'!D472</f>
        <v>100</v>
      </c>
      <c r="E472">
        <f>100-'Retained Earnings'!E472</f>
        <v>100</v>
      </c>
      <c r="F472">
        <f>100-'Retained Earnings'!F472</f>
        <v>100</v>
      </c>
      <c r="G472">
        <f>100-'Retained Earnings'!G472</f>
        <v>100</v>
      </c>
      <c r="H472">
        <f>100-'Retained Earnings'!H472</f>
        <v>100</v>
      </c>
      <c r="I472">
        <f>100-'Retained Earnings'!I472</f>
        <v>100</v>
      </c>
      <c r="J472">
        <f>100-'Retained Earnings'!J472</f>
        <v>100</v>
      </c>
      <c r="K472">
        <f>100-'Retained Earnings'!K472</f>
        <v>100</v>
      </c>
      <c r="L472">
        <f>100-'Retained Earnings'!L472</f>
        <v>100</v>
      </c>
      <c r="M472">
        <f>100-'Retained Earnings'!M472</f>
        <v>100</v>
      </c>
      <c r="N472">
        <f>100-'Retained Earnings'!N472</f>
        <v>100</v>
      </c>
      <c r="O472">
        <f>100-'Retained Earnings'!O472</f>
        <v>100</v>
      </c>
      <c r="P472">
        <f>100-'Retained Earnings'!P472</f>
        <v>100</v>
      </c>
      <c r="Q472">
        <f>100-'Retained Earnings'!Q472</f>
        <v>100</v>
      </c>
    </row>
    <row r="473" spans="1:17" x14ac:dyDescent="0.25">
      <c r="A473" t="s">
        <v>471</v>
      </c>
      <c r="B473">
        <f>100-'Retained Earnings'!B473</f>
        <v>0</v>
      </c>
      <c r="C473">
        <f>100-'Retained Earnings'!C473</f>
        <v>0</v>
      </c>
      <c r="D473">
        <f>100-'Retained Earnings'!D473</f>
        <v>0</v>
      </c>
      <c r="E473">
        <f>100-'Retained Earnings'!E473</f>
        <v>0</v>
      </c>
      <c r="F473">
        <f>100-'Retained Earnings'!F473</f>
        <v>58.58</v>
      </c>
      <c r="G473">
        <f>100-'Retained Earnings'!G473</f>
        <v>50.27</v>
      </c>
      <c r="H473">
        <f>100-'Retained Earnings'!H473</f>
        <v>29.090000000000003</v>
      </c>
      <c r="I473">
        <f>100-'Retained Earnings'!I473</f>
        <v>41.88</v>
      </c>
      <c r="J473">
        <f>100-'Retained Earnings'!J473</f>
        <v>22.319999999999993</v>
      </c>
      <c r="K473">
        <f>100-'Retained Earnings'!K473</f>
        <v>11.219999999999999</v>
      </c>
      <c r="L473">
        <f>100-'Retained Earnings'!L473</f>
        <v>14.650000000000006</v>
      </c>
      <c r="M473">
        <f>100-'Retained Earnings'!M473</f>
        <v>16.329999999999998</v>
      </c>
      <c r="N473">
        <f>100-'Retained Earnings'!N473</f>
        <v>16.53</v>
      </c>
      <c r="O473">
        <f>100-'Retained Earnings'!O473</f>
        <v>11.64</v>
      </c>
      <c r="P473">
        <f>100-'Retained Earnings'!P473</f>
        <v>14.370000000000005</v>
      </c>
      <c r="Q473">
        <f>100-'Retained Earnings'!Q473</f>
        <v>30.14</v>
      </c>
    </row>
    <row r="474" spans="1:17" x14ac:dyDescent="0.25">
      <c r="A474" t="s">
        <v>472</v>
      </c>
      <c r="B474">
        <f>100-'Retained Earnings'!B474</f>
        <v>100</v>
      </c>
      <c r="C474">
        <f>100-'Retained Earnings'!C474</f>
        <v>100</v>
      </c>
      <c r="D474">
        <f>100-'Retained Earnings'!D474</f>
        <v>100</v>
      </c>
      <c r="E474">
        <f>100-'Retained Earnings'!E474</f>
        <v>100</v>
      </c>
      <c r="F474">
        <f>100-'Retained Earnings'!F474</f>
        <v>100</v>
      </c>
      <c r="G474">
        <f>100-'Retained Earnings'!G474</f>
        <v>100</v>
      </c>
      <c r="H474">
        <f>100-'Retained Earnings'!H474</f>
        <v>100</v>
      </c>
      <c r="I474">
        <f>100-'Retained Earnings'!I474</f>
        <v>100</v>
      </c>
      <c r="J474">
        <f>100-'Retained Earnings'!J474</f>
        <v>100</v>
      </c>
      <c r="K474">
        <f>100-'Retained Earnings'!K474</f>
        <v>100</v>
      </c>
      <c r="L474">
        <f>100-'Retained Earnings'!L474</f>
        <v>100</v>
      </c>
      <c r="M474">
        <f>100-'Retained Earnings'!M474</f>
        <v>100</v>
      </c>
      <c r="N474">
        <f>100-'Retained Earnings'!N474</f>
        <v>100</v>
      </c>
      <c r="O474">
        <f>100-'Retained Earnings'!O474</f>
        <v>100</v>
      </c>
      <c r="P474">
        <f>100-'Retained Earnings'!P474</f>
        <v>100</v>
      </c>
      <c r="Q474">
        <f>100-'Retained Earnings'!Q474</f>
        <v>100</v>
      </c>
    </row>
    <row r="475" spans="1:17" x14ac:dyDescent="0.25">
      <c r="A475" t="s">
        <v>473</v>
      </c>
      <c r="B475">
        <f>100-'Retained Earnings'!B475</f>
        <v>100</v>
      </c>
      <c r="C475">
        <f>100-'Retained Earnings'!C475</f>
        <v>18.079999999999998</v>
      </c>
      <c r="D475">
        <f>100-'Retained Earnings'!D475</f>
        <v>100</v>
      </c>
      <c r="E475">
        <f>100-'Retained Earnings'!E475</f>
        <v>10.819999999999993</v>
      </c>
      <c r="F475">
        <f>100-'Retained Earnings'!F475</f>
        <v>7.2600000000000051</v>
      </c>
      <c r="G475">
        <f>100-'Retained Earnings'!G475</f>
        <v>7.230000000000004</v>
      </c>
      <c r="H475">
        <f>100-'Retained Earnings'!H475</f>
        <v>7.4500000000000028</v>
      </c>
      <c r="I475">
        <f>100-'Retained Earnings'!I475</f>
        <v>7.9699999999999989</v>
      </c>
      <c r="J475">
        <f>100-'Retained Earnings'!J475</f>
        <v>13.61</v>
      </c>
      <c r="K475">
        <f>100-'Retained Earnings'!K475</f>
        <v>10.420000000000002</v>
      </c>
      <c r="L475">
        <f>100-'Retained Earnings'!L475</f>
        <v>10.870000000000005</v>
      </c>
      <c r="M475">
        <f>100-'Retained Earnings'!M475</f>
        <v>13.469999999999999</v>
      </c>
      <c r="N475">
        <f>100-'Retained Earnings'!N475</f>
        <v>14.760000000000005</v>
      </c>
      <c r="O475">
        <f>100-'Retained Earnings'!O475</f>
        <v>12.379999999999995</v>
      </c>
      <c r="P475">
        <f>100-'Retained Earnings'!P475</f>
        <v>11.829999999999998</v>
      </c>
      <c r="Q475">
        <f>100-'Retained Earnings'!Q475</f>
        <v>14.810000000000002</v>
      </c>
    </row>
    <row r="476" spans="1:17" x14ac:dyDescent="0.25">
      <c r="A476" t="s">
        <v>568</v>
      </c>
      <c r="B476">
        <f>100-'Retained Earnings'!B476</f>
        <v>28.400000000000006</v>
      </c>
      <c r="C476">
        <f>100-'Retained Earnings'!C476</f>
        <v>26.08</v>
      </c>
      <c r="D476">
        <f>100-'Retained Earnings'!D476</f>
        <v>30.180000000000007</v>
      </c>
      <c r="E476">
        <f>100-'Retained Earnings'!E476</f>
        <v>25.069999999999993</v>
      </c>
      <c r="F476">
        <f>100-'Retained Earnings'!F476</f>
        <v>22.810000000000002</v>
      </c>
      <c r="G476">
        <f>100-'Retained Earnings'!G476</f>
        <v>27.129999999999995</v>
      </c>
      <c r="H476">
        <f>100-'Retained Earnings'!H476</f>
        <v>27.049999999999997</v>
      </c>
      <c r="I476">
        <f>100-'Retained Earnings'!I476</f>
        <v>31.430000000000007</v>
      </c>
      <c r="J476">
        <f>100-'Retained Earnings'!J476</f>
        <v>38.71</v>
      </c>
      <c r="K476">
        <f>100-'Retained Earnings'!K476</f>
        <v>38.24</v>
      </c>
      <c r="L476">
        <f>100-'Retained Earnings'!L476</f>
        <v>36.75</v>
      </c>
      <c r="M476">
        <f>100-'Retained Earnings'!M476</f>
        <v>47.93</v>
      </c>
      <c r="N476">
        <f>100-'Retained Earnings'!N476</f>
        <v>33.930000000000007</v>
      </c>
      <c r="O476">
        <f>100-'Retained Earnings'!O476</f>
        <v>43.51</v>
      </c>
      <c r="P476">
        <f>100-'Retained Earnings'!P476</f>
        <v>0</v>
      </c>
      <c r="Q476">
        <f>100-'Retained Earnings'!Q476</f>
        <v>1.2800000000000011</v>
      </c>
    </row>
    <row r="477" spans="1:17" x14ac:dyDescent="0.25">
      <c r="A477" t="s">
        <v>474</v>
      </c>
      <c r="B477">
        <f>100-'Retained Earnings'!B477</f>
        <v>100</v>
      </c>
      <c r="C477">
        <f>100-'Retained Earnings'!C477</f>
        <v>100</v>
      </c>
      <c r="D477">
        <f>100-'Retained Earnings'!D477</f>
        <v>100</v>
      </c>
      <c r="E477">
        <f>100-'Retained Earnings'!E477</f>
        <v>100</v>
      </c>
      <c r="F477">
        <f>100-'Retained Earnings'!F477</f>
        <v>100</v>
      </c>
      <c r="G477">
        <f>100-'Retained Earnings'!G477</f>
        <v>100</v>
      </c>
      <c r="H477">
        <f>100-'Retained Earnings'!H477</f>
        <v>100</v>
      </c>
      <c r="I477">
        <f>100-'Retained Earnings'!I477</f>
        <v>100</v>
      </c>
      <c r="J477">
        <f>100-'Retained Earnings'!J477</f>
        <v>100</v>
      </c>
      <c r="K477">
        <f>100-'Retained Earnings'!K477</f>
        <v>100</v>
      </c>
      <c r="L477">
        <f>100-'Retained Earnings'!L477</f>
        <v>100</v>
      </c>
      <c r="M477">
        <f>100-'Retained Earnings'!M477</f>
        <v>100</v>
      </c>
      <c r="N477">
        <f>100-'Retained Earnings'!N477</f>
        <v>100</v>
      </c>
      <c r="O477">
        <f>100-'Retained Earnings'!O477</f>
        <v>100</v>
      </c>
      <c r="P477">
        <f>100-'Retained Earnings'!P477</f>
        <v>100</v>
      </c>
      <c r="Q477">
        <f>100-'Retained Earnings'!Q477</f>
        <v>100</v>
      </c>
    </row>
    <row r="478" spans="1:17" x14ac:dyDescent="0.25">
      <c r="A478" t="s">
        <v>475</v>
      </c>
      <c r="B478">
        <f>100-'Retained Earnings'!B478</f>
        <v>0</v>
      </c>
      <c r="C478">
        <f>100-'Retained Earnings'!C478</f>
        <v>0</v>
      </c>
      <c r="D478">
        <f>100-'Retained Earnings'!D478</f>
        <v>31.340000000000003</v>
      </c>
      <c r="E478">
        <f>100-'Retained Earnings'!E478</f>
        <v>76.510000000000005</v>
      </c>
      <c r="F478">
        <f>100-'Retained Earnings'!F478</f>
        <v>22.540000000000006</v>
      </c>
      <c r="G478">
        <f>100-'Retained Earnings'!G478</f>
        <v>13.879999999999995</v>
      </c>
      <c r="H478">
        <f>100-'Retained Earnings'!H478</f>
        <v>27.349999999999994</v>
      </c>
      <c r="I478">
        <f>100-'Retained Earnings'!I478</f>
        <v>19.329999999999998</v>
      </c>
      <c r="J478">
        <f>100-'Retained Earnings'!J478</f>
        <v>18.329999999999998</v>
      </c>
      <c r="K478">
        <f>100-'Retained Earnings'!K478</f>
        <v>19.230000000000004</v>
      </c>
      <c r="L478">
        <f>100-'Retained Earnings'!L478</f>
        <v>14.090000000000003</v>
      </c>
      <c r="M478">
        <f>100-'Retained Earnings'!M478</f>
        <v>13.489999999999995</v>
      </c>
      <c r="N478">
        <f>100-'Retained Earnings'!N478</f>
        <v>13.290000000000006</v>
      </c>
      <c r="O478">
        <f>100-'Retained Earnings'!O478</f>
        <v>10.680000000000007</v>
      </c>
      <c r="P478">
        <f>100-'Retained Earnings'!P478</f>
        <v>15.959999999999994</v>
      </c>
      <c r="Q478">
        <f>100-'Retained Earnings'!Q478</f>
        <v>9.2800000000000011</v>
      </c>
    </row>
    <row r="479" spans="1:17" x14ac:dyDescent="0.25">
      <c r="A479" t="s">
        <v>569</v>
      </c>
      <c r="B479">
        <f>100-'Retained Earnings'!B479</f>
        <v>89.02</v>
      </c>
      <c r="C479">
        <f>100-'Retained Earnings'!C479</f>
        <v>54.66</v>
      </c>
      <c r="D479">
        <f>100-'Retained Earnings'!D479</f>
        <v>44.11</v>
      </c>
      <c r="E479">
        <f>100-'Retained Earnings'!E479</f>
        <v>53.17</v>
      </c>
      <c r="F479">
        <f>100-'Retained Earnings'!F479</f>
        <v>5.7800000000000011</v>
      </c>
      <c r="G479">
        <f>100-'Retained Earnings'!G479</f>
        <v>5.7199999999999989</v>
      </c>
      <c r="H479">
        <f>100-'Retained Earnings'!H479</f>
        <v>8.5100000000000051</v>
      </c>
      <c r="I479">
        <f>100-'Retained Earnings'!I479</f>
        <v>9.7399999999999949</v>
      </c>
      <c r="J479">
        <f>100-'Retained Earnings'!J479</f>
        <v>9.89</v>
      </c>
      <c r="K479">
        <f>100-'Retained Earnings'!K479</f>
        <v>11.090000000000003</v>
      </c>
      <c r="L479">
        <f>100-'Retained Earnings'!L479</f>
        <v>11.849999999999994</v>
      </c>
      <c r="M479">
        <f>100-'Retained Earnings'!M479</f>
        <v>100</v>
      </c>
      <c r="N479">
        <f>100-'Retained Earnings'!N479</f>
        <v>100</v>
      </c>
      <c r="O479">
        <f>100-'Retained Earnings'!O479</f>
        <v>0</v>
      </c>
      <c r="P479">
        <f>100-'Retained Earnings'!P479</f>
        <v>0</v>
      </c>
      <c r="Q479">
        <f>100-'Retained Earnings'!Q479</f>
        <v>0</v>
      </c>
    </row>
    <row r="480" spans="1:17" x14ac:dyDescent="0.25">
      <c r="A480" t="s">
        <v>476</v>
      </c>
      <c r="B480">
        <f>100-'Retained Earnings'!B480</f>
        <v>100</v>
      </c>
      <c r="C480">
        <f>100-'Retained Earnings'!C480</f>
        <v>0</v>
      </c>
      <c r="D480">
        <f>100-'Retained Earnings'!D480</f>
        <v>0</v>
      </c>
      <c r="E480">
        <f>100-'Retained Earnings'!E480</f>
        <v>60.28</v>
      </c>
      <c r="F480">
        <f>100-'Retained Earnings'!F480</f>
        <v>0</v>
      </c>
      <c r="G480">
        <f>100-'Retained Earnings'!G480</f>
        <v>0</v>
      </c>
      <c r="H480">
        <f>100-'Retained Earnings'!H480</f>
        <v>0</v>
      </c>
      <c r="I480">
        <f>100-'Retained Earnings'!I480</f>
        <v>0</v>
      </c>
      <c r="J480">
        <f>100-'Retained Earnings'!J480</f>
        <v>22.290000000000006</v>
      </c>
      <c r="K480">
        <f>100-'Retained Earnings'!K480</f>
        <v>24.549999999999997</v>
      </c>
      <c r="L480">
        <f>100-'Retained Earnings'!L480</f>
        <v>24.129999999999995</v>
      </c>
      <c r="M480">
        <f>100-'Retained Earnings'!M480</f>
        <v>28.090000000000003</v>
      </c>
      <c r="N480">
        <f>100-'Retained Earnings'!N480</f>
        <v>29.120000000000005</v>
      </c>
      <c r="O480">
        <f>100-'Retained Earnings'!O480</f>
        <v>23.150000000000006</v>
      </c>
      <c r="P480">
        <f>100-'Retained Earnings'!P480</f>
        <v>35.159999999999997</v>
      </c>
      <c r="Q480">
        <f>100-'Retained Earnings'!Q480</f>
        <v>22.230000000000004</v>
      </c>
    </row>
    <row r="481" spans="1:17" x14ac:dyDescent="0.25">
      <c r="A481" t="s">
        <v>477</v>
      </c>
      <c r="B481">
        <f>100-'Retained Earnings'!B481</f>
        <v>83.57</v>
      </c>
      <c r="C481">
        <f>100-'Retained Earnings'!C481</f>
        <v>52.34</v>
      </c>
      <c r="D481">
        <f>100-'Retained Earnings'!D481</f>
        <v>48.68</v>
      </c>
      <c r="E481">
        <f>100-'Retained Earnings'!E481</f>
        <v>45.92</v>
      </c>
      <c r="F481">
        <f>100-'Retained Earnings'!F481</f>
        <v>52.61</v>
      </c>
      <c r="G481">
        <f>100-'Retained Earnings'!G481</f>
        <v>46.2</v>
      </c>
      <c r="H481">
        <f>100-'Retained Earnings'!H481</f>
        <v>37.04</v>
      </c>
      <c r="I481">
        <f>100-'Retained Earnings'!I481</f>
        <v>33.03</v>
      </c>
      <c r="J481">
        <f>100-'Retained Earnings'!J481</f>
        <v>53.08</v>
      </c>
      <c r="K481">
        <f>100-'Retained Earnings'!K481</f>
        <v>38.82</v>
      </c>
      <c r="L481">
        <f>100-'Retained Earnings'!L481</f>
        <v>52.44</v>
      </c>
      <c r="M481">
        <f>100-'Retained Earnings'!M481</f>
        <v>48.14</v>
      </c>
      <c r="N481">
        <f>100-'Retained Earnings'!N481</f>
        <v>53.26</v>
      </c>
      <c r="O481">
        <f>100-'Retained Earnings'!O481</f>
        <v>53.65</v>
      </c>
      <c r="P481">
        <f>100-'Retained Earnings'!P481</f>
        <v>48.49</v>
      </c>
      <c r="Q481">
        <f>100-'Retained Earnings'!Q481</f>
        <v>37.119999999999997</v>
      </c>
    </row>
    <row r="482" spans="1:17" x14ac:dyDescent="0.25">
      <c r="A482" t="s">
        <v>570</v>
      </c>
      <c r="B482">
        <f>100-'Retained Earnings'!B482</f>
        <v>100</v>
      </c>
      <c r="C482">
        <f>100-'Retained Earnings'!C482</f>
        <v>0</v>
      </c>
      <c r="D482">
        <f>100-'Retained Earnings'!D482</f>
        <v>0</v>
      </c>
      <c r="E482">
        <f>100-'Retained Earnings'!E482</f>
        <v>0</v>
      </c>
      <c r="F482">
        <f>100-'Retained Earnings'!F482</f>
        <v>27.019999999999996</v>
      </c>
      <c r="G482">
        <f>100-'Retained Earnings'!G482</f>
        <v>0</v>
      </c>
      <c r="H482">
        <f>100-'Retained Earnings'!H482</f>
        <v>0</v>
      </c>
      <c r="I482">
        <f>100-'Retained Earnings'!I482</f>
        <v>88.14</v>
      </c>
      <c r="J482">
        <f>100-'Retained Earnings'!J482</f>
        <v>48.51</v>
      </c>
      <c r="K482">
        <f>100-'Retained Earnings'!K482</f>
        <v>55.92</v>
      </c>
      <c r="L482">
        <f>100-'Retained Earnings'!L482</f>
        <v>76.039999999999992</v>
      </c>
      <c r="M482">
        <f>100-'Retained Earnings'!M482</f>
        <v>70.23</v>
      </c>
      <c r="N482">
        <f>100-'Retained Earnings'!N482</f>
        <v>44.24</v>
      </c>
      <c r="O482">
        <f>100-'Retained Earnings'!O482</f>
        <v>52.68</v>
      </c>
      <c r="P482">
        <f>100-'Retained Earnings'!P482</f>
        <v>62.34</v>
      </c>
      <c r="Q482">
        <f>100-'Retained Earnings'!Q482</f>
        <v>0</v>
      </c>
    </row>
    <row r="483" spans="1:17" x14ac:dyDescent="0.25">
      <c r="A483" t="s">
        <v>478</v>
      </c>
      <c r="B483">
        <f>100-'Retained Earnings'!B483</f>
        <v>53.14</v>
      </c>
      <c r="C483">
        <f>100-'Retained Earnings'!C483</f>
        <v>78.42</v>
      </c>
      <c r="D483">
        <f>100-'Retained Earnings'!D483</f>
        <v>61.96</v>
      </c>
      <c r="E483">
        <f>100-'Retained Earnings'!E483</f>
        <v>37.17</v>
      </c>
      <c r="F483">
        <f>100-'Retained Earnings'!F483</f>
        <v>52.52</v>
      </c>
      <c r="G483">
        <f>100-'Retained Earnings'!G483</f>
        <v>50.64</v>
      </c>
      <c r="H483">
        <f>100-'Retained Earnings'!H483</f>
        <v>50.32</v>
      </c>
      <c r="I483">
        <f>100-'Retained Earnings'!I483</f>
        <v>40.99</v>
      </c>
      <c r="J483">
        <f>100-'Retained Earnings'!J483</f>
        <v>28.47</v>
      </c>
      <c r="K483">
        <f>100-'Retained Earnings'!K483</f>
        <v>23.900000000000006</v>
      </c>
      <c r="L483">
        <f>100-'Retained Earnings'!L483</f>
        <v>19.439999999999998</v>
      </c>
      <c r="M483">
        <f>100-'Retained Earnings'!M483</f>
        <v>22.400000000000006</v>
      </c>
      <c r="N483">
        <f>100-'Retained Earnings'!N483</f>
        <v>22.959999999999994</v>
      </c>
      <c r="O483">
        <f>100-'Retained Earnings'!O483</f>
        <v>22.680000000000007</v>
      </c>
      <c r="P483">
        <f>100-'Retained Earnings'!P483</f>
        <v>6.2600000000000051</v>
      </c>
      <c r="Q483">
        <f>100-'Retained Earnings'!Q483</f>
        <v>26.879999999999995</v>
      </c>
    </row>
    <row r="484" spans="1:17" x14ac:dyDescent="0.25">
      <c r="A484" t="s">
        <v>479</v>
      </c>
      <c r="B484">
        <f>100-'Retained Earnings'!B484</f>
        <v>100</v>
      </c>
      <c r="C484">
        <f>100-'Retained Earnings'!C484</f>
        <v>100</v>
      </c>
      <c r="D484">
        <f>100-'Retained Earnings'!D484</f>
        <v>100</v>
      </c>
      <c r="E484">
        <f>100-'Retained Earnings'!E484</f>
        <v>100</v>
      </c>
      <c r="F484">
        <f>100-'Retained Earnings'!F484</f>
        <v>100</v>
      </c>
      <c r="G484">
        <f>100-'Retained Earnings'!G484</f>
        <v>0</v>
      </c>
      <c r="H484">
        <f>100-'Retained Earnings'!H484</f>
        <v>0</v>
      </c>
      <c r="I484">
        <f>100-'Retained Earnings'!I484</f>
        <v>0</v>
      </c>
      <c r="J484">
        <f>100-'Retained Earnings'!J484</f>
        <v>0</v>
      </c>
      <c r="K484">
        <f>100-'Retained Earnings'!K484</f>
        <v>0</v>
      </c>
      <c r="L484">
        <f>100-'Retained Earnings'!L484</f>
        <v>8.5600000000000023</v>
      </c>
      <c r="M484">
        <f>100-'Retained Earnings'!M484</f>
        <v>10.569999999999993</v>
      </c>
      <c r="N484">
        <f>100-'Retained Earnings'!N484</f>
        <v>8.75</v>
      </c>
      <c r="O484">
        <f>100-'Retained Earnings'!O484</f>
        <v>9.8400000000000034</v>
      </c>
      <c r="P484">
        <f>100-'Retained Earnings'!P484</f>
        <v>0.5</v>
      </c>
      <c r="Q484">
        <f>100-'Retained Earnings'!Q484</f>
        <v>3.5</v>
      </c>
    </row>
    <row r="485" spans="1:17" x14ac:dyDescent="0.25">
      <c r="A485" t="s">
        <v>571</v>
      </c>
      <c r="B485">
        <f>100-'Retained Earnings'!B485</f>
        <v>0</v>
      </c>
      <c r="C485">
        <f>100-'Retained Earnings'!C485</f>
        <v>0</v>
      </c>
      <c r="D485">
        <f>100-'Retained Earnings'!D485</f>
        <v>41.7</v>
      </c>
      <c r="E485">
        <f>100-'Retained Earnings'!E485</f>
        <v>13.569999999999993</v>
      </c>
      <c r="F485">
        <f>100-'Retained Earnings'!F485</f>
        <v>13.430000000000007</v>
      </c>
      <c r="G485">
        <f>100-'Retained Earnings'!G485</f>
        <v>10.040000000000006</v>
      </c>
      <c r="H485">
        <f>100-'Retained Earnings'!H485</f>
        <v>100</v>
      </c>
      <c r="I485">
        <f>100-'Retained Earnings'!I485</f>
        <v>16.319999999999993</v>
      </c>
      <c r="J485">
        <f>100-'Retained Earnings'!J485</f>
        <v>12.060000000000002</v>
      </c>
      <c r="K485">
        <f>100-'Retained Earnings'!K485</f>
        <v>17.230000000000004</v>
      </c>
      <c r="L485">
        <f>100-'Retained Earnings'!L485</f>
        <v>10.760000000000005</v>
      </c>
      <c r="M485">
        <f>100-'Retained Earnings'!M485</f>
        <v>7.4099999999999966</v>
      </c>
      <c r="N485">
        <f>100-'Retained Earnings'!N485</f>
        <v>4.7199999999999989</v>
      </c>
      <c r="O485">
        <f>100-'Retained Earnings'!O485</f>
        <v>4.0600000000000023</v>
      </c>
      <c r="P485">
        <f>100-'Retained Earnings'!P485</f>
        <v>15.230000000000004</v>
      </c>
      <c r="Q485">
        <f>100-'Retained Earnings'!Q485</f>
        <v>19.230000000000004</v>
      </c>
    </row>
    <row r="486" spans="1:17" x14ac:dyDescent="0.25">
      <c r="A486" t="s">
        <v>480</v>
      </c>
      <c r="B486">
        <f>100-'Retained Earnings'!B486</f>
        <v>28.709999999999994</v>
      </c>
      <c r="C486">
        <f>100-'Retained Earnings'!C486</f>
        <v>21.730000000000004</v>
      </c>
      <c r="D486">
        <f>100-'Retained Earnings'!D486</f>
        <v>16.36</v>
      </c>
      <c r="E486">
        <f>100-'Retained Earnings'!E486</f>
        <v>13.420000000000002</v>
      </c>
      <c r="F486">
        <f>100-'Retained Earnings'!F486</f>
        <v>15.349999999999994</v>
      </c>
      <c r="G486">
        <f>100-'Retained Earnings'!G486</f>
        <v>22.060000000000002</v>
      </c>
      <c r="H486">
        <f>100-'Retained Earnings'!H486</f>
        <v>9.5100000000000051</v>
      </c>
      <c r="I486">
        <f>100-'Retained Earnings'!I486</f>
        <v>9.3700000000000045</v>
      </c>
      <c r="J486">
        <f>100-'Retained Earnings'!J486</f>
        <v>7.4699999999999989</v>
      </c>
      <c r="K486">
        <f>100-'Retained Earnings'!K486</f>
        <v>29.980000000000004</v>
      </c>
      <c r="L486">
        <f>100-'Retained Earnings'!L486</f>
        <v>13.75</v>
      </c>
      <c r="M486">
        <f>100-'Retained Earnings'!M486</f>
        <v>12.530000000000001</v>
      </c>
      <c r="N486">
        <f>100-'Retained Earnings'!N486</f>
        <v>21.299999999999997</v>
      </c>
      <c r="O486">
        <f>100-'Retained Earnings'!O486</f>
        <v>23.689999999999998</v>
      </c>
      <c r="P486">
        <f>100-'Retained Earnings'!P486</f>
        <v>0</v>
      </c>
      <c r="Q486">
        <f>100-'Retained Earnings'!Q486</f>
        <v>18.269999999999996</v>
      </c>
    </row>
    <row r="487" spans="1:17" x14ac:dyDescent="0.25">
      <c r="A487" t="s">
        <v>481</v>
      </c>
      <c r="B487">
        <f>100-'Retained Earnings'!B487</f>
        <v>0</v>
      </c>
      <c r="C487">
        <f>100-'Retained Earnings'!C487</f>
        <v>0</v>
      </c>
      <c r="D487">
        <f>100-'Retained Earnings'!D487</f>
        <v>0</v>
      </c>
      <c r="E487">
        <f>100-'Retained Earnings'!E487</f>
        <v>0</v>
      </c>
      <c r="F487">
        <f>100-'Retained Earnings'!F487</f>
        <v>0</v>
      </c>
      <c r="G487">
        <f>100-'Retained Earnings'!G487</f>
        <v>2.2600000000000051</v>
      </c>
      <c r="H487">
        <f>100-'Retained Earnings'!H487</f>
        <v>4.3400000000000034</v>
      </c>
      <c r="I487">
        <f>100-'Retained Earnings'!I487</f>
        <v>100</v>
      </c>
      <c r="J487">
        <f>100-'Retained Earnings'!J487</f>
        <v>100</v>
      </c>
      <c r="K487">
        <f>100-'Retained Earnings'!K487</f>
        <v>100</v>
      </c>
      <c r="L487">
        <f>100-'Retained Earnings'!L487</f>
        <v>0</v>
      </c>
      <c r="M487">
        <f>100-'Retained Earnings'!M487</f>
        <v>100</v>
      </c>
      <c r="N487">
        <f>100-'Retained Earnings'!N487</f>
        <v>0</v>
      </c>
      <c r="O487">
        <f>100-'Retained Earnings'!O487</f>
        <v>0</v>
      </c>
      <c r="P487">
        <f>100-'Retained Earnings'!P487</f>
        <v>0</v>
      </c>
      <c r="Q487">
        <f>100-'Retained Earnings'!Q487</f>
        <v>23.310000000000002</v>
      </c>
    </row>
    <row r="488" spans="1:17" x14ac:dyDescent="0.25">
      <c r="A488" t="s">
        <v>482</v>
      </c>
      <c r="B488">
        <f>100-'Retained Earnings'!B488</f>
        <v>100</v>
      </c>
      <c r="C488">
        <f>100-'Retained Earnings'!C488</f>
        <v>100</v>
      </c>
      <c r="D488">
        <f>100-'Retained Earnings'!D488</f>
        <v>100</v>
      </c>
      <c r="E488">
        <f>100-'Retained Earnings'!E488</f>
        <v>100</v>
      </c>
      <c r="F488">
        <f>100-'Retained Earnings'!F488</f>
        <v>100</v>
      </c>
      <c r="G488">
        <f>100-'Retained Earnings'!G488</f>
        <v>100</v>
      </c>
      <c r="H488">
        <f>100-'Retained Earnings'!H488</f>
        <v>100</v>
      </c>
      <c r="I488">
        <f>100-'Retained Earnings'!I488</f>
        <v>100</v>
      </c>
      <c r="J488">
        <f>100-'Retained Earnings'!J488</f>
        <v>100</v>
      </c>
      <c r="K488">
        <f>100-'Retained Earnings'!K488</f>
        <v>100</v>
      </c>
      <c r="L488">
        <f>100-'Retained Earnings'!L488</f>
        <v>100</v>
      </c>
      <c r="M488">
        <f>100-'Retained Earnings'!M488</f>
        <v>100</v>
      </c>
      <c r="N488">
        <f>100-'Retained Earnings'!N488</f>
        <v>100</v>
      </c>
      <c r="O488">
        <f>100-'Retained Earnings'!O488</f>
        <v>100</v>
      </c>
      <c r="P488">
        <f>100-'Retained Earnings'!P488</f>
        <v>100</v>
      </c>
      <c r="Q488">
        <f>100-'Retained Earnings'!Q488</f>
        <v>100</v>
      </c>
    </row>
    <row r="489" spans="1:17" x14ac:dyDescent="0.25">
      <c r="A489" t="s">
        <v>483</v>
      </c>
      <c r="B489">
        <f>100-'Retained Earnings'!B489</f>
        <v>41.93</v>
      </c>
      <c r="C489">
        <f>100-'Retained Earnings'!C489</f>
        <v>22.989999999999995</v>
      </c>
      <c r="D489">
        <f>100-'Retained Earnings'!D489</f>
        <v>22.5</v>
      </c>
      <c r="E489">
        <f>100-'Retained Earnings'!E489</f>
        <v>13.670000000000002</v>
      </c>
      <c r="F489">
        <f>100-'Retained Earnings'!F489</f>
        <v>28.650000000000006</v>
      </c>
      <c r="G489">
        <f>100-'Retained Earnings'!G489</f>
        <v>14.379999999999995</v>
      </c>
      <c r="H489">
        <f>100-'Retained Earnings'!H489</f>
        <v>18.730000000000004</v>
      </c>
      <c r="I489">
        <f>100-'Retained Earnings'!I489</f>
        <v>8.14</v>
      </c>
      <c r="J489">
        <f>100-'Retained Earnings'!J489</f>
        <v>7.480000000000004</v>
      </c>
      <c r="K489">
        <f>100-'Retained Earnings'!K489</f>
        <v>13.299999999999997</v>
      </c>
      <c r="L489">
        <f>100-'Retained Earnings'!L489</f>
        <v>22.200000000000003</v>
      </c>
      <c r="M489">
        <f>100-'Retained Earnings'!M489</f>
        <v>16.159999999999997</v>
      </c>
      <c r="N489">
        <f>100-'Retained Earnings'!N489</f>
        <v>30.269999999999996</v>
      </c>
      <c r="O489">
        <f>100-'Retained Earnings'!O489</f>
        <v>14.810000000000002</v>
      </c>
      <c r="P489">
        <f>100-'Retained Earnings'!P489</f>
        <v>6.7900000000000063</v>
      </c>
      <c r="Q489">
        <f>100-'Retained Earnings'!Q489</f>
        <v>5.0900000000000034</v>
      </c>
    </row>
    <row r="490" spans="1:17" x14ac:dyDescent="0.25">
      <c r="A490" t="s">
        <v>484</v>
      </c>
      <c r="B490">
        <f>100-'Retained Earnings'!B490</f>
        <v>20.569999999999993</v>
      </c>
      <c r="C490">
        <f>100-'Retained Earnings'!C490</f>
        <v>29.730000000000004</v>
      </c>
      <c r="D490">
        <f>100-'Retained Earnings'!D490</f>
        <v>32.200000000000003</v>
      </c>
      <c r="E490">
        <f>100-'Retained Earnings'!E490</f>
        <v>38.96</v>
      </c>
      <c r="F490">
        <f>100-'Retained Earnings'!F490</f>
        <v>30.230000000000004</v>
      </c>
      <c r="G490">
        <f>100-'Retained Earnings'!G490</f>
        <v>28.08</v>
      </c>
      <c r="H490">
        <f>100-'Retained Earnings'!H490</f>
        <v>19.36</v>
      </c>
      <c r="I490">
        <f>100-'Retained Earnings'!I490</f>
        <v>31.909999999999997</v>
      </c>
      <c r="J490">
        <f>100-'Retained Earnings'!J490</f>
        <v>44.31</v>
      </c>
      <c r="K490">
        <f>100-'Retained Earnings'!K490</f>
        <v>47.59</v>
      </c>
      <c r="L490">
        <f>100-'Retained Earnings'!L490</f>
        <v>45.13</v>
      </c>
      <c r="M490">
        <f>100-'Retained Earnings'!M490</f>
        <v>39.76</v>
      </c>
      <c r="N490">
        <f>100-'Retained Earnings'!N490</f>
        <v>35.299999999999997</v>
      </c>
      <c r="O490">
        <f>100-'Retained Earnings'!O490</f>
        <v>0</v>
      </c>
      <c r="P490">
        <f>100-'Retained Earnings'!P490</f>
        <v>24.03</v>
      </c>
      <c r="Q490">
        <f>100-'Retained Earnings'!Q490</f>
        <v>25.909999999999997</v>
      </c>
    </row>
    <row r="491" spans="1:17" x14ac:dyDescent="0.25">
      <c r="A491" t="s">
        <v>485</v>
      </c>
      <c r="B491">
        <f>100-'Retained Earnings'!B491</f>
        <v>0</v>
      </c>
      <c r="C491">
        <f>100-'Retained Earnings'!C491</f>
        <v>0</v>
      </c>
      <c r="D491">
        <f>100-'Retained Earnings'!D491</f>
        <v>23.510000000000005</v>
      </c>
      <c r="E491">
        <f>100-'Retained Earnings'!E491</f>
        <v>38.46</v>
      </c>
      <c r="F491">
        <f>100-'Retained Earnings'!F491</f>
        <v>26.209999999999994</v>
      </c>
      <c r="G491">
        <f>100-'Retained Earnings'!G491</f>
        <v>15.200000000000003</v>
      </c>
      <c r="H491">
        <f>100-'Retained Earnings'!H491</f>
        <v>11.5</v>
      </c>
      <c r="I491">
        <f>100-'Retained Earnings'!I491</f>
        <v>14.409999999999997</v>
      </c>
      <c r="J491">
        <f>100-'Retained Earnings'!J491</f>
        <v>14.349999999999994</v>
      </c>
      <c r="K491">
        <f>100-'Retained Earnings'!K491</f>
        <v>20.930000000000007</v>
      </c>
      <c r="L491">
        <f>100-'Retained Earnings'!L491</f>
        <v>21.03</v>
      </c>
      <c r="M491">
        <f>100-'Retained Earnings'!M491</f>
        <v>20.120000000000005</v>
      </c>
      <c r="N491">
        <f>100-'Retained Earnings'!N491</f>
        <v>18.78</v>
      </c>
      <c r="O491">
        <f>100-'Retained Earnings'!O491</f>
        <v>18.879999999999995</v>
      </c>
      <c r="P491">
        <f>100-'Retained Earnings'!P491</f>
        <v>2.2199999999999989</v>
      </c>
      <c r="Q491">
        <f>100-'Retained Earnings'!Q491</f>
        <v>2.1599999999999966</v>
      </c>
    </row>
    <row r="492" spans="1:17" x14ac:dyDescent="0.25">
      <c r="A492" t="s">
        <v>486</v>
      </c>
      <c r="B492">
        <f>100-'Retained Earnings'!B492</f>
        <v>100</v>
      </c>
      <c r="C492">
        <f>100-'Retained Earnings'!C492</f>
        <v>100</v>
      </c>
      <c r="D492">
        <f>100-'Retained Earnings'!D492</f>
        <v>100</v>
      </c>
      <c r="E492">
        <f>100-'Retained Earnings'!E492</f>
        <v>100</v>
      </c>
      <c r="F492">
        <f>100-'Retained Earnings'!F492</f>
        <v>100</v>
      </c>
      <c r="G492">
        <f>100-'Retained Earnings'!G492</f>
        <v>100</v>
      </c>
      <c r="H492">
        <f>100-'Retained Earnings'!H492</f>
        <v>100</v>
      </c>
      <c r="I492">
        <f>100-'Retained Earnings'!I492</f>
        <v>100</v>
      </c>
      <c r="J492">
        <f>100-'Retained Earnings'!J492</f>
        <v>100</v>
      </c>
      <c r="K492">
        <f>100-'Retained Earnings'!K492</f>
        <v>100</v>
      </c>
      <c r="L492">
        <f>100-'Retained Earnings'!L492</f>
        <v>100</v>
      </c>
      <c r="M492">
        <f>100-'Retained Earnings'!M492</f>
        <v>100</v>
      </c>
      <c r="N492">
        <f>100-'Retained Earnings'!N492</f>
        <v>100</v>
      </c>
      <c r="O492">
        <f>100-'Retained Earnings'!O492</f>
        <v>100</v>
      </c>
      <c r="P492">
        <f>100-'Retained Earnings'!P492</f>
        <v>100</v>
      </c>
      <c r="Q492">
        <f>100-'Retained Earnings'!Q492</f>
        <v>100</v>
      </c>
    </row>
    <row r="493" spans="1:17" x14ac:dyDescent="0.25">
      <c r="A493" t="s">
        <v>487</v>
      </c>
      <c r="B493">
        <f>100-'Retained Earnings'!B493</f>
        <v>36.51</v>
      </c>
      <c r="C493">
        <f>100-'Retained Earnings'!C493</f>
        <v>28.700000000000003</v>
      </c>
      <c r="D493">
        <f>100-'Retained Earnings'!D493</f>
        <v>37.47</v>
      </c>
      <c r="E493">
        <f>100-'Retained Earnings'!E493</f>
        <v>32.120000000000005</v>
      </c>
      <c r="F493">
        <f>100-'Retained Earnings'!F493</f>
        <v>20.799999999999997</v>
      </c>
      <c r="G493">
        <f>100-'Retained Earnings'!G493</f>
        <v>25.090000000000003</v>
      </c>
      <c r="H493">
        <f>100-'Retained Earnings'!H493</f>
        <v>24.519999999999996</v>
      </c>
      <c r="I493">
        <f>100-'Retained Earnings'!I493</f>
        <v>22.42</v>
      </c>
      <c r="J493">
        <f>100-'Retained Earnings'!J493</f>
        <v>21.760000000000005</v>
      </c>
      <c r="K493">
        <f>100-'Retained Earnings'!K493</f>
        <v>40.51</v>
      </c>
      <c r="L493">
        <f>100-'Retained Earnings'!L493</f>
        <v>34.400000000000006</v>
      </c>
      <c r="M493">
        <f>100-'Retained Earnings'!M493</f>
        <v>38.590000000000003</v>
      </c>
      <c r="N493">
        <f>100-'Retained Earnings'!N493</f>
        <v>26.67</v>
      </c>
      <c r="O493">
        <f>100-'Retained Earnings'!O493</f>
        <v>22.83</v>
      </c>
      <c r="P493">
        <f>100-'Retained Earnings'!P493</f>
        <v>19.25</v>
      </c>
      <c r="Q493">
        <f>100-'Retained Earnings'!Q493</f>
        <v>25.840000000000003</v>
      </c>
    </row>
    <row r="494" spans="1:17" x14ac:dyDescent="0.25">
      <c r="A494" t="s">
        <v>488</v>
      </c>
      <c r="B494">
        <f>100-'Retained Earnings'!B494</f>
        <v>100</v>
      </c>
      <c r="C494">
        <f>100-'Retained Earnings'!C494</f>
        <v>100</v>
      </c>
      <c r="D494">
        <f>100-'Retained Earnings'!D494</f>
        <v>100</v>
      </c>
      <c r="E494">
        <f>100-'Retained Earnings'!E494</f>
        <v>100</v>
      </c>
      <c r="F494">
        <f>100-'Retained Earnings'!F494</f>
        <v>100</v>
      </c>
      <c r="G494">
        <f>100-'Retained Earnings'!G494</f>
        <v>34.879999999999995</v>
      </c>
      <c r="H494">
        <f>100-'Retained Earnings'!H494</f>
        <v>15.599999999999994</v>
      </c>
      <c r="I494">
        <f>100-'Retained Earnings'!I494</f>
        <v>7.0699999999999932</v>
      </c>
      <c r="J494">
        <f>100-'Retained Earnings'!J494</f>
        <v>8.6599999999999966</v>
      </c>
      <c r="K494">
        <f>100-'Retained Earnings'!K494</f>
        <v>7.1800000000000068</v>
      </c>
      <c r="L494">
        <f>100-'Retained Earnings'!L494</f>
        <v>8.480000000000004</v>
      </c>
      <c r="M494">
        <f>100-'Retained Earnings'!M494</f>
        <v>9.4399999999999977</v>
      </c>
      <c r="N494">
        <f>100-'Retained Earnings'!N494</f>
        <v>9.5</v>
      </c>
      <c r="O494">
        <f>100-'Retained Earnings'!O494</f>
        <v>5.6400000000000006</v>
      </c>
      <c r="P494">
        <f>100-'Retained Earnings'!P494</f>
        <v>6.4200000000000017</v>
      </c>
      <c r="Q494">
        <f>100-'Retained Earnings'!Q494</f>
        <v>5.8599999999999994</v>
      </c>
    </row>
    <row r="495" spans="1:17" x14ac:dyDescent="0.25">
      <c r="A495" t="s">
        <v>489</v>
      </c>
      <c r="B495">
        <f>100-'Retained Earnings'!B495</f>
        <v>0</v>
      </c>
      <c r="C495">
        <f>100-'Retained Earnings'!C495</f>
        <v>0</v>
      </c>
      <c r="D495">
        <f>100-'Retained Earnings'!D495</f>
        <v>1.9200000000000017</v>
      </c>
      <c r="E495">
        <f>100-'Retained Earnings'!E495</f>
        <v>15.769999999999996</v>
      </c>
      <c r="F495">
        <f>100-'Retained Earnings'!F495</f>
        <v>11.739999999999995</v>
      </c>
      <c r="G495">
        <f>100-'Retained Earnings'!G495</f>
        <v>9.2399999999999949</v>
      </c>
      <c r="H495">
        <f>100-'Retained Earnings'!H495</f>
        <v>14.579999999999998</v>
      </c>
      <c r="I495">
        <f>100-'Retained Earnings'!I495</f>
        <v>8.8299999999999983</v>
      </c>
      <c r="J495">
        <f>100-'Retained Earnings'!J495</f>
        <v>13.060000000000002</v>
      </c>
      <c r="K495">
        <f>100-'Retained Earnings'!K495</f>
        <v>20.39</v>
      </c>
      <c r="L495">
        <f>100-'Retained Earnings'!L495</f>
        <v>29.010000000000005</v>
      </c>
      <c r="M495">
        <f>100-'Retained Earnings'!M495</f>
        <v>100</v>
      </c>
      <c r="N495">
        <f>100-'Retained Earnings'!N495</f>
        <v>100</v>
      </c>
      <c r="O495">
        <f>100-'Retained Earnings'!O495</f>
        <v>100</v>
      </c>
      <c r="P495">
        <f>100-'Retained Earnings'!P495</f>
        <v>9.14</v>
      </c>
      <c r="Q495">
        <f>100-'Retained Earnings'!Q495</f>
        <v>12.680000000000007</v>
      </c>
    </row>
    <row r="496" spans="1:17" x14ac:dyDescent="0.25">
      <c r="A496" t="s">
        <v>490</v>
      </c>
      <c r="B496">
        <f>100-'Retained Earnings'!B496</f>
        <v>0</v>
      </c>
      <c r="C496">
        <f>100-'Retained Earnings'!C496</f>
        <v>0</v>
      </c>
      <c r="D496">
        <f>100-'Retained Earnings'!D496</f>
        <v>0</v>
      </c>
      <c r="E496">
        <f>100-'Retained Earnings'!E496</f>
        <v>0</v>
      </c>
      <c r="F496">
        <f>100-'Retained Earnings'!F496</f>
        <v>0</v>
      </c>
      <c r="G496">
        <f>100-'Retained Earnings'!G496</f>
        <v>0</v>
      </c>
      <c r="H496">
        <f>100-'Retained Earnings'!H496</f>
        <v>0</v>
      </c>
      <c r="I496">
        <f>100-'Retained Earnings'!I496</f>
        <v>9.1700000000000017</v>
      </c>
      <c r="J496">
        <f>100-'Retained Earnings'!J496</f>
        <v>100</v>
      </c>
      <c r="K496">
        <f>100-'Retained Earnings'!K496</f>
        <v>0</v>
      </c>
      <c r="L496">
        <f>100-'Retained Earnings'!L496</f>
        <v>25.769999999999996</v>
      </c>
      <c r="M496">
        <f>100-'Retained Earnings'!M496</f>
        <v>100</v>
      </c>
      <c r="N496">
        <f>100-'Retained Earnings'!N496</f>
        <v>24.870000000000005</v>
      </c>
      <c r="O496">
        <f>100-'Retained Earnings'!O496</f>
        <v>37.090000000000003</v>
      </c>
      <c r="P496">
        <f>100-'Retained Earnings'!P496</f>
        <v>1.9699999999999989</v>
      </c>
      <c r="Q496">
        <f>100-'Retained Earnings'!Q496</f>
        <v>25.849999999999994</v>
      </c>
    </row>
    <row r="497" spans="1:17" x14ac:dyDescent="0.25">
      <c r="A497" t="s">
        <v>492</v>
      </c>
      <c r="B497">
        <f>100-'Retained Earnings'!B497</f>
        <v>0</v>
      </c>
      <c r="C497">
        <f>100-'Retained Earnings'!C497</f>
        <v>100</v>
      </c>
      <c r="D497">
        <f>100-'Retained Earnings'!D497</f>
        <v>100</v>
      </c>
      <c r="E497">
        <f>100-'Retained Earnings'!E497</f>
        <v>100</v>
      </c>
      <c r="F497">
        <f>100-'Retained Earnings'!F497</f>
        <v>100</v>
      </c>
      <c r="G497">
        <f>100-'Retained Earnings'!G497</f>
        <v>0</v>
      </c>
      <c r="H497">
        <f>100-'Retained Earnings'!H497</f>
        <v>0</v>
      </c>
      <c r="I497">
        <f>100-'Retained Earnings'!I497</f>
        <v>58.27</v>
      </c>
      <c r="J497">
        <f>100-'Retained Earnings'!J497</f>
        <v>6.9099999999999966</v>
      </c>
      <c r="K497">
        <f>100-'Retained Earnings'!K497</f>
        <v>1.3599999999999994</v>
      </c>
      <c r="L497">
        <f>100-'Retained Earnings'!L497</f>
        <v>0</v>
      </c>
      <c r="M497">
        <f>100-'Retained Earnings'!M497</f>
        <v>0</v>
      </c>
      <c r="N497">
        <f>100-'Retained Earnings'!N497</f>
        <v>0</v>
      </c>
      <c r="O497">
        <f>100-'Retained Earnings'!O497</f>
        <v>0</v>
      </c>
      <c r="P497">
        <f>100-'Retained Earnings'!P497</f>
        <v>0</v>
      </c>
      <c r="Q497">
        <f>100-'Retained Earnings'!Q497</f>
        <v>13.069999999999993</v>
      </c>
    </row>
    <row r="498" spans="1:17" x14ac:dyDescent="0.25">
      <c r="A498" t="s">
        <v>493</v>
      </c>
      <c r="B498">
        <f>100-'Retained Earnings'!B498</f>
        <v>3.230000000000004</v>
      </c>
      <c r="C498">
        <f>100-'Retained Earnings'!C498</f>
        <v>83.23</v>
      </c>
      <c r="D498">
        <f>100-'Retained Earnings'!D498</f>
        <v>26.83</v>
      </c>
      <c r="E498">
        <f>100-'Retained Earnings'!E498</f>
        <v>40.229999999999997</v>
      </c>
      <c r="F498">
        <f>100-'Retained Earnings'!F498</f>
        <v>35.200000000000003</v>
      </c>
      <c r="G498">
        <f>100-'Retained Earnings'!G498</f>
        <v>33.47</v>
      </c>
      <c r="H498">
        <f>100-'Retained Earnings'!H498</f>
        <v>23.060000000000002</v>
      </c>
      <c r="I498">
        <f>100-'Retained Earnings'!I498</f>
        <v>20.61</v>
      </c>
      <c r="J498">
        <f>100-'Retained Earnings'!J498</f>
        <v>34.950000000000003</v>
      </c>
      <c r="K498">
        <f>100-'Retained Earnings'!K498</f>
        <v>36.590000000000003</v>
      </c>
      <c r="L498">
        <f>100-'Retained Earnings'!L498</f>
        <v>35.64</v>
      </c>
      <c r="M498">
        <f>100-'Retained Earnings'!M498</f>
        <v>31.25</v>
      </c>
      <c r="N498">
        <f>100-'Retained Earnings'!N498</f>
        <v>43.4</v>
      </c>
      <c r="O498">
        <f>100-'Retained Earnings'!O498</f>
        <v>43.5</v>
      </c>
      <c r="P498">
        <f>100-'Retained Earnings'!P498</f>
        <v>10.75</v>
      </c>
      <c r="Q498">
        <f>100-'Retained Earnings'!Q498</f>
        <v>7.0499999999999972</v>
      </c>
    </row>
    <row r="499" spans="1:17" x14ac:dyDescent="0.25">
      <c r="A499" t="s">
        <v>494</v>
      </c>
      <c r="B499">
        <f>100-'Retained Earnings'!B499</f>
        <v>24.650000000000006</v>
      </c>
      <c r="C499">
        <f>100-'Retained Earnings'!C499</f>
        <v>23.049999999999997</v>
      </c>
      <c r="D499">
        <f>100-'Retained Earnings'!D499</f>
        <v>29.700000000000003</v>
      </c>
      <c r="E499">
        <f>100-'Retained Earnings'!E499</f>
        <v>26.159999999999997</v>
      </c>
      <c r="F499">
        <f>100-'Retained Earnings'!F499</f>
        <v>29.22</v>
      </c>
      <c r="G499">
        <f>100-'Retained Earnings'!G499</f>
        <v>67.349999999999994</v>
      </c>
      <c r="H499">
        <f>100-'Retained Earnings'!H499</f>
        <v>100</v>
      </c>
      <c r="I499">
        <f>100-'Retained Earnings'!I499</f>
        <v>100</v>
      </c>
      <c r="J499">
        <f>100-'Retained Earnings'!J499</f>
        <v>100</v>
      </c>
      <c r="K499">
        <f>100-'Retained Earnings'!K499</f>
        <v>0.14000000000000057</v>
      </c>
      <c r="L499">
        <f>100-'Retained Earnings'!L499</f>
        <v>10.299999999999997</v>
      </c>
      <c r="M499">
        <f>100-'Retained Earnings'!M499</f>
        <v>52.8</v>
      </c>
      <c r="N499">
        <f>100-'Retained Earnings'!N499</f>
        <v>66.33</v>
      </c>
      <c r="O499">
        <f>100-'Retained Earnings'!O499</f>
        <v>0</v>
      </c>
      <c r="P499">
        <f>100-'Retained Earnings'!P499</f>
        <v>80.62</v>
      </c>
      <c r="Q499">
        <f>100-'Retained Earnings'!Q499</f>
        <v>0</v>
      </c>
    </row>
    <row r="500" spans="1:17" x14ac:dyDescent="0.25">
      <c r="A500" t="s">
        <v>495</v>
      </c>
      <c r="B500">
        <f>100-'Retained Earnings'!B500</f>
        <v>100</v>
      </c>
      <c r="C500">
        <f>100-'Retained Earnings'!C500</f>
        <v>100</v>
      </c>
      <c r="D500">
        <f>100-'Retained Earnings'!D500</f>
        <v>100</v>
      </c>
      <c r="E500">
        <f>100-'Retained Earnings'!E500</f>
        <v>0</v>
      </c>
      <c r="F500">
        <f>100-'Retained Earnings'!F500</f>
        <v>0</v>
      </c>
      <c r="G500">
        <f>100-'Retained Earnings'!G500</f>
        <v>0</v>
      </c>
      <c r="H500">
        <f>100-'Retained Earnings'!H500</f>
        <v>0</v>
      </c>
      <c r="I500">
        <f>100-'Retained Earnings'!I500</f>
        <v>12.480000000000004</v>
      </c>
      <c r="J500">
        <f>100-'Retained Earnings'!J500</f>
        <v>13.920000000000002</v>
      </c>
      <c r="K500">
        <f>100-'Retained Earnings'!K500</f>
        <v>16.799999999999997</v>
      </c>
      <c r="L500">
        <f>100-'Retained Earnings'!L500</f>
        <v>19.290000000000006</v>
      </c>
      <c r="M500">
        <f>100-'Retained Earnings'!M500</f>
        <v>20.909999999999997</v>
      </c>
      <c r="N500">
        <f>100-'Retained Earnings'!N500</f>
        <v>22.58</v>
      </c>
      <c r="O500">
        <f>100-'Retained Earnings'!O500</f>
        <v>19.939999999999998</v>
      </c>
      <c r="P500">
        <f>100-'Retained Earnings'!P500</f>
        <v>1.9999999999996021E-2</v>
      </c>
      <c r="Q500">
        <f>100-'Retained Earnings'!Q500</f>
        <v>15.64</v>
      </c>
    </row>
    <row r="501" spans="1:17" x14ac:dyDescent="0.25">
      <c r="A501" t="s">
        <v>496</v>
      </c>
      <c r="B501">
        <f>100-'Retained Earnings'!B501</f>
        <v>27.14</v>
      </c>
      <c r="C501">
        <f>100-'Retained Earnings'!C501</f>
        <v>39.4</v>
      </c>
      <c r="D501">
        <f>100-'Retained Earnings'!D501</f>
        <v>28.989999999999995</v>
      </c>
      <c r="E501">
        <f>100-'Retained Earnings'!E501</f>
        <v>71.77</v>
      </c>
      <c r="F501">
        <f>100-'Retained Earnings'!F501</f>
        <v>45.78</v>
      </c>
      <c r="G501">
        <f>100-'Retained Earnings'!G501</f>
        <v>34.340000000000003</v>
      </c>
      <c r="H501">
        <f>100-'Retained Earnings'!H501</f>
        <v>32.72</v>
      </c>
      <c r="I501">
        <f>100-'Retained Earnings'!I501</f>
        <v>40.619999999999997</v>
      </c>
      <c r="J501">
        <f>100-'Retained Earnings'!J501</f>
        <v>39.43</v>
      </c>
      <c r="K501">
        <f>100-'Retained Earnings'!K501</f>
        <v>34.120000000000005</v>
      </c>
      <c r="L501">
        <f>100-'Retained Earnings'!L501</f>
        <v>35.040000000000006</v>
      </c>
      <c r="M501">
        <f>100-'Retained Earnings'!M501</f>
        <v>30.400000000000006</v>
      </c>
      <c r="N501">
        <f>100-'Retained Earnings'!N501</f>
        <v>48.74</v>
      </c>
      <c r="O501">
        <f>100-'Retained Earnings'!O501</f>
        <v>39.520000000000003</v>
      </c>
      <c r="P501">
        <f>100-'Retained Earnings'!P501</f>
        <v>24.040000000000006</v>
      </c>
      <c r="Q501">
        <f>100-'Retained Earnings'!Q501</f>
        <v>12.560000000000002</v>
      </c>
    </row>
    <row r="502" spans="1:17" x14ac:dyDescent="0.25">
      <c r="A502" t="s">
        <v>497</v>
      </c>
      <c r="B502">
        <f>100-'Retained Earnings'!B502</f>
        <v>48.28</v>
      </c>
      <c r="C502">
        <f>100-'Retained Earnings'!C502</f>
        <v>31.930000000000007</v>
      </c>
      <c r="D502">
        <f>100-'Retained Earnings'!D502</f>
        <v>16.28</v>
      </c>
      <c r="E502">
        <f>100-'Retained Earnings'!E502</f>
        <v>27.67</v>
      </c>
      <c r="F502">
        <f>100-'Retained Earnings'!F502</f>
        <v>28.909999999999997</v>
      </c>
      <c r="G502">
        <f>100-'Retained Earnings'!G502</f>
        <v>23.489999999999995</v>
      </c>
      <c r="H502">
        <f>100-'Retained Earnings'!H502</f>
        <v>20.849999999999994</v>
      </c>
      <c r="I502">
        <f>100-'Retained Earnings'!I502</f>
        <v>16.430000000000007</v>
      </c>
      <c r="J502">
        <f>100-'Retained Earnings'!J502</f>
        <v>19.909999999999997</v>
      </c>
      <c r="K502">
        <f>100-'Retained Earnings'!K502</f>
        <v>37.35</v>
      </c>
      <c r="L502">
        <f>100-'Retained Earnings'!L502</f>
        <v>33.340000000000003</v>
      </c>
      <c r="M502">
        <f>100-'Retained Earnings'!M502</f>
        <v>26.189999999999998</v>
      </c>
      <c r="N502">
        <f>100-'Retained Earnings'!N502</f>
        <v>31.680000000000007</v>
      </c>
      <c r="O502">
        <f>100-'Retained Earnings'!O502</f>
        <v>40.69</v>
      </c>
      <c r="P502">
        <f>100-'Retained Earnings'!P502</f>
        <v>14.480000000000004</v>
      </c>
      <c r="Q502">
        <f>100-'Retained Earnings'!Q502</f>
        <v>32.510000000000005</v>
      </c>
    </row>
    <row r="503" spans="1:17" x14ac:dyDescent="0.25">
      <c r="A503" t="s">
        <v>498</v>
      </c>
      <c r="B503">
        <f>100-'Retained Earnings'!B503</f>
        <v>34.040000000000006</v>
      </c>
      <c r="C503">
        <f>100-'Retained Earnings'!C503</f>
        <v>24.459999999999994</v>
      </c>
      <c r="D503">
        <f>100-'Retained Earnings'!D503</f>
        <v>21.689999999999998</v>
      </c>
      <c r="E503">
        <f>100-'Retained Earnings'!E503</f>
        <v>25.810000000000002</v>
      </c>
      <c r="F503">
        <f>100-'Retained Earnings'!F503</f>
        <v>15.219999999999999</v>
      </c>
      <c r="G503">
        <f>100-'Retained Earnings'!G503</f>
        <v>14.290000000000006</v>
      </c>
      <c r="H503">
        <f>100-'Retained Earnings'!H503</f>
        <v>28.819999999999993</v>
      </c>
      <c r="I503">
        <f>100-'Retained Earnings'!I503</f>
        <v>30.200000000000003</v>
      </c>
      <c r="J503">
        <f>100-'Retained Earnings'!J503</f>
        <v>30.549999999999997</v>
      </c>
      <c r="K503">
        <f>100-'Retained Earnings'!K503</f>
        <v>33.549999999999997</v>
      </c>
      <c r="L503">
        <f>100-'Retained Earnings'!L503</f>
        <v>28.25</v>
      </c>
      <c r="M503">
        <f>100-'Retained Earnings'!M503</f>
        <v>28.439999999999998</v>
      </c>
      <c r="N503">
        <f>100-'Retained Earnings'!N503</f>
        <v>25.89</v>
      </c>
      <c r="O503">
        <f>100-'Retained Earnings'!O503</f>
        <v>56.92</v>
      </c>
      <c r="P503">
        <f>100-'Retained Earnings'!P503</f>
        <v>27.959999999999994</v>
      </c>
      <c r="Q503">
        <f>100-'Retained Earnings'!Q503</f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3"/>
  <sheetViews>
    <sheetView workbookViewId="0">
      <selection activeCell="A20" sqref="A20"/>
    </sheetView>
  </sheetViews>
  <sheetFormatPr defaultRowHeight="15" x14ac:dyDescent="0.25"/>
  <cols>
    <col min="1" max="1" width="47.7109375" bestFit="1" customWidth="1"/>
  </cols>
  <sheetData>
    <row r="1" spans="1:17" x14ac:dyDescent="0.25">
      <c r="B1" t="s">
        <v>580</v>
      </c>
      <c r="C1" t="s">
        <v>580</v>
      </c>
      <c r="D1" t="s">
        <v>580</v>
      </c>
      <c r="E1" t="s">
        <v>580</v>
      </c>
      <c r="F1" t="s">
        <v>580</v>
      </c>
      <c r="G1" t="s">
        <v>580</v>
      </c>
      <c r="H1" t="s">
        <v>580</v>
      </c>
      <c r="I1" t="s">
        <v>580</v>
      </c>
      <c r="J1" t="s">
        <v>580</v>
      </c>
      <c r="K1" t="s">
        <v>580</v>
      </c>
      <c r="L1" t="s">
        <v>580</v>
      </c>
      <c r="M1" t="s">
        <v>580</v>
      </c>
      <c r="N1" t="s">
        <v>580</v>
      </c>
      <c r="O1" t="s">
        <v>580</v>
      </c>
      <c r="P1" t="s">
        <v>580</v>
      </c>
      <c r="Q1" t="s">
        <v>580</v>
      </c>
    </row>
    <row r="2" spans="1:17" x14ac:dyDescent="0.25">
      <c r="B2" t="s">
        <v>499</v>
      </c>
      <c r="C2" t="s">
        <v>500</v>
      </c>
      <c r="D2" t="s">
        <v>501</v>
      </c>
      <c r="E2" t="s">
        <v>502</v>
      </c>
      <c r="F2" t="s">
        <v>503</v>
      </c>
      <c r="G2" t="s">
        <v>504</v>
      </c>
      <c r="H2" t="s">
        <v>505</v>
      </c>
      <c r="I2" t="s">
        <v>506</v>
      </c>
      <c r="J2" t="s">
        <v>507</v>
      </c>
      <c r="K2" t="s">
        <v>508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</row>
    <row r="3" spans="1:17" x14ac:dyDescent="0.25">
      <c r="A3" t="s">
        <v>14</v>
      </c>
      <c r="B3" t="s">
        <v>581</v>
      </c>
      <c r="C3" t="s">
        <v>581</v>
      </c>
      <c r="D3" t="s">
        <v>581</v>
      </c>
      <c r="E3" t="s">
        <v>581</v>
      </c>
      <c r="F3" t="s">
        <v>581</v>
      </c>
      <c r="G3" t="s">
        <v>581</v>
      </c>
      <c r="H3" t="s">
        <v>581</v>
      </c>
      <c r="I3" t="s">
        <v>581</v>
      </c>
      <c r="J3" t="s">
        <v>581</v>
      </c>
      <c r="K3" t="s">
        <v>581</v>
      </c>
      <c r="L3" t="s">
        <v>581</v>
      </c>
      <c r="M3" t="s">
        <v>581</v>
      </c>
      <c r="N3" t="s">
        <v>581</v>
      </c>
      <c r="O3" t="s">
        <v>581</v>
      </c>
      <c r="P3" t="s">
        <v>581</v>
      </c>
      <c r="Q3" t="s">
        <v>581</v>
      </c>
    </row>
    <row r="4" spans="1:17" x14ac:dyDescent="0.25">
      <c r="A4" t="s">
        <v>21</v>
      </c>
      <c r="B4">
        <v>100</v>
      </c>
      <c r="C4">
        <v>100</v>
      </c>
      <c r="D4">
        <v>100</v>
      </c>
      <c r="E4">
        <v>100</v>
      </c>
      <c r="F4">
        <v>100</v>
      </c>
      <c r="G4">
        <v>100</v>
      </c>
      <c r="H4">
        <v>100</v>
      </c>
      <c r="I4">
        <v>100</v>
      </c>
      <c r="J4">
        <v>100</v>
      </c>
      <c r="K4">
        <v>100</v>
      </c>
      <c r="L4">
        <v>100</v>
      </c>
      <c r="M4">
        <v>100</v>
      </c>
      <c r="N4">
        <v>100</v>
      </c>
      <c r="O4">
        <v>100</v>
      </c>
      <c r="P4">
        <v>100</v>
      </c>
      <c r="Q4">
        <v>100</v>
      </c>
    </row>
    <row r="5" spans="1:17" x14ac:dyDescent="0.25">
      <c r="A5" t="s">
        <v>509</v>
      </c>
      <c r="D5">
        <v>100</v>
      </c>
      <c r="E5">
        <v>100</v>
      </c>
      <c r="F5">
        <v>100</v>
      </c>
      <c r="G5">
        <v>100</v>
      </c>
      <c r="I5">
        <v>100</v>
      </c>
      <c r="J5">
        <v>100</v>
      </c>
      <c r="K5">
        <v>100</v>
      </c>
      <c r="L5">
        <v>100</v>
      </c>
      <c r="M5">
        <v>100</v>
      </c>
      <c r="N5">
        <v>100</v>
      </c>
      <c r="O5">
        <v>100</v>
      </c>
      <c r="P5">
        <v>100</v>
      </c>
      <c r="Q5">
        <v>24.64</v>
      </c>
    </row>
    <row r="6" spans="1:17" x14ac:dyDescent="0.25">
      <c r="A6" t="s">
        <v>22</v>
      </c>
      <c r="B6">
        <v>73.91</v>
      </c>
      <c r="C6">
        <v>74.28</v>
      </c>
      <c r="D6">
        <v>78.260000000000005</v>
      </c>
      <c r="E6">
        <v>82.19</v>
      </c>
      <c r="F6">
        <v>85.8</v>
      </c>
      <c r="G6">
        <v>88.88</v>
      </c>
      <c r="H6">
        <v>90.04</v>
      </c>
      <c r="I6">
        <v>86.02</v>
      </c>
      <c r="J6">
        <v>22.04</v>
      </c>
      <c r="K6">
        <v>60</v>
      </c>
      <c r="L6">
        <v>46.23</v>
      </c>
      <c r="M6">
        <v>57.67</v>
      </c>
      <c r="N6">
        <v>58.82</v>
      </c>
      <c r="O6">
        <v>68.53</v>
      </c>
      <c r="P6">
        <v>74.8</v>
      </c>
      <c r="Q6">
        <v>75.709999999999994</v>
      </c>
    </row>
    <row r="7" spans="1:17" x14ac:dyDescent="0.25">
      <c r="A7" t="s">
        <v>23</v>
      </c>
      <c r="B7">
        <v>53.6</v>
      </c>
      <c r="C7">
        <v>60.07</v>
      </c>
      <c r="D7">
        <v>62.22</v>
      </c>
      <c r="E7">
        <v>69.010000000000005</v>
      </c>
      <c r="F7">
        <v>73.86</v>
      </c>
      <c r="G7">
        <v>69.489999999999995</v>
      </c>
      <c r="H7">
        <v>63.79</v>
      </c>
      <c r="I7">
        <v>68.56</v>
      </c>
      <c r="J7">
        <v>40.43</v>
      </c>
      <c r="K7">
        <v>53.95</v>
      </c>
      <c r="L7">
        <v>38.31</v>
      </c>
      <c r="M7">
        <v>39.71</v>
      </c>
      <c r="N7">
        <v>35.159999999999997</v>
      </c>
      <c r="O7">
        <v>48.42</v>
      </c>
      <c r="P7">
        <v>40.619999999999997</v>
      </c>
      <c r="Q7">
        <v>58.03</v>
      </c>
    </row>
    <row r="8" spans="1:17" x14ac:dyDescent="0.25">
      <c r="A8" t="s">
        <v>24</v>
      </c>
      <c r="B8">
        <v>46.55</v>
      </c>
      <c r="C8">
        <v>59.33</v>
      </c>
      <c r="D8">
        <v>73.48</v>
      </c>
      <c r="E8">
        <v>86.43</v>
      </c>
      <c r="F8">
        <v>88.49</v>
      </c>
      <c r="G8">
        <v>91.88</v>
      </c>
      <c r="H8">
        <v>79.349999999999994</v>
      </c>
      <c r="I8">
        <v>77.55</v>
      </c>
      <c r="J8">
        <v>74.66</v>
      </c>
      <c r="K8">
        <v>78.209999999999994</v>
      </c>
      <c r="L8">
        <v>73.91</v>
      </c>
      <c r="M8">
        <v>76.790000000000006</v>
      </c>
      <c r="N8">
        <v>78.099999999999994</v>
      </c>
      <c r="O8">
        <v>53.12</v>
      </c>
      <c r="P8">
        <v>89.39</v>
      </c>
      <c r="Q8">
        <v>71.709999999999994</v>
      </c>
    </row>
    <row r="9" spans="1:17" x14ac:dyDescent="0.25">
      <c r="A9" t="s">
        <v>25</v>
      </c>
      <c r="C9">
        <v>100</v>
      </c>
      <c r="D9">
        <v>100</v>
      </c>
      <c r="E9">
        <v>100</v>
      </c>
      <c r="F9">
        <v>94.52</v>
      </c>
      <c r="G9">
        <v>100</v>
      </c>
      <c r="H9">
        <v>100</v>
      </c>
      <c r="I9">
        <v>72.45</v>
      </c>
      <c r="J9">
        <v>81.36</v>
      </c>
      <c r="K9">
        <v>82.71</v>
      </c>
      <c r="L9">
        <v>62.58</v>
      </c>
      <c r="M9">
        <v>48</v>
      </c>
      <c r="N9">
        <v>51.83</v>
      </c>
      <c r="O9">
        <v>17.55</v>
      </c>
      <c r="P9">
        <v>68.150000000000006</v>
      </c>
      <c r="Q9">
        <v>74.77</v>
      </c>
    </row>
    <row r="10" spans="1:17" x14ac:dyDescent="0.25">
      <c r="A10" t="s">
        <v>26</v>
      </c>
      <c r="E10">
        <v>84.62</v>
      </c>
      <c r="F10">
        <v>93.94</v>
      </c>
      <c r="G10">
        <v>100</v>
      </c>
      <c r="H10">
        <v>100</v>
      </c>
      <c r="I10">
        <v>100</v>
      </c>
      <c r="J10">
        <v>100</v>
      </c>
      <c r="K10">
        <v>100</v>
      </c>
      <c r="L10">
        <v>100</v>
      </c>
      <c r="M10">
        <v>100</v>
      </c>
      <c r="N10">
        <v>100</v>
      </c>
      <c r="O10">
        <v>100</v>
      </c>
      <c r="P10">
        <v>100</v>
      </c>
      <c r="Q10">
        <v>100</v>
      </c>
    </row>
    <row r="11" spans="1:17" x14ac:dyDescent="0.25">
      <c r="A11" t="s">
        <v>27</v>
      </c>
      <c r="B11">
        <v>69.930000000000007</v>
      </c>
      <c r="C11">
        <v>72.86</v>
      </c>
      <c r="D11">
        <v>70.150000000000006</v>
      </c>
      <c r="E11">
        <v>65.709999999999994</v>
      </c>
      <c r="F11">
        <v>74.97</v>
      </c>
      <c r="G11">
        <v>65.180000000000007</v>
      </c>
      <c r="H11">
        <v>69.180000000000007</v>
      </c>
      <c r="I11">
        <v>67.95</v>
      </c>
      <c r="J11">
        <v>66.540000000000006</v>
      </c>
      <c r="K11">
        <v>63.89</v>
      </c>
      <c r="L11">
        <v>68.569999999999993</v>
      </c>
      <c r="M11">
        <v>68.63</v>
      </c>
      <c r="N11">
        <v>68.84</v>
      </c>
      <c r="O11">
        <v>59.35</v>
      </c>
      <c r="P11">
        <v>100</v>
      </c>
      <c r="Q11">
        <v>96.88</v>
      </c>
    </row>
    <row r="12" spans="1:17" x14ac:dyDescent="0.25">
      <c r="A12" t="s">
        <v>29</v>
      </c>
      <c r="B12">
        <v>100</v>
      </c>
      <c r="C12">
        <v>100</v>
      </c>
      <c r="D12">
        <v>100</v>
      </c>
      <c r="E12">
        <v>38.880000000000003</v>
      </c>
      <c r="F12">
        <v>80.77</v>
      </c>
      <c r="G12">
        <v>71.84</v>
      </c>
      <c r="H12">
        <v>73.92</v>
      </c>
      <c r="I12">
        <v>77.13</v>
      </c>
      <c r="J12">
        <v>81.709999999999994</v>
      </c>
      <c r="K12">
        <v>80.22</v>
      </c>
      <c r="L12">
        <v>86.64</v>
      </c>
      <c r="M12">
        <v>87.6</v>
      </c>
      <c r="N12">
        <v>87.45</v>
      </c>
      <c r="O12">
        <v>81.510000000000005</v>
      </c>
      <c r="P12">
        <v>100</v>
      </c>
      <c r="Q12">
        <v>86.54</v>
      </c>
    </row>
    <row r="13" spans="1:17" x14ac:dyDescent="0.25">
      <c r="A13" t="s">
        <v>30</v>
      </c>
    </row>
    <row r="14" spans="1:17" x14ac:dyDescent="0.25">
      <c r="A14" t="s">
        <v>510</v>
      </c>
    </row>
    <row r="15" spans="1:17" x14ac:dyDescent="0.25">
      <c r="A15" t="s">
        <v>31</v>
      </c>
      <c r="H15">
        <v>100</v>
      </c>
      <c r="L15">
        <v>100</v>
      </c>
      <c r="P15">
        <v>100</v>
      </c>
      <c r="Q15">
        <v>100</v>
      </c>
    </row>
    <row r="16" spans="1:17" x14ac:dyDescent="0.25">
      <c r="A16" t="s">
        <v>32</v>
      </c>
      <c r="J16">
        <v>100</v>
      </c>
      <c r="K16">
        <v>88.52</v>
      </c>
      <c r="P16">
        <v>100</v>
      </c>
      <c r="Q16">
        <v>100</v>
      </c>
    </row>
    <row r="17" spans="1:17" x14ac:dyDescent="0.25">
      <c r="A17" t="s">
        <v>33</v>
      </c>
      <c r="B17">
        <v>55.46</v>
      </c>
      <c r="C17">
        <v>60.97</v>
      </c>
      <c r="D17">
        <v>74.790000000000006</v>
      </c>
      <c r="E17">
        <v>70.84</v>
      </c>
      <c r="F17">
        <v>81.3</v>
      </c>
      <c r="G17">
        <v>77.680000000000007</v>
      </c>
      <c r="H17">
        <v>81.89</v>
      </c>
      <c r="I17">
        <v>88.83</v>
      </c>
      <c r="J17">
        <v>93.1</v>
      </c>
      <c r="K17">
        <v>88.39</v>
      </c>
      <c r="L17">
        <v>83.69</v>
      </c>
      <c r="M17">
        <v>85.71</v>
      </c>
      <c r="N17">
        <v>93.73</v>
      </c>
      <c r="O17">
        <v>87.65</v>
      </c>
      <c r="P17">
        <v>100</v>
      </c>
      <c r="Q17">
        <v>86.88</v>
      </c>
    </row>
    <row r="18" spans="1:17" x14ac:dyDescent="0.25">
      <c r="A18" t="s">
        <v>34</v>
      </c>
      <c r="B18">
        <v>86.97</v>
      </c>
      <c r="C18">
        <v>82.81</v>
      </c>
      <c r="D18">
        <v>82.87</v>
      </c>
      <c r="E18">
        <v>84.57</v>
      </c>
      <c r="F18">
        <v>79.78</v>
      </c>
      <c r="G18">
        <v>73.19</v>
      </c>
      <c r="H18">
        <v>63.62</v>
      </c>
      <c r="I18">
        <v>67.510000000000005</v>
      </c>
      <c r="J18">
        <v>51.76</v>
      </c>
      <c r="K18">
        <v>81.099999999999994</v>
      </c>
      <c r="L18">
        <v>63.39</v>
      </c>
      <c r="N18">
        <v>77.099999999999994</v>
      </c>
      <c r="O18">
        <v>32.840000000000003</v>
      </c>
      <c r="P18">
        <v>59.64</v>
      </c>
      <c r="Q18">
        <v>69.73</v>
      </c>
    </row>
    <row r="19" spans="1:17" x14ac:dyDescent="0.25">
      <c r="A19" t="s">
        <v>35</v>
      </c>
      <c r="B19">
        <v>100</v>
      </c>
      <c r="C19">
        <v>100</v>
      </c>
      <c r="D19">
        <v>100</v>
      </c>
      <c r="E19">
        <v>80.58</v>
      </c>
      <c r="F19">
        <v>80.010000000000005</v>
      </c>
      <c r="G19">
        <v>80.72</v>
      </c>
      <c r="H19">
        <v>83.96</v>
      </c>
      <c r="I19">
        <v>83.25</v>
      </c>
      <c r="J19">
        <v>85.34</v>
      </c>
      <c r="K19">
        <v>84.66</v>
      </c>
      <c r="L19">
        <v>83.02</v>
      </c>
      <c r="M19">
        <v>81.36</v>
      </c>
      <c r="N19">
        <v>81.02</v>
      </c>
      <c r="O19">
        <v>68.09</v>
      </c>
      <c r="P19">
        <v>74.209999999999994</v>
      </c>
      <c r="Q19">
        <v>100</v>
      </c>
    </row>
    <row r="20" spans="1:17" x14ac:dyDescent="0.25">
      <c r="A20" t="s">
        <v>36</v>
      </c>
      <c r="B20">
        <v>57.18</v>
      </c>
      <c r="C20">
        <v>47.16</v>
      </c>
      <c r="D20">
        <v>45.4</v>
      </c>
      <c r="E20">
        <v>44.25</v>
      </c>
      <c r="F20">
        <v>71.209999999999994</v>
      </c>
      <c r="G20">
        <v>40.340000000000003</v>
      </c>
      <c r="H20">
        <v>75.8</v>
      </c>
      <c r="I20">
        <v>56.88</v>
      </c>
      <c r="J20">
        <v>56.34</v>
      </c>
      <c r="K20">
        <v>44.75</v>
      </c>
      <c r="N20">
        <v>39.880000000000003</v>
      </c>
      <c r="O20">
        <v>47.71</v>
      </c>
      <c r="Q20">
        <v>69.150000000000006</v>
      </c>
    </row>
    <row r="21" spans="1:17" x14ac:dyDescent="0.25">
      <c r="A21" t="s">
        <v>37</v>
      </c>
      <c r="J21">
        <v>73.12</v>
      </c>
      <c r="K21">
        <v>74.56</v>
      </c>
      <c r="L21">
        <v>64.98</v>
      </c>
      <c r="M21">
        <v>72.239999999999995</v>
      </c>
      <c r="N21">
        <v>72.290000000000006</v>
      </c>
      <c r="O21">
        <v>88.64</v>
      </c>
      <c r="P21">
        <v>78.92</v>
      </c>
      <c r="Q21">
        <v>78.489999999999995</v>
      </c>
    </row>
    <row r="22" spans="1:17" x14ac:dyDescent="0.25">
      <c r="A22" t="s">
        <v>38</v>
      </c>
      <c r="B22">
        <v>87.91</v>
      </c>
      <c r="C22">
        <v>84.47</v>
      </c>
      <c r="D22">
        <v>100</v>
      </c>
      <c r="E22">
        <v>90.25</v>
      </c>
      <c r="F22">
        <v>90.53</v>
      </c>
      <c r="G22">
        <v>90.36</v>
      </c>
      <c r="H22">
        <v>88.77</v>
      </c>
      <c r="I22">
        <v>92.65</v>
      </c>
      <c r="J22">
        <v>93.53</v>
      </c>
      <c r="K22">
        <v>93.47</v>
      </c>
      <c r="L22">
        <v>94.4</v>
      </c>
      <c r="M22">
        <v>93.7</v>
      </c>
      <c r="N22">
        <v>84.58</v>
      </c>
      <c r="O22">
        <v>73.900000000000006</v>
      </c>
      <c r="P22">
        <v>90.22</v>
      </c>
      <c r="Q22">
        <v>69.849999999999994</v>
      </c>
    </row>
    <row r="23" spans="1:17" x14ac:dyDescent="0.25">
      <c r="A23" t="s">
        <v>39</v>
      </c>
    </row>
    <row r="24" spans="1:17" x14ac:dyDescent="0.25">
      <c r="A24" t="s">
        <v>40</v>
      </c>
    </row>
    <row r="25" spans="1:17" x14ac:dyDescent="0.25">
      <c r="A25" t="s">
        <v>41</v>
      </c>
      <c r="B25">
        <v>74.05</v>
      </c>
      <c r="D25">
        <v>70.08</v>
      </c>
      <c r="E25">
        <v>86.37</v>
      </c>
      <c r="F25">
        <v>90.07</v>
      </c>
      <c r="G25">
        <v>95.05</v>
      </c>
      <c r="H25">
        <v>90.07</v>
      </c>
      <c r="I25">
        <v>82.65</v>
      </c>
      <c r="J25">
        <v>69.06</v>
      </c>
      <c r="K25">
        <v>82.55</v>
      </c>
      <c r="L25">
        <v>82.43</v>
      </c>
      <c r="M25">
        <v>82.43</v>
      </c>
      <c r="N25">
        <v>81.99</v>
      </c>
      <c r="O25">
        <v>67.180000000000007</v>
      </c>
      <c r="P25">
        <v>100</v>
      </c>
      <c r="Q25">
        <v>72.73</v>
      </c>
    </row>
    <row r="26" spans="1:17" x14ac:dyDescent="0.25">
      <c r="A26" t="s">
        <v>42</v>
      </c>
      <c r="B26">
        <v>47.96</v>
      </c>
      <c r="C26">
        <v>44.78</v>
      </c>
      <c r="D26">
        <v>52.37</v>
      </c>
      <c r="E26">
        <v>53.94</v>
      </c>
      <c r="F26">
        <v>65.010000000000005</v>
      </c>
      <c r="G26">
        <v>64.77</v>
      </c>
      <c r="H26">
        <v>72.05</v>
      </c>
      <c r="I26">
        <v>64.89</v>
      </c>
      <c r="J26">
        <v>63.36</v>
      </c>
      <c r="K26">
        <v>53.62</v>
      </c>
      <c r="L26">
        <v>50.29</v>
      </c>
      <c r="M26">
        <v>49.72</v>
      </c>
      <c r="N26">
        <v>38.44</v>
      </c>
      <c r="O26">
        <v>35.24</v>
      </c>
      <c r="P26">
        <v>30.46</v>
      </c>
      <c r="Q26">
        <v>49.05</v>
      </c>
    </row>
    <row r="27" spans="1:17" x14ac:dyDescent="0.25">
      <c r="A27" t="s">
        <v>43</v>
      </c>
    </row>
    <row r="28" spans="1:17" x14ac:dyDescent="0.25">
      <c r="A28" t="s">
        <v>45</v>
      </c>
      <c r="B28">
        <v>59.93</v>
      </c>
      <c r="C28">
        <v>57.02</v>
      </c>
      <c r="D28">
        <v>61.25</v>
      </c>
      <c r="E28">
        <v>51.79</v>
      </c>
      <c r="F28">
        <v>70.27</v>
      </c>
      <c r="G28">
        <v>59.51</v>
      </c>
      <c r="H28">
        <v>60.2</v>
      </c>
      <c r="I28">
        <v>66.81</v>
      </c>
      <c r="J28">
        <v>70.09</v>
      </c>
      <c r="K28">
        <v>72.930000000000007</v>
      </c>
      <c r="L28">
        <v>70.34</v>
      </c>
      <c r="M28">
        <v>71.7</v>
      </c>
      <c r="N28">
        <v>72.19</v>
      </c>
      <c r="O28">
        <v>41.08</v>
      </c>
      <c r="P28">
        <v>100</v>
      </c>
      <c r="Q28">
        <v>56.92</v>
      </c>
    </row>
    <row r="29" spans="1:17" x14ac:dyDescent="0.25">
      <c r="A29" t="s">
        <v>46</v>
      </c>
      <c r="B29">
        <v>84.64</v>
      </c>
      <c r="C29">
        <v>73.08</v>
      </c>
      <c r="D29">
        <v>70.92</v>
      </c>
      <c r="E29">
        <v>74.84</v>
      </c>
      <c r="F29">
        <v>79.010000000000005</v>
      </c>
      <c r="G29">
        <v>86.56</v>
      </c>
      <c r="H29">
        <v>75.44</v>
      </c>
      <c r="I29">
        <v>89.38</v>
      </c>
      <c r="J29">
        <v>85.23</v>
      </c>
      <c r="K29">
        <v>83.85</v>
      </c>
      <c r="L29">
        <v>90.57</v>
      </c>
      <c r="M29">
        <v>90.01</v>
      </c>
      <c r="N29">
        <v>80.94</v>
      </c>
      <c r="O29">
        <v>87.77</v>
      </c>
      <c r="P29">
        <v>84.74</v>
      </c>
      <c r="Q29">
        <v>70.47</v>
      </c>
    </row>
    <row r="30" spans="1:17" x14ac:dyDescent="0.25">
      <c r="A30" t="s">
        <v>48</v>
      </c>
      <c r="B30">
        <v>44.2</v>
      </c>
      <c r="C30">
        <v>48.02</v>
      </c>
      <c r="D30">
        <v>49.95</v>
      </c>
      <c r="E30">
        <v>44.34</v>
      </c>
      <c r="F30">
        <v>37.71</v>
      </c>
      <c r="G30">
        <v>50.2</v>
      </c>
      <c r="H30">
        <v>18.2</v>
      </c>
      <c r="I30">
        <v>45.08</v>
      </c>
      <c r="J30">
        <v>51.02</v>
      </c>
      <c r="K30">
        <v>45.36</v>
      </c>
      <c r="L30">
        <v>56.94</v>
      </c>
      <c r="M30">
        <v>100</v>
      </c>
      <c r="N30">
        <v>53.96</v>
      </c>
      <c r="O30">
        <v>60.44</v>
      </c>
      <c r="P30">
        <v>73.400000000000006</v>
      </c>
      <c r="Q30">
        <v>64.84</v>
      </c>
    </row>
    <row r="31" spans="1:17" x14ac:dyDescent="0.25">
      <c r="A31" t="s">
        <v>49</v>
      </c>
      <c r="B31">
        <v>100</v>
      </c>
      <c r="C31">
        <v>100</v>
      </c>
      <c r="D31">
        <v>100</v>
      </c>
      <c r="E31">
        <v>100</v>
      </c>
      <c r="F31">
        <v>100</v>
      </c>
      <c r="G31">
        <v>100</v>
      </c>
      <c r="H31">
        <v>100</v>
      </c>
      <c r="I31">
        <v>100</v>
      </c>
      <c r="J31">
        <v>100</v>
      </c>
      <c r="K31">
        <v>100</v>
      </c>
      <c r="L31">
        <v>76.989999999999995</v>
      </c>
      <c r="M31">
        <v>76.22</v>
      </c>
      <c r="N31">
        <v>82.49</v>
      </c>
      <c r="O31">
        <v>70.290000000000006</v>
      </c>
      <c r="P31">
        <v>91.47</v>
      </c>
      <c r="Q31">
        <v>86.06</v>
      </c>
    </row>
    <row r="32" spans="1:17" x14ac:dyDescent="0.25">
      <c r="A32" t="s">
        <v>50</v>
      </c>
      <c r="B32">
        <v>46.52</v>
      </c>
      <c r="C32">
        <v>37.76</v>
      </c>
      <c r="D32">
        <v>40.25</v>
      </c>
      <c r="E32">
        <v>26.8</v>
      </c>
      <c r="F32">
        <v>47.63</v>
      </c>
      <c r="G32">
        <v>49.15</v>
      </c>
      <c r="H32">
        <v>45.8</v>
      </c>
      <c r="I32">
        <v>60.97</v>
      </c>
      <c r="J32">
        <v>53.94</v>
      </c>
      <c r="K32">
        <v>53.47</v>
      </c>
      <c r="L32">
        <v>50.9</v>
      </c>
      <c r="M32">
        <v>49.5</v>
      </c>
      <c r="N32">
        <v>47.41</v>
      </c>
      <c r="O32">
        <v>53.8</v>
      </c>
      <c r="P32">
        <v>49.11</v>
      </c>
      <c r="Q32">
        <v>37.33</v>
      </c>
    </row>
    <row r="33" spans="1:17" x14ac:dyDescent="0.25">
      <c r="A33" t="s">
        <v>51</v>
      </c>
    </row>
    <row r="34" spans="1:17" x14ac:dyDescent="0.25">
      <c r="A34" t="s">
        <v>52</v>
      </c>
      <c r="C34">
        <v>100</v>
      </c>
      <c r="D34">
        <v>95.56</v>
      </c>
      <c r="E34">
        <v>98.51</v>
      </c>
      <c r="F34">
        <v>100</v>
      </c>
      <c r="G34">
        <v>92.33</v>
      </c>
      <c r="H34">
        <v>90.77</v>
      </c>
      <c r="I34">
        <v>90.62</v>
      </c>
      <c r="J34">
        <v>91.28</v>
      </c>
      <c r="K34">
        <v>92.63</v>
      </c>
      <c r="L34">
        <v>94.49</v>
      </c>
      <c r="M34">
        <v>94.47</v>
      </c>
      <c r="N34">
        <v>92.42</v>
      </c>
      <c r="O34">
        <v>87.69</v>
      </c>
      <c r="P34">
        <v>97.3</v>
      </c>
      <c r="Q34">
        <v>93.34</v>
      </c>
    </row>
    <row r="35" spans="1:17" x14ac:dyDescent="0.25">
      <c r="A35" t="s">
        <v>54</v>
      </c>
      <c r="B35">
        <v>83.48</v>
      </c>
      <c r="D35">
        <v>62.35</v>
      </c>
      <c r="E35">
        <v>87.78</v>
      </c>
      <c r="F35">
        <v>64.819999999999993</v>
      </c>
      <c r="G35">
        <v>71.569999999999993</v>
      </c>
      <c r="H35">
        <v>72.510000000000005</v>
      </c>
      <c r="I35">
        <v>75.64</v>
      </c>
      <c r="J35">
        <v>82.76</v>
      </c>
      <c r="K35">
        <v>82.39</v>
      </c>
      <c r="L35">
        <v>84.64</v>
      </c>
      <c r="M35">
        <v>87.77</v>
      </c>
      <c r="N35">
        <v>86.05</v>
      </c>
      <c r="O35">
        <v>90.24</v>
      </c>
      <c r="P35">
        <v>87.48</v>
      </c>
      <c r="Q35">
        <v>87.69</v>
      </c>
    </row>
    <row r="36" spans="1:17" x14ac:dyDescent="0.25">
      <c r="A36" t="s">
        <v>55</v>
      </c>
      <c r="B36">
        <v>91.31</v>
      </c>
      <c r="C36">
        <v>89.85</v>
      </c>
      <c r="D36">
        <v>91.82</v>
      </c>
      <c r="E36">
        <v>86.62</v>
      </c>
      <c r="F36">
        <v>93.19</v>
      </c>
      <c r="G36">
        <v>92.93</v>
      </c>
      <c r="H36">
        <v>77.98</v>
      </c>
      <c r="I36">
        <v>93.84</v>
      </c>
      <c r="J36">
        <v>88.49</v>
      </c>
      <c r="L36">
        <v>89.74</v>
      </c>
      <c r="M36">
        <v>91.28</v>
      </c>
      <c r="N36">
        <v>89.69</v>
      </c>
      <c r="O36">
        <v>90.06</v>
      </c>
      <c r="P36">
        <v>91.95</v>
      </c>
      <c r="Q36">
        <v>85.41</v>
      </c>
    </row>
    <row r="37" spans="1:17" x14ac:dyDescent="0.25">
      <c r="A37" t="s">
        <v>56</v>
      </c>
      <c r="B37">
        <v>67.16</v>
      </c>
      <c r="C37">
        <v>82.98</v>
      </c>
      <c r="D37">
        <v>80.11</v>
      </c>
      <c r="E37">
        <v>85.71</v>
      </c>
      <c r="F37">
        <v>31.55</v>
      </c>
      <c r="G37">
        <v>12.5</v>
      </c>
      <c r="J37">
        <v>72.81</v>
      </c>
      <c r="K37">
        <v>75.56</v>
      </c>
      <c r="L37">
        <v>77.14</v>
      </c>
      <c r="M37">
        <v>77.150000000000006</v>
      </c>
      <c r="N37">
        <v>74.22</v>
      </c>
      <c r="O37">
        <v>80.64</v>
      </c>
      <c r="P37">
        <v>80.52</v>
      </c>
      <c r="Q37">
        <v>88.15</v>
      </c>
    </row>
    <row r="38" spans="1:17" x14ac:dyDescent="0.25">
      <c r="A38" t="s">
        <v>57</v>
      </c>
      <c r="C38">
        <v>100</v>
      </c>
      <c r="D38">
        <v>100</v>
      </c>
      <c r="E38">
        <v>100</v>
      </c>
      <c r="F38">
        <v>100</v>
      </c>
      <c r="G38">
        <v>100</v>
      </c>
      <c r="H38">
        <v>100</v>
      </c>
      <c r="I38">
        <v>100</v>
      </c>
      <c r="J38">
        <v>100</v>
      </c>
      <c r="K38">
        <v>100</v>
      </c>
      <c r="L38">
        <v>100</v>
      </c>
      <c r="M38">
        <v>100</v>
      </c>
      <c r="N38">
        <v>100</v>
      </c>
      <c r="O38">
        <v>100</v>
      </c>
      <c r="P38">
        <v>100</v>
      </c>
      <c r="Q38">
        <v>100</v>
      </c>
    </row>
    <row r="39" spans="1:17" x14ac:dyDescent="0.25">
      <c r="A39" t="s">
        <v>58</v>
      </c>
    </row>
    <row r="40" spans="1:17" x14ac:dyDescent="0.25">
      <c r="A40" t="s">
        <v>59</v>
      </c>
      <c r="B40">
        <v>52.32</v>
      </c>
      <c r="C40">
        <v>44.01</v>
      </c>
      <c r="D40">
        <v>49.17</v>
      </c>
      <c r="E40">
        <v>50.45</v>
      </c>
      <c r="F40">
        <v>53.9</v>
      </c>
      <c r="G40">
        <v>61.11</v>
      </c>
      <c r="H40">
        <v>66.36</v>
      </c>
      <c r="I40">
        <v>60.71</v>
      </c>
      <c r="J40">
        <v>65.73</v>
      </c>
      <c r="K40">
        <v>80.05</v>
      </c>
      <c r="L40">
        <v>82.25</v>
      </c>
      <c r="M40">
        <v>84.16</v>
      </c>
      <c r="Q40">
        <v>97.89</v>
      </c>
    </row>
    <row r="41" spans="1:17" x14ac:dyDescent="0.25">
      <c r="A41" t="s">
        <v>60</v>
      </c>
      <c r="B41">
        <v>68.239999999999995</v>
      </c>
      <c r="C41">
        <v>65.97</v>
      </c>
      <c r="D41">
        <v>76.13</v>
      </c>
      <c r="E41">
        <v>77.59</v>
      </c>
      <c r="F41">
        <v>75.040000000000006</v>
      </c>
      <c r="G41">
        <v>74.09</v>
      </c>
      <c r="H41">
        <v>78.25</v>
      </c>
      <c r="I41">
        <v>78.14</v>
      </c>
      <c r="J41">
        <v>67.569999999999993</v>
      </c>
      <c r="K41">
        <v>57.73</v>
      </c>
      <c r="N41">
        <v>25.89</v>
      </c>
      <c r="O41">
        <v>92.13</v>
      </c>
      <c r="P41">
        <v>76.260000000000005</v>
      </c>
      <c r="Q41">
        <v>69.02</v>
      </c>
    </row>
    <row r="42" spans="1:17" x14ac:dyDescent="0.25">
      <c r="A42" t="s">
        <v>511</v>
      </c>
      <c r="B42">
        <v>100</v>
      </c>
      <c r="C42">
        <v>100</v>
      </c>
      <c r="D42">
        <v>100</v>
      </c>
      <c r="E42">
        <v>90.48</v>
      </c>
      <c r="F42">
        <v>86.38</v>
      </c>
      <c r="G42">
        <v>84.05</v>
      </c>
      <c r="H42">
        <v>76.680000000000007</v>
      </c>
      <c r="I42">
        <v>76.83</v>
      </c>
      <c r="J42">
        <v>73.599999999999994</v>
      </c>
      <c r="K42">
        <v>37.130000000000003</v>
      </c>
      <c r="M42">
        <v>37.9</v>
      </c>
      <c r="N42">
        <v>39.01</v>
      </c>
      <c r="O42">
        <v>29.45</v>
      </c>
      <c r="P42">
        <v>61.48</v>
      </c>
      <c r="Q42">
        <v>69.260000000000005</v>
      </c>
    </row>
    <row r="43" spans="1:17" x14ac:dyDescent="0.25">
      <c r="A43" t="s">
        <v>61</v>
      </c>
      <c r="G43">
        <v>55.21</v>
      </c>
      <c r="H43">
        <v>43.1</v>
      </c>
      <c r="I43">
        <v>60.31</v>
      </c>
      <c r="J43">
        <v>59.72</v>
      </c>
      <c r="K43">
        <v>49.62</v>
      </c>
      <c r="L43">
        <v>49.95</v>
      </c>
      <c r="M43">
        <v>47.88</v>
      </c>
      <c r="N43">
        <v>38.35</v>
      </c>
      <c r="O43">
        <v>11.83</v>
      </c>
      <c r="P43">
        <v>95.45</v>
      </c>
      <c r="Q43">
        <v>53.59</v>
      </c>
    </row>
    <row r="44" spans="1:17" x14ac:dyDescent="0.25">
      <c r="A44" t="s">
        <v>62</v>
      </c>
      <c r="H44">
        <v>99.38</v>
      </c>
      <c r="J44">
        <v>61.14</v>
      </c>
      <c r="K44">
        <v>42.9</v>
      </c>
      <c r="L44">
        <v>33.43</v>
      </c>
      <c r="M44">
        <v>25.44</v>
      </c>
      <c r="P44">
        <v>7.6</v>
      </c>
      <c r="Q44">
        <v>1.5</v>
      </c>
    </row>
    <row r="45" spans="1:17" x14ac:dyDescent="0.25">
      <c r="A45" t="s">
        <v>63</v>
      </c>
      <c r="C45">
        <v>78.47</v>
      </c>
      <c r="D45">
        <v>70.06</v>
      </c>
      <c r="E45">
        <v>75.510000000000005</v>
      </c>
      <c r="F45">
        <v>79.16</v>
      </c>
      <c r="G45">
        <v>77.87</v>
      </c>
      <c r="H45">
        <v>77.31</v>
      </c>
      <c r="I45">
        <v>76.680000000000007</v>
      </c>
      <c r="J45">
        <v>77.510000000000005</v>
      </c>
      <c r="K45">
        <v>72.290000000000006</v>
      </c>
      <c r="L45">
        <v>54.4</v>
      </c>
      <c r="O45">
        <v>52.68</v>
      </c>
      <c r="P45">
        <v>100</v>
      </c>
      <c r="Q45">
        <v>59.14</v>
      </c>
    </row>
    <row r="46" spans="1:17" x14ac:dyDescent="0.25">
      <c r="A46" t="s">
        <v>64</v>
      </c>
      <c r="B46">
        <v>70.400000000000006</v>
      </c>
      <c r="C46">
        <v>71.069999999999993</v>
      </c>
      <c r="D46">
        <v>74.8</v>
      </c>
      <c r="E46">
        <v>54.55</v>
      </c>
      <c r="F46">
        <v>73.97</v>
      </c>
      <c r="G46">
        <v>79.2</v>
      </c>
      <c r="H46">
        <v>74.760000000000005</v>
      </c>
      <c r="I46">
        <v>71.36</v>
      </c>
      <c r="J46">
        <v>82.76</v>
      </c>
      <c r="K46">
        <v>85.82</v>
      </c>
      <c r="L46">
        <v>85.23</v>
      </c>
      <c r="M46">
        <v>86.95</v>
      </c>
      <c r="N46">
        <v>87.9</v>
      </c>
      <c r="O46">
        <v>86.76</v>
      </c>
      <c r="P46">
        <v>100</v>
      </c>
      <c r="Q46">
        <v>91</v>
      </c>
    </row>
    <row r="47" spans="1:17" x14ac:dyDescent="0.25">
      <c r="A47" t="s">
        <v>65</v>
      </c>
      <c r="G47">
        <v>61.48</v>
      </c>
      <c r="H47">
        <v>59.07</v>
      </c>
      <c r="I47">
        <v>42.6</v>
      </c>
      <c r="J47">
        <v>90.49</v>
      </c>
      <c r="K47">
        <v>71.66</v>
      </c>
      <c r="L47">
        <v>53.05</v>
      </c>
      <c r="M47">
        <v>66.599999999999994</v>
      </c>
      <c r="N47">
        <v>77.88</v>
      </c>
      <c r="O47">
        <v>82.93</v>
      </c>
      <c r="P47">
        <v>100</v>
      </c>
      <c r="Q47">
        <v>80.3</v>
      </c>
    </row>
    <row r="48" spans="1:17" x14ac:dyDescent="0.25">
      <c r="A48" t="s">
        <v>66</v>
      </c>
      <c r="B48">
        <v>70.11</v>
      </c>
      <c r="C48">
        <v>61.35</v>
      </c>
      <c r="D48">
        <v>60.44</v>
      </c>
      <c r="E48">
        <v>58.91</v>
      </c>
      <c r="F48">
        <v>61.72</v>
      </c>
      <c r="G48">
        <v>22.88</v>
      </c>
      <c r="H48">
        <v>39.61</v>
      </c>
      <c r="I48">
        <v>51.58</v>
      </c>
      <c r="J48">
        <v>54.73</v>
      </c>
      <c r="K48">
        <v>43.22</v>
      </c>
      <c r="L48">
        <v>51</v>
      </c>
      <c r="M48">
        <v>46.76</v>
      </c>
      <c r="N48">
        <v>49.93</v>
      </c>
      <c r="O48">
        <v>65.739999999999995</v>
      </c>
      <c r="P48">
        <v>100</v>
      </c>
      <c r="Q48">
        <v>67.010000000000005</v>
      </c>
    </row>
    <row r="49" spans="1:17" x14ac:dyDescent="0.25">
      <c r="A49" t="s">
        <v>67</v>
      </c>
      <c r="B49">
        <v>79.84</v>
      </c>
      <c r="C49">
        <v>76.55</v>
      </c>
      <c r="D49">
        <v>77.75</v>
      </c>
      <c r="E49">
        <v>68.53</v>
      </c>
      <c r="F49">
        <v>72.14</v>
      </c>
      <c r="G49">
        <v>77.5</v>
      </c>
      <c r="H49">
        <v>80.7</v>
      </c>
      <c r="I49">
        <v>92.44</v>
      </c>
      <c r="J49">
        <v>91.53</v>
      </c>
      <c r="K49">
        <v>93.65</v>
      </c>
      <c r="L49">
        <v>95.23</v>
      </c>
      <c r="M49">
        <v>95.39</v>
      </c>
      <c r="N49">
        <v>94.41</v>
      </c>
      <c r="O49">
        <v>79.05</v>
      </c>
      <c r="P49">
        <v>91.05</v>
      </c>
      <c r="Q49">
        <v>83.3</v>
      </c>
    </row>
    <row r="50" spans="1:17" x14ac:dyDescent="0.25">
      <c r="A50" t="s">
        <v>68</v>
      </c>
      <c r="B50">
        <v>65.489999999999995</v>
      </c>
      <c r="C50">
        <v>65.39</v>
      </c>
      <c r="D50">
        <v>65.709999999999994</v>
      </c>
      <c r="E50">
        <v>64.290000000000006</v>
      </c>
      <c r="F50">
        <v>63.37</v>
      </c>
      <c r="G50">
        <v>62.73</v>
      </c>
      <c r="H50">
        <v>62.5</v>
      </c>
      <c r="I50">
        <v>62.76</v>
      </c>
      <c r="J50">
        <v>59.36</v>
      </c>
      <c r="K50">
        <v>61.61</v>
      </c>
      <c r="L50">
        <v>63.95</v>
      </c>
      <c r="M50">
        <v>61.69</v>
      </c>
      <c r="N50">
        <v>57.93</v>
      </c>
      <c r="O50">
        <v>62.26</v>
      </c>
      <c r="P50">
        <v>59.55</v>
      </c>
      <c r="Q50">
        <v>47.79</v>
      </c>
    </row>
    <row r="51" spans="1:17" x14ac:dyDescent="0.25">
      <c r="A51" t="s">
        <v>512</v>
      </c>
      <c r="B51">
        <v>65.44</v>
      </c>
      <c r="C51">
        <v>60.32</v>
      </c>
      <c r="D51">
        <v>64.58</v>
      </c>
      <c r="E51">
        <v>66.180000000000007</v>
      </c>
      <c r="F51">
        <v>66.06</v>
      </c>
      <c r="H51">
        <v>84.54</v>
      </c>
      <c r="I51">
        <v>60.25</v>
      </c>
      <c r="J51">
        <v>86.62</v>
      </c>
      <c r="K51">
        <v>100</v>
      </c>
      <c r="L51">
        <v>64.75</v>
      </c>
      <c r="M51">
        <v>97.38</v>
      </c>
      <c r="O51">
        <v>100</v>
      </c>
      <c r="P51">
        <v>82.58</v>
      </c>
      <c r="Q51">
        <v>68.05</v>
      </c>
    </row>
    <row r="52" spans="1:17" x14ac:dyDescent="0.25">
      <c r="A52" t="s">
        <v>513</v>
      </c>
      <c r="N52">
        <v>100</v>
      </c>
      <c r="O52">
        <v>100</v>
      </c>
      <c r="P52">
        <v>100</v>
      </c>
      <c r="Q52">
        <v>100</v>
      </c>
    </row>
    <row r="53" spans="1:17" x14ac:dyDescent="0.25">
      <c r="A53" t="s">
        <v>69</v>
      </c>
    </row>
    <row r="54" spans="1:17" x14ac:dyDescent="0.25">
      <c r="A54" t="s">
        <v>70</v>
      </c>
    </row>
    <row r="55" spans="1:17" x14ac:dyDescent="0.25">
      <c r="A55" t="s">
        <v>72</v>
      </c>
      <c r="E55">
        <v>100</v>
      </c>
      <c r="F55">
        <v>100</v>
      </c>
      <c r="G55">
        <v>68.319999999999993</v>
      </c>
      <c r="H55">
        <v>69.05</v>
      </c>
      <c r="I55">
        <v>66.44</v>
      </c>
      <c r="J55">
        <v>68.64</v>
      </c>
      <c r="K55">
        <v>80.2</v>
      </c>
      <c r="L55">
        <v>73.89</v>
      </c>
      <c r="M55">
        <v>74.22</v>
      </c>
      <c r="N55">
        <v>78.86</v>
      </c>
      <c r="O55">
        <v>76.900000000000006</v>
      </c>
      <c r="P55">
        <v>65.89</v>
      </c>
      <c r="Q55">
        <v>75.78</v>
      </c>
    </row>
    <row r="56" spans="1:17" x14ac:dyDescent="0.25">
      <c r="A56" t="s">
        <v>74</v>
      </c>
      <c r="B56">
        <v>46.2</v>
      </c>
      <c r="C56">
        <v>45.54</v>
      </c>
      <c r="D56">
        <v>39.159999999999997</v>
      </c>
      <c r="E56">
        <v>35.340000000000003</v>
      </c>
      <c r="F56">
        <v>55.77</v>
      </c>
      <c r="G56">
        <v>79.75</v>
      </c>
      <c r="H56">
        <v>74.790000000000006</v>
      </c>
      <c r="I56">
        <v>63.05</v>
      </c>
      <c r="J56">
        <v>64.73</v>
      </c>
      <c r="K56">
        <v>68.25</v>
      </c>
      <c r="L56">
        <v>65.239999999999995</v>
      </c>
      <c r="M56">
        <v>61.93</v>
      </c>
      <c r="N56">
        <v>60.78</v>
      </c>
      <c r="O56">
        <v>69.55</v>
      </c>
      <c r="P56">
        <v>73.69</v>
      </c>
      <c r="Q56">
        <v>52.64</v>
      </c>
    </row>
    <row r="57" spans="1:17" x14ac:dyDescent="0.25">
      <c r="A57" t="s">
        <v>75</v>
      </c>
      <c r="B57">
        <v>68</v>
      </c>
      <c r="C57">
        <v>48.25</v>
      </c>
      <c r="D57">
        <v>68.3</v>
      </c>
      <c r="E57">
        <v>59.79</v>
      </c>
      <c r="F57">
        <v>17.809999999999999</v>
      </c>
      <c r="G57">
        <v>43.53</v>
      </c>
      <c r="H57">
        <v>43.55</v>
      </c>
      <c r="I57">
        <v>20.58</v>
      </c>
      <c r="J57">
        <v>48.3</v>
      </c>
      <c r="K57">
        <v>76.75</v>
      </c>
      <c r="L57">
        <v>76.599999999999994</v>
      </c>
      <c r="M57">
        <v>76.599999999999994</v>
      </c>
      <c r="N57">
        <v>75.95</v>
      </c>
      <c r="O57">
        <v>78.17</v>
      </c>
      <c r="P57">
        <v>76.72</v>
      </c>
      <c r="Q57">
        <v>58.48</v>
      </c>
    </row>
    <row r="58" spans="1:17" x14ac:dyDescent="0.25">
      <c r="A58" t="s">
        <v>76</v>
      </c>
      <c r="B58">
        <v>75.849999999999994</v>
      </c>
      <c r="C58">
        <v>71.3</v>
      </c>
      <c r="D58">
        <v>77.13</v>
      </c>
      <c r="E58">
        <v>76.989999999999995</v>
      </c>
      <c r="F58">
        <v>76.53</v>
      </c>
      <c r="G58">
        <v>76.42</v>
      </c>
      <c r="H58">
        <v>76.430000000000007</v>
      </c>
      <c r="I58">
        <v>74.790000000000006</v>
      </c>
      <c r="J58">
        <v>76.56</v>
      </c>
      <c r="K58">
        <v>76.63</v>
      </c>
      <c r="L58">
        <v>76.510000000000005</v>
      </c>
      <c r="M58">
        <v>76.36</v>
      </c>
      <c r="N58">
        <v>75.540000000000006</v>
      </c>
      <c r="O58">
        <v>77.39</v>
      </c>
      <c r="P58">
        <v>52.09</v>
      </c>
      <c r="Q58">
        <v>46.01</v>
      </c>
    </row>
    <row r="59" spans="1:17" x14ac:dyDescent="0.25">
      <c r="A59" t="s">
        <v>77</v>
      </c>
      <c r="D59">
        <v>100</v>
      </c>
      <c r="E59">
        <v>100</v>
      </c>
      <c r="F59">
        <v>100</v>
      </c>
      <c r="G59">
        <v>100</v>
      </c>
      <c r="H59">
        <v>100</v>
      </c>
      <c r="I59">
        <v>100</v>
      </c>
      <c r="J59">
        <v>100</v>
      </c>
      <c r="M59">
        <v>100</v>
      </c>
      <c r="N59">
        <v>100</v>
      </c>
      <c r="O59">
        <v>100</v>
      </c>
      <c r="P59">
        <v>100</v>
      </c>
      <c r="Q59">
        <v>100</v>
      </c>
    </row>
    <row r="60" spans="1:17" x14ac:dyDescent="0.25">
      <c r="A60" t="s">
        <v>78</v>
      </c>
      <c r="B60">
        <v>64.94</v>
      </c>
      <c r="C60">
        <v>63.49</v>
      </c>
      <c r="D60">
        <v>60.37</v>
      </c>
      <c r="E60">
        <v>62.58</v>
      </c>
      <c r="F60">
        <v>62.42</v>
      </c>
      <c r="G60">
        <v>66.37</v>
      </c>
      <c r="H60">
        <v>74.040000000000006</v>
      </c>
      <c r="I60">
        <v>78.64</v>
      </c>
      <c r="J60">
        <v>69.53</v>
      </c>
      <c r="K60">
        <v>70.11</v>
      </c>
      <c r="L60">
        <v>69.75</v>
      </c>
      <c r="M60">
        <v>69.349999999999994</v>
      </c>
      <c r="N60">
        <v>70.81</v>
      </c>
      <c r="O60">
        <v>53.81</v>
      </c>
      <c r="P60">
        <v>85.63</v>
      </c>
      <c r="Q60">
        <v>64.349999999999994</v>
      </c>
    </row>
    <row r="61" spans="1:17" x14ac:dyDescent="0.25">
      <c r="A61" t="s">
        <v>79</v>
      </c>
      <c r="B61">
        <v>75.150000000000006</v>
      </c>
      <c r="C61">
        <v>74.8</v>
      </c>
      <c r="D61">
        <v>76.67</v>
      </c>
      <c r="E61">
        <v>75.900000000000006</v>
      </c>
      <c r="F61">
        <v>71.319999999999993</v>
      </c>
      <c r="G61">
        <v>69.45</v>
      </c>
      <c r="H61">
        <v>68.98</v>
      </c>
      <c r="I61">
        <v>69.099999999999994</v>
      </c>
      <c r="J61">
        <v>70.48</v>
      </c>
      <c r="K61">
        <v>74.14</v>
      </c>
      <c r="L61">
        <v>76.66</v>
      </c>
      <c r="M61">
        <v>76.58</v>
      </c>
      <c r="N61">
        <v>75.959999999999994</v>
      </c>
      <c r="P61">
        <v>28.71</v>
      </c>
      <c r="Q61">
        <v>27.69</v>
      </c>
    </row>
    <row r="62" spans="1:17" x14ac:dyDescent="0.25">
      <c r="A62" t="s">
        <v>80</v>
      </c>
      <c r="B62">
        <v>60</v>
      </c>
      <c r="C62">
        <v>65.05</v>
      </c>
      <c r="D62">
        <v>55.78</v>
      </c>
      <c r="E62">
        <v>64.650000000000006</v>
      </c>
      <c r="F62">
        <v>62.87</v>
      </c>
      <c r="G62">
        <v>90.27</v>
      </c>
      <c r="H62">
        <v>61.33</v>
      </c>
      <c r="I62">
        <v>62.35</v>
      </c>
      <c r="J62">
        <v>62.68</v>
      </c>
      <c r="K62">
        <v>65.31</v>
      </c>
      <c r="L62">
        <v>65.08</v>
      </c>
      <c r="M62">
        <v>64.88</v>
      </c>
      <c r="N62">
        <v>62.2</v>
      </c>
      <c r="O62">
        <v>53.51</v>
      </c>
      <c r="P62">
        <v>17.43</v>
      </c>
      <c r="Q62">
        <v>54.52</v>
      </c>
    </row>
    <row r="63" spans="1:17" x14ac:dyDescent="0.25">
      <c r="A63" t="s">
        <v>81</v>
      </c>
    </row>
    <row r="64" spans="1:17" x14ac:dyDescent="0.25">
      <c r="A64" t="s">
        <v>82</v>
      </c>
      <c r="G64">
        <v>100</v>
      </c>
      <c r="H64">
        <v>100</v>
      </c>
      <c r="J64">
        <v>100</v>
      </c>
      <c r="K64">
        <v>100</v>
      </c>
      <c r="M64">
        <v>7.78</v>
      </c>
      <c r="N64">
        <v>6.43</v>
      </c>
      <c r="Q64">
        <v>68.849999999999994</v>
      </c>
    </row>
    <row r="65" spans="1:17" x14ac:dyDescent="0.25">
      <c r="A65" t="s">
        <v>83</v>
      </c>
      <c r="B65">
        <v>100</v>
      </c>
      <c r="C65">
        <v>90.95</v>
      </c>
      <c r="D65">
        <v>86.93</v>
      </c>
      <c r="E65">
        <v>78.650000000000006</v>
      </c>
      <c r="F65">
        <v>77.83</v>
      </c>
      <c r="G65">
        <v>86.55</v>
      </c>
      <c r="H65">
        <v>37.21</v>
      </c>
      <c r="I65">
        <v>68.83</v>
      </c>
      <c r="J65">
        <v>78.42</v>
      </c>
      <c r="K65">
        <v>54.52</v>
      </c>
      <c r="L65">
        <v>36.340000000000003</v>
      </c>
      <c r="M65">
        <v>63.93</v>
      </c>
      <c r="N65">
        <v>71.48</v>
      </c>
      <c r="O65">
        <v>69.97</v>
      </c>
      <c r="P65">
        <v>100</v>
      </c>
      <c r="Q65">
        <v>70.94</v>
      </c>
    </row>
    <row r="66" spans="1:17" x14ac:dyDescent="0.25">
      <c r="A66" t="s">
        <v>84</v>
      </c>
      <c r="B66">
        <v>100</v>
      </c>
      <c r="C66">
        <v>79.8</v>
      </c>
      <c r="D66">
        <v>84.84</v>
      </c>
      <c r="E66">
        <v>84.29</v>
      </c>
      <c r="F66">
        <v>90.34</v>
      </c>
      <c r="G66">
        <v>90.84</v>
      </c>
      <c r="H66">
        <v>87.47</v>
      </c>
      <c r="I66">
        <v>90.32</v>
      </c>
      <c r="J66">
        <v>83.19</v>
      </c>
      <c r="K66">
        <v>77.55</v>
      </c>
      <c r="L66">
        <v>76.680000000000007</v>
      </c>
      <c r="M66">
        <v>58.35</v>
      </c>
      <c r="N66">
        <v>68.3</v>
      </c>
      <c r="O66">
        <v>66.84</v>
      </c>
      <c r="P66">
        <v>74.010000000000005</v>
      </c>
      <c r="Q66">
        <v>47.67</v>
      </c>
    </row>
    <row r="67" spans="1:17" x14ac:dyDescent="0.25">
      <c r="A67" t="s">
        <v>85</v>
      </c>
      <c r="D67">
        <v>100</v>
      </c>
      <c r="E67">
        <v>65.25</v>
      </c>
      <c r="F67">
        <v>80.73</v>
      </c>
      <c r="G67">
        <v>97.75</v>
      </c>
      <c r="H67">
        <v>95.17</v>
      </c>
      <c r="I67">
        <v>85.55</v>
      </c>
      <c r="J67">
        <v>82.25</v>
      </c>
      <c r="K67">
        <v>82.93</v>
      </c>
      <c r="L67">
        <v>85.22</v>
      </c>
      <c r="M67">
        <v>88.76</v>
      </c>
      <c r="N67">
        <v>85.5</v>
      </c>
      <c r="O67">
        <v>90.58</v>
      </c>
      <c r="P67">
        <v>89.55</v>
      </c>
      <c r="Q67">
        <v>86.98</v>
      </c>
    </row>
    <row r="68" spans="1:17" x14ac:dyDescent="0.25">
      <c r="A68" t="s">
        <v>86</v>
      </c>
      <c r="B68">
        <v>56.19</v>
      </c>
      <c r="C68">
        <v>54.49</v>
      </c>
      <c r="D68">
        <v>79.2</v>
      </c>
      <c r="E68">
        <v>90.65</v>
      </c>
      <c r="F68">
        <v>94.62</v>
      </c>
      <c r="G68">
        <v>96.02</v>
      </c>
      <c r="H68">
        <v>96.42</v>
      </c>
      <c r="I68">
        <v>95.42</v>
      </c>
      <c r="J68">
        <v>97.06</v>
      </c>
      <c r="K68">
        <v>95.48</v>
      </c>
      <c r="O68">
        <v>69.8</v>
      </c>
      <c r="P68">
        <v>38.61</v>
      </c>
      <c r="Q68">
        <v>69.849999999999994</v>
      </c>
    </row>
    <row r="69" spans="1:17" x14ac:dyDescent="0.25">
      <c r="A69" t="s">
        <v>87</v>
      </c>
      <c r="B69">
        <v>41.87</v>
      </c>
      <c r="C69">
        <v>43.9</v>
      </c>
      <c r="D69">
        <v>47.52</v>
      </c>
      <c r="E69">
        <v>49.67</v>
      </c>
      <c r="F69">
        <v>56.55</v>
      </c>
      <c r="G69">
        <v>57.69</v>
      </c>
      <c r="H69">
        <v>59.14</v>
      </c>
      <c r="I69">
        <v>60.33</v>
      </c>
      <c r="J69">
        <v>52.79</v>
      </c>
      <c r="L69">
        <v>38.979999999999997</v>
      </c>
      <c r="M69">
        <v>46.4</v>
      </c>
      <c r="N69">
        <v>64.52</v>
      </c>
      <c r="P69">
        <v>100</v>
      </c>
      <c r="Q69">
        <v>39.08</v>
      </c>
    </row>
    <row r="70" spans="1:17" x14ac:dyDescent="0.25">
      <c r="A70" t="s">
        <v>88</v>
      </c>
    </row>
    <row r="71" spans="1:17" x14ac:dyDescent="0.25">
      <c r="A71" t="s">
        <v>89</v>
      </c>
      <c r="B71">
        <v>60.53</v>
      </c>
      <c r="C71">
        <v>67.510000000000005</v>
      </c>
      <c r="D71">
        <v>33.770000000000003</v>
      </c>
      <c r="E71">
        <v>64.12</v>
      </c>
      <c r="I71">
        <v>38.869999999999997</v>
      </c>
      <c r="J71">
        <v>22.91</v>
      </c>
      <c r="Q71">
        <v>49.43</v>
      </c>
    </row>
    <row r="72" spans="1:17" x14ac:dyDescent="0.25">
      <c r="A72" t="s">
        <v>90</v>
      </c>
      <c r="B72">
        <v>89.8</v>
      </c>
      <c r="C72">
        <v>89.3</v>
      </c>
      <c r="D72">
        <v>90.33</v>
      </c>
      <c r="E72">
        <v>87.13</v>
      </c>
      <c r="F72">
        <v>89.26</v>
      </c>
      <c r="G72">
        <v>84.61</v>
      </c>
      <c r="H72">
        <v>85.22</v>
      </c>
      <c r="I72">
        <v>81.34</v>
      </c>
      <c r="J72">
        <v>82.96</v>
      </c>
      <c r="K72">
        <v>56.12</v>
      </c>
      <c r="L72">
        <v>77.150000000000006</v>
      </c>
      <c r="M72">
        <v>77</v>
      </c>
      <c r="N72">
        <v>75.989999999999995</v>
      </c>
      <c r="O72">
        <v>79.03</v>
      </c>
      <c r="P72">
        <v>65.73</v>
      </c>
      <c r="Q72">
        <v>75.88</v>
      </c>
    </row>
    <row r="73" spans="1:17" x14ac:dyDescent="0.25">
      <c r="A73" t="s">
        <v>514</v>
      </c>
      <c r="E73">
        <v>89.08</v>
      </c>
      <c r="F73">
        <v>91.78</v>
      </c>
      <c r="G73">
        <v>74.489999999999995</v>
      </c>
      <c r="H73">
        <v>81.03</v>
      </c>
      <c r="I73">
        <v>65.900000000000006</v>
      </c>
      <c r="J73">
        <v>83.53</v>
      </c>
      <c r="K73">
        <v>66.31</v>
      </c>
      <c r="L73">
        <v>69.34</v>
      </c>
      <c r="M73">
        <v>70.819999999999993</v>
      </c>
      <c r="N73">
        <v>61.34</v>
      </c>
      <c r="O73">
        <v>66.8</v>
      </c>
      <c r="P73">
        <v>100</v>
      </c>
      <c r="Q73">
        <v>77.38</v>
      </c>
    </row>
    <row r="74" spans="1:17" x14ac:dyDescent="0.25">
      <c r="A74" t="s">
        <v>91</v>
      </c>
      <c r="B74">
        <v>71.430000000000007</v>
      </c>
      <c r="C74">
        <v>74.14</v>
      </c>
      <c r="D74">
        <v>74.55</v>
      </c>
      <c r="E74">
        <v>72.099999999999994</v>
      </c>
      <c r="F74">
        <v>61.06</v>
      </c>
      <c r="G74">
        <v>73.66</v>
      </c>
      <c r="H74">
        <v>38.03</v>
      </c>
      <c r="I74">
        <v>40.22</v>
      </c>
      <c r="J74">
        <v>37.89</v>
      </c>
      <c r="K74">
        <v>36.81</v>
      </c>
      <c r="L74">
        <v>49.14</v>
      </c>
      <c r="M74">
        <v>54.42</v>
      </c>
      <c r="N74">
        <v>62.9</v>
      </c>
      <c r="O74">
        <v>69.73</v>
      </c>
      <c r="P74">
        <v>65.77</v>
      </c>
      <c r="Q74">
        <v>66.459999999999994</v>
      </c>
    </row>
    <row r="75" spans="1:17" x14ac:dyDescent="0.25">
      <c r="A75" t="s">
        <v>92</v>
      </c>
      <c r="B75">
        <v>65.78</v>
      </c>
      <c r="C75">
        <v>88.92</v>
      </c>
      <c r="D75">
        <v>85.13</v>
      </c>
      <c r="E75">
        <v>82.93</v>
      </c>
      <c r="F75">
        <v>79.290000000000006</v>
      </c>
      <c r="G75">
        <v>77.89</v>
      </c>
      <c r="H75">
        <v>91.79</v>
      </c>
      <c r="I75">
        <v>91.37</v>
      </c>
      <c r="J75">
        <v>88.55</v>
      </c>
      <c r="K75">
        <v>78.84</v>
      </c>
      <c r="L75">
        <v>85.84</v>
      </c>
      <c r="M75">
        <v>74.52</v>
      </c>
      <c r="N75">
        <v>67.84</v>
      </c>
      <c r="O75">
        <v>51.16</v>
      </c>
      <c r="P75">
        <v>83.83</v>
      </c>
      <c r="Q75">
        <v>59.05</v>
      </c>
    </row>
    <row r="76" spans="1:17" x14ac:dyDescent="0.25">
      <c r="A76" t="s">
        <v>93</v>
      </c>
    </row>
    <row r="77" spans="1:17" x14ac:dyDescent="0.25">
      <c r="A77" t="s">
        <v>94</v>
      </c>
      <c r="B77">
        <v>67.62</v>
      </c>
      <c r="C77">
        <v>70.260000000000005</v>
      </c>
      <c r="D77">
        <v>67.28</v>
      </c>
      <c r="E77">
        <v>73.92</v>
      </c>
      <c r="F77">
        <v>71.319999999999993</v>
      </c>
      <c r="G77">
        <v>72.02</v>
      </c>
      <c r="H77">
        <v>72.959999999999994</v>
      </c>
      <c r="I77">
        <v>77.349999999999994</v>
      </c>
      <c r="J77">
        <v>76.64</v>
      </c>
      <c r="K77">
        <v>74.05</v>
      </c>
      <c r="L77">
        <v>65.22</v>
      </c>
      <c r="M77">
        <v>76.58</v>
      </c>
      <c r="N77">
        <v>77.13</v>
      </c>
      <c r="O77">
        <v>66.67</v>
      </c>
      <c r="P77">
        <v>50.22</v>
      </c>
      <c r="Q77">
        <v>100</v>
      </c>
    </row>
    <row r="78" spans="1:17" x14ac:dyDescent="0.25">
      <c r="A78" t="s">
        <v>95</v>
      </c>
      <c r="B78">
        <v>72.63</v>
      </c>
      <c r="C78">
        <v>67.58</v>
      </c>
      <c r="D78">
        <v>72.180000000000007</v>
      </c>
      <c r="E78">
        <v>78.33</v>
      </c>
      <c r="F78">
        <v>80.099999999999994</v>
      </c>
      <c r="G78">
        <v>78.91</v>
      </c>
      <c r="H78">
        <v>84.81</v>
      </c>
      <c r="I78">
        <v>85.54</v>
      </c>
      <c r="J78">
        <v>85.84</v>
      </c>
      <c r="K78">
        <v>83.66</v>
      </c>
      <c r="L78">
        <v>82.41</v>
      </c>
      <c r="M78">
        <v>79.42</v>
      </c>
      <c r="N78">
        <v>74.64</v>
      </c>
      <c r="O78">
        <v>79.599999999999994</v>
      </c>
      <c r="P78">
        <v>100</v>
      </c>
      <c r="Q78">
        <v>89.38</v>
      </c>
    </row>
    <row r="79" spans="1:17" x14ac:dyDescent="0.25">
      <c r="A79" t="s">
        <v>96</v>
      </c>
    </row>
    <row r="80" spans="1:17" x14ac:dyDescent="0.25">
      <c r="A80" t="s">
        <v>97</v>
      </c>
      <c r="F80">
        <v>100</v>
      </c>
      <c r="G80">
        <v>100</v>
      </c>
      <c r="H80">
        <v>100</v>
      </c>
      <c r="I80">
        <v>57.1</v>
      </c>
      <c r="J80">
        <v>79.55</v>
      </c>
      <c r="K80">
        <v>87.74</v>
      </c>
      <c r="L80">
        <v>78.569999999999993</v>
      </c>
      <c r="M80">
        <v>55.27</v>
      </c>
      <c r="N80">
        <v>78.489999999999995</v>
      </c>
      <c r="O80">
        <v>83.2</v>
      </c>
      <c r="P80">
        <v>100</v>
      </c>
      <c r="Q80">
        <v>90.65</v>
      </c>
    </row>
    <row r="81" spans="1:17" x14ac:dyDescent="0.25">
      <c r="A81" t="s">
        <v>98</v>
      </c>
      <c r="B81">
        <v>100</v>
      </c>
      <c r="C81">
        <v>100</v>
      </c>
      <c r="D81">
        <v>100</v>
      </c>
      <c r="E81">
        <v>100</v>
      </c>
      <c r="F81">
        <v>100</v>
      </c>
      <c r="G81">
        <v>100</v>
      </c>
      <c r="H81">
        <v>100</v>
      </c>
      <c r="I81">
        <v>47.15</v>
      </c>
      <c r="J81">
        <v>59.63</v>
      </c>
      <c r="K81">
        <v>57.14</v>
      </c>
      <c r="L81">
        <v>69.11</v>
      </c>
      <c r="M81">
        <v>71.72</v>
      </c>
      <c r="N81">
        <v>77.77</v>
      </c>
      <c r="O81">
        <v>75.91</v>
      </c>
      <c r="P81">
        <v>90.94</v>
      </c>
      <c r="Q81">
        <v>88.92</v>
      </c>
    </row>
    <row r="82" spans="1:17" x14ac:dyDescent="0.25">
      <c r="A82" t="s">
        <v>99</v>
      </c>
      <c r="B82">
        <v>71.19</v>
      </c>
      <c r="C82">
        <v>58.51</v>
      </c>
      <c r="D82">
        <v>72.23</v>
      </c>
      <c r="E82">
        <v>49.98</v>
      </c>
      <c r="F82">
        <v>72.08</v>
      </c>
      <c r="G82">
        <v>77.849999999999994</v>
      </c>
      <c r="H82">
        <v>64.25</v>
      </c>
      <c r="I82">
        <v>63.7</v>
      </c>
      <c r="J82">
        <v>79.040000000000006</v>
      </c>
      <c r="K82">
        <v>70.930000000000007</v>
      </c>
      <c r="L82">
        <v>63.83</v>
      </c>
      <c r="M82">
        <v>63.79</v>
      </c>
      <c r="N82">
        <v>83.33</v>
      </c>
      <c r="O82">
        <v>65.97</v>
      </c>
      <c r="P82">
        <v>83.22</v>
      </c>
      <c r="Q82">
        <v>74.52</v>
      </c>
    </row>
    <row r="83" spans="1:17" x14ac:dyDescent="0.25">
      <c r="A83" t="s">
        <v>100</v>
      </c>
      <c r="B83">
        <v>81.19</v>
      </c>
      <c r="C83">
        <v>81.09</v>
      </c>
      <c r="D83">
        <v>80.7</v>
      </c>
      <c r="E83">
        <v>83.47</v>
      </c>
      <c r="F83">
        <v>80.83</v>
      </c>
      <c r="G83">
        <v>84.65</v>
      </c>
      <c r="H83">
        <v>93.35</v>
      </c>
      <c r="I83">
        <v>93.61</v>
      </c>
      <c r="J83">
        <v>92.1</v>
      </c>
      <c r="K83">
        <v>69.150000000000006</v>
      </c>
      <c r="L83">
        <v>41.29</v>
      </c>
      <c r="M83">
        <v>26.41</v>
      </c>
      <c r="O83">
        <v>16.3</v>
      </c>
      <c r="P83">
        <v>34.82</v>
      </c>
      <c r="Q83">
        <v>38.35</v>
      </c>
    </row>
    <row r="84" spans="1:17" x14ac:dyDescent="0.25">
      <c r="A84" t="s">
        <v>101</v>
      </c>
      <c r="C84">
        <v>16.23</v>
      </c>
      <c r="D84">
        <v>9.41</v>
      </c>
      <c r="E84">
        <v>20.43</v>
      </c>
      <c r="F84">
        <v>17.87</v>
      </c>
      <c r="G84">
        <v>6.44</v>
      </c>
      <c r="H84">
        <v>17.3</v>
      </c>
      <c r="I84">
        <v>5.0999999999999996</v>
      </c>
      <c r="J84">
        <v>11.91</v>
      </c>
      <c r="K84">
        <v>10.52</v>
      </c>
      <c r="L84">
        <v>10.07</v>
      </c>
      <c r="M84">
        <v>20.09</v>
      </c>
      <c r="O84">
        <v>12.81</v>
      </c>
      <c r="P84">
        <v>15.65</v>
      </c>
      <c r="Q84">
        <v>5.36</v>
      </c>
    </row>
    <row r="85" spans="1:17" x14ac:dyDescent="0.25">
      <c r="A85" t="s">
        <v>102</v>
      </c>
      <c r="B85">
        <v>78.44</v>
      </c>
      <c r="C85">
        <v>71.760000000000005</v>
      </c>
      <c r="E85">
        <v>100</v>
      </c>
      <c r="F85">
        <v>75.52</v>
      </c>
      <c r="G85">
        <v>89.21</v>
      </c>
      <c r="I85">
        <v>90.05</v>
      </c>
      <c r="J85">
        <v>64.5</v>
      </c>
      <c r="K85">
        <v>47.21</v>
      </c>
      <c r="L85">
        <v>84.93</v>
      </c>
      <c r="M85">
        <v>83.49</v>
      </c>
      <c r="N85">
        <v>84.84</v>
      </c>
      <c r="O85">
        <v>77.760000000000005</v>
      </c>
      <c r="P85">
        <v>100</v>
      </c>
      <c r="Q85">
        <v>81.33</v>
      </c>
    </row>
    <row r="86" spans="1:17" x14ac:dyDescent="0.25">
      <c r="A86" t="s">
        <v>103</v>
      </c>
    </row>
    <row r="87" spans="1:17" x14ac:dyDescent="0.25">
      <c r="A87" t="s">
        <v>515</v>
      </c>
      <c r="B87">
        <v>100</v>
      </c>
      <c r="C87">
        <v>100</v>
      </c>
      <c r="D87">
        <v>100</v>
      </c>
      <c r="E87">
        <v>100</v>
      </c>
      <c r="F87">
        <v>61.96</v>
      </c>
      <c r="G87">
        <v>66.72</v>
      </c>
      <c r="H87">
        <v>64.05</v>
      </c>
      <c r="I87">
        <v>69.23</v>
      </c>
      <c r="J87">
        <v>69.67</v>
      </c>
      <c r="K87">
        <v>61.61</v>
      </c>
      <c r="L87">
        <v>40.51</v>
      </c>
      <c r="M87">
        <v>40.94</v>
      </c>
      <c r="N87">
        <v>20.350000000000001</v>
      </c>
      <c r="O87">
        <v>63.99</v>
      </c>
      <c r="P87">
        <v>53.66</v>
      </c>
      <c r="Q87">
        <v>51.44</v>
      </c>
    </row>
    <row r="88" spans="1:17" x14ac:dyDescent="0.25">
      <c r="A88" t="s">
        <v>105</v>
      </c>
      <c r="B88">
        <v>63.58</v>
      </c>
      <c r="C88">
        <v>77.400000000000006</v>
      </c>
      <c r="D88">
        <v>70.27</v>
      </c>
      <c r="E88">
        <v>72.430000000000007</v>
      </c>
      <c r="F88">
        <v>72.459999999999994</v>
      </c>
      <c r="G88">
        <v>74.989999999999995</v>
      </c>
      <c r="H88">
        <v>49.59</v>
      </c>
      <c r="I88">
        <v>71.33</v>
      </c>
      <c r="J88">
        <v>66.95</v>
      </c>
      <c r="K88">
        <v>56.93</v>
      </c>
      <c r="L88">
        <v>87.64</v>
      </c>
      <c r="M88">
        <v>61.63</v>
      </c>
      <c r="N88">
        <v>64.59</v>
      </c>
      <c r="O88">
        <v>64.569999999999993</v>
      </c>
      <c r="P88">
        <v>100</v>
      </c>
      <c r="Q88">
        <v>82.93</v>
      </c>
    </row>
    <row r="89" spans="1:17" x14ac:dyDescent="0.25">
      <c r="A89" t="s">
        <v>106</v>
      </c>
      <c r="B89">
        <v>73.819999999999993</v>
      </c>
      <c r="C89">
        <v>72.59</v>
      </c>
      <c r="D89">
        <v>75.81</v>
      </c>
      <c r="E89">
        <v>70.81</v>
      </c>
      <c r="F89">
        <v>85.42</v>
      </c>
      <c r="G89">
        <v>82.47</v>
      </c>
      <c r="H89">
        <v>79.290000000000006</v>
      </c>
      <c r="I89">
        <v>82.42</v>
      </c>
      <c r="J89">
        <v>74.95</v>
      </c>
      <c r="P89">
        <v>29.56</v>
      </c>
      <c r="Q89">
        <v>80.099999999999994</v>
      </c>
    </row>
    <row r="90" spans="1:17" x14ac:dyDescent="0.25">
      <c r="A90" t="s">
        <v>107</v>
      </c>
      <c r="B90">
        <v>74.650000000000006</v>
      </c>
      <c r="C90">
        <v>72.05</v>
      </c>
      <c r="D90">
        <v>79.5</v>
      </c>
      <c r="E90">
        <v>90.68</v>
      </c>
      <c r="F90">
        <v>91.4</v>
      </c>
      <c r="G90">
        <v>89.15</v>
      </c>
      <c r="H90">
        <v>88.94</v>
      </c>
      <c r="I90">
        <v>90.62</v>
      </c>
      <c r="J90">
        <v>86.17</v>
      </c>
      <c r="K90">
        <v>86.2</v>
      </c>
      <c r="L90">
        <v>87.28</v>
      </c>
      <c r="M90">
        <v>85.67</v>
      </c>
      <c r="N90">
        <v>85.55</v>
      </c>
      <c r="O90">
        <v>83.03</v>
      </c>
      <c r="P90">
        <v>86.44</v>
      </c>
      <c r="Q90">
        <v>81.260000000000005</v>
      </c>
    </row>
    <row r="91" spans="1:17" x14ac:dyDescent="0.25">
      <c r="A91" t="s">
        <v>108</v>
      </c>
      <c r="B91">
        <v>23.13</v>
      </c>
      <c r="C91">
        <v>41.37</v>
      </c>
      <c r="D91">
        <v>61.05</v>
      </c>
      <c r="E91">
        <v>57.94</v>
      </c>
      <c r="F91">
        <v>42</v>
      </c>
      <c r="G91">
        <v>56.99</v>
      </c>
      <c r="H91">
        <v>61.98</v>
      </c>
      <c r="I91">
        <v>62.98</v>
      </c>
      <c r="J91">
        <v>71.739999999999995</v>
      </c>
      <c r="K91">
        <v>62.83</v>
      </c>
      <c r="L91">
        <v>69.73</v>
      </c>
      <c r="M91">
        <v>69.900000000000006</v>
      </c>
      <c r="N91">
        <v>59.98</v>
      </c>
      <c r="P91">
        <v>77.61</v>
      </c>
      <c r="Q91">
        <v>80.180000000000007</v>
      </c>
    </row>
    <row r="92" spans="1:17" x14ac:dyDescent="0.25">
      <c r="A92" t="s">
        <v>109</v>
      </c>
      <c r="B92">
        <v>80.58</v>
      </c>
      <c r="C92">
        <v>79</v>
      </c>
      <c r="D92">
        <v>65.83</v>
      </c>
      <c r="E92">
        <v>57.63</v>
      </c>
      <c r="F92">
        <v>63.02</v>
      </c>
      <c r="G92">
        <v>73.63</v>
      </c>
      <c r="I92">
        <v>65.459999999999994</v>
      </c>
      <c r="J92">
        <v>59.4</v>
      </c>
      <c r="K92">
        <v>44.02</v>
      </c>
      <c r="O92">
        <v>100</v>
      </c>
      <c r="P92">
        <v>93.04</v>
      </c>
      <c r="Q92">
        <v>58.77</v>
      </c>
    </row>
    <row r="93" spans="1:17" x14ac:dyDescent="0.25">
      <c r="A93" t="s">
        <v>110</v>
      </c>
      <c r="B93">
        <v>66.489999999999995</v>
      </c>
      <c r="C93">
        <v>47.98</v>
      </c>
      <c r="D93">
        <v>33.17</v>
      </c>
      <c r="E93">
        <v>36.86</v>
      </c>
      <c r="F93">
        <v>42.75</v>
      </c>
      <c r="G93">
        <v>58.87</v>
      </c>
      <c r="H93">
        <v>100</v>
      </c>
      <c r="I93">
        <v>25.88</v>
      </c>
      <c r="J93">
        <v>65.83</v>
      </c>
      <c r="K93">
        <v>79.02</v>
      </c>
      <c r="L93">
        <v>81.97</v>
      </c>
      <c r="M93">
        <v>83.88</v>
      </c>
      <c r="N93">
        <v>85.32</v>
      </c>
      <c r="O93">
        <v>84.68</v>
      </c>
      <c r="P93">
        <v>90.84</v>
      </c>
      <c r="Q93">
        <v>87.45</v>
      </c>
    </row>
    <row r="94" spans="1:17" x14ac:dyDescent="0.25">
      <c r="A94" t="s">
        <v>111</v>
      </c>
      <c r="B94">
        <v>72.69</v>
      </c>
      <c r="C94">
        <v>65.67</v>
      </c>
      <c r="D94">
        <v>70.73</v>
      </c>
      <c r="E94">
        <v>70.83</v>
      </c>
      <c r="F94">
        <v>72.77</v>
      </c>
      <c r="G94">
        <v>74.069999999999993</v>
      </c>
      <c r="H94">
        <v>76.59</v>
      </c>
      <c r="I94">
        <v>82.69</v>
      </c>
      <c r="J94">
        <v>72.77</v>
      </c>
      <c r="K94">
        <v>83.4</v>
      </c>
      <c r="L94">
        <v>87.53</v>
      </c>
      <c r="M94">
        <v>86.47</v>
      </c>
      <c r="N94">
        <v>83.64</v>
      </c>
      <c r="O94">
        <v>87.63</v>
      </c>
      <c r="P94">
        <v>80.14</v>
      </c>
      <c r="Q94">
        <v>87.11</v>
      </c>
    </row>
    <row r="95" spans="1:17" x14ac:dyDescent="0.25">
      <c r="A95" t="s">
        <v>112</v>
      </c>
      <c r="B95">
        <v>67.55</v>
      </c>
      <c r="C95">
        <v>66.78</v>
      </c>
      <c r="D95">
        <v>76.55</v>
      </c>
      <c r="E95">
        <v>80.569999999999993</v>
      </c>
      <c r="F95">
        <v>83.58</v>
      </c>
      <c r="G95">
        <v>81.599999999999994</v>
      </c>
      <c r="H95">
        <v>77.010000000000005</v>
      </c>
      <c r="I95">
        <v>77.099999999999994</v>
      </c>
      <c r="J95">
        <v>81.33</v>
      </c>
      <c r="K95">
        <v>83.06</v>
      </c>
      <c r="L95">
        <v>82.76</v>
      </c>
      <c r="M95">
        <v>81.709999999999994</v>
      </c>
      <c r="N95">
        <v>80.010000000000005</v>
      </c>
      <c r="O95">
        <v>79.2</v>
      </c>
      <c r="P95">
        <v>100</v>
      </c>
      <c r="Q95">
        <v>95.97</v>
      </c>
    </row>
    <row r="96" spans="1:17" x14ac:dyDescent="0.25">
      <c r="A96" t="s">
        <v>113</v>
      </c>
    </row>
    <row r="97" spans="1:17" x14ac:dyDescent="0.25">
      <c r="A97" t="s">
        <v>114</v>
      </c>
      <c r="B97">
        <v>100</v>
      </c>
      <c r="C97">
        <v>47.08</v>
      </c>
      <c r="D97">
        <v>21.4</v>
      </c>
      <c r="E97">
        <v>100</v>
      </c>
      <c r="F97">
        <v>66.430000000000007</v>
      </c>
      <c r="G97">
        <v>100</v>
      </c>
      <c r="H97">
        <v>85.63</v>
      </c>
      <c r="I97">
        <v>91.15</v>
      </c>
      <c r="J97">
        <v>91.35</v>
      </c>
      <c r="K97">
        <v>86.69</v>
      </c>
      <c r="L97">
        <v>89.27</v>
      </c>
      <c r="M97">
        <v>89.77</v>
      </c>
      <c r="N97">
        <v>91.3</v>
      </c>
      <c r="O97">
        <v>92.5</v>
      </c>
      <c r="P97">
        <v>67.56</v>
      </c>
      <c r="Q97">
        <v>69.17</v>
      </c>
    </row>
    <row r="98" spans="1:17" x14ac:dyDescent="0.25">
      <c r="A98" t="s">
        <v>516</v>
      </c>
    </row>
    <row r="99" spans="1:17" x14ac:dyDescent="0.25">
      <c r="A99" t="s">
        <v>115</v>
      </c>
      <c r="B99">
        <v>30.88</v>
      </c>
      <c r="C99">
        <v>14.77</v>
      </c>
      <c r="D99">
        <v>4.82</v>
      </c>
      <c r="E99">
        <v>15.48</v>
      </c>
      <c r="F99">
        <v>7.52</v>
      </c>
      <c r="G99">
        <v>1.76</v>
      </c>
      <c r="H99">
        <v>17.95</v>
      </c>
      <c r="I99">
        <v>24.91</v>
      </c>
      <c r="J99">
        <v>13.34</v>
      </c>
      <c r="K99">
        <v>11.5</v>
      </c>
      <c r="L99">
        <v>10.91</v>
      </c>
      <c r="M99">
        <v>20.43</v>
      </c>
      <c r="N99">
        <v>30.52</v>
      </c>
      <c r="O99">
        <v>43.67</v>
      </c>
      <c r="P99">
        <v>43.31</v>
      </c>
      <c r="Q99">
        <v>36.799999999999997</v>
      </c>
    </row>
    <row r="100" spans="1:17" x14ac:dyDescent="0.25">
      <c r="A100" t="s">
        <v>116</v>
      </c>
      <c r="B100">
        <v>70.45</v>
      </c>
      <c r="C100">
        <v>75.010000000000005</v>
      </c>
      <c r="D100">
        <v>75.02</v>
      </c>
      <c r="E100">
        <v>74.63</v>
      </c>
      <c r="F100">
        <v>76.53</v>
      </c>
      <c r="G100">
        <v>73.72</v>
      </c>
      <c r="H100">
        <v>73.09</v>
      </c>
      <c r="I100">
        <v>72.989999999999995</v>
      </c>
      <c r="J100">
        <v>73.22</v>
      </c>
      <c r="K100">
        <v>71.61</v>
      </c>
      <c r="L100">
        <v>71.77</v>
      </c>
      <c r="M100">
        <v>71.510000000000005</v>
      </c>
      <c r="N100">
        <v>70.040000000000006</v>
      </c>
      <c r="O100">
        <v>66.930000000000007</v>
      </c>
      <c r="P100">
        <v>58.7</v>
      </c>
      <c r="Q100">
        <v>52.35</v>
      </c>
    </row>
    <row r="101" spans="1:17" x14ac:dyDescent="0.25">
      <c r="A101" t="s">
        <v>117</v>
      </c>
      <c r="B101">
        <v>54.09</v>
      </c>
      <c r="C101">
        <v>56.78</v>
      </c>
      <c r="D101">
        <v>68.61</v>
      </c>
      <c r="E101">
        <v>70.52</v>
      </c>
      <c r="F101">
        <v>70.3</v>
      </c>
      <c r="G101">
        <v>72.69</v>
      </c>
      <c r="H101">
        <v>67.03</v>
      </c>
      <c r="I101">
        <v>65</v>
      </c>
      <c r="J101">
        <v>66.92</v>
      </c>
      <c r="K101">
        <v>66.84</v>
      </c>
      <c r="L101">
        <v>66.42</v>
      </c>
      <c r="M101">
        <v>56.24</v>
      </c>
      <c r="N101">
        <v>60.92</v>
      </c>
      <c r="O101">
        <v>75.510000000000005</v>
      </c>
      <c r="P101">
        <v>70.569999999999993</v>
      </c>
      <c r="Q101">
        <v>57.34</v>
      </c>
    </row>
    <row r="102" spans="1:17" x14ac:dyDescent="0.25">
      <c r="A102" t="s">
        <v>119</v>
      </c>
      <c r="B102">
        <v>60.71</v>
      </c>
      <c r="C102">
        <v>60.42</v>
      </c>
      <c r="D102">
        <v>59.07</v>
      </c>
      <c r="E102">
        <v>57.13</v>
      </c>
      <c r="F102">
        <v>69.069999999999993</v>
      </c>
      <c r="G102">
        <v>69.680000000000007</v>
      </c>
      <c r="H102">
        <v>56.93</v>
      </c>
      <c r="I102">
        <v>43.77</v>
      </c>
      <c r="J102">
        <v>14.15</v>
      </c>
      <c r="K102">
        <v>51.55</v>
      </c>
      <c r="L102">
        <v>32.32</v>
      </c>
      <c r="M102">
        <v>44.1</v>
      </c>
      <c r="N102">
        <v>21.26</v>
      </c>
      <c r="O102">
        <v>11.1</v>
      </c>
      <c r="P102">
        <v>0.05</v>
      </c>
      <c r="Q102">
        <v>2.74</v>
      </c>
    </row>
    <row r="103" spans="1:17" x14ac:dyDescent="0.25">
      <c r="A103" t="s">
        <v>517</v>
      </c>
      <c r="O103">
        <v>100</v>
      </c>
      <c r="P103">
        <v>100</v>
      </c>
      <c r="Q103">
        <v>65.05</v>
      </c>
    </row>
    <row r="104" spans="1:17" x14ac:dyDescent="0.25">
      <c r="A104" t="s">
        <v>120</v>
      </c>
      <c r="B104">
        <v>5.26</v>
      </c>
      <c r="C104">
        <v>18.23</v>
      </c>
      <c r="D104">
        <v>34.39</v>
      </c>
      <c r="E104">
        <v>48.6</v>
      </c>
      <c r="F104">
        <v>62.2</v>
      </c>
      <c r="G104">
        <v>62.04</v>
      </c>
      <c r="H104">
        <v>51.53</v>
      </c>
      <c r="I104">
        <v>37.479999999999997</v>
      </c>
      <c r="J104">
        <v>41.5</v>
      </c>
      <c r="K104">
        <v>40.06</v>
      </c>
      <c r="L104">
        <v>44.96</v>
      </c>
      <c r="M104">
        <v>29.74</v>
      </c>
      <c r="N104">
        <v>41.16</v>
      </c>
      <c r="O104">
        <v>38.08</v>
      </c>
      <c r="P104">
        <v>36.42</v>
      </c>
      <c r="Q104">
        <v>34.07</v>
      </c>
    </row>
    <row r="105" spans="1:17" x14ac:dyDescent="0.25">
      <c r="A105" t="s">
        <v>121</v>
      </c>
      <c r="B105">
        <v>92.35</v>
      </c>
      <c r="C105">
        <v>85.31</v>
      </c>
      <c r="D105">
        <v>88.75</v>
      </c>
      <c r="E105">
        <v>86.05</v>
      </c>
      <c r="F105">
        <v>90.64</v>
      </c>
      <c r="G105">
        <v>84.97</v>
      </c>
      <c r="H105">
        <v>86.25</v>
      </c>
      <c r="I105">
        <v>89.76</v>
      </c>
      <c r="J105">
        <v>86.24</v>
      </c>
      <c r="K105">
        <v>79.61</v>
      </c>
      <c r="L105">
        <v>68.239999999999995</v>
      </c>
      <c r="M105">
        <v>77</v>
      </c>
      <c r="N105">
        <v>60.5</v>
      </c>
      <c r="O105">
        <v>30.45</v>
      </c>
      <c r="P105">
        <v>68.55</v>
      </c>
      <c r="Q105">
        <v>52.79</v>
      </c>
    </row>
    <row r="106" spans="1:17" x14ac:dyDescent="0.25">
      <c r="A106" t="s">
        <v>122</v>
      </c>
      <c r="E106">
        <v>99.32</v>
      </c>
      <c r="F106">
        <v>99.58</v>
      </c>
      <c r="G106">
        <v>90.27</v>
      </c>
      <c r="H106">
        <v>85.57</v>
      </c>
      <c r="I106">
        <v>78.709999999999994</v>
      </c>
      <c r="J106">
        <v>68.23</v>
      </c>
      <c r="K106">
        <v>48.9</v>
      </c>
      <c r="L106">
        <v>48.95</v>
      </c>
      <c r="M106">
        <v>49.17</v>
      </c>
      <c r="N106">
        <v>46.11</v>
      </c>
      <c r="O106">
        <v>17.75</v>
      </c>
      <c r="P106">
        <v>51.63</v>
      </c>
      <c r="Q106">
        <v>100</v>
      </c>
    </row>
    <row r="107" spans="1:17" x14ac:dyDescent="0.25">
      <c r="A107" t="s">
        <v>123</v>
      </c>
      <c r="B107">
        <v>77.3</v>
      </c>
      <c r="C107">
        <v>71.599999999999994</v>
      </c>
      <c r="F107">
        <v>100</v>
      </c>
      <c r="G107">
        <v>100</v>
      </c>
      <c r="J107">
        <v>100</v>
      </c>
      <c r="K107">
        <v>100</v>
      </c>
      <c r="L107">
        <v>100</v>
      </c>
      <c r="M107">
        <v>100</v>
      </c>
      <c r="N107">
        <v>100</v>
      </c>
      <c r="O107">
        <v>100</v>
      </c>
      <c r="P107">
        <v>100</v>
      </c>
      <c r="Q107">
        <v>92.46</v>
      </c>
    </row>
    <row r="108" spans="1:17" x14ac:dyDescent="0.25">
      <c r="A108" t="s">
        <v>124</v>
      </c>
      <c r="B108">
        <v>85.55</v>
      </c>
      <c r="C108">
        <v>85.21</v>
      </c>
      <c r="D108">
        <v>85.5</v>
      </c>
      <c r="E108">
        <v>85.22</v>
      </c>
      <c r="F108">
        <v>66.510000000000005</v>
      </c>
      <c r="G108">
        <v>90.16</v>
      </c>
      <c r="H108">
        <v>84.74</v>
      </c>
      <c r="I108">
        <v>78.239999999999995</v>
      </c>
      <c r="L108">
        <v>84.33</v>
      </c>
      <c r="M108">
        <v>86.04</v>
      </c>
      <c r="N108">
        <v>82.63</v>
      </c>
      <c r="O108">
        <v>84.49</v>
      </c>
      <c r="P108">
        <v>78.28</v>
      </c>
      <c r="Q108">
        <v>76.72</v>
      </c>
    </row>
    <row r="109" spans="1:17" x14ac:dyDescent="0.25">
      <c r="A109" t="s">
        <v>125</v>
      </c>
    </row>
    <row r="110" spans="1:17" x14ac:dyDescent="0.25">
      <c r="A110" t="s">
        <v>126</v>
      </c>
      <c r="B110">
        <v>49.02</v>
      </c>
      <c r="C110">
        <v>36.15</v>
      </c>
      <c r="D110">
        <v>45.01</v>
      </c>
      <c r="E110">
        <v>39.57</v>
      </c>
      <c r="F110">
        <v>44.73</v>
      </c>
      <c r="G110">
        <v>52</v>
      </c>
      <c r="H110">
        <v>52.49</v>
      </c>
      <c r="I110">
        <v>53.11</v>
      </c>
      <c r="J110">
        <v>50.58</v>
      </c>
      <c r="K110">
        <v>43.18</v>
      </c>
      <c r="L110">
        <v>48.38</v>
      </c>
      <c r="M110">
        <v>46.87</v>
      </c>
      <c r="N110">
        <v>45.33</v>
      </c>
      <c r="O110">
        <v>54.85</v>
      </c>
      <c r="P110">
        <v>52.22</v>
      </c>
      <c r="Q110">
        <v>55.5</v>
      </c>
    </row>
    <row r="111" spans="1:17" x14ac:dyDescent="0.25">
      <c r="A111" t="s">
        <v>127</v>
      </c>
      <c r="B111">
        <v>70.87</v>
      </c>
      <c r="C111">
        <v>72.599999999999994</v>
      </c>
      <c r="D111">
        <v>62.14</v>
      </c>
      <c r="E111">
        <v>62.15</v>
      </c>
      <c r="F111">
        <v>66.680000000000007</v>
      </c>
      <c r="G111">
        <v>63.98</v>
      </c>
      <c r="H111">
        <v>74.430000000000007</v>
      </c>
      <c r="I111">
        <v>74.09</v>
      </c>
      <c r="J111">
        <v>72.819999999999993</v>
      </c>
      <c r="K111">
        <v>73.98</v>
      </c>
      <c r="L111">
        <v>61.77</v>
      </c>
      <c r="M111">
        <v>72.52</v>
      </c>
      <c r="N111">
        <v>47.66</v>
      </c>
      <c r="O111">
        <v>27.54</v>
      </c>
      <c r="P111">
        <v>100</v>
      </c>
      <c r="Q111">
        <v>43.79</v>
      </c>
    </row>
    <row r="112" spans="1:17" x14ac:dyDescent="0.25">
      <c r="A112" t="s">
        <v>129</v>
      </c>
      <c r="B112">
        <v>100</v>
      </c>
      <c r="C112">
        <v>87.98</v>
      </c>
      <c r="D112">
        <v>77.319999999999993</v>
      </c>
      <c r="E112">
        <v>100</v>
      </c>
      <c r="F112">
        <v>63.77</v>
      </c>
      <c r="G112">
        <v>51.93</v>
      </c>
      <c r="H112">
        <v>43.8</v>
      </c>
      <c r="I112">
        <v>52.84</v>
      </c>
      <c r="J112">
        <v>93.65</v>
      </c>
      <c r="K112">
        <v>11.63</v>
      </c>
      <c r="L112">
        <v>66.510000000000005</v>
      </c>
      <c r="M112">
        <v>89.44</v>
      </c>
      <c r="N112">
        <v>91.23</v>
      </c>
      <c r="O112">
        <v>92.51</v>
      </c>
      <c r="P112">
        <v>89.43</v>
      </c>
      <c r="Q112">
        <v>89.24</v>
      </c>
    </row>
    <row r="113" spans="1:17" x14ac:dyDescent="0.25">
      <c r="A113" t="s">
        <v>518</v>
      </c>
    </row>
    <row r="114" spans="1:17" x14ac:dyDescent="0.25">
      <c r="A114" t="s">
        <v>130</v>
      </c>
    </row>
    <row r="115" spans="1:17" x14ac:dyDescent="0.25">
      <c r="A115" t="s">
        <v>131</v>
      </c>
      <c r="B115">
        <v>66.16</v>
      </c>
      <c r="C115">
        <v>52.68</v>
      </c>
      <c r="D115">
        <v>56.53</v>
      </c>
      <c r="E115">
        <v>65.739999999999995</v>
      </c>
      <c r="F115">
        <v>65.290000000000006</v>
      </c>
      <c r="G115">
        <v>77.5</v>
      </c>
      <c r="H115">
        <v>79.400000000000006</v>
      </c>
      <c r="I115">
        <v>76.73</v>
      </c>
      <c r="J115">
        <v>80.95</v>
      </c>
      <c r="K115">
        <v>84.5</v>
      </c>
      <c r="L115">
        <v>84.06</v>
      </c>
      <c r="M115">
        <v>77.28</v>
      </c>
      <c r="N115">
        <v>84.42</v>
      </c>
      <c r="O115">
        <v>61.45</v>
      </c>
      <c r="P115">
        <v>98.7</v>
      </c>
      <c r="Q115">
        <v>80.680000000000007</v>
      </c>
    </row>
    <row r="116" spans="1:17" x14ac:dyDescent="0.25">
      <c r="A116" t="s">
        <v>133</v>
      </c>
      <c r="I116">
        <v>95.81</v>
      </c>
      <c r="J116">
        <v>96.5</v>
      </c>
      <c r="K116">
        <v>99.08</v>
      </c>
      <c r="L116">
        <v>99.44</v>
      </c>
      <c r="M116">
        <v>99.54</v>
      </c>
      <c r="N116">
        <v>99.48</v>
      </c>
      <c r="O116">
        <v>99.68</v>
      </c>
      <c r="P116">
        <v>99.9</v>
      </c>
      <c r="Q116">
        <v>97.35</v>
      </c>
    </row>
    <row r="117" spans="1:17" x14ac:dyDescent="0.25">
      <c r="A117" t="s">
        <v>134</v>
      </c>
      <c r="N117">
        <v>100</v>
      </c>
      <c r="O117">
        <v>100</v>
      </c>
      <c r="P117">
        <v>100</v>
      </c>
      <c r="Q117">
        <v>100</v>
      </c>
    </row>
    <row r="118" spans="1:17" x14ac:dyDescent="0.25">
      <c r="A118" t="s">
        <v>135</v>
      </c>
      <c r="K118">
        <v>100</v>
      </c>
      <c r="L118">
        <v>100</v>
      </c>
      <c r="O118">
        <v>100</v>
      </c>
      <c r="P118">
        <v>20.09</v>
      </c>
      <c r="Q118">
        <v>100</v>
      </c>
    </row>
    <row r="119" spans="1:17" x14ac:dyDescent="0.25">
      <c r="A119" t="s">
        <v>136</v>
      </c>
      <c r="B119">
        <v>84.21</v>
      </c>
      <c r="C119">
        <v>84.12</v>
      </c>
      <c r="D119">
        <v>82.3</v>
      </c>
      <c r="E119">
        <v>79.25</v>
      </c>
      <c r="F119">
        <v>92.32</v>
      </c>
      <c r="G119">
        <v>91.45</v>
      </c>
      <c r="H119">
        <v>89.26</v>
      </c>
      <c r="I119">
        <v>73.14</v>
      </c>
      <c r="J119">
        <v>64.62</v>
      </c>
      <c r="K119">
        <v>63.26</v>
      </c>
      <c r="L119">
        <v>61.9</v>
      </c>
      <c r="M119">
        <v>60.77</v>
      </c>
      <c r="N119">
        <v>62.28</v>
      </c>
      <c r="O119">
        <v>42.47</v>
      </c>
      <c r="P119">
        <v>100</v>
      </c>
      <c r="Q119">
        <v>63.26</v>
      </c>
    </row>
    <row r="120" spans="1:17" x14ac:dyDescent="0.25">
      <c r="A120" t="s">
        <v>519</v>
      </c>
      <c r="F120">
        <v>92.11</v>
      </c>
      <c r="G120">
        <v>92.95</v>
      </c>
      <c r="H120">
        <v>92.23</v>
      </c>
      <c r="I120">
        <v>92.78</v>
      </c>
      <c r="J120">
        <v>78.44</v>
      </c>
      <c r="L120">
        <v>100</v>
      </c>
      <c r="M120">
        <v>100</v>
      </c>
      <c r="N120">
        <v>95.98</v>
      </c>
      <c r="O120">
        <v>78.209999999999994</v>
      </c>
      <c r="P120">
        <v>81.87</v>
      </c>
      <c r="Q120">
        <v>100</v>
      </c>
    </row>
    <row r="121" spans="1:17" x14ac:dyDescent="0.25">
      <c r="A121" t="s">
        <v>137</v>
      </c>
      <c r="L121">
        <v>100</v>
      </c>
      <c r="M121">
        <v>100</v>
      </c>
      <c r="N121">
        <v>82.91</v>
      </c>
      <c r="O121">
        <v>80.599999999999994</v>
      </c>
      <c r="P121">
        <v>76.02</v>
      </c>
      <c r="Q121">
        <v>81.28</v>
      </c>
    </row>
    <row r="122" spans="1:17" x14ac:dyDescent="0.25">
      <c r="A122" t="s">
        <v>138</v>
      </c>
      <c r="B122">
        <v>88.99</v>
      </c>
      <c r="C122">
        <v>84.76</v>
      </c>
      <c r="D122">
        <v>33.36</v>
      </c>
      <c r="E122">
        <v>79.28</v>
      </c>
      <c r="F122">
        <v>93.74</v>
      </c>
      <c r="G122">
        <v>84.45</v>
      </c>
      <c r="H122">
        <v>78.040000000000006</v>
      </c>
      <c r="I122">
        <v>73.8</v>
      </c>
      <c r="J122">
        <v>8.91</v>
      </c>
      <c r="K122">
        <v>70.28</v>
      </c>
      <c r="L122">
        <v>76.430000000000007</v>
      </c>
      <c r="M122">
        <v>81.45</v>
      </c>
      <c r="N122">
        <v>75.56</v>
      </c>
      <c r="O122">
        <v>70.36</v>
      </c>
      <c r="P122">
        <v>75.77</v>
      </c>
      <c r="Q122">
        <v>29.58</v>
      </c>
    </row>
    <row r="123" spans="1:17" x14ac:dyDescent="0.25">
      <c r="A123" t="s">
        <v>520</v>
      </c>
      <c r="B123">
        <v>81.67</v>
      </c>
      <c r="C123">
        <v>77.63</v>
      </c>
      <c r="D123">
        <v>66.28</v>
      </c>
      <c r="E123">
        <v>72.86</v>
      </c>
      <c r="F123">
        <v>74.23</v>
      </c>
      <c r="G123">
        <v>68.260000000000005</v>
      </c>
      <c r="H123">
        <v>64.680000000000007</v>
      </c>
      <c r="I123">
        <v>86.01</v>
      </c>
      <c r="J123">
        <v>100</v>
      </c>
      <c r="K123">
        <v>100</v>
      </c>
      <c r="L123">
        <v>68.06</v>
      </c>
      <c r="M123">
        <v>73.819999999999993</v>
      </c>
      <c r="N123">
        <v>83.8</v>
      </c>
      <c r="O123">
        <v>75.88</v>
      </c>
      <c r="Q123">
        <v>100</v>
      </c>
    </row>
    <row r="124" spans="1:17" x14ac:dyDescent="0.25">
      <c r="A124" t="s">
        <v>139</v>
      </c>
      <c r="B124">
        <v>54.98</v>
      </c>
      <c r="C124">
        <v>65.069999999999993</v>
      </c>
      <c r="D124">
        <v>75.599999999999994</v>
      </c>
      <c r="E124">
        <v>60.46</v>
      </c>
      <c r="F124">
        <v>52.58</v>
      </c>
      <c r="H124">
        <v>72.72</v>
      </c>
      <c r="I124">
        <v>57.98</v>
      </c>
      <c r="J124">
        <v>59.22</v>
      </c>
      <c r="K124">
        <v>49.41</v>
      </c>
      <c r="L124">
        <v>68.55</v>
      </c>
      <c r="M124">
        <v>100</v>
      </c>
      <c r="N124">
        <v>64.42</v>
      </c>
      <c r="P124">
        <v>75.19</v>
      </c>
      <c r="Q124">
        <v>100</v>
      </c>
    </row>
    <row r="125" spans="1:17" x14ac:dyDescent="0.25">
      <c r="A125" t="s">
        <v>140</v>
      </c>
      <c r="C125">
        <v>5.64</v>
      </c>
      <c r="D125">
        <v>16.059999999999999</v>
      </c>
      <c r="E125">
        <v>68.36</v>
      </c>
      <c r="F125">
        <v>67.88</v>
      </c>
      <c r="G125">
        <v>61.91</v>
      </c>
      <c r="H125">
        <v>67.709999999999994</v>
      </c>
      <c r="I125">
        <v>4.3</v>
      </c>
      <c r="J125">
        <v>9.23</v>
      </c>
      <c r="K125">
        <v>41.14</v>
      </c>
      <c r="M125">
        <v>27</v>
      </c>
      <c r="N125">
        <v>11.97</v>
      </c>
      <c r="P125">
        <v>100</v>
      </c>
      <c r="Q125">
        <v>48.88</v>
      </c>
    </row>
    <row r="126" spans="1:17" x14ac:dyDescent="0.25">
      <c r="A126" t="s">
        <v>141</v>
      </c>
      <c r="B126">
        <v>100</v>
      </c>
      <c r="C126">
        <v>100</v>
      </c>
      <c r="E126">
        <v>24.49</v>
      </c>
      <c r="F126">
        <v>41.79</v>
      </c>
      <c r="G126">
        <v>61.26</v>
      </c>
      <c r="H126">
        <v>54.34</v>
      </c>
      <c r="I126">
        <v>46.33</v>
      </c>
      <c r="J126">
        <v>26.81</v>
      </c>
      <c r="K126">
        <v>62.21</v>
      </c>
      <c r="L126">
        <v>43.56</v>
      </c>
      <c r="M126">
        <v>49.62</v>
      </c>
      <c r="N126">
        <v>40.26</v>
      </c>
      <c r="O126">
        <v>56.51</v>
      </c>
      <c r="P126">
        <v>98.51</v>
      </c>
      <c r="Q126">
        <v>98.27</v>
      </c>
    </row>
    <row r="127" spans="1:17" x14ac:dyDescent="0.25">
      <c r="A127" t="s">
        <v>142</v>
      </c>
      <c r="B127">
        <v>50</v>
      </c>
      <c r="C127">
        <v>94.55</v>
      </c>
      <c r="D127">
        <v>97.09</v>
      </c>
      <c r="E127">
        <v>93.4</v>
      </c>
      <c r="F127">
        <v>95.23</v>
      </c>
      <c r="G127">
        <v>38.950000000000003</v>
      </c>
      <c r="H127">
        <v>10.01</v>
      </c>
      <c r="J127">
        <v>20.82</v>
      </c>
      <c r="K127">
        <v>35.11</v>
      </c>
      <c r="M127">
        <v>26.49</v>
      </c>
      <c r="N127">
        <v>24.03</v>
      </c>
      <c r="O127">
        <v>32.22</v>
      </c>
      <c r="P127">
        <v>35.18</v>
      </c>
      <c r="Q127">
        <v>12.62</v>
      </c>
    </row>
    <row r="128" spans="1:17" x14ac:dyDescent="0.25">
      <c r="A128" t="s">
        <v>143</v>
      </c>
      <c r="B128">
        <v>78.91</v>
      </c>
      <c r="C128">
        <v>66.92</v>
      </c>
      <c r="D128">
        <v>78.22</v>
      </c>
      <c r="E128">
        <v>94.09</v>
      </c>
      <c r="G128">
        <v>73.930000000000007</v>
      </c>
      <c r="H128">
        <v>57.85</v>
      </c>
      <c r="I128">
        <v>48.05</v>
      </c>
      <c r="J128">
        <v>60.19</v>
      </c>
      <c r="K128">
        <v>65.010000000000005</v>
      </c>
      <c r="L128">
        <v>61.22</v>
      </c>
      <c r="M128">
        <v>68.42</v>
      </c>
      <c r="N128">
        <v>72.36</v>
      </c>
      <c r="O128">
        <v>64.239999999999995</v>
      </c>
      <c r="P128">
        <v>100</v>
      </c>
      <c r="Q128">
        <v>81.489999999999995</v>
      </c>
    </row>
    <row r="129" spans="1:17" x14ac:dyDescent="0.25">
      <c r="A129" t="s">
        <v>144</v>
      </c>
      <c r="B129">
        <v>49.03</v>
      </c>
      <c r="C129">
        <v>55.69</v>
      </c>
      <c r="D129">
        <v>66.53</v>
      </c>
      <c r="E129">
        <v>59.44</v>
      </c>
      <c r="F129">
        <v>68.98</v>
      </c>
      <c r="G129">
        <v>77.73</v>
      </c>
      <c r="H129">
        <v>75.83</v>
      </c>
      <c r="I129">
        <v>69.3</v>
      </c>
      <c r="J129">
        <v>77.37</v>
      </c>
      <c r="K129">
        <v>75.77</v>
      </c>
      <c r="L129">
        <v>73.98</v>
      </c>
      <c r="M129">
        <v>76.31</v>
      </c>
      <c r="N129">
        <v>66.209999999999994</v>
      </c>
      <c r="P129">
        <v>73.599999999999994</v>
      </c>
      <c r="Q129">
        <v>76.52</v>
      </c>
    </row>
    <row r="130" spans="1:17" x14ac:dyDescent="0.25">
      <c r="A130" t="s">
        <v>145</v>
      </c>
      <c r="B130">
        <v>91.4</v>
      </c>
      <c r="C130">
        <v>91.25</v>
      </c>
      <c r="D130">
        <v>76.34</v>
      </c>
      <c r="E130">
        <v>71.739999999999995</v>
      </c>
      <c r="F130">
        <v>56.73</v>
      </c>
      <c r="G130">
        <v>64.72</v>
      </c>
      <c r="H130">
        <v>48.84</v>
      </c>
      <c r="I130">
        <v>16.13</v>
      </c>
      <c r="J130">
        <v>50.75</v>
      </c>
      <c r="K130">
        <v>9.1999999999999993</v>
      </c>
      <c r="L130">
        <v>36.119999999999997</v>
      </c>
      <c r="M130">
        <v>44.88</v>
      </c>
      <c r="N130">
        <v>60.1</v>
      </c>
      <c r="O130">
        <v>75.33</v>
      </c>
      <c r="P130">
        <v>32.03</v>
      </c>
      <c r="Q130">
        <v>54.08</v>
      </c>
    </row>
    <row r="131" spans="1:17" x14ac:dyDescent="0.25">
      <c r="A131" t="s">
        <v>146</v>
      </c>
      <c r="B131">
        <v>100</v>
      </c>
      <c r="C131">
        <v>100</v>
      </c>
      <c r="D131">
        <v>99.04</v>
      </c>
      <c r="E131">
        <v>99.2</v>
      </c>
      <c r="F131">
        <v>98.72</v>
      </c>
      <c r="H131">
        <v>100</v>
      </c>
      <c r="I131">
        <v>97.25</v>
      </c>
      <c r="J131">
        <v>96.59</v>
      </c>
      <c r="K131">
        <v>97.59</v>
      </c>
      <c r="L131">
        <v>94.71</v>
      </c>
      <c r="M131">
        <v>95.8</v>
      </c>
      <c r="N131">
        <v>91.71</v>
      </c>
      <c r="O131">
        <v>85.8</v>
      </c>
      <c r="P131">
        <v>97.13</v>
      </c>
      <c r="Q131">
        <v>84.41</v>
      </c>
    </row>
    <row r="132" spans="1:17" x14ac:dyDescent="0.25">
      <c r="A132" t="s">
        <v>147</v>
      </c>
      <c r="B132">
        <v>60.5</v>
      </c>
      <c r="C132">
        <v>48.65</v>
      </c>
      <c r="D132">
        <v>57.28</v>
      </c>
      <c r="E132">
        <v>63.06</v>
      </c>
      <c r="F132">
        <v>56.77</v>
      </c>
      <c r="G132">
        <v>62.97</v>
      </c>
      <c r="H132">
        <v>64.81</v>
      </c>
      <c r="J132">
        <v>62.66</v>
      </c>
      <c r="K132">
        <v>63.16</v>
      </c>
      <c r="L132">
        <v>62.6</v>
      </c>
      <c r="M132">
        <v>46.73</v>
      </c>
      <c r="N132">
        <v>34.58</v>
      </c>
      <c r="O132">
        <v>41.6</v>
      </c>
      <c r="P132">
        <v>12.98</v>
      </c>
      <c r="Q132">
        <v>39.99</v>
      </c>
    </row>
    <row r="133" spans="1:17" x14ac:dyDescent="0.25">
      <c r="A133" t="s">
        <v>148</v>
      </c>
      <c r="H133">
        <v>100</v>
      </c>
      <c r="I133">
        <v>100</v>
      </c>
      <c r="J133">
        <v>100</v>
      </c>
      <c r="L133">
        <v>100</v>
      </c>
      <c r="M133">
        <v>100</v>
      </c>
      <c r="N133">
        <v>100</v>
      </c>
      <c r="O133">
        <v>100</v>
      </c>
      <c r="P133">
        <v>100</v>
      </c>
      <c r="Q133">
        <v>100</v>
      </c>
    </row>
    <row r="134" spans="1:17" x14ac:dyDescent="0.25">
      <c r="A134" t="s">
        <v>149</v>
      </c>
      <c r="H134">
        <v>99.13</v>
      </c>
      <c r="I134">
        <v>87.97</v>
      </c>
      <c r="J134">
        <v>72.33</v>
      </c>
      <c r="K134">
        <v>100</v>
      </c>
      <c r="L134">
        <v>100</v>
      </c>
      <c r="M134">
        <v>100</v>
      </c>
      <c r="N134">
        <v>100</v>
      </c>
      <c r="O134">
        <v>13.57</v>
      </c>
      <c r="P134">
        <v>100</v>
      </c>
      <c r="Q134">
        <v>100</v>
      </c>
    </row>
    <row r="135" spans="1:17" x14ac:dyDescent="0.25">
      <c r="A135" t="s">
        <v>521</v>
      </c>
      <c r="H135">
        <v>100</v>
      </c>
      <c r="I135">
        <v>100</v>
      </c>
      <c r="J135">
        <v>100</v>
      </c>
      <c r="K135">
        <v>100</v>
      </c>
      <c r="L135">
        <v>86.33</v>
      </c>
      <c r="M135">
        <v>100</v>
      </c>
      <c r="N135">
        <v>100</v>
      </c>
      <c r="O135">
        <v>100</v>
      </c>
      <c r="P135">
        <v>100</v>
      </c>
      <c r="Q135">
        <v>100</v>
      </c>
    </row>
    <row r="136" spans="1:17" x14ac:dyDescent="0.25">
      <c r="A136" t="s">
        <v>150</v>
      </c>
      <c r="B136">
        <v>16.05</v>
      </c>
      <c r="C136">
        <v>66.099999999999994</v>
      </c>
      <c r="E136">
        <v>100</v>
      </c>
      <c r="F136">
        <v>100</v>
      </c>
      <c r="H136">
        <v>100</v>
      </c>
      <c r="I136">
        <v>88.18</v>
      </c>
      <c r="J136">
        <v>86.27</v>
      </c>
      <c r="K136">
        <v>84.67</v>
      </c>
      <c r="L136">
        <v>75.430000000000007</v>
      </c>
      <c r="M136">
        <v>89.46</v>
      </c>
      <c r="N136">
        <v>76.31</v>
      </c>
      <c r="O136">
        <v>84.7</v>
      </c>
      <c r="P136">
        <v>89.19</v>
      </c>
      <c r="Q136">
        <v>93.71</v>
      </c>
    </row>
    <row r="137" spans="1:17" x14ac:dyDescent="0.25">
      <c r="A137" t="s">
        <v>152</v>
      </c>
      <c r="B137">
        <v>100</v>
      </c>
      <c r="D137">
        <v>100</v>
      </c>
      <c r="E137">
        <v>79.31</v>
      </c>
      <c r="H137">
        <v>100</v>
      </c>
      <c r="I137">
        <v>97.03</v>
      </c>
      <c r="J137">
        <v>89.28</v>
      </c>
      <c r="L137">
        <v>100</v>
      </c>
      <c r="M137">
        <v>68.97</v>
      </c>
      <c r="N137">
        <v>100</v>
      </c>
      <c r="O137">
        <v>87.33</v>
      </c>
      <c r="P137">
        <v>90.65</v>
      </c>
      <c r="Q137">
        <v>100</v>
      </c>
    </row>
    <row r="138" spans="1:17" x14ac:dyDescent="0.25">
      <c r="A138" t="s">
        <v>522</v>
      </c>
      <c r="B138">
        <v>50.66</v>
      </c>
      <c r="C138">
        <v>69.87</v>
      </c>
      <c r="D138">
        <v>78.48</v>
      </c>
      <c r="E138">
        <v>77.59</v>
      </c>
      <c r="F138">
        <v>73.3</v>
      </c>
      <c r="G138">
        <v>72.430000000000007</v>
      </c>
      <c r="H138">
        <v>76.83</v>
      </c>
      <c r="I138">
        <v>78.58</v>
      </c>
      <c r="J138">
        <v>89.01</v>
      </c>
      <c r="K138">
        <v>83.6</v>
      </c>
      <c r="L138">
        <v>81.98</v>
      </c>
      <c r="M138">
        <v>76.06</v>
      </c>
      <c r="N138">
        <v>74.319999999999993</v>
      </c>
      <c r="O138">
        <v>72.23</v>
      </c>
      <c r="P138">
        <v>54.94</v>
      </c>
      <c r="Q138">
        <v>100</v>
      </c>
    </row>
    <row r="139" spans="1:17" x14ac:dyDescent="0.25">
      <c r="A139" t="s">
        <v>153</v>
      </c>
      <c r="B139">
        <v>69.290000000000006</v>
      </c>
      <c r="C139">
        <v>55.89</v>
      </c>
      <c r="D139">
        <v>72.239999999999995</v>
      </c>
      <c r="E139">
        <v>74.53</v>
      </c>
      <c r="F139">
        <v>80.209999999999994</v>
      </c>
      <c r="G139">
        <v>85.04</v>
      </c>
      <c r="H139">
        <v>80.27</v>
      </c>
      <c r="I139">
        <v>82.27</v>
      </c>
      <c r="J139">
        <v>78.930000000000007</v>
      </c>
      <c r="K139">
        <v>68.61</v>
      </c>
      <c r="L139">
        <v>70.25</v>
      </c>
      <c r="M139">
        <v>63.41</v>
      </c>
      <c r="N139">
        <v>59.68</v>
      </c>
      <c r="O139">
        <v>62.47</v>
      </c>
      <c r="P139">
        <v>64.91</v>
      </c>
      <c r="Q139">
        <v>63.26</v>
      </c>
    </row>
    <row r="140" spans="1:17" x14ac:dyDescent="0.25">
      <c r="A140" t="s">
        <v>154</v>
      </c>
      <c r="B140">
        <v>47.27</v>
      </c>
      <c r="C140">
        <v>63.33</v>
      </c>
      <c r="D140">
        <v>70.22</v>
      </c>
      <c r="E140">
        <v>74.84</v>
      </c>
      <c r="F140">
        <v>66.069999999999993</v>
      </c>
      <c r="G140">
        <v>65.94</v>
      </c>
      <c r="H140">
        <v>67.040000000000006</v>
      </c>
      <c r="I140">
        <v>74.459999999999994</v>
      </c>
      <c r="J140">
        <v>71.180000000000007</v>
      </c>
      <c r="K140">
        <v>67.959999999999994</v>
      </c>
      <c r="L140">
        <v>70.16</v>
      </c>
      <c r="M140">
        <v>65.180000000000007</v>
      </c>
      <c r="N140">
        <v>66.989999999999995</v>
      </c>
      <c r="O140">
        <v>42.97</v>
      </c>
      <c r="P140">
        <v>100</v>
      </c>
      <c r="Q140">
        <v>71.39</v>
      </c>
    </row>
    <row r="141" spans="1:17" x14ac:dyDescent="0.25">
      <c r="A141" t="s">
        <v>155</v>
      </c>
      <c r="B141">
        <v>90.67</v>
      </c>
      <c r="C141">
        <v>87.39</v>
      </c>
      <c r="D141">
        <v>79.19</v>
      </c>
      <c r="E141">
        <v>84.83</v>
      </c>
      <c r="F141">
        <v>86.32</v>
      </c>
      <c r="G141">
        <v>78.25</v>
      </c>
      <c r="H141">
        <v>80.010000000000005</v>
      </c>
      <c r="I141">
        <v>78.53</v>
      </c>
      <c r="J141">
        <v>71.22</v>
      </c>
      <c r="K141">
        <v>76.97</v>
      </c>
      <c r="L141">
        <v>78.510000000000005</v>
      </c>
      <c r="M141">
        <v>76.290000000000006</v>
      </c>
      <c r="N141">
        <v>77.44</v>
      </c>
      <c r="O141">
        <v>69.510000000000005</v>
      </c>
      <c r="P141">
        <v>100</v>
      </c>
      <c r="Q141">
        <v>76.040000000000006</v>
      </c>
    </row>
    <row r="142" spans="1:17" x14ac:dyDescent="0.25">
      <c r="A142" t="s">
        <v>156</v>
      </c>
      <c r="B142">
        <v>62.37</v>
      </c>
      <c r="C142">
        <v>53.28</v>
      </c>
      <c r="D142">
        <v>49.01</v>
      </c>
      <c r="E142">
        <v>58.45</v>
      </c>
      <c r="F142">
        <v>63.69</v>
      </c>
      <c r="G142">
        <v>69.819999999999993</v>
      </c>
      <c r="I142">
        <v>81.36</v>
      </c>
      <c r="J142">
        <v>85.66</v>
      </c>
      <c r="K142">
        <v>85.52</v>
      </c>
      <c r="L142">
        <v>85.28</v>
      </c>
      <c r="M142">
        <v>86.21</v>
      </c>
      <c r="N142">
        <v>83.32</v>
      </c>
      <c r="O142">
        <v>86.69</v>
      </c>
      <c r="P142">
        <v>85.45</v>
      </c>
      <c r="Q142">
        <v>84.59</v>
      </c>
    </row>
    <row r="143" spans="1:17" x14ac:dyDescent="0.25">
      <c r="A143" t="s">
        <v>157</v>
      </c>
      <c r="B143">
        <v>64.489999999999995</v>
      </c>
      <c r="C143">
        <v>53.6</v>
      </c>
      <c r="D143">
        <v>55.77</v>
      </c>
      <c r="F143">
        <v>37.69</v>
      </c>
      <c r="G143">
        <v>38.840000000000003</v>
      </c>
      <c r="I143">
        <v>67.09</v>
      </c>
      <c r="J143">
        <v>42.84</v>
      </c>
      <c r="K143">
        <v>42.29</v>
      </c>
      <c r="L143">
        <v>41.74</v>
      </c>
      <c r="M143">
        <v>40.270000000000003</v>
      </c>
      <c r="N143">
        <v>37.67</v>
      </c>
      <c r="O143">
        <v>88.31</v>
      </c>
      <c r="P143">
        <v>57.56</v>
      </c>
      <c r="Q143">
        <v>42.47</v>
      </c>
    </row>
    <row r="144" spans="1:17" x14ac:dyDescent="0.25">
      <c r="A144" t="s">
        <v>158</v>
      </c>
      <c r="C144">
        <v>100</v>
      </c>
      <c r="D144">
        <v>100</v>
      </c>
      <c r="E144">
        <v>100</v>
      </c>
      <c r="F144">
        <v>100</v>
      </c>
      <c r="G144">
        <v>100</v>
      </c>
      <c r="H144">
        <v>100</v>
      </c>
      <c r="I144">
        <v>100</v>
      </c>
      <c r="J144">
        <v>100</v>
      </c>
      <c r="K144">
        <v>100</v>
      </c>
      <c r="L144">
        <v>100</v>
      </c>
      <c r="M144">
        <v>100</v>
      </c>
      <c r="N144">
        <v>100</v>
      </c>
      <c r="O144">
        <v>100</v>
      </c>
      <c r="P144">
        <v>100</v>
      </c>
      <c r="Q144">
        <v>100</v>
      </c>
    </row>
    <row r="145" spans="1:17" x14ac:dyDescent="0.25">
      <c r="A145" t="s">
        <v>162</v>
      </c>
      <c r="D145">
        <v>100</v>
      </c>
      <c r="F145">
        <v>100</v>
      </c>
      <c r="I145">
        <v>100</v>
      </c>
      <c r="M145">
        <v>100</v>
      </c>
      <c r="P145">
        <v>100</v>
      </c>
      <c r="Q145">
        <v>100</v>
      </c>
    </row>
    <row r="146" spans="1:17" x14ac:dyDescent="0.25">
      <c r="A146" t="s">
        <v>163</v>
      </c>
      <c r="M146">
        <v>68.94</v>
      </c>
      <c r="N146">
        <v>46.95</v>
      </c>
      <c r="O146">
        <v>69.02</v>
      </c>
      <c r="P146">
        <v>94.14</v>
      </c>
      <c r="Q146">
        <v>83.42</v>
      </c>
    </row>
    <row r="147" spans="1:17" x14ac:dyDescent="0.25">
      <c r="A147" t="s">
        <v>164</v>
      </c>
      <c r="O147">
        <v>100</v>
      </c>
      <c r="P147">
        <v>100</v>
      </c>
      <c r="Q147">
        <v>100</v>
      </c>
    </row>
    <row r="148" spans="1:17" x14ac:dyDescent="0.25">
      <c r="A148" t="s">
        <v>165</v>
      </c>
      <c r="B148">
        <v>61.24</v>
      </c>
      <c r="C148">
        <v>59.17</v>
      </c>
      <c r="D148">
        <v>60.64</v>
      </c>
      <c r="E148">
        <v>58.26</v>
      </c>
      <c r="F148">
        <v>59.39</v>
      </c>
      <c r="G148">
        <v>61.97</v>
      </c>
      <c r="H148">
        <v>62.95</v>
      </c>
      <c r="I148">
        <v>64.64</v>
      </c>
      <c r="J148">
        <v>68.92</v>
      </c>
      <c r="K148">
        <v>64.900000000000006</v>
      </c>
      <c r="L148">
        <v>64.680000000000007</v>
      </c>
      <c r="M148">
        <v>64.72</v>
      </c>
      <c r="N148">
        <v>69.900000000000006</v>
      </c>
      <c r="O148">
        <v>62.29</v>
      </c>
      <c r="P148">
        <v>49.92</v>
      </c>
      <c r="Q148">
        <v>54.46</v>
      </c>
    </row>
    <row r="149" spans="1:17" x14ac:dyDescent="0.25">
      <c r="A149" t="s">
        <v>166</v>
      </c>
      <c r="B149">
        <v>64.930000000000007</v>
      </c>
      <c r="C149">
        <v>41.23</v>
      </c>
      <c r="D149">
        <v>12.08</v>
      </c>
      <c r="E149">
        <v>34</v>
      </c>
      <c r="F149">
        <v>28.32</v>
      </c>
      <c r="G149">
        <v>14.43</v>
      </c>
      <c r="H149">
        <v>41.87</v>
      </c>
      <c r="I149">
        <v>53.12</v>
      </c>
      <c r="J149">
        <v>53.95</v>
      </c>
      <c r="K149">
        <v>53.42</v>
      </c>
      <c r="L149">
        <v>57.47</v>
      </c>
      <c r="M149">
        <v>52.04</v>
      </c>
      <c r="N149">
        <v>54.3</v>
      </c>
      <c r="P149">
        <v>100</v>
      </c>
      <c r="Q149">
        <v>8.58</v>
      </c>
    </row>
    <row r="150" spans="1:17" x14ac:dyDescent="0.25">
      <c r="A150" t="s">
        <v>167</v>
      </c>
      <c r="B150">
        <v>100</v>
      </c>
      <c r="C150">
        <v>66.650000000000006</v>
      </c>
      <c r="D150">
        <v>62.41</v>
      </c>
      <c r="E150">
        <v>68.64</v>
      </c>
      <c r="F150">
        <v>75.5</v>
      </c>
      <c r="G150">
        <v>76.72</v>
      </c>
      <c r="H150">
        <v>77.75</v>
      </c>
      <c r="I150">
        <v>73.78</v>
      </c>
      <c r="J150">
        <v>73.12</v>
      </c>
      <c r="K150">
        <v>69.2</v>
      </c>
      <c r="L150">
        <v>40.130000000000003</v>
      </c>
      <c r="M150">
        <v>54.2</v>
      </c>
      <c r="N150">
        <v>53.76</v>
      </c>
      <c r="Q150">
        <v>73.430000000000007</v>
      </c>
    </row>
    <row r="151" spans="1:17" x14ac:dyDescent="0.25">
      <c r="A151" t="s">
        <v>168</v>
      </c>
      <c r="B151">
        <v>46.66</v>
      </c>
      <c r="C151">
        <v>40.71</v>
      </c>
      <c r="D151">
        <v>43.38</v>
      </c>
      <c r="E151">
        <v>63.52</v>
      </c>
      <c r="F151">
        <v>78.64</v>
      </c>
      <c r="G151">
        <v>72.36</v>
      </c>
      <c r="H151">
        <v>78.010000000000005</v>
      </c>
      <c r="I151">
        <v>80.81</v>
      </c>
      <c r="J151">
        <v>76.37</v>
      </c>
      <c r="K151">
        <v>76.819999999999993</v>
      </c>
      <c r="L151">
        <v>75.53</v>
      </c>
      <c r="M151">
        <v>75.709999999999994</v>
      </c>
      <c r="N151">
        <v>85.63</v>
      </c>
      <c r="O151">
        <v>89.68</v>
      </c>
      <c r="P151">
        <v>84.44</v>
      </c>
      <c r="Q151">
        <v>88.71</v>
      </c>
    </row>
    <row r="152" spans="1:17" x14ac:dyDescent="0.25">
      <c r="A152" t="s">
        <v>170</v>
      </c>
    </row>
    <row r="153" spans="1:17" x14ac:dyDescent="0.25">
      <c r="A153" t="s">
        <v>523</v>
      </c>
    </row>
    <row r="154" spans="1:17" x14ac:dyDescent="0.25">
      <c r="A154" t="s">
        <v>171</v>
      </c>
      <c r="B154">
        <v>64.13</v>
      </c>
      <c r="C154">
        <v>67.08</v>
      </c>
      <c r="D154">
        <v>76.23</v>
      </c>
      <c r="E154">
        <v>82.69</v>
      </c>
      <c r="F154">
        <v>80.709999999999994</v>
      </c>
      <c r="G154">
        <v>81.02</v>
      </c>
      <c r="H154">
        <v>81.25</v>
      </c>
      <c r="I154">
        <v>79.88</v>
      </c>
      <c r="J154">
        <v>83.22</v>
      </c>
      <c r="K154">
        <v>76.400000000000006</v>
      </c>
      <c r="L154">
        <v>87.89</v>
      </c>
      <c r="M154">
        <v>80.12</v>
      </c>
      <c r="N154">
        <v>80.08</v>
      </c>
      <c r="O154">
        <v>75.760000000000005</v>
      </c>
      <c r="P154">
        <v>85.86</v>
      </c>
      <c r="Q154">
        <v>88.6</v>
      </c>
    </row>
    <row r="155" spans="1:17" x14ac:dyDescent="0.25">
      <c r="A155" t="s">
        <v>172</v>
      </c>
    </row>
    <row r="156" spans="1:17" x14ac:dyDescent="0.25">
      <c r="A156" t="s">
        <v>524</v>
      </c>
      <c r="B156">
        <v>100</v>
      </c>
      <c r="C156">
        <v>100</v>
      </c>
      <c r="D156">
        <v>83.79</v>
      </c>
      <c r="E156">
        <v>91.29</v>
      </c>
      <c r="F156">
        <v>90.07</v>
      </c>
      <c r="G156">
        <v>92.47</v>
      </c>
      <c r="H156">
        <v>88.55</v>
      </c>
      <c r="I156">
        <v>86.76</v>
      </c>
      <c r="J156">
        <v>85.8</v>
      </c>
      <c r="K156">
        <v>81.81</v>
      </c>
      <c r="L156">
        <v>83.29</v>
      </c>
      <c r="M156">
        <v>85.15</v>
      </c>
      <c r="N156">
        <v>83.95</v>
      </c>
      <c r="O156">
        <v>93.17</v>
      </c>
      <c r="P156">
        <v>87.89</v>
      </c>
      <c r="Q156">
        <v>100</v>
      </c>
    </row>
    <row r="157" spans="1:17" x14ac:dyDescent="0.25">
      <c r="A157" t="s">
        <v>525</v>
      </c>
    </row>
    <row r="158" spans="1:17" x14ac:dyDescent="0.25">
      <c r="A158" t="s">
        <v>173</v>
      </c>
      <c r="C158">
        <v>28.44</v>
      </c>
      <c r="D158">
        <v>48.84</v>
      </c>
      <c r="E158">
        <v>45.93</v>
      </c>
      <c r="F158">
        <v>53.81</v>
      </c>
      <c r="G158">
        <v>59.4</v>
      </c>
      <c r="H158">
        <v>57.88</v>
      </c>
      <c r="I158">
        <v>58.42</v>
      </c>
      <c r="J158">
        <v>34.06</v>
      </c>
      <c r="K158">
        <v>24.98</v>
      </c>
      <c r="L158">
        <v>34.39</v>
      </c>
      <c r="N158">
        <v>62.8</v>
      </c>
      <c r="O158">
        <v>63.6</v>
      </c>
      <c r="Q158">
        <v>82.87</v>
      </c>
    </row>
    <row r="159" spans="1:17" x14ac:dyDescent="0.25">
      <c r="A159" t="s">
        <v>174</v>
      </c>
      <c r="B159">
        <v>62.63</v>
      </c>
      <c r="C159">
        <v>53.06</v>
      </c>
      <c r="D159">
        <v>50.9</v>
      </c>
      <c r="E159">
        <v>64.2</v>
      </c>
      <c r="F159">
        <v>62.22</v>
      </c>
      <c r="G159">
        <v>63.7</v>
      </c>
      <c r="H159">
        <v>60.81</v>
      </c>
      <c r="I159">
        <v>61.96</v>
      </c>
      <c r="J159">
        <v>18.3</v>
      </c>
      <c r="K159">
        <v>51.84</v>
      </c>
      <c r="L159">
        <v>49.64</v>
      </c>
      <c r="M159">
        <v>66.97</v>
      </c>
      <c r="N159">
        <v>52.3</v>
      </c>
      <c r="O159">
        <v>59.49</v>
      </c>
      <c r="P159">
        <v>46.04</v>
      </c>
      <c r="Q159">
        <v>49.39</v>
      </c>
    </row>
    <row r="160" spans="1:17" x14ac:dyDescent="0.25">
      <c r="A160" t="s">
        <v>175</v>
      </c>
      <c r="B160">
        <v>40.03</v>
      </c>
      <c r="C160">
        <v>51.22</v>
      </c>
      <c r="D160">
        <v>28.86</v>
      </c>
      <c r="E160">
        <v>46.14</v>
      </c>
      <c r="F160">
        <v>45.12</v>
      </c>
      <c r="G160">
        <v>33.65</v>
      </c>
      <c r="H160">
        <v>31.25</v>
      </c>
      <c r="I160">
        <v>42.56</v>
      </c>
      <c r="J160">
        <v>30.45</v>
      </c>
      <c r="L160">
        <v>15.6</v>
      </c>
      <c r="M160">
        <v>1.43</v>
      </c>
      <c r="Q160">
        <v>13.11</v>
      </c>
    </row>
    <row r="161" spans="1:17" x14ac:dyDescent="0.25">
      <c r="A161" t="s">
        <v>176</v>
      </c>
      <c r="B161">
        <v>74.36</v>
      </c>
      <c r="C161">
        <v>76.5</v>
      </c>
      <c r="D161">
        <v>83.84</v>
      </c>
      <c r="E161">
        <v>83.55</v>
      </c>
      <c r="F161">
        <v>91.31</v>
      </c>
      <c r="G161">
        <v>94.84</v>
      </c>
      <c r="H161">
        <v>94.62</v>
      </c>
      <c r="I161">
        <v>90.19</v>
      </c>
      <c r="J161">
        <v>94.03</v>
      </c>
      <c r="K161">
        <v>76.290000000000006</v>
      </c>
      <c r="L161">
        <v>83.92</v>
      </c>
      <c r="M161">
        <v>85.36</v>
      </c>
      <c r="N161">
        <v>93.49</v>
      </c>
      <c r="O161">
        <v>95.42</v>
      </c>
      <c r="P161">
        <v>96.83</v>
      </c>
      <c r="Q161">
        <v>93.3</v>
      </c>
    </row>
    <row r="162" spans="1:17" x14ac:dyDescent="0.25">
      <c r="A162" t="s">
        <v>177</v>
      </c>
      <c r="B162">
        <v>47.38</v>
      </c>
      <c r="C162">
        <v>57.17</v>
      </c>
      <c r="D162">
        <v>58.98</v>
      </c>
      <c r="E162">
        <v>55.63</v>
      </c>
      <c r="F162">
        <v>65.48</v>
      </c>
      <c r="G162">
        <v>72.900000000000006</v>
      </c>
      <c r="H162">
        <v>72.08</v>
      </c>
      <c r="I162">
        <v>74.400000000000006</v>
      </c>
      <c r="J162">
        <v>74.52</v>
      </c>
      <c r="K162">
        <v>73.34</v>
      </c>
      <c r="L162">
        <v>71.28</v>
      </c>
      <c r="M162">
        <v>71.48</v>
      </c>
      <c r="N162">
        <v>72.650000000000006</v>
      </c>
      <c r="O162">
        <v>70.83</v>
      </c>
      <c r="P162">
        <v>63.28</v>
      </c>
      <c r="Q162">
        <v>68.849999999999994</v>
      </c>
    </row>
    <row r="163" spans="1:17" x14ac:dyDescent="0.25">
      <c r="A163" t="s">
        <v>178</v>
      </c>
      <c r="B163">
        <v>30.48</v>
      </c>
      <c r="C163">
        <v>38.950000000000003</v>
      </c>
      <c r="D163">
        <v>49.89</v>
      </c>
      <c r="E163">
        <v>52.42</v>
      </c>
      <c r="G163">
        <v>96.37</v>
      </c>
      <c r="H163">
        <v>97.57</v>
      </c>
      <c r="I163">
        <v>86.92</v>
      </c>
      <c r="J163">
        <v>43.09</v>
      </c>
      <c r="K163">
        <v>51.71</v>
      </c>
      <c r="L163">
        <v>70.66</v>
      </c>
      <c r="M163">
        <v>70.42</v>
      </c>
      <c r="N163">
        <v>79.88</v>
      </c>
      <c r="O163">
        <v>67.95</v>
      </c>
      <c r="P163">
        <v>100</v>
      </c>
      <c r="Q163">
        <v>46.27</v>
      </c>
    </row>
    <row r="164" spans="1:17" x14ac:dyDescent="0.25">
      <c r="A164" t="s">
        <v>179</v>
      </c>
      <c r="B164">
        <v>10.23</v>
      </c>
      <c r="C164">
        <v>10.75</v>
      </c>
      <c r="D164">
        <v>14</v>
      </c>
      <c r="E164">
        <v>25.64</v>
      </c>
      <c r="F164">
        <v>26.29</v>
      </c>
      <c r="G164">
        <v>26.73</v>
      </c>
      <c r="H164">
        <v>25.42</v>
      </c>
      <c r="I164">
        <v>40.65</v>
      </c>
      <c r="J164">
        <v>54.8</v>
      </c>
      <c r="K164">
        <v>69.88</v>
      </c>
      <c r="L164">
        <v>61.19</v>
      </c>
      <c r="M164">
        <v>62.99</v>
      </c>
      <c r="N164">
        <v>65.78</v>
      </c>
      <c r="O164">
        <v>68.81</v>
      </c>
      <c r="P164">
        <v>72.2</v>
      </c>
      <c r="Q164">
        <v>26.2</v>
      </c>
    </row>
    <row r="165" spans="1:17" x14ac:dyDescent="0.25">
      <c r="A165" t="s">
        <v>180</v>
      </c>
      <c r="B165">
        <v>67.900000000000006</v>
      </c>
      <c r="C165">
        <v>74.94</v>
      </c>
      <c r="D165">
        <v>70.709999999999994</v>
      </c>
      <c r="E165">
        <v>61.01</v>
      </c>
      <c r="F165">
        <v>56.26</v>
      </c>
      <c r="G165">
        <v>57.03</v>
      </c>
      <c r="I165">
        <v>31.39</v>
      </c>
      <c r="J165">
        <v>51.59</v>
      </c>
      <c r="K165">
        <v>67.92</v>
      </c>
      <c r="L165">
        <v>27.79</v>
      </c>
      <c r="M165">
        <v>45.26</v>
      </c>
      <c r="N165">
        <v>54.86</v>
      </c>
      <c r="Q165">
        <v>75.14</v>
      </c>
    </row>
    <row r="166" spans="1:17" x14ac:dyDescent="0.25">
      <c r="A166" t="s">
        <v>181</v>
      </c>
      <c r="B166">
        <v>23.08</v>
      </c>
      <c r="C166">
        <v>18.37</v>
      </c>
      <c r="D166">
        <v>46.32</v>
      </c>
      <c r="E166">
        <v>46.92</v>
      </c>
      <c r="F166">
        <v>25.7</v>
      </c>
      <c r="G166">
        <v>53.9</v>
      </c>
      <c r="H166">
        <v>76.02</v>
      </c>
      <c r="I166">
        <v>73.209999999999994</v>
      </c>
      <c r="J166">
        <v>65.59</v>
      </c>
      <c r="K166">
        <v>66.56</v>
      </c>
      <c r="L166">
        <v>70.209999999999994</v>
      </c>
      <c r="M166">
        <v>52.23</v>
      </c>
      <c r="N166">
        <v>62.46</v>
      </c>
      <c r="P166">
        <v>100</v>
      </c>
      <c r="Q166">
        <v>100</v>
      </c>
    </row>
    <row r="167" spans="1:17" x14ac:dyDescent="0.25">
      <c r="A167" t="s">
        <v>182</v>
      </c>
      <c r="B167">
        <v>72.790000000000006</v>
      </c>
      <c r="C167">
        <v>79.03</v>
      </c>
      <c r="D167">
        <v>73.569999999999993</v>
      </c>
      <c r="E167">
        <v>80.86</v>
      </c>
      <c r="F167">
        <v>71.05</v>
      </c>
      <c r="G167">
        <v>67.91</v>
      </c>
      <c r="H167">
        <v>42.24</v>
      </c>
      <c r="I167">
        <v>87.72</v>
      </c>
      <c r="J167">
        <v>83.89</v>
      </c>
      <c r="K167">
        <v>82.94</v>
      </c>
      <c r="L167">
        <v>84.39</v>
      </c>
      <c r="M167">
        <v>89.74</v>
      </c>
      <c r="N167">
        <v>87.06</v>
      </c>
      <c r="O167">
        <v>80.540000000000006</v>
      </c>
      <c r="P167">
        <v>84.37</v>
      </c>
      <c r="Q167">
        <v>79.12</v>
      </c>
    </row>
    <row r="168" spans="1:17" x14ac:dyDescent="0.25">
      <c r="A168" t="s">
        <v>183</v>
      </c>
      <c r="B168">
        <v>73.58</v>
      </c>
      <c r="C168">
        <v>73.83</v>
      </c>
      <c r="D168">
        <v>68.599999999999994</v>
      </c>
      <c r="E168">
        <v>68.069999999999993</v>
      </c>
      <c r="F168">
        <v>73.849999999999994</v>
      </c>
      <c r="G168">
        <v>60.32</v>
      </c>
      <c r="H168">
        <v>69</v>
      </c>
      <c r="I168">
        <v>69.849999999999994</v>
      </c>
      <c r="J168">
        <v>51.05</v>
      </c>
      <c r="K168">
        <v>66.59</v>
      </c>
      <c r="L168">
        <v>50.94</v>
      </c>
      <c r="M168">
        <v>53.19</v>
      </c>
      <c r="N168">
        <v>42.78</v>
      </c>
      <c r="O168">
        <v>10.11</v>
      </c>
      <c r="P168">
        <v>100</v>
      </c>
      <c r="Q168">
        <v>81.98</v>
      </c>
    </row>
    <row r="169" spans="1:17" x14ac:dyDescent="0.25">
      <c r="A169" t="s">
        <v>184</v>
      </c>
      <c r="B169">
        <v>71.86</v>
      </c>
      <c r="C169">
        <v>81.42</v>
      </c>
      <c r="D169">
        <v>81.08</v>
      </c>
      <c r="E169">
        <v>75.78</v>
      </c>
      <c r="F169">
        <v>81.28</v>
      </c>
      <c r="G169">
        <v>85.83</v>
      </c>
      <c r="H169">
        <v>80.8</v>
      </c>
      <c r="I169">
        <v>85.23</v>
      </c>
      <c r="J169">
        <v>83.32</v>
      </c>
      <c r="K169">
        <v>81.45</v>
      </c>
      <c r="L169">
        <v>82.35</v>
      </c>
      <c r="M169">
        <v>77.64</v>
      </c>
      <c r="N169">
        <v>68.16</v>
      </c>
      <c r="O169">
        <v>82.62</v>
      </c>
      <c r="P169">
        <v>85.84</v>
      </c>
      <c r="Q169">
        <v>77.3</v>
      </c>
    </row>
    <row r="170" spans="1:17" x14ac:dyDescent="0.25">
      <c r="A170" t="s">
        <v>185</v>
      </c>
      <c r="B170">
        <v>57.97</v>
      </c>
      <c r="C170">
        <v>68.489999999999995</v>
      </c>
      <c r="D170">
        <v>75.63</v>
      </c>
      <c r="E170">
        <v>76.760000000000005</v>
      </c>
      <c r="F170">
        <v>77.16</v>
      </c>
      <c r="G170">
        <v>80.3</v>
      </c>
      <c r="H170">
        <v>89.71</v>
      </c>
      <c r="I170">
        <v>64.42</v>
      </c>
      <c r="J170">
        <v>48.05</v>
      </c>
      <c r="K170">
        <v>20.48</v>
      </c>
      <c r="L170">
        <v>15.29</v>
      </c>
      <c r="M170">
        <v>26.44</v>
      </c>
      <c r="N170">
        <v>41.14</v>
      </c>
      <c r="O170">
        <v>42.24</v>
      </c>
      <c r="P170">
        <v>89.93</v>
      </c>
      <c r="Q170">
        <v>29.68</v>
      </c>
    </row>
    <row r="171" spans="1:17" x14ac:dyDescent="0.25">
      <c r="A171" t="s">
        <v>186</v>
      </c>
      <c r="B171">
        <v>100</v>
      </c>
      <c r="C171">
        <v>100</v>
      </c>
      <c r="D171">
        <v>42.1</v>
      </c>
      <c r="E171">
        <v>55.13</v>
      </c>
      <c r="F171">
        <v>68.02</v>
      </c>
      <c r="G171">
        <v>68.88</v>
      </c>
      <c r="H171">
        <v>59.86</v>
      </c>
      <c r="I171">
        <v>27.72</v>
      </c>
      <c r="J171">
        <v>66.66</v>
      </c>
      <c r="K171">
        <v>66.52</v>
      </c>
      <c r="L171">
        <v>67.22</v>
      </c>
      <c r="M171">
        <v>67.2</v>
      </c>
      <c r="N171">
        <v>11.5</v>
      </c>
      <c r="O171">
        <v>17.21</v>
      </c>
      <c r="P171">
        <v>18.54</v>
      </c>
      <c r="Q171">
        <v>20.22</v>
      </c>
    </row>
    <row r="172" spans="1:17" x14ac:dyDescent="0.25">
      <c r="A172" t="s">
        <v>187</v>
      </c>
      <c r="B172">
        <v>71.849999999999994</v>
      </c>
      <c r="C172">
        <v>77.78</v>
      </c>
      <c r="D172">
        <v>72.73</v>
      </c>
      <c r="E172">
        <v>76.930000000000007</v>
      </c>
      <c r="F172">
        <v>78.73</v>
      </c>
      <c r="G172">
        <v>84.79</v>
      </c>
      <c r="H172">
        <v>91.99</v>
      </c>
      <c r="I172">
        <v>92.19</v>
      </c>
      <c r="J172">
        <v>88.84</v>
      </c>
      <c r="K172">
        <v>89.5</v>
      </c>
      <c r="L172">
        <v>92.58</v>
      </c>
      <c r="M172">
        <v>92.6</v>
      </c>
      <c r="N172">
        <v>92.85</v>
      </c>
      <c r="O172">
        <v>93.36</v>
      </c>
      <c r="P172">
        <v>93.55</v>
      </c>
      <c r="Q172">
        <v>93.47</v>
      </c>
    </row>
    <row r="173" spans="1:17" x14ac:dyDescent="0.25">
      <c r="A173" t="s">
        <v>188</v>
      </c>
      <c r="B173">
        <v>49.27</v>
      </c>
      <c r="C173">
        <v>50.29</v>
      </c>
      <c r="D173">
        <v>45.92</v>
      </c>
      <c r="E173">
        <v>50.9</v>
      </c>
      <c r="F173">
        <v>51.98</v>
      </c>
      <c r="G173">
        <v>61.19</v>
      </c>
      <c r="H173">
        <v>52.9</v>
      </c>
      <c r="I173">
        <v>55.73</v>
      </c>
      <c r="J173">
        <v>54.91</v>
      </c>
      <c r="K173">
        <v>59.64</v>
      </c>
      <c r="L173">
        <v>56.9</v>
      </c>
      <c r="M173">
        <v>48.86</v>
      </c>
      <c r="N173">
        <v>57.13</v>
      </c>
      <c r="O173">
        <v>15.19</v>
      </c>
      <c r="P173">
        <v>100</v>
      </c>
      <c r="Q173">
        <v>63.77</v>
      </c>
    </row>
    <row r="174" spans="1:17" x14ac:dyDescent="0.25">
      <c r="A174" t="s">
        <v>189</v>
      </c>
      <c r="B174">
        <v>55.94</v>
      </c>
      <c r="C174">
        <v>59.61</v>
      </c>
      <c r="D174">
        <v>61.9</v>
      </c>
      <c r="E174">
        <v>65.13</v>
      </c>
      <c r="F174">
        <v>58.93</v>
      </c>
      <c r="G174">
        <v>61.71</v>
      </c>
      <c r="H174">
        <v>61.3</v>
      </c>
      <c r="I174">
        <v>61.83</v>
      </c>
      <c r="J174">
        <v>50.78</v>
      </c>
      <c r="K174">
        <v>56.53</v>
      </c>
      <c r="L174">
        <v>64.040000000000006</v>
      </c>
      <c r="M174">
        <v>64.12</v>
      </c>
      <c r="N174">
        <v>56.67</v>
      </c>
      <c r="O174">
        <v>58.66</v>
      </c>
      <c r="P174">
        <v>100</v>
      </c>
      <c r="Q174">
        <v>66.09</v>
      </c>
    </row>
    <row r="175" spans="1:17" x14ac:dyDescent="0.25">
      <c r="A175" t="s">
        <v>190</v>
      </c>
      <c r="B175">
        <v>100</v>
      </c>
      <c r="C175">
        <v>90.15</v>
      </c>
      <c r="D175">
        <v>91.29</v>
      </c>
      <c r="E175">
        <v>91.54</v>
      </c>
      <c r="F175">
        <v>88.66</v>
      </c>
      <c r="G175">
        <v>86.58</v>
      </c>
      <c r="H175">
        <v>86.6</v>
      </c>
      <c r="I175">
        <v>85.05</v>
      </c>
      <c r="J175">
        <v>77.599999999999994</v>
      </c>
      <c r="K175">
        <v>83.33</v>
      </c>
      <c r="L175">
        <v>87.22</v>
      </c>
      <c r="M175">
        <v>81.430000000000007</v>
      </c>
      <c r="N175">
        <v>82.54</v>
      </c>
      <c r="O175">
        <v>81.91</v>
      </c>
      <c r="P175">
        <v>87.09</v>
      </c>
      <c r="Q175">
        <v>91.74</v>
      </c>
    </row>
    <row r="176" spans="1:17" x14ac:dyDescent="0.25">
      <c r="A176" t="s">
        <v>191</v>
      </c>
      <c r="B176">
        <v>88.25</v>
      </c>
      <c r="C176">
        <v>92.59</v>
      </c>
      <c r="D176">
        <v>85.19</v>
      </c>
      <c r="E176">
        <v>86.3</v>
      </c>
      <c r="F176">
        <v>86.29</v>
      </c>
      <c r="G176">
        <v>85.21</v>
      </c>
      <c r="H176">
        <v>86.77</v>
      </c>
      <c r="I176">
        <v>86.56</v>
      </c>
      <c r="J176">
        <v>83.03</v>
      </c>
      <c r="K176">
        <v>89.65</v>
      </c>
      <c r="L176">
        <v>88.74</v>
      </c>
      <c r="M176">
        <v>39.56</v>
      </c>
      <c r="N176">
        <v>87.9</v>
      </c>
      <c r="O176">
        <v>3</v>
      </c>
      <c r="P176">
        <v>100</v>
      </c>
      <c r="Q176">
        <v>90.51</v>
      </c>
    </row>
    <row r="177" spans="1:17" x14ac:dyDescent="0.25">
      <c r="A177" t="s">
        <v>192</v>
      </c>
      <c r="N177">
        <v>81.319999999999993</v>
      </c>
      <c r="O177">
        <v>56.01</v>
      </c>
      <c r="P177">
        <v>81.13</v>
      </c>
      <c r="Q177">
        <v>82.94</v>
      </c>
    </row>
    <row r="178" spans="1:17" x14ac:dyDescent="0.25">
      <c r="A178" t="s">
        <v>193</v>
      </c>
      <c r="B178">
        <v>80.78</v>
      </c>
      <c r="C178">
        <v>80.989999999999995</v>
      </c>
      <c r="D178">
        <v>80.05</v>
      </c>
      <c r="E178">
        <v>82.44</v>
      </c>
      <c r="F178">
        <v>38.29</v>
      </c>
      <c r="G178">
        <v>60.62</v>
      </c>
      <c r="H178">
        <v>85.91</v>
      </c>
      <c r="I178">
        <v>68.55</v>
      </c>
      <c r="J178">
        <v>66.77</v>
      </c>
      <c r="K178">
        <v>70.44</v>
      </c>
      <c r="L178">
        <v>77.22</v>
      </c>
      <c r="M178">
        <v>81.42</v>
      </c>
      <c r="N178">
        <v>74.58</v>
      </c>
      <c r="O178">
        <v>77.05</v>
      </c>
      <c r="P178">
        <v>52.15</v>
      </c>
      <c r="Q178">
        <v>64.59</v>
      </c>
    </row>
    <row r="179" spans="1:17" x14ac:dyDescent="0.25">
      <c r="A179" t="s">
        <v>194</v>
      </c>
      <c r="B179">
        <v>51.24</v>
      </c>
      <c r="C179">
        <v>57.6</v>
      </c>
      <c r="D179">
        <v>71.989999999999995</v>
      </c>
      <c r="E179">
        <v>75.92</v>
      </c>
      <c r="F179">
        <v>76.33</v>
      </c>
      <c r="G179">
        <v>79.27</v>
      </c>
      <c r="H179">
        <v>74.03</v>
      </c>
      <c r="I179">
        <v>52.44</v>
      </c>
      <c r="J179">
        <v>77.98</v>
      </c>
      <c r="K179">
        <v>77.73</v>
      </c>
      <c r="L179">
        <v>76.7</v>
      </c>
      <c r="M179">
        <v>75.55</v>
      </c>
      <c r="O179">
        <v>100</v>
      </c>
      <c r="P179">
        <v>92.82</v>
      </c>
      <c r="Q179">
        <v>88.15</v>
      </c>
    </row>
    <row r="180" spans="1:17" x14ac:dyDescent="0.25">
      <c r="A180" t="s">
        <v>195</v>
      </c>
    </row>
    <row r="181" spans="1:17" x14ac:dyDescent="0.25">
      <c r="A181" t="s">
        <v>196</v>
      </c>
      <c r="C181">
        <v>100</v>
      </c>
      <c r="D181">
        <v>90.13</v>
      </c>
      <c r="E181">
        <v>86.08</v>
      </c>
      <c r="F181">
        <v>84.28</v>
      </c>
      <c r="G181">
        <v>82.4</v>
      </c>
      <c r="H181">
        <v>91.6</v>
      </c>
      <c r="I181">
        <v>83.57</v>
      </c>
      <c r="J181">
        <v>91.35</v>
      </c>
      <c r="K181">
        <v>90.83</v>
      </c>
      <c r="L181">
        <v>82</v>
      </c>
      <c r="M181">
        <v>72.75</v>
      </c>
      <c r="N181">
        <v>73.650000000000006</v>
      </c>
      <c r="O181">
        <v>74.22</v>
      </c>
      <c r="P181">
        <v>74.849999999999994</v>
      </c>
      <c r="Q181">
        <v>77.819999999999993</v>
      </c>
    </row>
    <row r="182" spans="1:17" x14ac:dyDescent="0.25">
      <c r="A182" t="s">
        <v>197</v>
      </c>
      <c r="B182">
        <v>100</v>
      </c>
      <c r="C182">
        <v>100</v>
      </c>
      <c r="D182">
        <v>50.28</v>
      </c>
      <c r="E182">
        <v>66.88</v>
      </c>
      <c r="F182">
        <v>64.48</v>
      </c>
      <c r="G182">
        <v>67.09</v>
      </c>
      <c r="H182">
        <v>60.04</v>
      </c>
      <c r="I182">
        <v>84.14</v>
      </c>
      <c r="J182">
        <v>87.08</v>
      </c>
      <c r="K182">
        <v>87.47</v>
      </c>
      <c r="L182">
        <v>87.77</v>
      </c>
      <c r="M182">
        <v>84.29</v>
      </c>
      <c r="N182">
        <v>80.09</v>
      </c>
      <c r="O182">
        <v>81.67</v>
      </c>
      <c r="P182">
        <v>80.69</v>
      </c>
      <c r="Q182">
        <v>84.77</v>
      </c>
    </row>
    <row r="183" spans="1:17" x14ac:dyDescent="0.25">
      <c r="A183" t="s">
        <v>526</v>
      </c>
      <c r="N183">
        <v>58.05</v>
      </c>
      <c r="O183">
        <v>58.36</v>
      </c>
      <c r="P183">
        <v>61.91</v>
      </c>
      <c r="Q183">
        <v>66.05</v>
      </c>
    </row>
    <row r="184" spans="1:17" x14ac:dyDescent="0.25">
      <c r="A184" t="s">
        <v>527</v>
      </c>
    </row>
    <row r="185" spans="1:17" x14ac:dyDescent="0.25">
      <c r="A185" t="s">
        <v>198</v>
      </c>
      <c r="B185">
        <v>57.82</v>
      </c>
      <c r="E185">
        <v>7.82</v>
      </c>
      <c r="F185">
        <v>44.89</v>
      </c>
      <c r="G185">
        <v>10.29</v>
      </c>
      <c r="H185">
        <v>44.92</v>
      </c>
      <c r="I185">
        <v>70.099999999999994</v>
      </c>
      <c r="J185">
        <v>50.02</v>
      </c>
      <c r="K185">
        <v>50.51</v>
      </c>
      <c r="L185">
        <v>73</v>
      </c>
      <c r="M185">
        <v>86.41</v>
      </c>
      <c r="N185">
        <v>55.49</v>
      </c>
      <c r="O185">
        <v>42.84</v>
      </c>
      <c r="P185">
        <v>40.799999999999997</v>
      </c>
      <c r="Q185">
        <v>72.400000000000006</v>
      </c>
    </row>
    <row r="186" spans="1:17" x14ac:dyDescent="0.25">
      <c r="A186" t="s">
        <v>199</v>
      </c>
      <c r="B186">
        <v>75.25</v>
      </c>
      <c r="C186">
        <v>77.849999999999994</v>
      </c>
      <c r="D186">
        <v>75.989999999999995</v>
      </c>
      <c r="E186">
        <v>77.45</v>
      </c>
      <c r="F186">
        <v>77.05</v>
      </c>
      <c r="G186">
        <v>77.83</v>
      </c>
      <c r="H186">
        <v>77.81</v>
      </c>
      <c r="I186">
        <v>78.25</v>
      </c>
      <c r="J186">
        <v>77.209999999999994</v>
      </c>
      <c r="K186">
        <v>77.260000000000005</v>
      </c>
      <c r="L186">
        <v>77.16</v>
      </c>
      <c r="M186">
        <v>77.27</v>
      </c>
      <c r="N186">
        <v>76.37</v>
      </c>
      <c r="O186">
        <v>76.489999999999995</v>
      </c>
      <c r="P186">
        <v>100.01</v>
      </c>
      <c r="Q186">
        <v>80.61</v>
      </c>
    </row>
    <row r="187" spans="1:17" x14ac:dyDescent="0.25">
      <c r="A187" t="s">
        <v>528</v>
      </c>
    </row>
    <row r="188" spans="1:17" x14ac:dyDescent="0.25">
      <c r="A188" t="s">
        <v>200</v>
      </c>
      <c r="B188">
        <v>73.150000000000006</v>
      </c>
      <c r="C188">
        <v>73.260000000000005</v>
      </c>
      <c r="D188">
        <v>66.489999999999995</v>
      </c>
      <c r="E188">
        <v>64.58</v>
      </c>
      <c r="F188">
        <v>68.05</v>
      </c>
      <c r="G188">
        <v>65.02</v>
      </c>
      <c r="H188">
        <v>70.010000000000005</v>
      </c>
      <c r="I188">
        <v>70.709999999999994</v>
      </c>
      <c r="J188">
        <v>61.41</v>
      </c>
      <c r="K188">
        <v>62.74</v>
      </c>
      <c r="L188">
        <v>64.650000000000006</v>
      </c>
      <c r="M188">
        <v>67.62</v>
      </c>
      <c r="N188">
        <v>63.1</v>
      </c>
      <c r="Q188">
        <v>86.66</v>
      </c>
    </row>
    <row r="189" spans="1:17" x14ac:dyDescent="0.25">
      <c r="A189" t="s">
        <v>201</v>
      </c>
      <c r="B189">
        <v>82.85</v>
      </c>
      <c r="C189">
        <v>84.54</v>
      </c>
      <c r="D189">
        <v>69.58</v>
      </c>
      <c r="E189">
        <v>73.150000000000006</v>
      </c>
      <c r="F189">
        <v>68.739999999999995</v>
      </c>
      <c r="G189">
        <v>66.319999999999993</v>
      </c>
      <c r="H189">
        <v>74.349999999999994</v>
      </c>
      <c r="I189">
        <v>64.63</v>
      </c>
      <c r="J189">
        <v>78.03</v>
      </c>
      <c r="K189">
        <v>79.069999999999993</v>
      </c>
      <c r="L189">
        <v>76.61</v>
      </c>
      <c r="M189">
        <v>58.75</v>
      </c>
      <c r="N189">
        <v>70.849999999999994</v>
      </c>
      <c r="O189">
        <v>73.8</v>
      </c>
      <c r="P189">
        <v>66.209999999999994</v>
      </c>
      <c r="Q189">
        <v>53.44</v>
      </c>
    </row>
    <row r="190" spans="1:17" x14ac:dyDescent="0.25">
      <c r="A190" t="s">
        <v>529</v>
      </c>
      <c r="L190">
        <v>100</v>
      </c>
      <c r="Q190">
        <v>100</v>
      </c>
    </row>
    <row r="191" spans="1:17" x14ac:dyDescent="0.25">
      <c r="A191" t="s">
        <v>202</v>
      </c>
      <c r="B191">
        <v>34.090000000000003</v>
      </c>
      <c r="C191">
        <v>71.430000000000007</v>
      </c>
      <c r="D191">
        <v>100</v>
      </c>
      <c r="E191">
        <v>58.12</v>
      </c>
      <c r="F191">
        <v>72.73</v>
      </c>
      <c r="G191">
        <v>69.709999999999994</v>
      </c>
      <c r="H191">
        <v>76.11</v>
      </c>
      <c r="I191">
        <v>49.07</v>
      </c>
      <c r="J191">
        <v>76.16</v>
      </c>
      <c r="K191">
        <v>56.09</v>
      </c>
      <c r="L191">
        <v>52.29</v>
      </c>
      <c r="M191">
        <v>61.44</v>
      </c>
      <c r="N191">
        <v>39.94</v>
      </c>
      <c r="O191">
        <v>13.5</v>
      </c>
      <c r="P191">
        <v>86.47</v>
      </c>
      <c r="Q191">
        <v>19.36</v>
      </c>
    </row>
    <row r="192" spans="1:17" x14ac:dyDescent="0.25">
      <c r="A192" t="s">
        <v>203</v>
      </c>
      <c r="B192">
        <v>81.81</v>
      </c>
      <c r="C192">
        <v>87.5</v>
      </c>
      <c r="D192">
        <v>89.26</v>
      </c>
      <c r="E192">
        <v>87.83</v>
      </c>
      <c r="F192">
        <v>84.61</v>
      </c>
      <c r="G192">
        <v>88.2</v>
      </c>
      <c r="H192">
        <v>87.88</v>
      </c>
      <c r="I192">
        <v>88.14</v>
      </c>
      <c r="J192">
        <v>85.02</v>
      </c>
      <c r="K192">
        <v>69.14</v>
      </c>
      <c r="L192">
        <v>70.52</v>
      </c>
      <c r="M192">
        <v>54.23</v>
      </c>
      <c r="N192">
        <v>51.5</v>
      </c>
      <c r="O192">
        <v>36.65</v>
      </c>
      <c r="P192">
        <v>58.14</v>
      </c>
      <c r="Q192">
        <v>63.04</v>
      </c>
    </row>
    <row r="193" spans="1:17" x14ac:dyDescent="0.25">
      <c r="A193" t="s">
        <v>204</v>
      </c>
      <c r="G193">
        <v>100</v>
      </c>
      <c r="H193">
        <v>100</v>
      </c>
      <c r="I193">
        <v>96.76</v>
      </c>
      <c r="J193">
        <v>99.19</v>
      </c>
      <c r="K193">
        <v>100</v>
      </c>
      <c r="L193">
        <v>100</v>
      </c>
      <c r="N193">
        <v>100</v>
      </c>
      <c r="O193">
        <v>100</v>
      </c>
      <c r="P193">
        <v>100</v>
      </c>
      <c r="Q193">
        <v>59.04</v>
      </c>
    </row>
    <row r="194" spans="1:17" x14ac:dyDescent="0.25">
      <c r="A194" t="s">
        <v>205</v>
      </c>
      <c r="B194">
        <v>79.180000000000007</v>
      </c>
      <c r="C194">
        <v>78.430000000000007</v>
      </c>
      <c r="D194">
        <v>66.14</v>
      </c>
      <c r="E194">
        <v>74.03</v>
      </c>
      <c r="I194">
        <v>56.4</v>
      </c>
      <c r="K194">
        <v>71.09</v>
      </c>
      <c r="L194">
        <v>91.88</v>
      </c>
      <c r="M194">
        <v>82.01</v>
      </c>
      <c r="N194">
        <v>70.209999999999994</v>
      </c>
      <c r="O194">
        <v>84.88</v>
      </c>
      <c r="P194">
        <v>96.95</v>
      </c>
      <c r="Q194">
        <v>81.5</v>
      </c>
    </row>
    <row r="195" spans="1:17" x14ac:dyDescent="0.25">
      <c r="A195" t="s">
        <v>206</v>
      </c>
      <c r="B195">
        <v>30.18</v>
      </c>
      <c r="C195">
        <v>38.14</v>
      </c>
      <c r="D195">
        <v>43.75</v>
      </c>
      <c r="E195">
        <v>53.12</v>
      </c>
      <c r="F195">
        <v>53.71</v>
      </c>
      <c r="G195">
        <v>54.14</v>
      </c>
      <c r="H195">
        <v>63.55</v>
      </c>
      <c r="K195">
        <v>56.08</v>
      </c>
      <c r="L195">
        <v>33.82</v>
      </c>
      <c r="M195">
        <v>27.93</v>
      </c>
      <c r="N195">
        <v>40.4</v>
      </c>
      <c r="O195">
        <v>46.76</v>
      </c>
      <c r="P195">
        <v>38.08</v>
      </c>
      <c r="Q195">
        <v>44.74</v>
      </c>
    </row>
    <row r="196" spans="1:17" x14ac:dyDescent="0.25">
      <c r="A196" t="s">
        <v>207</v>
      </c>
      <c r="B196">
        <v>100</v>
      </c>
      <c r="C196">
        <v>83.21</v>
      </c>
      <c r="D196">
        <v>69.42</v>
      </c>
      <c r="E196">
        <v>78.89</v>
      </c>
      <c r="F196">
        <v>76.23</v>
      </c>
      <c r="H196">
        <v>54.3</v>
      </c>
      <c r="I196">
        <v>81.03</v>
      </c>
      <c r="J196">
        <v>45.21</v>
      </c>
      <c r="K196">
        <v>41.28</v>
      </c>
      <c r="L196">
        <v>34.76</v>
      </c>
      <c r="O196">
        <v>5.79</v>
      </c>
      <c r="P196">
        <v>28.69</v>
      </c>
      <c r="Q196">
        <v>65.25</v>
      </c>
    </row>
    <row r="197" spans="1:17" x14ac:dyDescent="0.25">
      <c r="A197" t="s">
        <v>208</v>
      </c>
      <c r="B197">
        <v>100</v>
      </c>
      <c r="F197">
        <v>100</v>
      </c>
      <c r="J197">
        <v>100</v>
      </c>
      <c r="K197">
        <v>100</v>
      </c>
      <c r="L197">
        <v>100</v>
      </c>
      <c r="M197">
        <v>86.52</v>
      </c>
      <c r="N197">
        <v>96.78</v>
      </c>
      <c r="O197">
        <v>100</v>
      </c>
      <c r="P197">
        <v>100</v>
      </c>
      <c r="Q197">
        <v>100</v>
      </c>
    </row>
    <row r="198" spans="1:17" x14ac:dyDescent="0.25">
      <c r="A198" t="s">
        <v>209</v>
      </c>
      <c r="B198">
        <v>100</v>
      </c>
      <c r="C198">
        <v>100</v>
      </c>
      <c r="D198">
        <v>74.78</v>
      </c>
      <c r="E198">
        <v>87.9</v>
      </c>
      <c r="F198">
        <v>70.06</v>
      </c>
      <c r="G198">
        <v>91.11</v>
      </c>
      <c r="H198">
        <v>91.75</v>
      </c>
      <c r="I198">
        <v>95.81</v>
      </c>
      <c r="J198">
        <v>96.07</v>
      </c>
      <c r="K198">
        <v>92.91</v>
      </c>
      <c r="L198">
        <v>80.81</v>
      </c>
      <c r="P198">
        <v>96.9</v>
      </c>
      <c r="Q198">
        <v>97.93</v>
      </c>
    </row>
    <row r="199" spans="1:17" x14ac:dyDescent="0.25">
      <c r="A199" t="s">
        <v>210</v>
      </c>
      <c r="B199">
        <v>62.38</v>
      </c>
      <c r="C199">
        <v>57.3</v>
      </c>
      <c r="D199">
        <v>53.15</v>
      </c>
      <c r="E199">
        <v>42.5</v>
      </c>
      <c r="F199">
        <v>49.13</v>
      </c>
      <c r="I199">
        <v>65.040000000000006</v>
      </c>
      <c r="K199">
        <v>71.430000000000007</v>
      </c>
      <c r="L199">
        <v>72.790000000000006</v>
      </c>
      <c r="M199">
        <v>70.63</v>
      </c>
      <c r="N199">
        <v>78.22</v>
      </c>
      <c r="O199">
        <v>74.45</v>
      </c>
      <c r="P199">
        <v>89.95</v>
      </c>
      <c r="Q199">
        <v>85.65</v>
      </c>
    </row>
    <row r="200" spans="1:17" x14ac:dyDescent="0.25">
      <c r="A200" t="s">
        <v>211</v>
      </c>
      <c r="B200">
        <v>75.81</v>
      </c>
      <c r="C200">
        <v>79.48</v>
      </c>
      <c r="D200">
        <v>84.05</v>
      </c>
      <c r="E200">
        <v>85.07</v>
      </c>
      <c r="F200">
        <v>92.11</v>
      </c>
      <c r="G200">
        <v>90.72</v>
      </c>
      <c r="H200">
        <v>87.96</v>
      </c>
      <c r="I200">
        <v>84.28</v>
      </c>
      <c r="J200">
        <v>84.38</v>
      </c>
      <c r="K200">
        <v>84.65</v>
      </c>
      <c r="L200">
        <v>81.69</v>
      </c>
      <c r="M200">
        <v>85.33</v>
      </c>
      <c r="N200">
        <v>73.430000000000007</v>
      </c>
      <c r="O200">
        <v>59.51</v>
      </c>
      <c r="P200">
        <v>84.66</v>
      </c>
      <c r="Q200">
        <v>79.73</v>
      </c>
    </row>
    <row r="201" spans="1:17" x14ac:dyDescent="0.25">
      <c r="A201" t="s">
        <v>212</v>
      </c>
      <c r="B201">
        <v>77.44</v>
      </c>
      <c r="C201">
        <v>77.44</v>
      </c>
      <c r="D201">
        <v>77.260000000000005</v>
      </c>
      <c r="E201">
        <v>70.349999999999994</v>
      </c>
      <c r="F201">
        <v>75.150000000000006</v>
      </c>
      <c r="G201">
        <v>76.56</v>
      </c>
      <c r="H201">
        <v>76.599999999999994</v>
      </c>
      <c r="I201">
        <v>76.599999999999994</v>
      </c>
      <c r="J201">
        <v>76.7</v>
      </c>
      <c r="K201">
        <v>62.75</v>
      </c>
      <c r="L201">
        <v>68.06</v>
      </c>
      <c r="M201">
        <v>61.33</v>
      </c>
      <c r="N201">
        <v>75.88</v>
      </c>
      <c r="O201">
        <v>69.28</v>
      </c>
      <c r="P201">
        <v>57.79</v>
      </c>
      <c r="Q201">
        <v>37.46</v>
      </c>
    </row>
    <row r="202" spans="1:17" x14ac:dyDescent="0.25">
      <c r="A202" t="s">
        <v>530</v>
      </c>
      <c r="B202">
        <v>68.459999999999994</v>
      </c>
      <c r="C202">
        <v>68.36</v>
      </c>
      <c r="D202">
        <v>78.8</v>
      </c>
      <c r="E202">
        <v>83.61</v>
      </c>
      <c r="F202">
        <v>38.82</v>
      </c>
      <c r="G202">
        <v>77.95</v>
      </c>
      <c r="H202">
        <v>80.87</v>
      </c>
      <c r="I202">
        <v>65.150000000000006</v>
      </c>
      <c r="J202">
        <v>60.28</v>
      </c>
      <c r="M202">
        <v>100</v>
      </c>
      <c r="N202">
        <v>100</v>
      </c>
      <c r="O202">
        <v>100</v>
      </c>
      <c r="P202">
        <v>100</v>
      </c>
      <c r="Q202">
        <v>100</v>
      </c>
    </row>
    <row r="203" spans="1:17" x14ac:dyDescent="0.25">
      <c r="A203" t="s">
        <v>213</v>
      </c>
      <c r="D203">
        <v>100</v>
      </c>
      <c r="E203">
        <v>100</v>
      </c>
      <c r="F203">
        <v>100</v>
      </c>
      <c r="G203">
        <v>100</v>
      </c>
      <c r="I203">
        <v>100</v>
      </c>
      <c r="J203">
        <v>51.94</v>
      </c>
      <c r="K203">
        <v>66.75</v>
      </c>
      <c r="L203">
        <v>69.56</v>
      </c>
      <c r="M203">
        <v>62.21</v>
      </c>
      <c r="N203">
        <v>75.28</v>
      </c>
      <c r="O203">
        <v>55.72</v>
      </c>
      <c r="P203">
        <v>100</v>
      </c>
      <c r="Q203">
        <v>72.03</v>
      </c>
    </row>
    <row r="204" spans="1:17" x14ac:dyDescent="0.25">
      <c r="A204" t="s">
        <v>214</v>
      </c>
      <c r="B204">
        <v>50.76</v>
      </c>
      <c r="C204">
        <v>55.75</v>
      </c>
      <c r="D204">
        <v>54.58</v>
      </c>
      <c r="E204">
        <v>71.38</v>
      </c>
      <c r="F204">
        <v>54.9</v>
      </c>
      <c r="G204">
        <v>89.53</v>
      </c>
      <c r="H204">
        <v>63.81</v>
      </c>
      <c r="I204">
        <v>63.58</v>
      </c>
      <c r="J204">
        <v>64.19</v>
      </c>
      <c r="K204">
        <v>63.29</v>
      </c>
      <c r="L204">
        <v>62.78</v>
      </c>
      <c r="M204">
        <v>64.58</v>
      </c>
      <c r="N204">
        <v>63.47</v>
      </c>
      <c r="O204">
        <v>52.97</v>
      </c>
      <c r="P204">
        <v>32.58</v>
      </c>
      <c r="Q204">
        <v>56.05</v>
      </c>
    </row>
    <row r="205" spans="1:17" x14ac:dyDescent="0.25">
      <c r="A205" t="s">
        <v>215</v>
      </c>
      <c r="B205">
        <v>33.69</v>
      </c>
      <c r="E205">
        <v>10.5</v>
      </c>
      <c r="F205">
        <v>18.54</v>
      </c>
      <c r="H205">
        <v>23.4</v>
      </c>
      <c r="I205">
        <v>24.8</v>
      </c>
      <c r="J205">
        <v>28.8</v>
      </c>
      <c r="K205">
        <v>30</v>
      </c>
      <c r="M205">
        <v>15.37</v>
      </c>
      <c r="N205">
        <v>10.06</v>
      </c>
      <c r="O205">
        <v>3.09</v>
      </c>
      <c r="P205">
        <v>5.03</v>
      </c>
      <c r="Q205">
        <v>11.19</v>
      </c>
    </row>
    <row r="206" spans="1:17" x14ac:dyDescent="0.25">
      <c r="A206" t="s">
        <v>216</v>
      </c>
      <c r="B206">
        <v>73.180000000000007</v>
      </c>
      <c r="C206">
        <v>83.5</v>
      </c>
      <c r="D206">
        <v>87.11</v>
      </c>
      <c r="E206">
        <v>91.82</v>
      </c>
      <c r="F206">
        <v>94.51</v>
      </c>
      <c r="G206">
        <v>94.38</v>
      </c>
      <c r="H206">
        <v>92.75</v>
      </c>
      <c r="I206">
        <v>92.68</v>
      </c>
      <c r="J206">
        <v>89.98</v>
      </c>
      <c r="K206">
        <v>78.67</v>
      </c>
      <c r="L206">
        <v>77.86</v>
      </c>
      <c r="M206">
        <v>74.94</v>
      </c>
      <c r="N206">
        <v>73.02</v>
      </c>
      <c r="Q206">
        <v>56.13</v>
      </c>
    </row>
    <row r="207" spans="1:17" x14ac:dyDescent="0.25">
      <c r="A207" t="s">
        <v>217</v>
      </c>
      <c r="B207">
        <v>64.319999999999993</v>
      </c>
      <c r="C207">
        <v>68.400000000000006</v>
      </c>
      <c r="D207">
        <v>41.22</v>
      </c>
      <c r="E207">
        <v>76.2</v>
      </c>
      <c r="F207">
        <v>82.62</v>
      </c>
      <c r="G207">
        <v>83.7</v>
      </c>
      <c r="H207">
        <v>100</v>
      </c>
      <c r="I207">
        <v>92.21</v>
      </c>
      <c r="J207">
        <v>90.19</v>
      </c>
      <c r="K207">
        <v>90.41</v>
      </c>
      <c r="L207">
        <v>87.94</v>
      </c>
      <c r="M207">
        <v>88</v>
      </c>
      <c r="N207">
        <v>88.35</v>
      </c>
      <c r="O207">
        <v>90.58</v>
      </c>
      <c r="P207">
        <v>93.72</v>
      </c>
      <c r="Q207">
        <v>95.74</v>
      </c>
    </row>
    <row r="208" spans="1:17" x14ac:dyDescent="0.25">
      <c r="A208" t="s">
        <v>218</v>
      </c>
      <c r="B208">
        <v>78.84</v>
      </c>
      <c r="C208">
        <v>77.89</v>
      </c>
      <c r="D208">
        <v>76.849999999999994</v>
      </c>
      <c r="E208">
        <v>82.62</v>
      </c>
      <c r="F208">
        <v>92.15</v>
      </c>
      <c r="G208">
        <v>78.680000000000007</v>
      </c>
      <c r="H208">
        <v>89.86</v>
      </c>
      <c r="I208">
        <v>86.09</v>
      </c>
      <c r="J208">
        <v>76.75</v>
      </c>
      <c r="K208">
        <v>74.180000000000007</v>
      </c>
      <c r="L208">
        <v>74.95</v>
      </c>
      <c r="M208">
        <v>83.89</v>
      </c>
      <c r="N208">
        <v>84.5</v>
      </c>
      <c r="O208">
        <v>84.64</v>
      </c>
      <c r="P208">
        <v>85.7</v>
      </c>
      <c r="Q208">
        <v>81.91</v>
      </c>
    </row>
    <row r="209" spans="1:17" x14ac:dyDescent="0.25">
      <c r="A209" t="s">
        <v>219</v>
      </c>
      <c r="B209">
        <v>56.06</v>
      </c>
      <c r="C209">
        <v>55.91</v>
      </c>
      <c r="D209">
        <v>53.33</v>
      </c>
      <c r="E209">
        <v>54.73</v>
      </c>
      <c r="F209">
        <v>58.53</v>
      </c>
      <c r="G209">
        <v>65.900000000000006</v>
      </c>
      <c r="H209">
        <v>56.7</v>
      </c>
      <c r="I209">
        <v>57.57</v>
      </c>
      <c r="J209">
        <v>56.16</v>
      </c>
      <c r="K209">
        <v>54.18</v>
      </c>
      <c r="L209">
        <v>53.31</v>
      </c>
      <c r="M209">
        <v>52.95</v>
      </c>
      <c r="N209">
        <v>53.39</v>
      </c>
      <c r="O209">
        <v>55.68</v>
      </c>
      <c r="P209">
        <v>93.57</v>
      </c>
      <c r="Q209">
        <v>71.599999999999994</v>
      </c>
    </row>
    <row r="210" spans="1:17" x14ac:dyDescent="0.25">
      <c r="A210" t="s">
        <v>220</v>
      </c>
      <c r="B210">
        <v>57</v>
      </c>
      <c r="C210">
        <v>62.51</v>
      </c>
      <c r="D210">
        <v>63.94</v>
      </c>
      <c r="E210">
        <v>65.91</v>
      </c>
      <c r="F210">
        <v>66.099999999999994</v>
      </c>
      <c r="G210">
        <v>66.87</v>
      </c>
      <c r="H210">
        <v>63.38</v>
      </c>
      <c r="I210">
        <v>62.68</v>
      </c>
      <c r="J210">
        <v>64.73</v>
      </c>
      <c r="K210">
        <v>67.17</v>
      </c>
      <c r="L210">
        <v>68.77</v>
      </c>
      <c r="M210">
        <v>70.569999999999993</v>
      </c>
      <c r="N210">
        <v>71.61</v>
      </c>
      <c r="O210">
        <v>67.19</v>
      </c>
      <c r="P210">
        <v>100</v>
      </c>
      <c r="Q210">
        <v>100</v>
      </c>
    </row>
    <row r="211" spans="1:17" x14ac:dyDescent="0.25">
      <c r="A211" t="s">
        <v>531</v>
      </c>
    </row>
    <row r="212" spans="1:17" x14ac:dyDescent="0.25">
      <c r="A212" t="s">
        <v>532</v>
      </c>
    </row>
    <row r="213" spans="1:17" x14ac:dyDescent="0.25">
      <c r="A213" t="s">
        <v>221</v>
      </c>
      <c r="B213">
        <v>30.98</v>
      </c>
      <c r="C213">
        <v>28.79</v>
      </c>
      <c r="D213">
        <v>100</v>
      </c>
      <c r="E213">
        <v>10</v>
      </c>
      <c r="G213">
        <v>25.11</v>
      </c>
      <c r="I213">
        <v>5.71</v>
      </c>
      <c r="J213">
        <v>9.4700000000000006</v>
      </c>
      <c r="K213">
        <v>11.27</v>
      </c>
      <c r="L213">
        <v>37.119999999999997</v>
      </c>
      <c r="M213">
        <v>29.81</v>
      </c>
      <c r="N213">
        <v>21.52</v>
      </c>
      <c r="O213">
        <v>17.77</v>
      </c>
      <c r="P213">
        <v>26.91</v>
      </c>
      <c r="Q213">
        <v>61.46</v>
      </c>
    </row>
    <row r="214" spans="1:17" x14ac:dyDescent="0.25">
      <c r="A214" t="s">
        <v>222</v>
      </c>
    </row>
    <row r="215" spans="1:17" x14ac:dyDescent="0.25">
      <c r="A215" t="s">
        <v>533</v>
      </c>
      <c r="O215">
        <v>78.12</v>
      </c>
      <c r="P215">
        <v>100</v>
      </c>
      <c r="Q215">
        <v>64.53</v>
      </c>
    </row>
    <row r="216" spans="1:17" x14ac:dyDescent="0.25">
      <c r="A216" t="s">
        <v>223</v>
      </c>
      <c r="B216">
        <v>37.31</v>
      </c>
      <c r="C216">
        <v>56.47</v>
      </c>
      <c r="D216">
        <v>62.41</v>
      </c>
      <c r="E216">
        <v>65.849999999999994</v>
      </c>
      <c r="F216">
        <v>71.47</v>
      </c>
      <c r="G216">
        <v>72.8</v>
      </c>
      <c r="H216">
        <v>76.2</v>
      </c>
      <c r="I216">
        <v>78.540000000000006</v>
      </c>
      <c r="J216">
        <v>71.05</v>
      </c>
      <c r="K216">
        <v>72.3</v>
      </c>
      <c r="L216">
        <v>74.099999999999994</v>
      </c>
      <c r="M216">
        <v>72.95</v>
      </c>
      <c r="N216">
        <v>70.67</v>
      </c>
      <c r="P216">
        <v>100</v>
      </c>
      <c r="Q216">
        <v>73.12</v>
      </c>
    </row>
    <row r="217" spans="1:17" x14ac:dyDescent="0.25">
      <c r="A217" t="s">
        <v>224</v>
      </c>
      <c r="F217">
        <v>100</v>
      </c>
      <c r="G217">
        <v>100</v>
      </c>
      <c r="H217">
        <v>100</v>
      </c>
      <c r="I217">
        <v>93.1</v>
      </c>
      <c r="J217">
        <v>100</v>
      </c>
      <c r="K217">
        <v>100</v>
      </c>
      <c r="L217">
        <v>100</v>
      </c>
      <c r="M217">
        <v>100</v>
      </c>
      <c r="N217">
        <v>100</v>
      </c>
      <c r="O217">
        <v>100</v>
      </c>
      <c r="P217">
        <v>100</v>
      </c>
      <c r="Q217">
        <v>100</v>
      </c>
    </row>
    <row r="218" spans="1:17" x14ac:dyDescent="0.25">
      <c r="A218" t="s">
        <v>225</v>
      </c>
    </row>
    <row r="219" spans="1:17" x14ac:dyDescent="0.25">
      <c r="A219" t="s">
        <v>534</v>
      </c>
      <c r="C219">
        <v>100</v>
      </c>
      <c r="D219">
        <v>100</v>
      </c>
      <c r="E219">
        <v>42.58</v>
      </c>
      <c r="F219">
        <v>67.27</v>
      </c>
      <c r="G219">
        <v>68.849999999999994</v>
      </c>
      <c r="H219">
        <v>12.17</v>
      </c>
      <c r="I219">
        <v>34.43</v>
      </c>
      <c r="J219">
        <v>19.350000000000001</v>
      </c>
      <c r="K219">
        <v>20.39</v>
      </c>
      <c r="L219">
        <v>5.86</v>
      </c>
      <c r="M219">
        <v>9.14</v>
      </c>
      <c r="N219">
        <v>7.61</v>
      </c>
      <c r="O219">
        <v>22.04</v>
      </c>
      <c r="P219">
        <v>8.8000000000000007</v>
      </c>
      <c r="Q219">
        <v>22.03</v>
      </c>
    </row>
    <row r="220" spans="1:17" x14ac:dyDescent="0.25">
      <c r="A220" t="s">
        <v>535</v>
      </c>
      <c r="C220">
        <v>100</v>
      </c>
      <c r="D220">
        <v>100</v>
      </c>
      <c r="E220">
        <v>100</v>
      </c>
      <c r="F220">
        <v>51.26</v>
      </c>
      <c r="G220">
        <v>51.21</v>
      </c>
      <c r="H220">
        <v>37.979999999999997</v>
      </c>
      <c r="I220">
        <v>79.069999999999993</v>
      </c>
      <c r="J220">
        <v>72.56</v>
      </c>
      <c r="K220">
        <v>64.2</v>
      </c>
      <c r="L220">
        <v>66.47</v>
      </c>
      <c r="M220">
        <v>42.63</v>
      </c>
      <c r="N220">
        <v>32.94</v>
      </c>
      <c r="P220">
        <v>68.260000000000005</v>
      </c>
      <c r="Q220">
        <v>100</v>
      </c>
    </row>
    <row r="221" spans="1:17" x14ac:dyDescent="0.25">
      <c r="A221" t="s">
        <v>226</v>
      </c>
      <c r="F221">
        <v>100</v>
      </c>
      <c r="G221">
        <v>100</v>
      </c>
      <c r="H221">
        <v>13.08</v>
      </c>
      <c r="I221">
        <v>10.73</v>
      </c>
      <c r="J221">
        <v>44.7</v>
      </c>
      <c r="K221">
        <v>63.94</v>
      </c>
      <c r="L221">
        <v>29.03</v>
      </c>
      <c r="M221">
        <v>53.87</v>
      </c>
      <c r="N221">
        <v>1.1299999999999999</v>
      </c>
      <c r="O221">
        <v>27.79</v>
      </c>
      <c r="P221">
        <v>65.42</v>
      </c>
      <c r="Q221">
        <v>36.69</v>
      </c>
    </row>
    <row r="222" spans="1:17" x14ac:dyDescent="0.25">
      <c r="A222" t="s">
        <v>227</v>
      </c>
      <c r="B222">
        <v>69.459999999999994</v>
      </c>
      <c r="C222">
        <v>64.92</v>
      </c>
      <c r="D222">
        <v>59.71</v>
      </c>
      <c r="E222">
        <v>49.24</v>
      </c>
      <c r="F222">
        <v>49.46</v>
      </c>
      <c r="G222">
        <v>50.54</v>
      </c>
      <c r="H222">
        <v>50</v>
      </c>
      <c r="J222">
        <v>19.77</v>
      </c>
      <c r="K222">
        <v>33.65</v>
      </c>
      <c r="L222">
        <v>34.58</v>
      </c>
      <c r="M222">
        <v>36.659999999999997</v>
      </c>
      <c r="N222">
        <v>37.44</v>
      </c>
      <c r="O222">
        <v>35.909999999999997</v>
      </c>
      <c r="P222">
        <v>19.87</v>
      </c>
      <c r="Q222">
        <v>38.700000000000003</v>
      </c>
    </row>
    <row r="223" spans="1:17" x14ac:dyDescent="0.25">
      <c r="A223" t="s">
        <v>228</v>
      </c>
      <c r="B223">
        <v>81.27</v>
      </c>
      <c r="C223">
        <v>80</v>
      </c>
      <c r="E223">
        <v>100</v>
      </c>
      <c r="F223">
        <v>100</v>
      </c>
      <c r="G223">
        <v>70.28</v>
      </c>
      <c r="H223">
        <v>75.64</v>
      </c>
      <c r="I223">
        <v>75.05</v>
      </c>
      <c r="J223">
        <v>78.59</v>
      </c>
      <c r="K223">
        <v>88.18</v>
      </c>
      <c r="L223">
        <v>87.85</v>
      </c>
      <c r="M223">
        <v>85.47</v>
      </c>
      <c r="N223">
        <v>100</v>
      </c>
      <c r="P223">
        <v>100</v>
      </c>
      <c r="Q223">
        <v>92.31</v>
      </c>
    </row>
    <row r="224" spans="1:17" x14ac:dyDescent="0.25">
      <c r="A224" t="s">
        <v>229</v>
      </c>
      <c r="O224">
        <v>100</v>
      </c>
      <c r="P224">
        <v>100</v>
      </c>
      <c r="Q224">
        <v>100</v>
      </c>
    </row>
    <row r="225" spans="1:17" x14ac:dyDescent="0.25">
      <c r="A225" t="s">
        <v>230</v>
      </c>
      <c r="D225">
        <v>100</v>
      </c>
      <c r="E225">
        <v>100</v>
      </c>
      <c r="F225">
        <v>89.53</v>
      </c>
      <c r="G225">
        <v>89.66</v>
      </c>
      <c r="H225">
        <v>84.6</v>
      </c>
      <c r="I225">
        <v>79.61</v>
      </c>
      <c r="J225">
        <v>21.1</v>
      </c>
      <c r="K225">
        <v>75.63</v>
      </c>
      <c r="L225">
        <v>56.05</v>
      </c>
      <c r="N225">
        <v>100</v>
      </c>
      <c r="O225">
        <v>100</v>
      </c>
      <c r="P225">
        <v>78.67</v>
      </c>
      <c r="Q225">
        <v>63.14</v>
      </c>
    </row>
    <row r="226" spans="1:17" x14ac:dyDescent="0.25">
      <c r="A226" t="s">
        <v>231</v>
      </c>
      <c r="C226">
        <v>100</v>
      </c>
      <c r="D226">
        <v>100</v>
      </c>
      <c r="E226">
        <v>100</v>
      </c>
      <c r="F226">
        <v>65.319999999999993</v>
      </c>
      <c r="G226">
        <v>64.16</v>
      </c>
      <c r="H226">
        <v>60.5</v>
      </c>
      <c r="K226">
        <v>41.57</v>
      </c>
      <c r="L226">
        <v>100</v>
      </c>
      <c r="M226">
        <v>46.71</v>
      </c>
      <c r="N226">
        <v>39.950000000000003</v>
      </c>
      <c r="O226">
        <v>31.31</v>
      </c>
      <c r="Q226">
        <v>47.93</v>
      </c>
    </row>
    <row r="227" spans="1:17" x14ac:dyDescent="0.25">
      <c r="A227" t="s">
        <v>232</v>
      </c>
      <c r="E227">
        <v>100</v>
      </c>
      <c r="F227">
        <v>100</v>
      </c>
      <c r="G227">
        <v>100</v>
      </c>
      <c r="H227">
        <v>100</v>
      </c>
      <c r="I227">
        <v>100</v>
      </c>
      <c r="J227">
        <v>100</v>
      </c>
      <c r="K227">
        <v>100</v>
      </c>
      <c r="L227">
        <v>40.74</v>
      </c>
      <c r="M227">
        <v>25.18</v>
      </c>
      <c r="N227">
        <v>46.76</v>
      </c>
      <c r="O227">
        <v>6.46</v>
      </c>
      <c r="P227">
        <v>51.66</v>
      </c>
      <c r="Q227">
        <v>41.14</v>
      </c>
    </row>
    <row r="228" spans="1:17" x14ac:dyDescent="0.25">
      <c r="A228" t="s">
        <v>234</v>
      </c>
    </row>
    <row r="229" spans="1:17" x14ac:dyDescent="0.25">
      <c r="A229" t="s">
        <v>235</v>
      </c>
      <c r="C229">
        <v>96.11</v>
      </c>
      <c r="D229">
        <v>80.34</v>
      </c>
      <c r="E229">
        <v>99.49</v>
      </c>
      <c r="F229">
        <v>100</v>
      </c>
      <c r="G229">
        <v>10.45</v>
      </c>
      <c r="I229">
        <v>12.11</v>
      </c>
      <c r="J229">
        <v>27.88</v>
      </c>
      <c r="N229">
        <v>24.23</v>
      </c>
      <c r="P229">
        <v>28.75</v>
      </c>
      <c r="Q229">
        <v>100</v>
      </c>
    </row>
    <row r="230" spans="1:17" x14ac:dyDescent="0.25">
      <c r="A230" t="s">
        <v>236</v>
      </c>
      <c r="B230">
        <v>100</v>
      </c>
      <c r="C230">
        <v>100</v>
      </c>
      <c r="D230">
        <v>100</v>
      </c>
      <c r="E230">
        <v>77.17</v>
      </c>
      <c r="F230">
        <v>75.22</v>
      </c>
      <c r="G230">
        <v>76</v>
      </c>
      <c r="H230">
        <v>76.290000000000006</v>
      </c>
      <c r="I230">
        <v>76</v>
      </c>
      <c r="J230">
        <v>75.52</v>
      </c>
      <c r="K230">
        <v>75.89</v>
      </c>
      <c r="L230">
        <v>76.31</v>
      </c>
      <c r="M230">
        <v>76.36</v>
      </c>
      <c r="N230">
        <v>75.819999999999993</v>
      </c>
      <c r="O230">
        <v>87.81</v>
      </c>
      <c r="P230">
        <v>75.33</v>
      </c>
      <c r="Q230">
        <v>100</v>
      </c>
    </row>
    <row r="231" spans="1:17" x14ac:dyDescent="0.25">
      <c r="A231" t="s">
        <v>237</v>
      </c>
      <c r="G231">
        <v>100</v>
      </c>
      <c r="I231">
        <v>100</v>
      </c>
      <c r="J231">
        <v>81.290000000000006</v>
      </c>
      <c r="K231">
        <v>79.260000000000005</v>
      </c>
      <c r="L231">
        <v>83.9</v>
      </c>
      <c r="M231">
        <v>84.64</v>
      </c>
      <c r="O231">
        <v>1.58</v>
      </c>
      <c r="P231">
        <v>3.58</v>
      </c>
      <c r="Q231">
        <v>2.98</v>
      </c>
    </row>
    <row r="232" spans="1:17" x14ac:dyDescent="0.25">
      <c r="A232" t="s">
        <v>238</v>
      </c>
      <c r="B232">
        <v>11.98</v>
      </c>
      <c r="C232">
        <v>32.880000000000003</v>
      </c>
      <c r="D232">
        <v>45.87</v>
      </c>
      <c r="E232">
        <v>51.64</v>
      </c>
      <c r="F232">
        <v>64.989999999999995</v>
      </c>
      <c r="G232">
        <v>64.5</v>
      </c>
      <c r="H232">
        <v>56.6</v>
      </c>
      <c r="I232">
        <v>45.49</v>
      </c>
      <c r="J232">
        <v>37.51</v>
      </c>
      <c r="K232">
        <v>39.270000000000003</v>
      </c>
      <c r="O232">
        <v>100</v>
      </c>
      <c r="P232">
        <v>98.84</v>
      </c>
      <c r="Q232">
        <v>71.8</v>
      </c>
    </row>
    <row r="233" spans="1:17" x14ac:dyDescent="0.25">
      <c r="A233" t="s">
        <v>239</v>
      </c>
      <c r="B233">
        <v>59.15</v>
      </c>
      <c r="C233">
        <v>60.49</v>
      </c>
      <c r="D233">
        <v>60.52</v>
      </c>
      <c r="E233">
        <v>66.12</v>
      </c>
      <c r="F233">
        <v>65.16</v>
      </c>
      <c r="G233">
        <v>89.48</v>
      </c>
      <c r="H233">
        <v>63.87</v>
      </c>
      <c r="I233">
        <v>64.13</v>
      </c>
      <c r="J233">
        <v>64.2</v>
      </c>
      <c r="K233">
        <v>64.37</v>
      </c>
      <c r="L233">
        <v>64.8</v>
      </c>
      <c r="M233">
        <v>64.78</v>
      </c>
      <c r="N233">
        <v>63.42</v>
      </c>
      <c r="O233">
        <v>69.28</v>
      </c>
      <c r="P233">
        <v>33.409999999999997</v>
      </c>
      <c r="Q233">
        <v>46.59</v>
      </c>
    </row>
    <row r="234" spans="1:17" x14ac:dyDescent="0.25">
      <c r="A234" t="s">
        <v>240</v>
      </c>
    </row>
    <row r="235" spans="1:17" x14ac:dyDescent="0.25">
      <c r="A235" t="s">
        <v>536</v>
      </c>
      <c r="C235">
        <v>100</v>
      </c>
      <c r="D235">
        <v>100</v>
      </c>
      <c r="E235">
        <v>100</v>
      </c>
      <c r="F235">
        <v>100</v>
      </c>
      <c r="J235">
        <v>100</v>
      </c>
      <c r="K235">
        <v>100</v>
      </c>
      <c r="L235">
        <v>99.56</v>
      </c>
      <c r="M235">
        <v>99.89</v>
      </c>
      <c r="N235">
        <v>99.91</v>
      </c>
      <c r="O235">
        <v>98</v>
      </c>
      <c r="P235">
        <v>93.75</v>
      </c>
      <c r="Q235">
        <v>85.5</v>
      </c>
    </row>
    <row r="236" spans="1:17" x14ac:dyDescent="0.25">
      <c r="A236" t="s">
        <v>537</v>
      </c>
      <c r="B236">
        <v>86.43</v>
      </c>
      <c r="C236">
        <v>76.62</v>
      </c>
      <c r="D236">
        <v>73.180000000000007</v>
      </c>
      <c r="E236">
        <v>70.3</v>
      </c>
      <c r="F236">
        <v>77.760000000000005</v>
      </c>
      <c r="G236">
        <v>76.150000000000006</v>
      </c>
      <c r="H236">
        <v>75.989999999999995</v>
      </c>
      <c r="I236">
        <v>76.17</v>
      </c>
      <c r="J236">
        <v>77.66</v>
      </c>
      <c r="K236">
        <v>74.58</v>
      </c>
      <c r="L236">
        <v>72.2</v>
      </c>
      <c r="M236">
        <v>73.94</v>
      </c>
      <c r="N236">
        <v>78.58</v>
      </c>
      <c r="O236">
        <v>59.57</v>
      </c>
      <c r="P236">
        <v>97.13</v>
      </c>
      <c r="Q236">
        <v>56.92</v>
      </c>
    </row>
    <row r="237" spans="1:17" x14ac:dyDescent="0.25">
      <c r="A237" t="s">
        <v>242</v>
      </c>
      <c r="B237">
        <v>85.36</v>
      </c>
      <c r="C237">
        <v>71.180000000000007</v>
      </c>
      <c r="D237">
        <v>65.5</v>
      </c>
      <c r="E237">
        <v>62.4</v>
      </c>
      <c r="F237">
        <v>64.38</v>
      </c>
      <c r="G237">
        <v>62.44</v>
      </c>
      <c r="H237">
        <v>62.01</v>
      </c>
      <c r="I237">
        <v>65.91</v>
      </c>
      <c r="J237">
        <v>68.680000000000007</v>
      </c>
      <c r="K237">
        <v>73.45</v>
      </c>
      <c r="L237">
        <v>74.56</v>
      </c>
      <c r="M237">
        <v>74.989999999999995</v>
      </c>
      <c r="N237">
        <v>76.900000000000006</v>
      </c>
      <c r="O237">
        <v>75.87</v>
      </c>
      <c r="P237">
        <v>71.97</v>
      </c>
      <c r="Q237">
        <v>87.44</v>
      </c>
    </row>
    <row r="238" spans="1:17" x14ac:dyDescent="0.25">
      <c r="A238" t="s">
        <v>243</v>
      </c>
      <c r="B238">
        <v>61.43</v>
      </c>
      <c r="C238">
        <v>68.16</v>
      </c>
      <c r="D238">
        <v>71.25</v>
      </c>
      <c r="E238">
        <v>100</v>
      </c>
      <c r="F238">
        <v>66.61</v>
      </c>
      <c r="G238">
        <v>70.09</v>
      </c>
      <c r="H238">
        <v>64.739999999999995</v>
      </c>
      <c r="I238">
        <v>75.41</v>
      </c>
      <c r="J238">
        <v>81.23</v>
      </c>
      <c r="K238">
        <v>85.1</v>
      </c>
      <c r="L238">
        <v>82.68</v>
      </c>
      <c r="M238">
        <v>84.7</v>
      </c>
      <c r="N238">
        <v>85.77</v>
      </c>
      <c r="O238">
        <v>84.6</v>
      </c>
      <c r="P238">
        <v>99.98</v>
      </c>
      <c r="Q238">
        <v>88.01</v>
      </c>
    </row>
    <row r="239" spans="1:17" x14ac:dyDescent="0.25">
      <c r="A239" t="s">
        <v>244</v>
      </c>
      <c r="O239">
        <v>100</v>
      </c>
      <c r="P239">
        <v>100</v>
      </c>
      <c r="Q239">
        <v>51.37</v>
      </c>
    </row>
    <row r="240" spans="1:17" x14ac:dyDescent="0.25">
      <c r="A240" t="s">
        <v>245</v>
      </c>
      <c r="E240">
        <v>85.99</v>
      </c>
      <c r="F240">
        <v>91.13</v>
      </c>
      <c r="G240">
        <v>95.67</v>
      </c>
      <c r="H240">
        <v>95.98</v>
      </c>
      <c r="I240">
        <v>95.78</v>
      </c>
      <c r="J240">
        <v>94.32</v>
      </c>
      <c r="K240">
        <v>89.65</v>
      </c>
      <c r="L240">
        <v>87.59</v>
      </c>
      <c r="M240">
        <v>75.14</v>
      </c>
      <c r="N240">
        <v>77.540000000000006</v>
      </c>
      <c r="O240">
        <v>42.02</v>
      </c>
      <c r="P240">
        <v>78.63</v>
      </c>
      <c r="Q240">
        <v>55.95</v>
      </c>
    </row>
    <row r="241" spans="1:17" x14ac:dyDescent="0.25">
      <c r="A241" t="s">
        <v>246</v>
      </c>
      <c r="B241">
        <v>80.05</v>
      </c>
      <c r="C241">
        <v>21.75</v>
      </c>
      <c r="D241">
        <v>81.25</v>
      </c>
      <c r="E241">
        <v>41.68</v>
      </c>
      <c r="F241">
        <v>80.040000000000006</v>
      </c>
      <c r="G241">
        <v>50.22</v>
      </c>
      <c r="H241">
        <v>72.95</v>
      </c>
      <c r="I241">
        <v>71.150000000000006</v>
      </c>
      <c r="J241">
        <v>37.72</v>
      </c>
      <c r="K241">
        <v>62.96</v>
      </c>
      <c r="L241">
        <v>69.12</v>
      </c>
      <c r="M241">
        <v>58.48</v>
      </c>
      <c r="N241">
        <v>49.48</v>
      </c>
      <c r="O241">
        <v>46.09</v>
      </c>
      <c r="P241">
        <v>49.49</v>
      </c>
      <c r="Q241">
        <v>53.57</v>
      </c>
    </row>
    <row r="242" spans="1:17" x14ac:dyDescent="0.25">
      <c r="A242" t="s">
        <v>247</v>
      </c>
      <c r="B242">
        <v>100</v>
      </c>
      <c r="C242">
        <v>100</v>
      </c>
      <c r="D242">
        <v>100</v>
      </c>
      <c r="E242">
        <v>100</v>
      </c>
      <c r="F242">
        <v>71.680000000000007</v>
      </c>
      <c r="G242">
        <v>72.569999999999993</v>
      </c>
      <c r="H242">
        <v>100</v>
      </c>
      <c r="I242">
        <v>100</v>
      </c>
      <c r="J242">
        <v>100</v>
      </c>
      <c r="K242">
        <v>100</v>
      </c>
      <c r="L242">
        <v>100</v>
      </c>
      <c r="M242">
        <v>100</v>
      </c>
      <c r="N242">
        <v>100</v>
      </c>
      <c r="O242">
        <v>100</v>
      </c>
      <c r="P242">
        <v>100</v>
      </c>
      <c r="Q242">
        <v>100</v>
      </c>
    </row>
    <row r="243" spans="1:17" x14ac:dyDescent="0.25">
      <c r="A243" t="s">
        <v>248</v>
      </c>
    </row>
    <row r="244" spans="1:17" x14ac:dyDescent="0.25">
      <c r="A244" t="s">
        <v>538</v>
      </c>
      <c r="O244">
        <v>100</v>
      </c>
      <c r="Q244">
        <v>100</v>
      </c>
    </row>
    <row r="245" spans="1:17" x14ac:dyDescent="0.25">
      <c r="A245" t="s">
        <v>249</v>
      </c>
      <c r="I245">
        <v>100</v>
      </c>
      <c r="J245">
        <v>6.69</v>
      </c>
      <c r="K245">
        <v>100</v>
      </c>
      <c r="L245">
        <v>19.010000000000002</v>
      </c>
      <c r="N245">
        <v>1</v>
      </c>
      <c r="O245">
        <v>33.18</v>
      </c>
      <c r="P245">
        <v>60.67</v>
      </c>
      <c r="Q245">
        <v>34</v>
      </c>
    </row>
    <row r="246" spans="1:17" x14ac:dyDescent="0.25">
      <c r="A246" t="s">
        <v>250</v>
      </c>
      <c r="B246">
        <v>79.489999999999995</v>
      </c>
      <c r="C246">
        <v>80.430000000000007</v>
      </c>
      <c r="D246">
        <v>80.650000000000006</v>
      </c>
      <c r="E246">
        <v>75.489999999999995</v>
      </c>
      <c r="F246">
        <v>82.26</v>
      </c>
      <c r="G246">
        <v>83.38</v>
      </c>
      <c r="H246">
        <v>64.61</v>
      </c>
      <c r="I246">
        <v>80.44</v>
      </c>
      <c r="J246">
        <v>81.66</v>
      </c>
      <c r="K246">
        <v>83.29</v>
      </c>
      <c r="L246">
        <v>82.24</v>
      </c>
      <c r="M246">
        <v>84.54</v>
      </c>
      <c r="N246">
        <v>94.07</v>
      </c>
      <c r="O246">
        <v>83.58</v>
      </c>
      <c r="P246">
        <v>100</v>
      </c>
      <c r="Q246">
        <v>93.49</v>
      </c>
    </row>
    <row r="247" spans="1:17" x14ac:dyDescent="0.25">
      <c r="A247" t="s">
        <v>252</v>
      </c>
      <c r="B247">
        <v>70.13</v>
      </c>
      <c r="C247">
        <v>60.95</v>
      </c>
      <c r="D247">
        <v>62.92</v>
      </c>
      <c r="E247">
        <v>65.47</v>
      </c>
      <c r="F247">
        <v>64.28</v>
      </c>
      <c r="G247">
        <v>90.46</v>
      </c>
      <c r="H247">
        <v>87.47</v>
      </c>
      <c r="I247">
        <v>80.510000000000005</v>
      </c>
      <c r="J247">
        <v>83.37</v>
      </c>
      <c r="K247">
        <v>37.19</v>
      </c>
      <c r="L247">
        <v>65</v>
      </c>
      <c r="M247">
        <v>56.52</v>
      </c>
      <c r="P247">
        <v>97.05</v>
      </c>
      <c r="Q247">
        <v>92.14</v>
      </c>
    </row>
    <row r="248" spans="1:17" x14ac:dyDescent="0.25">
      <c r="A248" t="s">
        <v>253</v>
      </c>
      <c r="C248">
        <v>100</v>
      </c>
      <c r="D248">
        <v>100</v>
      </c>
      <c r="E248">
        <v>63.28</v>
      </c>
      <c r="F248">
        <v>83.97</v>
      </c>
      <c r="G248">
        <v>84.58</v>
      </c>
      <c r="H248">
        <v>79.89</v>
      </c>
      <c r="I248">
        <v>78.319999999999993</v>
      </c>
      <c r="J248">
        <v>74.61</v>
      </c>
      <c r="K248">
        <v>77.09</v>
      </c>
      <c r="L248">
        <v>77.23</v>
      </c>
      <c r="M248">
        <v>74.7</v>
      </c>
      <c r="N248">
        <v>78.55</v>
      </c>
      <c r="O248">
        <v>67.42</v>
      </c>
      <c r="P248">
        <v>81.39</v>
      </c>
      <c r="Q248">
        <v>80.31</v>
      </c>
    </row>
    <row r="249" spans="1:17" x14ac:dyDescent="0.25">
      <c r="A249" t="s">
        <v>254</v>
      </c>
      <c r="D249">
        <v>100</v>
      </c>
      <c r="E249">
        <v>100</v>
      </c>
      <c r="F249">
        <v>96.25</v>
      </c>
      <c r="G249">
        <v>92</v>
      </c>
      <c r="H249">
        <v>83.97</v>
      </c>
      <c r="I249">
        <v>85.16</v>
      </c>
      <c r="J249">
        <v>69.95</v>
      </c>
      <c r="K249">
        <v>74.73</v>
      </c>
      <c r="L249">
        <v>80.489999999999995</v>
      </c>
      <c r="M249">
        <v>70.400000000000006</v>
      </c>
      <c r="N249">
        <v>70.38</v>
      </c>
      <c r="P249">
        <v>95.68</v>
      </c>
      <c r="Q249">
        <v>87.34</v>
      </c>
    </row>
    <row r="250" spans="1:17" x14ac:dyDescent="0.25">
      <c r="A250" t="s">
        <v>255</v>
      </c>
    </row>
    <row r="251" spans="1:17" x14ac:dyDescent="0.25">
      <c r="A251" t="s">
        <v>539</v>
      </c>
      <c r="E251">
        <v>100</v>
      </c>
      <c r="F251">
        <v>100</v>
      </c>
      <c r="G251">
        <v>81.33</v>
      </c>
      <c r="H251">
        <v>85.27</v>
      </c>
      <c r="I251">
        <v>88.24</v>
      </c>
      <c r="J251">
        <v>90.12</v>
      </c>
      <c r="K251">
        <v>89.32</v>
      </c>
      <c r="L251">
        <v>85.07</v>
      </c>
      <c r="M251">
        <v>85.48</v>
      </c>
      <c r="N251">
        <v>81.510000000000005</v>
      </c>
      <c r="O251">
        <v>84.25</v>
      </c>
      <c r="P251">
        <v>83.03</v>
      </c>
      <c r="Q251">
        <v>86.66</v>
      </c>
    </row>
    <row r="252" spans="1:17" x14ac:dyDescent="0.25">
      <c r="A252" t="s">
        <v>256</v>
      </c>
      <c r="C252">
        <v>22.22</v>
      </c>
      <c r="D252">
        <v>65.930000000000007</v>
      </c>
      <c r="E252">
        <v>44.01</v>
      </c>
      <c r="F252">
        <v>50.3</v>
      </c>
      <c r="G252">
        <v>93.55</v>
      </c>
      <c r="I252">
        <v>15.73</v>
      </c>
      <c r="P252">
        <v>51.17</v>
      </c>
      <c r="Q252">
        <v>8.61</v>
      </c>
    </row>
    <row r="253" spans="1:17" x14ac:dyDescent="0.25">
      <c r="A253" t="s">
        <v>257</v>
      </c>
    </row>
    <row r="254" spans="1:17" x14ac:dyDescent="0.25">
      <c r="A254" t="s">
        <v>258</v>
      </c>
      <c r="C254">
        <v>100</v>
      </c>
      <c r="D254">
        <v>80.31</v>
      </c>
      <c r="E254">
        <v>79.569999999999993</v>
      </c>
      <c r="F254">
        <v>79.38</v>
      </c>
      <c r="G254">
        <v>80.3</v>
      </c>
      <c r="H254">
        <v>87.83</v>
      </c>
      <c r="I254">
        <v>88.09</v>
      </c>
      <c r="J254">
        <v>82.59</v>
      </c>
      <c r="K254">
        <v>86.04</v>
      </c>
      <c r="L254">
        <v>83.7</v>
      </c>
      <c r="M254">
        <v>72.61</v>
      </c>
      <c r="N254">
        <v>83.68</v>
      </c>
      <c r="P254">
        <v>93.91</v>
      </c>
      <c r="Q254">
        <v>85.84</v>
      </c>
    </row>
    <row r="255" spans="1:17" x14ac:dyDescent="0.25">
      <c r="A255" t="s">
        <v>259</v>
      </c>
      <c r="B255">
        <v>100</v>
      </c>
      <c r="C255">
        <v>100</v>
      </c>
      <c r="E255">
        <v>27.76</v>
      </c>
      <c r="F255">
        <v>32.409999999999997</v>
      </c>
      <c r="G255">
        <v>28.18</v>
      </c>
      <c r="H255">
        <v>23.09</v>
      </c>
      <c r="I255">
        <v>29.89</v>
      </c>
      <c r="J255">
        <v>37.58</v>
      </c>
      <c r="K255">
        <v>28.38</v>
      </c>
      <c r="L255">
        <v>65.010000000000005</v>
      </c>
      <c r="M255">
        <v>33.96</v>
      </c>
      <c r="N255">
        <v>38.4</v>
      </c>
      <c r="O255">
        <v>49.29</v>
      </c>
      <c r="P255">
        <v>100</v>
      </c>
      <c r="Q255">
        <v>57.73</v>
      </c>
    </row>
    <row r="256" spans="1:17" x14ac:dyDescent="0.25">
      <c r="A256" t="s">
        <v>260</v>
      </c>
      <c r="B256">
        <v>100</v>
      </c>
      <c r="C256">
        <v>100</v>
      </c>
      <c r="D256">
        <v>100</v>
      </c>
      <c r="E256">
        <v>100</v>
      </c>
      <c r="F256">
        <v>100</v>
      </c>
      <c r="G256">
        <v>95.52</v>
      </c>
      <c r="H256">
        <v>89.94</v>
      </c>
      <c r="I256">
        <v>95.36</v>
      </c>
      <c r="J256">
        <v>96.95</v>
      </c>
      <c r="K256">
        <v>97.21</v>
      </c>
      <c r="L256">
        <v>96.33</v>
      </c>
      <c r="M256">
        <v>96.67</v>
      </c>
      <c r="N256">
        <v>95.18</v>
      </c>
      <c r="Q256">
        <v>88.53</v>
      </c>
    </row>
    <row r="257" spans="1:17" x14ac:dyDescent="0.25">
      <c r="A257" t="s">
        <v>261</v>
      </c>
      <c r="B257">
        <v>100</v>
      </c>
      <c r="D257">
        <v>100</v>
      </c>
      <c r="E257">
        <v>59.32</v>
      </c>
      <c r="F257">
        <v>78.69</v>
      </c>
      <c r="G257">
        <v>84.38</v>
      </c>
      <c r="H257">
        <v>78.66</v>
      </c>
      <c r="I257">
        <v>84.61</v>
      </c>
      <c r="J257">
        <v>84.76</v>
      </c>
      <c r="K257">
        <v>82.45</v>
      </c>
      <c r="L257">
        <v>11.59</v>
      </c>
      <c r="N257">
        <v>43.65</v>
      </c>
      <c r="O257">
        <v>54.49</v>
      </c>
      <c r="P257">
        <v>82.31</v>
      </c>
      <c r="Q257">
        <v>84.62</v>
      </c>
    </row>
    <row r="258" spans="1:17" x14ac:dyDescent="0.25">
      <c r="A258" t="s">
        <v>262</v>
      </c>
      <c r="B258">
        <v>73.400000000000006</v>
      </c>
      <c r="C258">
        <v>82.42</v>
      </c>
      <c r="D258">
        <v>76.739999999999995</v>
      </c>
      <c r="E258">
        <v>89.63</v>
      </c>
      <c r="F258">
        <v>78.09</v>
      </c>
      <c r="G258">
        <v>78</v>
      </c>
      <c r="H258">
        <v>84.23</v>
      </c>
      <c r="I258">
        <v>87.01</v>
      </c>
      <c r="J258">
        <v>84.24</v>
      </c>
      <c r="K258">
        <v>87.96</v>
      </c>
      <c r="L258">
        <v>74.28</v>
      </c>
      <c r="M258">
        <v>100</v>
      </c>
      <c r="Q258">
        <v>100</v>
      </c>
    </row>
    <row r="259" spans="1:17" x14ac:dyDescent="0.25">
      <c r="A259" t="s">
        <v>540</v>
      </c>
    </row>
    <row r="260" spans="1:17" x14ac:dyDescent="0.25">
      <c r="A260" t="s">
        <v>263</v>
      </c>
      <c r="B260">
        <v>90.25</v>
      </c>
      <c r="C260">
        <v>86.54</v>
      </c>
      <c r="D260">
        <v>61.89</v>
      </c>
      <c r="E260">
        <v>74.989999999999995</v>
      </c>
      <c r="F260">
        <v>76.239999999999995</v>
      </c>
      <c r="G260">
        <v>75.58</v>
      </c>
      <c r="H260">
        <v>76.599999999999994</v>
      </c>
      <c r="I260">
        <v>75.650000000000006</v>
      </c>
      <c r="J260">
        <v>76.11</v>
      </c>
      <c r="K260">
        <v>76.5</v>
      </c>
      <c r="L260">
        <v>73.12</v>
      </c>
      <c r="M260">
        <v>76.02</v>
      </c>
      <c r="N260">
        <v>75.98</v>
      </c>
      <c r="O260">
        <v>75.459999999999994</v>
      </c>
      <c r="Q260">
        <v>100</v>
      </c>
    </row>
    <row r="261" spans="1:17" x14ac:dyDescent="0.25">
      <c r="A261" t="s">
        <v>265</v>
      </c>
    </row>
    <row r="262" spans="1:17" x14ac:dyDescent="0.25">
      <c r="A262" t="s">
        <v>266</v>
      </c>
      <c r="B262">
        <v>81.25</v>
      </c>
      <c r="C262">
        <v>84.99</v>
      </c>
      <c r="D262">
        <v>80.41</v>
      </c>
      <c r="E262">
        <v>78.42</v>
      </c>
      <c r="F262">
        <v>79.09</v>
      </c>
      <c r="G262">
        <v>94.32</v>
      </c>
      <c r="H262">
        <v>88.09</v>
      </c>
      <c r="I262">
        <v>92.92</v>
      </c>
      <c r="J262">
        <v>92.14</v>
      </c>
      <c r="K262">
        <v>85.8</v>
      </c>
      <c r="L262">
        <v>83.24</v>
      </c>
      <c r="M262">
        <v>80.8</v>
      </c>
      <c r="N262">
        <v>88.68</v>
      </c>
      <c r="O262">
        <v>83.46</v>
      </c>
      <c r="P262">
        <v>87.49</v>
      </c>
      <c r="Q262">
        <v>90.02</v>
      </c>
    </row>
    <row r="263" spans="1:17" x14ac:dyDescent="0.25">
      <c r="A263" t="s">
        <v>541</v>
      </c>
      <c r="N263">
        <v>100</v>
      </c>
      <c r="O263">
        <v>100</v>
      </c>
      <c r="P263">
        <v>100</v>
      </c>
      <c r="Q263">
        <v>100</v>
      </c>
    </row>
    <row r="264" spans="1:17" x14ac:dyDescent="0.25">
      <c r="A264" t="s">
        <v>267</v>
      </c>
      <c r="B264">
        <v>87.61</v>
      </c>
      <c r="C264">
        <v>86.55</v>
      </c>
      <c r="D264">
        <v>87.82</v>
      </c>
      <c r="E264">
        <v>85.09</v>
      </c>
      <c r="F264">
        <v>90.98</v>
      </c>
      <c r="G264">
        <v>84.18</v>
      </c>
      <c r="I264">
        <v>100</v>
      </c>
      <c r="J264">
        <v>100</v>
      </c>
      <c r="N264">
        <v>100</v>
      </c>
      <c r="P264">
        <v>100</v>
      </c>
      <c r="Q264">
        <v>100</v>
      </c>
    </row>
    <row r="265" spans="1:17" x14ac:dyDescent="0.25">
      <c r="A265" t="s">
        <v>268</v>
      </c>
    </row>
    <row r="266" spans="1:17" x14ac:dyDescent="0.25">
      <c r="A266" t="s">
        <v>269</v>
      </c>
      <c r="D266">
        <v>100</v>
      </c>
      <c r="E266">
        <v>100</v>
      </c>
      <c r="F266">
        <v>100</v>
      </c>
      <c r="G266">
        <v>100</v>
      </c>
      <c r="H266">
        <v>100</v>
      </c>
      <c r="I266">
        <v>91.31</v>
      </c>
      <c r="J266">
        <v>86.36</v>
      </c>
      <c r="L266">
        <v>68.819999999999993</v>
      </c>
      <c r="M266">
        <v>40.75</v>
      </c>
      <c r="N266">
        <v>93.69</v>
      </c>
      <c r="O266">
        <v>90.18</v>
      </c>
      <c r="P266">
        <v>93.96</v>
      </c>
      <c r="Q266">
        <v>95.1</v>
      </c>
    </row>
    <row r="267" spans="1:17" x14ac:dyDescent="0.25">
      <c r="A267" t="s">
        <v>270</v>
      </c>
      <c r="E267">
        <v>100</v>
      </c>
      <c r="F267">
        <v>100</v>
      </c>
      <c r="G267">
        <v>100</v>
      </c>
      <c r="H267">
        <v>100</v>
      </c>
      <c r="I267">
        <v>100</v>
      </c>
      <c r="J267">
        <v>100</v>
      </c>
      <c r="K267">
        <v>100</v>
      </c>
      <c r="L267">
        <v>100</v>
      </c>
      <c r="M267">
        <v>100</v>
      </c>
      <c r="N267">
        <v>86.71</v>
      </c>
      <c r="O267">
        <v>81.48</v>
      </c>
      <c r="P267">
        <v>70.540000000000006</v>
      </c>
      <c r="Q267">
        <v>90.38</v>
      </c>
    </row>
    <row r="268" spans="1:17" x14ac:dyDescent="0.25">
      <c r="A268" t="s">
        <v>271</v>
      </c>
      <c r="B268">
        <v>77.989999999999995</v>
      </c>
      <c r="C268">
        <v>87.13</v>
      </c>
      <c r="D268">
        <v>83.7</v>
      </c>
      <c r="E268">
        <v>84.96</v>
      </c>
      <c r="F268">
        <v>90.9</v>
      </c>
      <c r="G268">
        <v>93.46</v>
      </c>
      <c r="H268">
        <v>89.98</v>
      </c>
      <c r="I268">
        <v>89.8</v>
      </c>
      <c r="J268">
        <v>86.76</v>
      </c>
      <c r="N268">
        <v>71.959999999999994</v>
      </c>
      <c r="O268">
        <v>29.47</v>
      </c>
      <c r="P268">
        <v>32.340000000000003</v>
      </c>
      <c r="Q268">
        <v>79.099999999999994</v>
      </c>
    </row>
    <row r="269" spans="1:17" x14ac:dyDescent="0.25">
      <c r="A269" t="s">
        <v>272</v>
      </c>
      <c r="G269">
        <v>79.790000000000006</v>
      </c>
      <c r="H269">
        <v>77.33</v>
      </c>
      <c r="J269">
        <v>100</v>
      </c>
      <c r="K269">
        <v>100</v>
      </c>
      <c r="L269">
        <v>100</v>
      </c>
      <c r="M269">
        <v>86.39</v>
      </c>
      <c r="N269">
        <v>87.78</v>
      </c>
      <c r="O269">
        <v>88.11</v>
      </c>
      <c r="P269">
        <v>100</v>
      </c>
      <c r="Q269">
        <v>100</v>
      </c>
    </row>
    <row r="270" spans="1:17" x14ac:dyDescent="0.25">
      <c r="A270" t="s">
        <v>273</v>
      </c>
      <c r="B270">
        <v>89.19</v>
      </c>
      <c r="D270">
        <v>88.53</v>
      </c>
      <c r="E270">
        <v>74.16</v>
      </c>
      <c r="F270">
        <v>79.849999999999994</v>
      </c>
      <c r="G270">
        <v>67.599999999999994</v>
      </c>
      <c r="H270">
        <v>57.64</v>
      </c>
      <c r="I270">
        <v>57.71</v>
      </c>
      <c r="J270">
        <v>41.62</v>
      </c>
      <c r="K270">
        <v>71.95</v>
      </c>
      <c r="M270">
        <v>40.130000000000003</v>
      </c>
      <c r="N270">
        <v>38.97</v>
      </c>
      <c r="P270">
        <v>89.21</v>
      </c>
      <c r="Q270">
        <v>18.28</v>
      </c>
    </row>
    <row r="271" spans="1:17" x14ac:dyDescent="0.25">
      <c r="A271" t="s">
        <v>274</v>
      </c>
      <c r="E271">
        <v>89.53</v>
      </c>
      <c r="F271">
        <v>81.040000000000006</v>
      </c>
      <c r="G271">
        <v>83.24</v>
      </c>
      <c r="H271">
        <v>75.180000000000007</v>
      </c>
      <c r="I271">
        <v>78.89</v>
      </c>
      <c r="J271">
        <v>75.650000000000006</v>
      </c>
      <c r="K271">
        <v>80.28</v>
      </c>
      <c r="M271">
        <v>78.91</v>
      </c>
      <c r="N271">
        <v>74.989999999999995</v>
      </c>
      <c r="O271">
        <v>69.94</v>
      </c>
      <c r="P271">
        <v>100</v>
      </c>
      <c r="Q271">
        <v>90.43</v>
      </c>
    </row>
    <row r="272" spans="1:17" x14ac:dyDescent="0.25">
      <c r="A272" t="s">
        <v>275</v>
      </c>
      <c r="B272">
        <v>71.45</v>
      </c>
      <c r="C272">
        <v>83.34</v>
      </c>
      <c r="D272">
        <v>77.22</v>
      </c>
      <c r="E272">
        <v>59.39</v>
      </c>
      <c r="F272">
        <v>100</v>
      </c>
      <c r="G272">
        <v>76.599999999999994</v>
      </c>
      <c r="H272">
        <v>66.290000000000006</v>
      </c>
      <c r="J272">
        <v>100</v>
      </c>
      <c r="K272">
        <v>76.459999999999994</v>
      </c>
      <c r="L272">
        <v>76.069999999999993</v>
      </c>
      <c r="M272">
        <v>75.84</v>
      </c>
      <c r="N272">
        <v>75.28</v>
      </c>
      <c r="P272">
        <v>82.39</v>
      </c>
      <c r="Q272">
        <v>50.32</v>
      </c>
    </row>
    <row r="273" spans="1:17" x14ac:dyDescent="0.25">
      <c r="A273" t="s">
        <v>276</v>
      </c>
      <c r="B273">
        <v>100</v>
      </c>
      <c r="C273">
        <v>100</v>
      </c>
      <c r="D273">
        <v>83.66</v>
      </c>
      <c r="E273">
        <v>85.04</v>
      </c>
      <c r="F273">
        <v>88.12</v>
      </c>
      <c r="G273">
        <v>88.87</v>
      </c>
      <c r="H273">
        <v>84.93</v>
      </c>
      <c r="I273">
        <v>86.91</v>
      </c>
      <c r="J273">
        <v>88.51</v>
      </c>
      <c r="K273">
        <v>93.8</v>
      </c>
      <c r="L273">
        <v>93.69</v>
      </c>
      <c r="M273">
        <v>94.6</v>
      </c>
      <c r="N273">
        <v>95.37</v>
      </c>
      <c r="O273">
        <v>95.8</v>
      </c>
      <c r="P273">
        <v>100</v>
      </c>
      <c r="Q273">
        <v>96.89</v>
      </c>
    </row>
    <row r="274" spans="1:17" x14ac:dyDescent="0.25">
      <c r="A274" t="s">
        <v>278</v>
      </c>
      <c r="B274">
        <v>100</v>
      </c>
      <c r="C274">
        <v>100</v>
      </c>
      <c r="D274">
        <v>100</v>
      </c>
      <c r="E274">
        <v>98.87</v>
      </c>
      <c r="F274">
        <v>94.98</v>
      </c>
      <c r="G274">
        <v>72.209999999999994</v>
      </c>
      <c r="H274">
        <v>12.67</v>
      </c>
      <c r="I274">
        <v>51.85</v>
      </c>
      <c r="J274">
        <v>62.05</v>
      </c>
      <c r="K274">
        <v>26</v>
      </c>
      <c r="L274">
        <v>72.63</v>
      </c>
      <c r="M274">
        <v>75.47</v>
      </c>
      <c r="N274">
        <v>71.260000000000005</v>
      </c>
      <c r="O274">
        <v>60.25</v>
      </c>
      <c r="P274">
        <v>98.1</v>
      </c>
      <c r="Q274">
        <v>97.06</v>
      </c>
    </row>
    <row r="275" spans="1:17" x14ac:dyDescent="0.25">
      <c r="A275" t="s">
        <v>279</v>
      </c>
      <c r="B275">
        <v>78.739999999999995</v>
      </c>
      <c r="C275">
        <v>73.84</v>
      </c>
      <c r="D275">
        <v>75.06</v>
      </c>
      <c r="E275">
        <v>82.73</v>
      </c>
      <c r="F275">
        <v>88.81</v>
      </c>
      <c r="G275">
        <v>89.61</v>
      </c>
      <c r="H275">
        <v>87.72</v>
      </c>
      <c r="I275">
        <v>92.03</v>
      </c>
      <c r="J275">
        <v>92.64</v>
      </c>
      <c r="K275">
        <v>88.1</v>
      </c>
      <c r="L275">
        <v>87.34</v>
      </c>
      <c r="M275">
        <v>89.4</v>
      </c>
      <c r="N275">
        <v>85.75</v>
      </c>
      <c r="O275">
        <v>74.12</v>
      </c>
      <c r="P275">
        <v>100</v>
      </c>
      <c r="Q275">
        <v>88.25</v>
      </c>
    </row>
    <row r="276" spans="1:17" x14ac:dyDescent="0.25">
      <c r="A276" t="s">
        <v>280</v>
      </c>
      <c r="B276">
        <v>79.94</v>
      </c>
      <c r="C276">
        <v>71.94</v>
      </c>
      <c r="D276">
        <v>76.97</v>
      </c>
      <c r="E276">
        <v>79.16</v>
      </c>
      <c r="F276">
        <v>78.069999999999993</v>
      </c>
      <c r="G276">
        <v>88.54</v>
      </c>
      <c r="H276">
        <v>80.67</v>
      </c>
      <c r="I276">
        <v>76.069999999999993</v>
      </c>
      <c r="J276">
        <v>71.790000000000006</v>
      </c>
      <c r="K276">
        <v>73.510000000000005</v>
      </c>
      <c r="L276">
        <v>74.48</v>
      </c>
      <c r="M276">
        <v>73.5</v>
      </c>
      <c r="N276">
        <v>77.34</v>
      </c>
      <c r="O276">
        <v>83.91</v>
      </c>
      <c r="P276">
        <v>82.3</v>
      </c>
      <c r="Q276">
        <v>84.91</v>
      </c>
    </row>
    <row r="277" spans="1:17" x14ac:dyDescent="0.25">
      <c r="A277" t="s">
        <v>281</v>
      </c>
      <c r="B277">
        <v>75.91</v>
      </c>
      <c r="C277">
        <v>73.83</v>
      </c>
      <c r="D277">
        <v>78.55</v>
      </c>
      <c r="E277">
        <v>81.28</v>
      </c>
      <c r="F277">
        <v>85.29</v>
      </c>
      <c r="G277">
        <v>84.49</v>
      </c>
      <c r="H277">
        <v>75.33</v>
      </c>
      <c r="I277">
        <v>84.65</v>
      </c>
      <c r="J277">
        <v>86.16</v>
      </c>
      <c r="K277">
        <v>84.12</v>
      </c>
      <c r="L277">
        <v>80.95</v>
      </c>
      <c r="M277">
        <v>81.98</v>
      </c>
      <c r="N277">
        <v>83.55</v>
      </c>
      <c r="O277">
        <v>71.44</v>
      </c>
      <c r="P277">
        <v>100</v>
      </c>
      <c r="Q277">
        <v>88.74</v>
      </c>
    </row>
    <row r="278" spans="1:17" x14ac:dyDescent="0.25">
      <c r="A278" t="s">
        <v>282</v>
      </c>
      <c r="B278">
        <v>60.99</v>
      </c>
      <c r="C278">
        <v>62.77</v>
      </c>
      <c r="D278">
        <v>63.58</v>
      </c>
      <c r="E278">
        <v>58.03</v>
      </c>
      <c r="F278">
        <v>67.14</v>
      </c>
      <c r="G278">
        <v>68.42</v>
      </c>
      <c r="H278">
        <v>61.63</v>
      </c>
      <c r="I278">
        <v>71.52</v>
      </c>
      <c r="J278">
        <v>69.59</v>
      </c>
      <c r="K278">
        <v>68.09</v>
      </c>
      <c r="L278">
        <v>76.260000000000005</v>
      </c>
      <c r="M278">
        <v>66.42</v>
      </c>
      <c r="N278">
        <v>65.849999999999994</v>
      </c>
      <c r="O278">
        <v>89.85</v>
      </c>
      <c r="P278">
        <v>60.71</v>
      </c>
      <c r="Q278">
        <v>62.14</v>
      </c>
    </row>
    <row r="279" spans="1:17" x14ac:dyDescent="0.25">
      <c r="A279" t="s">
        <v>283</v>
      </c>
      <c r="B279">
        <v>90.89</v>
      </c>
      <c r="C279">
        <v>86.3</v>
      </c>
      <c r="D279">
        <v>81.180000000000007</v>
      </c>
      <c r="E279">
        <v>76.44</v>
      </c>
      <c r="F279">
        <v>71.930000000000007</v>
      </c>
      <c r="G279">
        <v>70.64</v>
      </c>
      <c r="H279">
        <v>68</v>
      </c>
      <c r="I279">
        <v>62.45</v>
      </c>
      <c r="J279">
        <v>68.03</v>
      </c>
      <c r="K279">
        <v>68.87</v>
      </c>
      <c r="L279">
        <v>74.67</v>
      </c>
      <c r="M279">
        <v>71.63</v>
      </c>
      <c r="N279">
        <v>74.760000000000005</v>
      </c>
      <c r="O279">
        <v>72.69</v>
      </c>
      <c r="P279">
        <v>100</v>
      </c>
      <c r="Q279">
        <v>58.22</v>
      </c>
    </row>
    <row r="280" spans="1:17" x14ac:dyDescent="0.25">
      <c r="A280" t="s">
        <v>542</v>
      </c>
      <c r="B280">
        <v>88.64</v>
      </c>
      <c r="C280">
        <v>87.41</v>
      </c>
      <c r="D280">
        <v>80.540000000000006</v>
      </c>
      <c r="E280">
        <v>81.819999999999993</v>
      </c>
      <c r="F280">
        <v>60.56</v>
      </c>
      <c r="G280">
        <v>63.64</v>
      </c>
      <c r="H280">
        <v>67.89</v>
      </c>
      <c r="I280">
        <v>77.260000000000005</v>
      </c>
      <c r="J280">
        <v>64.03</v>
      </c>
      <c r="K280">
        <v>66.42</v>
      </c>
      <c r="L280">
        <v>68.099999999999994</v>
      </c>
      <c r="M280">
        <v>61.88</v>
      </c>
      <c r="N280">
        <v>58.15</v>
      </c>
      <c r="O280">
        <v>63.83</v>
      </c>
      <c r="P280">
        <v>100</v>
      </c>
      <c r="Q280">
        <v>44.84</v>
      </c>
    </row>
    <row r="281" spans="1:17" x14ac:dyDescent="0.25">
      <c r="A281" t="s">
        <v>284</v>
      </c>
      <c r="B281">
        <v>100</v>
      </c>
      <c r="C281">
        <v>100</v>
      </c>
      <c r="D281">
        <v>100</v>
      </c>
      <c r="E281">
        <v>100</v>
      </c>
      <c r="F281">
        <v>100</v>
      </c>
      <c r="G281">
        <v>100</v>
      </c>
      <c r="H281">
        <v>86.03</v>
      </c>
      <c r="I281">
        <v>88.99</v>
      </c>
      <c r="J281">
        <v>90.61</v>
      </c>
      <c r="K281">
        <v>89.04</v>
      </c>
      <c r="L281">
        <v>80.319999999999993</v>
      </c>
      <c r="M281">
        <v>81.62</v>
      </c>
      <c r="N281">
        <v>79.42</v>
      </c>
      <c r="O281">
        <v>75.88</v>
      </c>
      <c r="P281">
        <v>100</v>
      </c>
      <c r="Q281">
        <v>88.66</v>
      </c>
    </row>
    <row r="282" spans="1:17" x14ac:dyDescent="0.25">
      <c r="A282" t="s">
        <v>543</v>
      </c>
      <c r="B282">
        <v>100</v>
      </c>
      <c r="C282">
        <v>100</v>
      </c>
      <c r="D282">
        <v>100</v>
      </c>
      <c r="E282">
        <v>89.01</v>
      </c>
      <c r="F282">
        <v>97.81</v>
      </c>
      <c r="G282">
        <v>87.94</v>
      </c>
      <c r="H282">
        <v>89.58</v>
      </c>
      <c r="I282">
        <v>67.930000000000007</v>
      </c>
      <c r="J282">
        <v>73.239999999999995</v>
      </c>
      <c r="K282">
        <v>53.61</v>
      </c>
      <c r="L282">
        <v>53.13</v>
      </c>
      <c r="M282">
        <v>41.85</v>
      </c>
      <c r="N282">
        <v>58.17</v>
      </c>
      <c r="O282">
        <v>63.3</v>
      </c>
      <c r="P282">
        <v>86.45</v>
      </c>
      <c r="Q282">
        <v>88.45</v>
      </c>
    </row>
    <row r="283" spans="1:17" x14ac:dyDescent="0.25">
      <c r="A283" t="s">
        <v>286</v>
      </c>
      <c r="B283">
        <v>68.790000000000006</v>
      </c>
      <c r="C283">
        <v>79.52</v>
      </c>
      <c r="D283">
        <v>79.260000000000005</v>
      </c>
      <c r="E283">
        <v>81.23</v>
      </c>
      <c r="F283">
        <v>81.08</v>
      </c>
      <c r="G283">
        <v>89.71</v>
      </c>
      <c r="H283">
        <v>89.92</v>
      </c>
      <c r="I283">
        <v>94.73</v>
      </c>
      <c r="J283">
        <v>94.96</v>
      </c>
      <c r="K283">
        <v>95.23</v>
      </c>
      <c r="L283">
        <v>95.61</v>
      </c>
      <c r="M283">
        <v>95.22</v>
      </c>
      <c r="N283">
        <v>94.87</v>
      </c>
      <c r="O283">
        <v>94.71</v>
      </c>
      <c r="P283">
        <v>100</v>
      </c>
      <c r="Q283">
        <v>96.67</v>
      </c>
    </row>
    <row r="284" spans="1:17" x14ac:dyDescent="0.25">
      <c r="A284" t="s">
        <v>287</v>
      </c>
      <c r="I284">
        <v>100</v>
      </c>
      <c r="J284">
        <v>100</v>
      </c>
      <c r="K284">
        <v>100</v>
      </c>
      <c r="L284">
        <v>57.86</v>
      </c>
      <c r="N284">
        <v>5.23</v>
      </c>
      <c r="O284">
        <v>20.010000000000002</v>
      </c>
      <c r="P284">
        <v>49.94</v>
      </c>
      <c r="Q284">
        <v>35.08</v>
      </c>
    </row>
    <row r="285" spans="1:17" x14ac:dyDescent="0.25">
      <c r="A285" t="s">
        <v>544</v>
      </c>
      <c r="M285">
        <v>7.09</v>
      </c>
      <c r="N285">
        <v>18.84</v>
      </c>
      <c r="O285">
        <v>16.690000000000001</v>
      </c>
      <c r="P285">
        <v>73.14</v>
      </c>
      <c r="Q285">
        <v>75.319999999999993</v>
      </c>
    </row>
    <row r="286" spans="1:17" x14ac:dyDescent="0.25">
      <c r="A286" t="s">
        <v>288</v>
      </c>
      <c r="B286">
        <v>72.489999999999995</v>
      </c>
      <c r="C286">
        <v>70.33</v>
      </c>
      <c r="D286">
        <v>66.31</v>
      </c>
      <c r="E286">
        <v>72.14</v>
      </c>
      <c r="F286">
        <v>71.97</v>
      </c>
      <c r="G286">
        <v>74.34</v>
      </c>
      <c r="H286">
        <v>75.7</v>
      </c>
      <c r="I286">
        <v>74.84</v>
      </c>
      <c r="J286">
        <v>80.19</v>
      </c>
      <c r="K286">
        <v>76.91</v>
      </c>
      <c r="L286">
        <v>78.099999999999994</v>
      </c>
      <c r="M286">
        <v>79.84</v>
      </c>
      <c r="N286">
        <v>78.2</v>
      </c>
      <c r="O286">
        <v>79.930000000000007</v>
      </c>
      <c r="P286">
        <v>100</v>
      </c>
      <c r="Q286">
        <v>81.11</v>
      </c>
    </row>
    <row r="287" spans="1:17" x14ac:dyDescent="0.25">
      <c r="A287" t="s">
        <v>290</v>
      </c>
      <c r="B287">
        <v>81.27</v>
      </c>
      <c r="C287">
        <v>76.06</v>
      </c>
      <c r="E287">
        <v>70.790000000000006</v>
      </c>
      <c r="F287">
        <v>72.64</v>
      </c>
      <c r="G287">
        <v>73.12</v>
      </c>
      <c r="H287">
        <v>79.709999999999994</v>
      </c>
      <c r="I287">
        <v>79.34</v>
      </c>
      <c r="J287">
        <v>76.33</v>
      </c>
      <c r="K287">
        <v>52.21</v>
      </c>
      <c r="L287">
        <v>77.56</v>
      </c>
      <c r="M287">
        <v>78.47</v>
      </c>
      <c r="N287">
        <v>75.42</v>
      </c>
      <c r="O287">
        <v>76.900000000000006</v>
      </c>
      <c r="P287">
        <v>71.540000000000006</v>
      </c>
      <c r="Q287">
        <v>78.17</v>
      </c>
    </row>
    <row r="288" spans="1:17" x14ac:dyDescent="0.25">
      <c r="A288" t="s">
        <v>291</v>
      </c>
    </row>
    <row r="289" spans="1:17" x14ac:dyDescent="0.25">
      <c r="A289" t="s">
        <v>292</v>
      </c>
      <c r="B289">
        <v>43.4</v>
      </c>
      <c r="C289">
        <v>100</v>
      </c>
      <c r="D289">
        <v>44.58</v>
      </c>
      <c r="E289">
        <v>75.63</v>
      </c>
      <c r="F289">
        <v>88.68</v>
      </c>
      <c r="G289">
        <v>91.33</v>
      </c>
      <c r="H289">
        <v>93.02</v>
      </c>
      <c r="I289">
        <v>66.66</v>
      </c>
      <c r="J289">
        <v>43.51</v>
      </c>
      <c r="K289">
        <v>26.84</v>
      </c>
      <c r="L289">
        <v>37.26</v>
      </c>
      <c r="M289">
        <v>28.49</v>
      </c>
      <c r="N289">
        <v>26.11</v>
      </c>
      <c r="O289">
        <v>23.9</v>
      </c>
      <c r="P289">
        <v>78.900000000000006</v>
      </c>
      <c r="Q289">
        <v>68.63</v>
      </c>
    </row>
    <row r="290" spans="1:17" x14ac:dyDescent="0.25">
      <c r="A290" t="s">
        <v>293</v>
      </c>
      <c r="B290">
        <v>51.34</v>
      </c>
      <c r="C290">
        <v>57.85</v>
      </c>
      <c r="D290">
        <v>58.67</v>
      </c>
      <c r="E290">
        <v>65.55</v>
      </c>
      <c r="F290">
        <v>69.53</v>
      </c>
      <c r="G290">
        <v>73.67</v>
      </c>
      <c r="H290">
        <v>79.400000000000006</v>
      </c>
      <c r="I290">
        <v>80.23</v>
      </c>
      <c r="J290">
        <v>74.75</v>
      </c>
      <c r="K290">
        <v>74.97</v>
      </c>
      <c r="L290">
        <v>75.02</v>
      </c>
      <c r="M290">
        <v>74.489999999999995</v>
      </c>
      <c r="N290">
        <v>67.430000000000007</v>
      </c>
      <c r="O290">
        <v>67.06</v>
      </c>
      <c r="P290">
        <v>66.209999999999994</v>
      </c>
      <c r="Q290">
        <v>57.7</v>
      </c>
    </row>
    <row r="291" spans="1:17" x14ac:dyDescent="0.25">
      <c r="A291" t="s">
        <v>294</v>
      </c>
      <c r="I291">
        <v>100</v>
      </c>
      <c r="J291">
        <v>100</v>
      </c>
      <c r="K291">
        <v>100</v>
      </c>
      <c r="L291">
        <v>100</v>
      </c>
      <c r="M291">
        <v>100</v>
      </c>
      <c r="N291">
        <v>100</v>
      </c>
      <c r="O291">
        <v>100</v>
      </c>
      <c r="P291">
        <v>97.03</v>
      </c>
      <c r="Q291">
        <v>88.97</v>
      </c>
    </row>
    <row r="292" spans="1:17" x14ac:dyDescent="0.25">
      <c r="A292" t="s">
        <v>295</v>
      </c>
      <c r="G292">
        <v>100</v>
      </c>
      <c r="H292">
        <v>100</v>
      </c>
      <c r="I292">
        <v>100</v>
      </c>
      <c r="J292">
        <v>100</v>
      </c>
      <c r="M292">
        <v>100</v>
      </c>
      <c r="P292">
        <v>100</v>
      </c>
      <c r="Q292">
        <v>100</v>
      </c>
    </row>
    <row r="293" spans="1:17" x14ac:dyDescent="0.25">
      <c r="A293" t="s">
        <v>296</v>
      </c>
      <c r="B293">
        <v>100</v>
      </c>
      <c r="C293">
        <v>81.09</v>
      </c>
      <c r="D293">
        <v>69.97</v>
      </c>
      <c r="E293">
        <v>78.63</v>
      </c>
      <c r="F293">
        <v>67.83</v>
      </c>
      <c r="G293">
        <v>67.63</v>
      </c>
      <c r="H293">
        <v>81.3</v>
      </c>
      <c r="I293">
        <v>71.88</v>
      </c>
      <c r="J293">
        <v>84.06</v>
      </c>
      <c r="K293">
        <v>87.78</v>
      </c>
      <c r="L293">
        <v>83.38</v>
      </c>
      <c r="M293">
        <v>80.650000000000006</v>
      </c>
      <c r="O293">
        <v>67.180000000000007</v>
      </c>
      <c r="P293">
        <v>42.65</v>
      </c>
      <c r="Q293">
        <v>59.4</v>
      </c>
    </row>
    <row r="294" spans="1:17" x14ac:dyDescent="0.25">
      <c r="A294" t="s">
        <v>297</v>
      </c>
      <c r="B294">
        <v>68.319999999999993</v>
      </c>
      <c r="C294">
        <v>69.05</v>
      </c>
      <c r="D294">
        <v>63.76</v>
      </c>
      <c r="E294">
        <v>83.38</v>
      </c>
      <c r="F294">
        <v>84.23</v>
      </c>
      <c r="G294">
        <v>78.19</v>
      </c>
      <c r="H294">
        <v>70.95</v>
      </c>
      <c r="I294">
        <v>78.23</v>
      </c>
      <c r="J294">
        <v>80.760000000000005</v>
      </c>
      <c r="K294">
        <v>79.349999999999994</v>
      </c>
      <c r="L294">
        <v>83.38</v>
      </c>
      <c r="M294">
        <v>87.52</v>
      </c>
      <c r="N294">
        <v>83.07</v>
      </c>
      <c r="O294">
        <v>85.66</v>
      </c>
      <c r="P294">
        <v>87.04</v>
      </c>
      <c r="Q294">
        <v>69.67</v>
      </c>
    </row>
    <row r="295" spans="1:17" x14ac:dyDescent="0.25">
      <c r="A295" t="s">
        <v>298</v>
      </c>
      <c r="B295">
        <v>100</v>
      </c>
      <c r="C295">
        <v>25.3</v>
      </c>
      <c r="D295">
        <v>38.049999999999997</v>
      </c>
      <c r="E295">
        <v>57.49</v>
      </c>
      <c r="F295">
        <v>44.67</v>
      </c>
      <c r="G295">
        <v>60.84</v>
      </c>
      <c r="H295">
        <v>67.48</v>
      </c>
      <c r="I295">
        <v>73.3</v>
      </c>
      <c r="J295">
        <v>84.59</v>
      </c>
      <c r="K295">
        <v>90.88</v>
      </c>
      <c r="L295">
        <v>93.61</v>
      </c>
      <c r="M295">
        <v>94.33</v>
      </c>
      <c r="N295">
        <v>91.95</v>
      </c>
      <c r="O295">
        <v>91.37</v>
      </c>
      <c r="P295">
        <v>98.93</v>
      </c>
      <c r="Q295">
        <v>94.55</v>
      </c>
    </row>
    <row r="296" spans="1:17" x14ac:dyDescent="0.25">
      <c r="A296" t="s">
        <v>545</v>
      </c>
      <c r="B296">
        <v>68</v>
      </c>
      <c r="C296">
        <v>88.24</v>
      </c>
      <c r="D296">
        <v>86.36</v>
      </c>
      <c r="E296">
        <v>92.86</v>
      </c>
      <c r="F296">
        <v>89.73</v>
      </c>
      <c r="G296">
        <v>82.1</v>
      </c>
      <c r="H296">
        <v>75.66</v>
      </c>
      <c r="I296">
        <v>32.479999999999997</v>
      </c>
      <c r="J296">
        <v>39.76</v>
      </c>
      <c r="K296">
        <v>46.15</v>
      </c>
      <c r="L296">
        <v>44.21</v>
      </c>
      <c r="M296">
        <v>68.27</v>
      </c>
      <c r="N296">
        <v>67.59</v>
      </c>
      <c r="O296">
        <v>69.319999999999993</v>
      </c>
      <c r="P296">
        <v>72.33</v>
      </c>
      <c r="Q296">
        <v>89.96</v>
      </c>
    </row>
    <row r="297" spans="1:17" x14ac:dyDescent="0.25">
      <c r="A297" t="s">
        <v>299</v>
      </c>
      <c r="B297">
        <v>60.06</v>
      </c>
      <c r="C297">
        <v>72.150000000000006</v>
      </c>
      <c r="D297">
        <v>76.150000000000006</v>
      </c>
      <c r="E297">
        <v>73.680000000000007</v>
      </c>
      <c r="F297">
        <v>77.22</v>
      </c>
      <c r="G297">
        <v>73.739999999999995</v>
      </c>
      <c r="H297">
        <v>66.62</v>
      </c>
      <c r="I297">
        <v>75.739999999999995</v>
      </c>
      <c r="J297">
        <v>76.11</v>
      </c>
      <c r="K297">
        <v>58.91</v>
      </c>
      <c r="M297">
        <v>5.85</v>
      </c>
      <c r="N297">
        <v>37.19</v>
      </c>
      <c r="O297">
        <v>45.18</v>
      </c>
      <c r="P297">
        <v>36.72</v>
      </c>
      <c r="Q297">
        <v>26.06</v>
      </c>
    </row>
    <row r="298" spans="1:17" x14ac:dyDescent="0.25">
      <c r="A298" t="s">
        <v>300</v>
      </c>
      <c r="B298">
        <v>73.73</v>
      </c>
      <c r="C298">
        <v>81.8</v>
      </c>
      <c r="D298">
        <v>91.73</v>
      </c>
      <c r="E298">
        <v>80.17</v>
      </c>
      <c r="F298">
        <v>76.08</v>
      </c>
      <c r="G298">
        <v>76.45</v>
      </c>
      <c r="H298">
        <v>76.56</v>
      </c>
      <c r="I298">
        <v>76.44</v>
      </c>
      <c r="J298">
        <v>76.680000000000007</v>
      </c>
      <c r="K298">
        <v>76.2</v>
      </c>
      <c r="L298">
        <v>75.13</v>
      </c>
      <c r="M298">
        <v>71.05</v>
      </c>
      <c r="N298">
        <v>59.96</v>
      </c>
      <c r="O298">
        <v>41.43</v>
      </c>
      <c r="P298">
        <v>73.790000000000006</v>
      </c>
      <c r="Q298">
        <v>54.42</v>
      </c>
    </row>
    <row r="299" spans="1:17" x14ac:dyDescent="0.25">
      <c r="A299" t="s">
        <v>301</v>
      </c>
      <c r="B299">
        <v>89.19</v>
      </c>
      <c r="C299">
        <v>91.85</v>
      </c>
      <c r="D299">
        <v>66.7</v>
      </c>
      <c r="E299">
        <v>76.010000000000005</v>
      </c>
      <c r="F299">
        <v>87.9</v>
      </c>
      <c r="G299">
        <v>94.23</v>
      </c>
      <c r="H299">
        <v>93.14</v>
      </c>
      <c r="I299">
        <v>95.1</v>
      </c>
      <c r="J299">
        <v>93.02</v>
      </c>
      <c r="K299">
        <v>98.01</v>
      </c>
      <c r="L299">
        <v>97.85</v>
      </c>
      <c r="M299">
        <v>98.15</v>
      </c>
      <c r="N299">
        <v>97.17</v>
      </c>
      <c r="O299">
        <v>98.97</v>
      </c>
      <c r="P299">
        <v>96.48</v>
      </c>
      <c r="Q299">
        <v>97.2</v>
      </c>
    </row>
    <row r="300" spans="1:17" x14ac:dyDescent="0.25">
      <c r="A300" t="s">
        <v>302</v>
      </c>
      <c r="C300">
        <v>79.81</v>
      </c>
      <c r="D300">
        <v>69.510000000000005</v>
      </c>
      <c r="E300">
        <v>73.77</v>
      </c>
      <c r="F300">
        <v>66.48</v>
      </c>
      <c r="G300">
        <v>66.459999999999994</v>
      </c>
      <c r="H300">
        <v>75.44</v>
      </c>
      <c r="I300">
        <v>80.41</v>
      </c>
      <c r="J300">
        <v>82.32</v>
      </c>
      <c r="K300">
        <v>59.69</v>
      </c>
      <c r="L300">
        <v>74.41</v>
      </c>
      <c r="M300">
        <v>77.52</v>
      </c>
      <c r="N300">
        <v>79.849999999999994</v>
      </c>
      <c r="O300">
        <v>82.68</v>
      </c>
      <c r="P300">
        <v>99.67</v>
      </c>
      <c r="Q300">
        <v>88.73</v>
      </c>
    </row>
    <row r="301" spans="1:17" x14ac:dyDescent="0.25">
      <c r="A301" t="s">
        <v>303</v>
      </c>
      <c r="B301">
        <v>67.17</v>
      </c>
      <c r="C301">
        <v>69.61</v>
      </c>
      <c r="D301">
        <v>71.48</v>
      </c>
      <c r="E301">
        <v>70.72</v>
      </c>
      <c r="F301">
        <v>69.540000000000006</v>
      </c>
      <c r="G301">
        <v>67.98</v>
      </c>
      <c r="H301">
        <v>64.45</v>
      </c>
      <c r="I301">
        <v>64.58</v>
      </c>
      <c r="J301">
        <v>59.94</v>
      </c>
      <c r="K301">
        <v>49.39</v>
      </c>
      <c r="L301">
        <v>38.72</v>
      </c>
      <c r="M301">
        <v>38.46</v>
      </c>
      <c r="N301">
        <v>37.479999999999997</v>
      </c>
      <c r="O301">
        <v>39.47</v>
      </c>
      <c r="P301">
        <v>28.42</v>
      </c>
      <c r="Q301">
        <v>53.21</v>
      </c>
    </row>
    <row r="302" spans="1:17" x14ac:dyDescent="0.25">
      <c r="A302" t="s">
        <v>304</v>
      </c>
      <c r="B302">
        <v>70.91</v>
      </c>
      <c r="C302">
        <v>71.680000000000007</v>
      </c>
      <c r="D302">
        <v>68.27</v>
      </c>
      <c r="E302">
        <v>68.069999999999993</v>
      </c>
      <c r="F302">
        <v>69.39</v>
      </c>
      <c r="G302">
        <v>71.180000000000007</v>
      </c>
      <c r="H302">
        <v>70.94</v>
      </c>
      <c r="I302">
        <v>75.19</v>
      </c>
      <c r="J302">
        <v>73.81</v>
      </c>
      <c r="K302">
        <v>72.900000000000006</v>
      </c>
      <c r="L302">
        <v>72.94</v>
      </c>
      <c r="M302">
        <v>71.64</v>
      </c>
      <c r="N302">
        <v>67.33</v>
      </c>
      <c r="O302">
        <v>59.67</v>
      </c>
      <c r="P302">
        <v>100</v>
      </c>
      <c r="Q302">
        <v>81.95</v>
      </c>
    </row>
    <row r="303" spans="1:17" x14ac:dyDescent="0.25">
      <c r="A303" t="s">
        <v>305</v>
      </c>
      <c r="B303">
        <v>50.54</v>
      </c>
      <c r="C303">
        <v>65.41</v>
      </c>
      <c r="D303">
        <v>66.459999999999994</v>
      </c>
      <c r="E303">
        <v>67.540000000000006</v>
      </c>
      <c r="F303">
        <v>69.61</v>
      </c>
      <c r="G303">
        <v>70.900000000000006</v>
      </c>
      <c r="H303">
        <v>62.89</v>
      </c>
      <c r="I303">
        <v>70.12</v>
      </c>
      <c r="J303">
        <v>69.849999999999994</v>
      </c>
      <c r="K303">
        <v>69.83</v>
      </c>
      <c r="L303">
        <v>73.42</v>
      </c>
      <c r="M303">
        <v>74.22</v>
      </c>
      <c r="N303">
        <v>74.52</v>
      </c>
      <c r="O303">
        <v>73.569999999999993</v>
      </c>
      <c r="P303">
        <v>76.91</v>
      </c>
      <c r="Q303">
        <v>78.760000000000005</v>
      </c>
    </row>
    <row r="304" spans="1:17" x14ac:dyDescent="0.25">
      <c r="A304" t="s">
        <v>306</v>
      </c>
      <c r="K304">
        <v>100</v>
      </c>
      <c r="L304">
        <v>100</v>
      </c>
      <c r="M304">
        <v>100</v>
      </c>
      <c r="N304">
        <v>100</v>
      </c>
      <c r="O304">
        <v>100</v>
      </c>
      <c r="P304">
        <v>100</v>
      </c>
      <c r="Q304">
        <v>100</v>
      </c>
    </row>
    <row r="305" spans="1:17" x14ac:dyDescent="0.25">
      <c r="A305" t="s">
        <v>307</v>
      </c>
      <c r="B305">
        <v>100</v>
      </c>
      <c r="C305">
        <v>100</v>
      </c>
      <c r="D305">
        <v>100</v>
      </c>
      <c r="E305">
        <v>100</v>
      </c>
      <c r="F305">
        <v>75.67</v>
      </c>
      <c r="G305">
        <v>79.69</v>
      </c>
      <c r="H305">
        <v>67.03</v>
      </c>
      <c r="I305">
        <v>66.66</v>
      </c>
      <c r="J305">
        <v>61.89</v>
      </c>
      <c r="K305">
        <v>62.39</v>
      </c>
      <c r="L305">
        <v>61.16</v>
      </c>
      <c r="M305">
        <v>56.06</v>
      </c>
      <c r="N305">
        <v>45.91</v>
      </c>
      <c r="O305">
        <v>62.37</v>
      </c>
      <c r="P305">
        <v>59.1</v>
      </c>
      <c r="Q305">
        <v>60.21</v>
      </c>
    </row>
    <row r="306" spans="1:17" x14ac:dyDescent="0.25">
      <c r="A306" t="s">
        <v>309</v>
      </c>
      <c r="H306">
        <v>64.8</v>
      </c>
      <c r="K306">
        <v>100</v>
      </c>
      <c r="L306">
        <v>100</v>
      </c>
      <c r="M306">
        <v>100</v>
      </c>
      <c r="N306">
        <v>100</v>
      </c>
      <c r="O306">
        <v>100</v>
      </c>
      <c r="P306">
        <v>100</v>
      </c>
      <c r="Q306">
        <v>100</v>
      </c>
    </row>
    <row r="307" spans="1:17" x14ac:dyDescent="0.25">
      <c r="A307" t="s">
        <v>310</v>
      </c>
      <c r="B307">
        <v>69.91</v>
      </c>
      <c r="C307">
        <v>68.36</v>
      </c>
      <c r="D307">
        <v>73.61</v>
      </c>
      <c r="E307">
        <v>71.97</v>
      </c>
      <c r="F307">
        <v>76.34</v>
      </c>
      <c r="G307">
        <v>86.04</v>
      </c>
      <c r="H307">
        <v>81.55</v>
      </c>
      <c r="I307">
        <v>83.87</v>
      </c>
      <c r="J307">
        <v>79.430000000000007</v>
      </c>
      <c r="K307">
        <v>75.209999999999994</v>
      </c>
      <c r="L307">
        <v>29.64</v>
      </c>
      <c r="M307">
        <v>21.62</v>
      </c>
      <c r="N307">
        <v>50.09</v>
      </c>
      <c r="O307">
        <v>32.450000000000003</v>
      </c>
      <c r="P307">
        <v>79.069999999999993</v>
      </c>
      <c r="Q307">
        <v>71.05</v>
      </c>
    </row>
    <row r="308" spans="1:17" x14ac:dyDescent="0.25">
      <c r="A308" t="s">
        <v>311</v>
      </c>
      <c r="C308">
        <v>100</v>
      </c>
      <c r="D308">
        <v>77.28</v>
      </c>
      <c r="E308">
        <v>62.35</v>
      </c>
      <c r="F308">
        <v>68.78</v>
      </c>
      <c r="G308">
        <v>80.66</v>
      </c>
      <c r="H308">
        <v>79.36</v>
      </c>
      <c r="I308">
        <v>77.95</v>
      </c>
      <c r="J308">
        <v>79.239999999999995</v>
      </c>
      <c r="K308">
        <v>77.58</v>
      </c>
      <c r="M308">
        <v>100</v>
      </c>
      <c r="O308">
        <v>100</v>
      </c>
      <c r="P308">
        <v>100</v>
      </c>
      <c r="Q308">
        <v>43.1</v>
      </c>
    </row>
    <row r="309" spans="1:17" x14ac:dyDescent="0.25">
      <c r="A309" t="s">
        <v>312</v>
      </c>
      <c r="K309">
        <v>100</v>
      </c>
      <c r="L309">
        <v>98.26</v>
      </c>
      <c r="M309">
        <v>98.1</v>
      </c>
      <c r="N309">
        <v>80.33</v>
      </c>
      <c r="O309">
        <v>76.14</v>
      </c>
      <c r="P309">
        <v>100</v>
      </c>
      <c r="Q309">
        <v>93.12</v>
      </c>
    </row>
    <row r="310" spans="1:17" x14ac:dyDescent="0.25">
      <c r="A310" t="s">
        <v>313</v>
      </c>
      <c r="B310">
        <v>70.459999999999994</v>
      </c>
      <c r="C310">
        <v>41.14</v>
      </c>
      <c r="D310">
        <v>52.34</v>
      </c>
      <c r="E310">
        <v>58.53</v>
      </c>
      <c r="F310">
        <v>60.04</v>
      </c>
      <c r="G310">
        <v>67.459999999999994</v>
      </c>
      <c r="H310">
        <v>67.16</v>
      </c>
      <c r="I310">
        <v>79.98</v>
      </c>
      <c r="J310">
        <v>85.04</v>
      </c>
      <c r="K310">
        <v>85.14</v>
      </c>
      <c r="L310">
        <v>91.27</v>
      </c>
      <c r="M310">
        <v>53.69</v>
      </c>
      <c r="N310">
        <v>67.989999999999995</v>
      </c>
      <c r="O310">
        <v>27.54</v>
      </c>
      <c r="P310">
        <v>39.64</v>
      </c>
      <c r="Q310">
        <v>11.47</v>
      </c>
    </row>
    <row r="311" spans="1:17" x14ac:dyDescent="0.25">
      <c r="A311" t="s">
        <v>314</v>
      </c>
      <c r="B311">
        <v>67.08</v>
      </c>
      <c r="C311">
        <v>90.98</v>
      </c>
      <c r="D311">
        <v>92.27</v>
      </c>
      <c r="E311">
        <v>90.3</v>
      </c>
      <c r="F311">
        <v>90.28</v>
      </c>
      <c r="G311">
        <v>90.22</v>
      </c>
      <c r="H311">
        <v>90.29</v>
      </c>
      <c r="I311">
        <v>91.91</v>
      </c>
      <c r="J311">
        <v>89</v>
      </c>
      <c r="K311">
        <v>84.6</v>
      </c>
      <c r="L311">
        <v>88.18</v>
      </c>
      <c r="M311">
        <v>84.76</v>
      </c>
      <c r="N311">
        <v>75.510000000000005</v>
      </c>
      <c r="O311">
        <v>83.05</v>
      </c>
      <c r="P311">
        <v>82.69</v>
      </c>
      <c r="Q311">
        <v>64.69</v>
      </c>
    </row>
    <row r="312" spans="1:17" x14ac:dyDescent="0.25">
      <c r="A312" t="s">
        <v>315</v>
      </c>
      <c r="C312">
        <v>100</v>
      </c>
      <c r="D312">
        <v>100</v>
      </c>
      <c r="E312">
        <v>100</v>
      </c>
      <c r="F312">
        <v>100</v>
      </c>
      <c r="G312">
        <v>100</v>
      </c>
      <c r="H312">
        <v>100</v>
      </c>
      <c r="L312">
        <v>36.67</v>
      </c>
      <c r="M312">
        <v>48.22</v>
      </c>
      <c r="N312">
        <v>65.900000000000006</v>
      </c>
      <c r="O312">
        <v>16.53</v>
      </c>
      <c r="P312">
        <v>99.99</v>
      </c>
      <c r="Q312">
        <v>100</v>
      </c>
    </row>
    <row r="313" spans="1:17" x14ac:dyDescent="0.25">
      <c r="A313" t="s">
        <v>546</v>
      </c>
      <c r="O313">
        <v>100</v>
      </c>
      <c r="Q313">
        <v>100</v>
      </c>
    </row>
    <row r="314" spans="1:17" x14ac:dyDescent="0.25">
      <c r="A314" t="s">
        <v>547</v>
      </c>
      <c r="E314">
        <v>100</v>
      </c>
      <c r="F314">
        <v>73.31</v>
      </c>
      <c r="G314">
        <v>74.42</v>
      </c>
      <c r="H314">
        <v>71.16</v>
      </c>
      <c r="I314">
        <v>78.760000000000005</v>
      </c>
      <c r="J314">
        <v>72.61</v>
      </c>
      <c r="K314">
        <v>65.349999999999994</v>
      </c>
      <c r="L314">
        <v>60.28</v>
      </c>
      <c r="M314">
        <v>57.27</v>
      </c>
      <c r="N314">
        <v>38.11</v>
      </c>
      <c r="P314">
        <v>17.07</v>
      </c>
      <c r="Q314">
        <v>95.93</v>
      </c>
    </row>
    <row r="315" spans="1:17" x14ac:dyDescent="0.25">
      <c r="A315" t="s">
        <v>317</v>
      </c>
      <c r="B315">
        <v>62.88</v>
      </c>
      <c r="C315">
        <v>52.02</v>
      </c>
      <c r="D315">
        <v>73.150000000000006</v>
      </c>
      <c r="E315">
        <v>63.4</v>
      </c>
      <c r="F315">
        <v>71.17</v>
      </c>
      <c r="G315">
        <v>43.4</v>
      </c>
      <c r="H315">
        <v>45.22</v>
      </c>
      <c r="I315">
        <v>40.68</v>
      </c>
      <c r="K315">
        <v>100</v>
      </c>
      <c r="L315">
        <v>93.85</v>
      </c>
      <c r="M315">
        <v>70.45</v>
      </c>
      <c r="N315">
        <v>72.349999999999994</v>
      </c>
      <c r="O315">
        <v>72.03</v>
      </c>
      <c r="P315">
        <v>81.040000000000006</v>
      </c>
      <c r="Q315">
        <v>76.59</v>
      </c>
    </row>
    <row r="316" spans="1:17" x14ac:dyDescent="0.25">
      <c r="A316" t="s">
        <v>318</v>
      </c>
      <c r="B316">
        <v>82.5</v>
      </c>
      <c r="C316">
        <v>85.37</v>
      </c>
      <c r="D316">
        <v>87.65</v>
      </c>
      <c r="E316">
        <v>85.67</v>
      </c>
      <c r="F316">
        <v>86.82</v>
      </c>
      <c r="G316">
        <v>74.459999999999994</v>
      </c>
      <c r="H316">
        <v>78.02</v>
      </c>
      <c r="I316">
        <v>86.02</v>
      </c>
      <c r="J316">
        <v>90.17</v>
      </c>
      <c r="K316">
        <v>81.819999999999993</v>
      </c>
      <c r="L316">
        <v>82.85</v>
      </c>
      <c r="M316">
        <v>77.489999999999995</v>
      </c>
      <c r="N316">
        <v>71.040000000000006</v>
      </c>
      <c r="O316">
        <v>72.89</v>
      </c>
      <c r="P316">
        <v>76.97</v>
      </c>
      <c r="Q316">
        <v>83.59</v>
      </c>
    </row>
    <row r="317" spans="1:17" x14ac:dyDescent="0.25">
      <c r="A317" t="s">
        <v>319</v>
      </c>
      <c r="B317">
        <v>77.069999999999993</v>
      </c>
      <c r="C317">
        <v>63.93</v>
      </c>
      <c r="D317">
        <v>67.61</v>
      </c>
      <c r="E317">
        <v>74.52</v>
      </c>
      <c r="F317">
        <v>74.959999999999994</v>
      </c>
      <c r="G317">
        <v>78.5</v>
      </c>
      <c r="H317">
        <v>77.650000000000006</v>
      </c>
      <c r="I317">
        <v>81.81</v>
      </c>
      <c r="J317">
        <v>81.98</v>
      </c>
      <c r="K317">
        <v>81.14</v>
      </c>
      <c r="L317">
        <v>81.19</v>
      </c>
      <c r="M317">
        <v>79.02</v>
      </c>
      <c r="N317">
        <v>78.25</v>
      </c>
      <c r="O317">
        <v>82.99</v>
      </c>
      <c r="P317">
        <v>81.63</v>
      </c>
      <c r="Q317">
        <v>83.67</v>
      </c>
    </row>
    <row r="318" spans="1:17" x14ac:dyDescent="0.25">
      <c r="A318" t="s">
        <v>320</v>
      </c>
      <c r="E318">
        <v>100</v>
      </c>
      <c r="F318">
        <v>91.24</v>
      </c>
      <c r="G318">
        <v>91.5</v>
      </c>
      <c r="H318">
        <v>85.17</v>
      </c>
      <c r="I318">
        <v>93.37</v>
      </c>
      <c r="J318">
        <v>90.5</v>
      </c>
      <c r="K318">
        <v>91.4</v>
      </c>
      <c r="L318">
        <v>82.94</v>
      </c>
      <c r="M318">
        <v>72.94</v>
      </c>
      <c r="N318">
        <v>67.900000000000006</v>
      </c>
      <c r="O318">
        <v>57.16</v>
      </c>
      <c r="P318">
        <v>55.04</v>
      </c>
      <c r="Q318">
        <v>72.12</v>
      </c>
    </row>
    <row r="319" spans="1:17" x14ac:dyDescent="0.25">
      <c r="A319" t="s">
        <v>321</v>
      </c>
      <c r="B319">
        <v>75.94</v>
      </c>
      <c r="C319">
        <v>71.89</v>
      </c>
      <c r="D319">
        <v>70.63</v>
      </c>
      <c r="F319">
        <v>68.510000000000005</v>
      </c>
      <c r="H319">
        <v>67.040000000000006</v>
      </c>
      <c r="I319">
        <v>67.209999999999994</v>
      </c>
      <c r="J319">
        <v>53.09</v>
      </c>
      <c r="K319">
        <v>20.059999999999999</v>
      </c>
      <c r="L319">
        <v>34.200000000000003</v>
      </c>
      <c r="N319">
        <v>29.75</v>
      </c>
      <c r="O319">
        <v>38.44</v>
      </c>
      <c r="P319">
        <v>79.42</v>
      </c>
      <c r="Q319">
        <v>62.12</v>
      </c>
    </row>
    <row r="320" spans="1:17" x14ac:dyDescent="0.25">
      <c r="A320" t="s">
        <v>322</v>
      </c>
      <c r="B320">
        <v>54.29</v>
      </c>
      <c r="C320">
        <v>63.55</v>
      </c>
      <c r="D320">
        <v>56.87</v>
      </c>
      <c r="E320">
        <v>62.74</v>
      </c>
      <c r="F320">
        <v>63.9</v>
      </c>
      <c r="G320">
        <v>56.19</v>
      </c>
      <c r="H320">
        <v>19.239999999999998</v>
      </c>
      <c r="I320">
        <v>55.96</v>
      </c>
      <c r="J320">
        <v>56.73</v>
      </c>
      <c r="K320">
        <v>67.37</v>
      </c>
      <c r="L320">
        <v>70.7</v>
      </c>
      <c r="M320">
        <v>51.78</v>
      </c>
      <c r="N320">
        <v>38.14</v>
      </c>
      <c r="O320">
        <v>3.16</v>
      </c>
      <c r="P320">
        <v>100</v>
      </c>
      <c r="Q320">
        <v>43.41</v>
      </c>
    </row>
    <row r="321" spans="1:17" x14ac:dyDescent="0.25">
      <c r="A321" t="s">
        <v>323</v>
      </c>
      <c r="F321">
        <v>100</v>
      </c>
      <c r="G321">
        <v>34.299999999999997</v>
      </c>
      <c r="H321">
        <v>73.8</v>
      </c>
      <c r="I321">
        <v>58</v>
      </c>
      <c r="J321">
        <v>44.87</v>
      </c>
      <c r="K321">
        <v>62.72</v>
      </c>
      <c r="L321">
        <v>21.36</v>
      </c>
      <c r="M321">
        <v>27.19</v>
      </c>
      <c r="N321">
        <v>26.62</v>
      </c>
      <c r="P321">
        <v>49.97</v>
      </c>
      <c r="Q321">
        <v>65.69</v>
      </c>
    </row>
    <row r="322" spans="1:17" x14ac:dyDescent="0.25">
      <c r="A322" t="s">
        <v>324</v>
      </c>
      <c r="B322">
        <v>88.16</v>
      </c>
      <c r="C322">
        <v>17.739999999999998</v>
      </c>
      <c r="D322">
        <v>27.15</v>
      </c>
      <c r="E322">
        <v>44.22</v>
      </c>
      <c r="F322">
        <v>63.43</v>
      </c>
      <c r="G322">
        <v>81.489999999999995</v>
      </c>
      <c r="H322">
        <v>89.75</v>
      </c>
      <c r="I322">
        <v>90.18</v>
      </c>
      <c r="J322">
        <v>79.709999999999994</v>
      </c>
      <c r="K322">
        <v>32.049999999999997</v>
      </c>
      <c r="L322">
        <v>22.52</v>
      </c>
      <c r="M322">
        <v>24.39</v>
      </c>
      <c r="N322">
        <v>26.82</v>
      </c>
      <c r="O322">
        <v>11.57</v>
      </c>
      <c r="P322">
        <v>19.059999999999999</v>
      </c>
      <c r="Q322">
        <v>46.59</v>
      </c>
    </row>
    <row r="323" spans="1:17" x14ac:dyDescent="0.25">
      <c r="A323" t="s">
        <v>326</v>
      </c>
      <c r="C323">
        <v>100</v>
      </c>
      <c r="D323">
        <v>100</v>
      </c>
      <c r="E323">
        <v>100</v>
      </c>
      <c r="F323">
        <v>100</v>
      </c>
      <c r="G323">
        <v>100</v>
      </c>
      <c r="H323">
        <v>100</v>
      </c>
      <c r="I323">
        <v>100</v>
      </c>
      <c r="J323">
        <v>100</v>
      </c>
      <c r="K323">
        <v>80.63</v>
      </c>
      <c r="L323">
        <v>80.64</v>
      </c>
      <c r="M323">
        <v>66.55</v>
      </c>
      <c r="N323">
        <v>57.6</v>
      </c>
      <c r="O323">
        <v>64.430000000000007</v>
      </c>
      <c r="P323">
        <v>75.55</v>
      </c>
      <c r="Q323">
        <v>72.02</v>
      </c>
    </row>
    <row r="324" spans="1:17" x14ac:dyDescent="0.25">
      <c r="A324" t="s">
        <v>327</v>
      </c>
      <c r="B324">
        <v>100</v>
      </c>
      <c r="C324">
        <v>100</v>
      </c>
      <c r="D324">
        <v>100</v>
      </c>
      <c r="E324">
        <v>100</v>
      </c>
      <c r="F324">
        <v>95.66</v>
      </c>
      <c r="G324">
        <v>76.599999999999994</v>
      </c>
      <c r="H324">
        <v>76.599999999999994</v>
      </c>
      <c r="I324">
        <v>76.599999999999994</v>
      </c>
      <c r="J324">
        <v>76.680000000000007</v>
      </c>
      <c r="K324">
        <v>74.33</v>
      </c>
      <c r="L324">
        <v>74.8</v>
      </c>
      <c r="M324">
        <v>71.459999999999994</v>
      </c>
      <c r="N324">
        <v>71.349999999999994</v>
      </c>
      <c r="O324">
        <v>72.319999999999993</v>
      </c>
      <c r="P324">
        <v>42.51</v>
      </c>
      <c r="Q324">
        <v>46.76</v>
      </c>
    </row>
    <row r="325" spans="1:17" x14ac:dyDescent="0.25">
      <c r="A325" t="s">
        <v>328</v>
      </c>
      <c r="B325">
        <v>82.55</v>
      </c>
      <c r="C325">
        <v>83.69</v>
      </c>
      <c r="D325">
        <v>81.09</v>
      </c>
      <c r="E325">
        <v>81.86</v>
      </c>
      <c r="F325">
        <v>75.19</v>
      </c>
      <c r="G325">
        <v>78.510000000000005</v>
      </c>
      <c r="H325">
        <v>80.86</v>
      </c>
      <c r="I325">
        <v>83.28</v>
      </c>
      <c r="J325">
        <v>81.760000000000005</v>
      </c>
      <c r="K325">
        <v>75.13</v>
      </c>
      <c r="L325">
        <v>85.62</v>
      </c>
      <c r="M325">
        <v>85.19</v>
      </c>
      <c r="N325">
        <v>76.05</v>
      </c>
      <c r="O325">
        <v>88.85</v>
      </c>
      <c r="P325">
        <v>82.2</v>
      </c>
      <c r="Q325">
        <v>90.67</v>
      </c>
    </row>
    <row r="326" spans="1:17" x14ac:dyDescent="0.25">
      <c r="A326" t="s">
        <v>329</v>
      </c>
      <c r="B326">
        <v>84.68</v>
      </c>
      <c r="C326">
        <v>78.209999999999994</v>
      </c>
      <c r="D326">
        <v>78.290000000000006</v>
      </c>
      <c r="E326">
        <v>68.05</v>
      </c>
      <c r="F326">
        <v>67.099999999999994</v>
      </c>
      <c r="G326">
        <v>67.73</v>
      </c>
      <c r="H326">
        <v>64.92</v>
      </c>
      <c r="I326">
        <v>62.26</v>
      </c>
      <c r="J326">
        <v>60.44</v>
      </c>
      <c r="K326">
        <v>63.94</v>
      </c>
      <c r="L326">
        <v>63.3</v>
      </c>
      <c r="M326">
        <v>60.51</v>
      </c>
      <c r="N326">
        <v>62.58</v>
      </c>
      <c r="O326">
        <v>27.62</v>
      </c>
      <c r="Q326">
        <v>50.03</v>
      </c>
    </row>
    <row r="327" spans="1:17" x14ac:dyDescent="0.25">
      <c r="A327" t="s">
        <v>330</v>
      </c>
      <c r="B327">
        <v>100</v>
      </c>
      <c r="D327">
        <v>39.85</v>
      </c>
      <c r="E327">
        <v>55.79</v>
      </c>
      <c r="F327">
        <v>73.13</v>
      </c>
      <c r="G327">
        <v>73.33</v>
      </c>
      <c r="H327">
        <v>55.4</v>
      </c>
      <c r="I327">
        <v>50.14</v>
      </c>
      <c r="J327">
        <v>59.63</v>
      </c>
      <c r="K327">
        <v>51.96</v>
      </c>
      <c r="L327">
        <v>64.3</v>
      </c>
      <c r="M327">
        <v>70.77</v>
      </c>
      <c r="N327">
        <v>55.75</v>
      </c>
      <c r="O327">
        <v>65.94</v>
      </c>
      <c r="P327">
        <v>56.58</v>
      </c>
      <c r="Q327">
        <v>66.05</v>
      </c>
    </row>
    <row r="328" spans="1:17" x14ac:dyDescent="0.25">
      <c r="A328" t="s">
        <v>331</v>
      </c>
      <c r="B328">
        <v>76.92</v>
      </c>
      <c r="C328">
        <v>76.819999999999993</v>
      </c>
      <c r="D328">
        <v>68.5</v>
      </c>
      <c r="E328">
        <v>45.5</v>
      </c>
      <c r="F328">
        <v>58.37</v>
      </c>
      <c r="G328">
        <v>64.27</v>
      </c>
      <c r="H328">
        <v>52.15</v>
      </c>
      <c r="I328">
        <v>68.540000000000006</v>
      </c>
      <c r="J328">
        <v>65.459999999999994</v>
      </c>
      <c r="K328">
        <v>61.32</v>
      </c>
      <c r="L328">
        <v>62.43</v>
      </c>
      <c r="M328">
        <v>63.39</v>
      </c>
      <c r="N328">
        <v>64.11</v>
      </c>
      <c r="O328">
        <v>11.02</v>
      </c>
      <c r="P328">
        <v>32.76</v>
      </c>
      <c r="Q328">
        <v>58.12</v>
      </c>
    </row>
    <row r="329" spans="1:17" x14ac:dyDescent="0.25">
      <c r="A329" t="s">
        <v>332</v>
      </c>
      <c r="B329">
        <v>85.67</v>
      </c>
      <c r="C329">
        <v>87.94</v>
      </c>
      <c r="D329">
        <v>77.22</v>
      </c>
      <c r="E329">
        <v>77.19</v>
      </c>
      <c r="F329">
        <v>76.989999999999995</v>
      </c>
      <c r="G329">
        <v>76.55</v>
      </c>
      <c r="H329">
        <v>76.55</v>
      </c>
      <c r="I329">
        <v>76.45</v>
      </c>
      <c r="J329">
        <v>76.599999999999994</v>
      </c>
      <c r="K329">
        <v>71.459999999999994</v>
      </c>
      <c r="L329">
        <v>48.95</v>
      </c>
      <c r="M329">
        <v>38.590000000000003</v>
      </c>
      <c r="N329">
        <v>36.630000000000003</v>
      </c>
      <c r="P329">
        <v>38.96</v>
      </c>
      <c r="Q329">
        <v>46.97</v>
      </c>
    </row>
    <row r="330" spans="1:17" x14ac:dyDescent="0.25">
      <c r="A330" t="s">
        <v>333</v>
      </c>
      <c r="B330">
        <v>79.28</v>
      </c>
      <c r="C330">
        <v>76.790000000000006</v>
      </c>
      <c r="D330">
        <v>61.31</v>
      </c>
      <c r="E330">
        <v>54.77</v>
      </c>
      <c r="F330">
        <v>55.89</v>
      </c>
      <c r="G330">
        <v>54.46</v>
      </c>
      <c r="H330">
        <v>57.69</v>
      </c>
      <c r="I330">
        <v>58.06</v>
      </c>
      <c r="J330">
        <v>59.92</v>
      </c>
      <c r="K330">
        <v>58.52</v>
      </c>
      <c r="L330">
        <v>56.23</v>
      </c>
      <c r="M330">
        <v>49.47</v>
      </c>
      <c r="N330">
        <v>75.98</v>
      </c>
      <c r="O330">
        <v>69.36</v>
      </c>
      <c r="P330">
        <v>53.94</v>
      </c>
      <c r="Q330">
        <v>53.04</v>
      </c>
    </row>
    <row r="331" spans="1:17" x14ac:dyDescent="0.25">
      <c r="A331" t="s">
        <v>548</v>
      </c>
      <c r="M331">
        <v>100</v>
      </c>
      <c r="N331">
        <v>100</v>
      </c>
      <c r="O331">
        <v>100</v>
      </c>
      <c r="P331">
        <v>100</v>
      </c>
      <c r="Q331">
        <v>100</v>
      </c>
    </row>
    <row r="332" spans="1:17" x14ac:dyDescent="0.25">
      <c r="A332" t="s">
        <v>334</v>
      </c>
      <c r="B332">
        <v>100</v>
      </c>
      <c r="C332">
        <v>100</v>
      </c>
      <c r="D332">
        <v>100</v>
      </c>
      <c r="E332">
        <v>83.86</v>
      </c>
      <c r="F332">
        <v>87.29</v>
      </c>
      <c r="G332">
        <v>89.99</v>
      </c>
      <c r="H332">
        <v>90.41</v>
      </c>
      <c r="I332">
        <v>86.19</v>
      </c>
      <c r="J332">
        <v>87.39</v>
      </c>
      <c r="K332">
        <v>82.52</v>
      </c>
      <c r="L332">
        <v>81.33</v>
      </c>
      <c r="M332">
        <v>82.44</v>
      </c>
      <c r="N332">
        <v>86.91</v>
      </c>
      <c r="O332">
        <v>85.16</v>
      </c>
      <c r="P332">
        <v>71.38</v>
      </c>
      <c r="Q332">
        <v>73.98</v>
      </c>
    </row>
    <row r="333" spans="1:17" x14ac:dyDescent="0.25">
      <c r="A333" t="s">
        <v>335</v>
      </c>
      <c r="B333">
        <v>16.28</v>
      </c>
      <c r="C333">
        <v>60.57</v>
      </c>
      <c r="D333">
        <v>76.25</v>
      </c>
      <c r="E333">
        <v>76.489999999999995</v>
      </c>
      <c r="F333">
        <v>76.66</v>
      </c>
      <c r="G333">
        <v>72.28</v>
      </c>
      <c r="H333">
        <v>70.37</v>
      </c>
      <c r="I333">
        <v>76.86</v>
      </c>
      <c r="J333">
        <v>71.92</v>
      </c>
      <c r="K333">
        <v>64.8</v>
      </c>
      <c r="L333">
        <v>36.67</v>
      </c>
      <c r="M333">
        <v>29.58</v>
      </c>
      <c r="N333">
        <v>59.05</v>
      </c>
      <c r="O333">
        <v>31.04</v>
      </c>
      <c r="Q333">
        <v>18.55</v>
      </c>
    </row>
    <row r="334" spans="1:17" x14ac:dyDescent="0.25">
      <c r="A334" t="s">
        <v>549</v>
      </c>
      <c r="C334">
        <v>66.069999999999993</v>
      </c>
      <c r="D334">
        <v>65.900000000000006</v>
      </c>
      <c r="E334">
        <v>60.09</v>
      </c>
      <c r="F334">
        <v>64.900000000000006</v>
      </c>
      <c r="G334">
        <v>64.900000000000006</v>
      </c>
      <c r="H334">
        <v>64.67</v>
      </c>
      <c r="I334">
        <v>64.98</v>
      </c>
      <c r="J334">
        <v>65.010000000000005</v>
      </c>
      <c r="K334">
        <v>64.900000000000006</v>
      </c>
      <c r="N334">
        <v>61.74</v>
      </c>
      <c r="O334">
        <v>94.95</v>
      </c>
      <c r="P334">
        <v>65.680000000000007</v>
      </c>
      <c r="Q334">
        <v>76.41</v>
      </c>
    </row>
    <row r="335" spans="1:17" x14ac:dyDescent="0.25">
      <c r="A335" t="s">
        <v>336</v>
      </c>
      <c r="B335">
        <v>85.32</v>
      </c>
      <c r="C335">
        <v>85.04</v>
      </c>
      <c r="D335">
        <v>86.74</v>
      </c>
      <c r="E335">
        <v>75.69</v>
      </c>
      <c r="F335">
        <v>79.13</v>
      </c>
      <c r="G335">
        <v>83.77</v>
      </c>
      <c r="H335">
        <v>85.41</v>
      </c>
      <c r="I335">
        <v>84.98</v>
      </c>
      <c r="J335">
        <v>80.38</v>
      </c>
      <c r="K335">
        <v>78.319999999999993</v>
      </c>
      <c r="L335">
        <v>79.3</v>
      </c>
      <c r="M335">
        <v>74.459999999999994</v>
      </c>
      <c r="N335">
        <v>64.39</v>
      </c>
      <c r="O335">
        <v>56.84</v>
      </c>
      <c r="P335">
        <v>61.76</v>
      </c>
      <c r="Q335">
        <v>87.44</v>
      </c>
    </row>
    <row r="336" spans="1:17" x14ac:dyDescent="0.25">
      <c r="A336" t="s">
        <v>337</v>
      </c>
      <c r="B336">
        <v>100</v>
      </c>
      <c r="D336">
        <v>41.74</v>
      </c>
      <c r="E336">
        <v>64.209999999999994</v>
      </c>
      <c r="F336">
        <v>59.37</v>
      </c>
      <c r="G336">
        <v>39.97</v>
      </c>
      <c r="H336">
        <v>73.900000000000006</v>
      </c>
      <c r="I336">
        <v>77.760000000000005</v>
      </c>
      <c r="J336">
        <v>75.89</v>
      </c>
      <c r="K336">
        <v>63.2</v>
      </c>
      <c r="L336">
        <v>60.45</v>
      </c>
      <c r="M336">
        <v>63.94</v>
      </c>
      <c r="N336">
        <v>61.95</v>
      </c>
      <c r="O336">
        <v>71.400000000000006</v>
      </c>
      <c r="P336">
        <v>73.8</v>
      </c>
      <c r="Q336">
        <v>80.11</v>
      </c>
    </row>
    <row r="337" spans="1:17" x14ac:dyDescent="0.25">
      <c r="A337" t="s">
        <v>338</v>
      </c>
      <c r="I337">
        <v>100</v>
      </c>
      <c r="J337">
        <v>100</v>
      </c>
      <c r="K337">
        <v>100</v>
      </c>
      <c r="L337">
        <v>100</v>
      </c>
      <c r="M337">
        <v>100</v>
      </c>
      <c r="N337">
        <v>100</v>
      </c>
      <c r="O337">
        <v>100</v>
      </c>
      <c r="P337">
        <v>100</v>
      </c>
      <c r="Q337">
        <v>100</v>
      </c>
    </row>
    <row r="338" spans="1:17" x14ac:dyDescent="0.25">
      <c r="A338" t="s">
        <v>550</v>
      </c>
      <c r="B338">
        <v>98.35</v>
      </c>
      <c r="D338">
        <v>92.94</v>
      </c>
      <c r="E338">
        <v>95.15</v>
      </c>
      <c r="F338">
        <v>94.56</v>
      </c>
      <c r="G338">
        <v>97.31</v>
      </c>
      <c r="H338">
        <v>96.99</v>
      </c>
      <c r="I338">
        <v>97.74</v>
      </c>
      <c r="J338">
        <v>92.22</v>
      </c>
      <c r="K338">
        <v>92.68</v>
      </c>
      <c r="L338">
        <v>92.94</v>
      </c>
      <c r="M338">
        <v>89.82</v>
      </c>
      <c r="N338">
        <v>90.4</v>
      </c>
      <c r="O338">
        <v>82.56</v>
      </c>
      <c r="P338">
        <v>100</v>
      </c>
      <c r="Q338">
        <v>89.44</v>
      </c>
    </row>
    <row r="339" spans="1:17" x14ac:dyDescent="0.25">
      <c r="A339" t="s">
        <v>341</v>
      </c>
    </row>
    <row r="340" spans="1:17" x14ac:dyDescent="0.25">
      <c r="A340" t="s">
        <v>551</v>
      </c>
    </row>
    <row r="341" spans="1:17" x14ac:dyDescent="0.25">
      <c r="A341" t="s">
        <v>342</v>
      </c>
      <c r="B341">
        <v>81.069999999999993</v>
      </c>
      <c r="C341">
        <v>81.39</v>
      </c>
      <c r="D341">
        <v>77.39</v>
      </c>
      <c r="E341">
        <v>62.55</v>
      </c>
      <c r="F341">
        <v>56.55</v>
      </c>
      <c r="G341">
        <v>83.05</v>
      </c>
      <c r="H341">
        <v>50.98</v>
      </c>
      <c r="I341">
        <v>84.21</v>
      </c>
      <c r="J341">
        <v>86.77</v>
      </c>
      <c r="K341">
        <v>87.52</v>
      </c>
      <c r="L341">
        <v>77.62</v>
      </c>
      <c r="M341">
        <v>82.79</v>
      </c>
      <c r="N341">
        <v>81.790000000000006</v>
      </c>
      <c r="O341">
        <v>81.73</v>
      </c>
      <c r="P341">
        <v>94.54</v>
      </c>
      <c r="Q341">
        <v>84.53</v>
      </c>
    </row>
    <row r="342" spans="1:17" x14ac:dyDescent="0.25">
      <c r="A342" t="s">
        <v>344</v>
      </c>
      <c r="H342">
        <v>82.09</v>
      </c>
      <c r="I342">
        <v>46.62</v>
      </c>
      <c r="J342">
        <v>78.14</v>
      </c>
      <c r="K342">
        <v>72.16</v>
      </c>
      <c r="L342">
        <v>79.8</v>
      </c>
      <c r="M342">
        <v>77.17</v>
      </c>
      <c r="N342">
        <v>77.17</v>
      </c>
      <c r="O342">
        <v>73.16</v>
      </c>
      <c r="P342">
        <v>100</v>
      </c>
      <c r="Q342">
        <v>83.72</v>
      </c>
    </row>
    <row r="343" spans="1:17" x14ac:dyDescent="0.25">
      <c r="A343" t="s">
        <v>345</v>
      </c>
      <c r="B343">
        <v>57.12</v>
      </c>
      <c r="C343">
        <v>55.44</v>
      </c>
      <c r="D343">
        <v>50.09</v>
      </c>
      <c r="E343">
        <v>49.3</v>
      </c>
      <c r="F343">
        <v>51.14</v>
      </c>
      <c r="G343">
        <v>52.06</v>
      </c>
      <c r="H343">
        <v>50.34</v>
      </c>
      <c r="I343">
        <v>50.98</v>
      </c>
      <c r="J343">
        <v>54.02</v>
      </c>
      <c r="K343">
        <v>61.51</v>
      </c>
      <c r="L343">
        <v>54.94</v>
      </c>
      <c r="M343">
        <v>56.97</v>
      </c>
      <c r="N343">
        <v>45</v>
      </c>
      <c r="O343">
        <v>63.32</v>
      </c>
      <c r="P343">
        <v>36.01</v>
      </c>
      <c r="Q343">
        <v>55.3</v>
      </c>
    </row>
    <row r="344" spans="1:17" x14ac:dyDescent="0.25">
      <c r="A344" t="s">
        <v>346</v>
      </c>
      <c r="B344">
        <v>66.959999999999994</v>
      </c>
      <c r="C344">
        <v>64.41</v>
      </c>
      <c r="D344">
        <v>63.3</v>
      </c>
      <c r="E344">
        <v>61.74</v>
      </c>
      <c r="F344">
        <v>61.02</v>
      </c>
      <c r="G344">
        <v>61.51</v>
      </c>
      <c r="H344">
        <v>64.67</v>
      </c>
      <c r="I344">
        <v>63.42</v>
      </c>
      <c r="J344">
        <v>63.65</v>
      </c>
      <c r="K344">
        <v>61.49</v>
      </c>
      <c r="L344">
        <v>41.52</v>
      </c>
      <c r="M344">
        <v>49.28</v>
      </c>
      <c r="N344">
        <v>42.44</v>
      </c>
      <c r="O344">
        <v>43.42</v>
      </c>
      <c r="P344">
        <v>3.45</v>
      </c>
      <c r="Q344">
        <v>36.01</v>
      </c>
    </row>
    <row r="345" spans="1:17" x14ac:dyDescent="0.25">
      <c r="A345" t="s">
        <v>347</v>
      </c>
      <c r="B345">
        <v>100</v>
      </c>
      <c r="C345">
        <v>100</v>
      </c>
      <c r="D345">
        <v>92.14</v>
      </c>
      <c r="E345">
        <v>85.46</v>
      </c>
      <c r="F345">
        <v>97.1</v>
      </c>
      <c r="G345">
        <v>89.38</v>
      </c>
      <c r="H345">
        <v>87.27</v>
      </c>
      <c r="I345">
        <v>100</v>
      </c>
      <c r="J345">
        <v>100</v>
      </c>
      <c r="K345">
        <v>100</v>
      </c>
      <c r="L345">
        <v>100</v>
      </c>
      <c r="M345">
        <v>83.44</v>
      </c>
      <c r="N345">
        <v>82.73</v>
      </c>
      <c r="O345">
        <v>71.819999999999993</v>
      </c>
      <c r="P345">
        <v>78.56</v>
      </c>
      <c r="Q345">
        <v>76.84</v>
      </c>
    </row>
    <row r="346" spans="1:17" x14ac:dyDescent="0.25">
      <c r="A346" t="s">
        <v>348</v>
      </c>
      <c r="B346">
        <v>93.97</v>
      </c>
      <c r="C346">
        <v>83.22</v>
      </c>
      <c r="D346">
        <v>78.400000000000006</v>
      </c>
      <c r="E346">
        <v>81.89</v>
      </c>
      <c r="F346">
        <v>99.96</v>
      </c>
      <c r="G346">
        <v>100</v>
      </c>
      <c r="H346">
        <v>100</v>
      </c>
      <c r="I346">
        <v>100</v>
      </c>
      <c r="J346">
        <v>100</v>
      </c>
      <c r="K346">
        <v>100</v>
      </c>
      <c r="L346">
        <v>100</v>
      </c>
      <c r="M346">
        <v>100</v>
      </c>
      <c r="Q346">
        <v>99.67</v>
      </c>
    </row>
    <row r="347" spans="1:17" x14ac:dyDescent="0.25">
      <c r="A347" t="s">
        <v>349</v>
      </c>
      <c r="L347">
        <v>70.349999999999994</v>
      </c>
      <c r="M347">
        <v>64.400000000000006</v>
      </c>
      <c r="N347">
        <v>77.91</v>
      </c>
      <c r="O347">
        <v>60.46</v>
      </c>
      <c r="Q347">
        <v>72.12</v>
      </c>
    </row>
    <row r="348" spans="1:17" x14ac:dyDescent="0.25">
      <c r="A348" t="s">
        <v>350</v>
      </c>
    </row>
    <row r="349" spans="1:17" x14ac:dyDescent="0.25">
      <c r="A349" t="s">
        <v>351</v>
      </c>
      <c r="I349">
        <v>100</v>
      </c>
      <c r="J349">
        <v>100</v>
      </c>
      <c r="K349">
        <v>100</v>
      </c>
      <c r="L349">
        <v>92.79</v>
      </c>
      <c r="M349">
        <v>82.36</v>
      </c>
      <c r="N349">
        <v>81.680000000000007</v>
      </c>
      <c r="O349">
        <v>82.73</v>
      </c>
      <c r="P349">
        <v>83.23</v>
      </c>
      <c r="Q349">
        <v>95.5</v>
      </c>
    </row>
    <row r="350" spans="1:17" x14ac:dyDescent="0.25">
      <c r="A350" t="s">
        <v>352</v>
      </c>
      <c r="B350">
        <v>100</v>
      </c>
      <c r="C350">
        <v>88</v>
      </c>
      <c r="D350">
        <v>92.77</v>
      </c>
      <c r="E350">
        <v>100</v>
      </c>
      <c r="F350">
        <v>100</v>
      </c>
      <c r="G350">
        <v>100</v>
      </c>
      <c r="H350">
        <v>100</v>
      </c>
      <c r="I350">
        <v>95.73</v>
      </c>
      <c r="J350">
        <v>90.91</v>
      </c>
      <c r="K350">
        <v>85.53</v>
      </c>
      <c r="L350">
        <v>83.57</v>
      </c>
      <c r="M350">
        <v>82.59</v>
      </c>
      <c r="N350">
        <v>82.89</v>
      </c>
      <c r="O350">
        <v>76.58</v>
      </c>
      <c r="P350">
        <v>94.57</v>
      </c>
      <c r="Q350">
        <v>81.93</v>
      </c>
    </row>
    <row r="351" spans="1:17" x14ac:dyDescent="0.25">
      <c r="A351" t="s">
        <v>353</v>
      </c>
      <c r="B351">
        <v>68.790000000000006</v>
      </c>
      <c r="C351">
        <v>76</v>
      </c>
      <c r="D351">
        <v>66.489999999999995</v>
      </c>
      <c r="E351">
        <v>86.59</v>
      </c>
      <c r="F351">
        <v>87.77</v>
      </c>
      <c r="G351">
        <v>82.71</v>
      </c>
      <c r="H351">
        <v>86.86</v>
      </c>
      <c r="I351">
        <v>89.51</v>
      </c>
      <c r="J351">
        <v>88.94</v>
      </c>
      <c r="K351">
        <v>89.8</v>
      </c>
      <c r="L351">
        <v>86.89</v>
      </c>
      <c r="M351">
        <v>86.19</v>
      </c>
      <c r="N351">
        <v>85</v>
      </c>
      <c r="O351">
        <v>85.11</v>
      </c>
      <c r="P351">
        <v>100</v>
      </c>
      <c r="Q351">
        <v>85.52</v>
      </c>
    </row>
    <row r="352" spans="1:17" x14ac:dyDescent="0.25">
      <c r="A352" t="s">
        <v>354</v>
      </c>
      <c r="D352">
        <v>100</v>
      </c>
      <c r="E352">
        <v>100</v>
      </c>
      <c r="F352">
        <v>100</v>
      </c>
      <c r="G352">
        <v>100</v>
      </c>
      <c r="H352">
        <v>100</v>
      </c>
      <c r="I352">
        <v>100</v>
      </c>
      <c r="J352">
        <v>100</v>
      </c>
      <c r="K352">
        <v>100</v>
      </c>
      <c r="L352">
        <v>95.58</v>
      </c>
      <c r="M352">
        <v>95.01</v>
      </c>
      <c r="N352">
        <v>90.76</v>
      </c>
      <c r="O352">
        <v>96.05</v>
      </c>
      <c r="P352">
        <v>92.32</v>
      </c>
      <c r="Q352">
        <v>93.58</v>
      </c>
    </row>
    <row r="353" spans="1:17" x14ac:dyDescent="0.25">
      <c r="A353" t="s">
        <v>552</v>
      </c>
    </row>
    <row r="354" spans="1:17" x14ac:dyDescent="0.25">
      <c r="A354" t="s">
        <v>355</v>
      </c>
      <c r="B354">
        <v>81.72</v>
      </c>
      <c r="C354">
        <v>58.3</v>
      </c>
      <c r="D354">
        <v>43.07</v>
      </c>
      <c r="E354">
        <v>57.91</v>
      </c>
      <c r="F354">
        <v>49.99</v>
      </c>
      <c r="G354">
        <v>45.38</v>
      </c>
      <c r="H354">
        <v>54.54</v>
      </c>
      <c r="I354">
        <v>56.2</v>
      </c>
      <c r="J354">
        <v>62.87</v>
      </c>
      <c r="K354">
        <v>57.27</v>
      </c>
      <c r="L354">
        <v>56.96</v>
      </c>
      <c r="M354">
        <v>73.34</v>
      </c>
      <c r="N354">
        <v>64.23</v>
      </c>
      <c r="O354">
        <v>69.5</v>
      </c>
      <c r="P354">
        <v>72.209999999999994</v>
      </c>
      <c r="Q354">
        <v>70.510000000000005</v>
      </c>
    </row>
    <row r="355" spans="1:17" x14ac:dyDescent="0.25">
      <c r="A355" t="s">
        <v>356</v>
      </c>
      <c r="B355">
        <v>100</v>
      </c>
      <c r="C355">
        <v>100</v>
      </c>
      <c r="D355">
        <v>100</v>
      </c>
      <c r="E355">
        <v>41.61</v>
      </c>
      <c r="F355">
        <v>64.489999999999995</v>
      </c>
      <c r="G355">
        <v>83.1</v>
      </c>
      <c r="H355">
        <v>77.55</v>
      </c>
      <c r="J355">
        <v>79.62</v>
      </c>
      <c r="K355">
        <v>36.18</v>
      </c>
      <c r="L355">
        <v>91.6</v>
      </c>
      <c r="M355">
        <v>79.16</v>
      </c>
      <c r="N355">
        <v>63.04</v>
      </c>
      <c r="O355">
        <v>94</v>
      </c>
      <c r="P355">
        <v>87.42</v>
      </c>
      <c r="Q355">
        <v>90.72</v>
      </c>
    </row>
    <row r="356" spans="1:17" x14ac:dyDescent="0.25">
      <c r="A356" t="s">
        <v>357</v>
      </c>
      <c r="B356">
        <v>55.77</v>
      </c>
      <c r="D356">
        <v>34.99</v>
      </c>
      <c r="E356">
        <v>51.36</v>
      </c>
      <c r="F356">
        <v>67.349999999999994</v>
      </c>
      <c r="G356">
        <v>45.21</v>
      </c>
      <c r="H356">
        <v>29.88</v>
      </c>
      <c r="I356">
        <v>30.8</v>
      </c>
      <c r="J356">
        <v>42.27</v>
      </c>
      <c r="K356">
        <v>46.71</v>
      </c>
      <c r="L356">
        <v>42.4</v>
      </c>
      <c r="M356">
        <v>49.08</v>
      </c>
      <c r="N356">
        <v>51.11</v>
      </c>
      <c r="O356">
        <v>53.03</v>
      </c>
      <c r="P356">
        <v>51.6</v>
      </c>
      <c r="Q356">
        <v>53.18</v>
      </c>
    </row>
    <row r="357" spans="1:17" x14ac:dyDescent="0.25">
      <c r="A357" t="s">
        <v>553</v>
      </c>
      <c r="M357">
        <v>100</v>
      </c>
      <c r="N357">
        <v>100</v>
      </c>
      <c r="O357">
        <v>100</v>
      </c>
      <c r="Q357">
        <v>93.54</v>
      </c>
    </row>
    <row r="358" spans="1:17" x14ac:dyDescent="0.25">
      <c r="A358" t="s">
        <v>358</v>
      </c>
      <c r="B358">
        <v>97.44</v>
      </c>
      <c r="C358">
        <v>93.09</v>
      </c>
      <c r="D358">
        <v>94.15</v>
      </c>
      <c r="E358">
        <v>93.79</v>
      </c>
      <c r="F358">
        <v>94.06</v>
      </c>
      <c r="G358">
        <v>93.99</v>
      </c>
      <c r="H358">
        <v>92.85</v>
      </c>
      <c r="I358">
        <v>90.22</v>
      </c>
      <c r="J358">
        <v>80.790000000000006</v>
      </c>
      <c r="K358">
        <v>79.7</v>
      </c>
      <c r="L358">
        <v>76.94</v>
      </c>
      <c r="M358">
        <v>77.41</v>
      </c>
      <c r="N358">
        <v>62.92</v>
      </c>
      <c r="O358">
        <v>49.85</v>
      </c>
      <c r="P358">
        <v>80.349999999999994</v>
      </c>
      <c r="Q358">
        <v>72.23</v>
      </c>
    </row>
    <row r="359" spans="1:17" x14ac:dyDescent="0.25">
      <c r="A359" t="s">
        <v>359</v>
      </c>
      <c r="E359">
        <v>100</v>
      </c>
      <c r="F359">
        <v>64.989999999999995</v>
      </c>
      <c r="G359">
        <v>72.27</v>
      </c>
      <c r="H359">
        <v>70.38</v>
      </c>
      <c r="I359">
        <v>62.16</v>
      </c>
      <c r="J359">
        <v>71.87</v>
      </c>
      <c r="K359">
        <v>79.39</v>
      </c>
      <c r="L359">
        <v>80.91</v>
      </c>
      <c r="M359">
        <v>75.349999999999994</v>
      </c>
      <c r="N359">
        <v>79.599999999999994</v>
      </c>
      <c r="O359">
        <v>80.23</v>
      </c>
      <c r="P359">
        <v>86.77</v>
      </c>
      <c r="Q359">
        <v>78.28</v>
      </c>
    </row>
    <row r="360" spans="1:17" x14ac:dyDescent="0.25">
      <c r="A360" t="s">
        <v>360</v>
      </c>
      <c r="B360">
        <v>72.180000000000007</v>
      </c>
      <c r="C360">
        <v>1.5</v>
      </c>
      <c r="D360">
        <v>25.86</v>
      </c>
      <c r="E360">
        <v>49.84</v>
      </c>
      <c r="F360">
        <v>27.58</v>
      </c>
      <c r="G360">
        <v>71.67</v>
      </c>
      <c r="H360">
        <v>85.41</v>
      </c>
      <c r="I360">
        <v>68.12</v>
      </c>
      <c r="J360">
        <v>74.72</v>
      </c>
      <c r="K360">
        <v>76.52</v>
      </c>
      <c r="L360">
        <v>77.45</v>
      </c>
      <c r="N360">
        <v>31.41</v>
      </c>
      <c r="O360">
        <v>77.430000000000007</v>
      </c>
      <c r="P360">
        <v>75.48</v>
      </c>
      <c r="Q360">
        <v>69.42</v>
      </c>
    </row>
    <row r="361" spans="1:17" x14ac:dyDescent="0.25">
      <c r="A361" t="s">
        <v>361</v>
      </c>
      <c r="B361">
        <v>50.65</v>
      </c>
      <c r="C361">
        <v>73.06</v>
      </c>
      <c r="D361">
        <v>75.489999999999995</v>
      </c>
      <c r="F361">
        <v>74.88</v>
      </c>
      <c r="G361">
        <v>86.77</v>
      </c>
      <c r="I361">
        <v>86.58</v>
      </c>
      <c r="J361">
        <v>81.2</v>
      </c>
      <c r="K361">
        <v>81.599999999999994</v>
      </c>
      <c r="N361">
        <v>67.17</v>
      </c>
      <c r="O361">
        <v>75.459999999999994</v>
      </c>
      <c r="P361">
        <v>49.28</v>
      </c>
      <c r="Q361">
        <v>89.17</v>
      </c>
    </row>
    <row r="362" spans="1:17" x14ac:dyDescent="0.25">
      <c r="A362" t="s">
        <v>362</v>
      </c>
      <c r="B362">
        <v>100</v>
      </c>
      <c r="C362">
        <v>100</v>
      </c>
      <c r="D362">
        <v>73.97</v>
      </c>
      <c r="E362">
        <v>83.21</v>
      </c>
      <c r="F362">
        <v>97.39</v>
      </c>
      <c r="G362">
        <v>86.85</v>
      </c>
      <c r="H362">
        <v>78.33</v>
      </c>
      <c r="I362">
        <v>66.05</v>
      </c>
      <c r="J362">
        <v>66.94</v>
      </c>
      <c r="K362">
        <v>68.040000000000006</v>
      </c>
      <c r="L362">
        <v>72.150000000000006</v>
      </c>
      <c r="M362">
        <v>75.56</v>
      </c>
      <c r="N362">
        <v>37.950000000000003</v>
      </c>
      <c r="O362">
        <v>51.44</v>
      </c>
      <c r="P362">
        <v>93.8</v>
      </c>
      <c r="Q362">
        <v>75.75</v>
      </c>
    </row>
    <row r="363" spans="1:17" x14ac:dyDescent="0.25">
      <c r="A363" t="s">
        <v>363</v>
      </c>
      <c r="B363">
        <v>63.99</v>
      </c>
      <c r="C363">
        <v>62.9</v>
      </c>
      <c r="D363">
        <v>62.35</v>
      </c>
      <c r="E363">
        <v>60.32</v>
      </c>
      <c r="F363">
        <v>63.07</v>
      </c>
      <c r="G363">
        <v>72.489999999999995</v>
      </c>
      <c r="H363">
        <v>64.540000000000006</v>
      </c>
      <c r="I363">
        <v>69.84</v>
      </c>
      <c r="J363">
        <v>66.13</v>
      </c>
      <c r="K363">
        <v>66.47</v>
      </c>
      <c r="L363">
        <v>66.16</v>
      </c>
      <c r="M363">
        <v>65.44</v>
      </c>
      <c r="N363">
        <v>64.34</v>
      </c>
      <c r="O363">
        <v>45.88</v>
      </c>
      <c r="P363">
        <v>96.01</v>
      </c>
      <c r="Q363">
        <v>69.319999999999993</v>
      </c>
    </row>
    <row r="364" spans="1:17" x14ac:dyDescent="0.25">
      <c r="A364" t="s">
        <v>364</v>
      </c>
      <c r="B364">
        <v>61.67</v>
      </c>
      <c r="C364">
        <v>64.8</v>
      </c>
      <c r="D364">
        <v>59.76</v>
      </c>
      <c r="E364">
        <v>56.14</v>
      </c>
      <c r="F364">
        <v>54.14</v>
      </c>
      <c r="G364">
        <v>65.41</v>
      </c>
      <c r="H364">
        <v>62.69</v>
      </c>
      <c r="I364">
        <v>70.31</v>
      </c>
      <c r="J364">
        <v>98.19</v>
      </c>
      <c r="O364">
        <v>21.78</v>
      </c>
      <c r="P364">
        <v>100</v>
      </c>
      <c r="Q364">
        <v>16.059999999999999</v>
      </c>
    </row>
    <row r="365" spans="1:17" x14ac:dyDescent="0.25">
      <c r="A365" t="s">
        <v>365</v>
      </c>
      <c r="B365">
        <v>79.7</v>
      </c>
      <c r="C365">
        <v>77.400000000000006</v>
      </c>
      <c r="D365">
        <v>55.72</v>
      </c>
      <c r="E365">
        <v>57.47</v>
      </c>
      <c r="F365">
        <v>69.62</v>
      </c>
      <c r="G365">
        <v>61.05</v>
      </c>
      <c r="H365">
        <v>72.73</v>
      </c>
      <c r="I365">
        <v>74.37</v>
      </c>
      <c r="J365">
        <v>73.34</v>
      </c>
      <c r="K365">
        <v>69.64</v>
      </c>
      <c r="L365">
        <v>75.680000000000007</v>
      </c>
      <c r="M365">
        <v>74.34</v>
      </c>
      <c r="N365">
        <v>75.81</v>
      </c>
      <c r="O365">
        <v>63.89</v>
      </c>
      <c r="P365">
        <v>25.28</v>
      </c>
      <c r="Q365">
        <v>57.92</v>
      </c>
    </row>
    <row r="366" spans="1:17" x14ac:dyDescent="0.25">
      <c r="A366" t="s">
        <v>366</v>
      </c>
      <c r="B366">
        <v>83.13</v>
      </c>
      <c r="C366">
        <v>80.709999999999994</v>
      </c>
      <c r="D366">
        <v>72.72</v>
      </c>
      <c r="E366">
        <v>65.17</v>
      </c>
      <c r="F366">
        <v>64.67</v>
      </c>
      <c r="G366">
        <v>58.65</v>
      </c>
      <c r="H366">
        <v>64.66</v>
      </c>
      <c r="I366">
        <v>63.41</v>
      </c>
      <c r="J366">
        <v>64.760000000000005</v>
      </c>
      <c r="K366">
        <v>65.16</v>
      </c>
      <c r="L366">
        <v>65</v>
      </c>
      <c r="M366">
        <v>64.900000000000006</v>
      </c>
      <c r="N366">
        <v>74.72</v>
      </c>
      <c r="O366">
        <v>77.72</v>
      </c>
      <c r="P366">
        <v>79.02</v>
      </c>
      <c r="Q366">
        <v>55.76</v>
      </c>
    </row>
    <row r="367" spans="1:17" x14ac:dyDescent="0.25">
      <c r="A367" t="s">
        <v>554</v>
      </c>
    </row>
    <row r="368" spans="1:17" x14ac:dyDescent="0.25">
      <c r="A368" t="s">
        <v>367</v>
      </c>
      <c r="D368">
        <v>100</v>
      </c>
      <c r="E368">
        <v>100</v>
      </c>
      <c r="F368">
        <v>100</v>
      </c>
      <c r="G368">
        <v>100</v>
      </c>
      <c r="H368">
        <v>100</v>
      </c>
      <c r="I368">
        <v>100</v>
      </c>
      <c r="J368">
        <v>77.61</v>
      </c>
      <c r="K368">
        <v>64.53</v>
      </c>
      <c r="L368">
        <v>82.2</v>
      </c>
      <c r="M368">
        <v>81.94</v>
      </c>
      <c r="N368">
        <v>82.64</v>
      </c>
      <c r="O368">
        <v>69.599999999999994</v>
      </c>
      <c r="P368">
        <v>100</v>
      </c>
      <c r="Q368">
        <v>76.680000000000007</v>
      </c>
    </row>
    <row r="369" spans="1:17" x14ac:dyDescent="0.25">
      <c r="A369" t="s">
        <v>368</v>
      </c>
      <c r="D369">
        <v>100</v>
      </c>
      <c r="E369">
        <v>100</v>
      </c>
      <c r="F369">
        <v>81.900000000000006</v>
      </c>
      <c r="G369">
        <v>85.56</v>
      </c>
      <c r="H369">
        <v>45.6</v>
      </c>
      <c r="I369">
        <v>51.24</v>
      </c>
      <c r="J369">
        <v>40.01</v>
      </c>
      <c r="N369">
        <v>100</v>
      </c>
      <c r="O369">
        <v>100</v>
      </c>
      <c r="P369">
        <v>100</v>
      </c>
      <c r="Q369">
        <v>100</v>
      </c>
    </row>
    <row r="370" spans="1:17" x14ac:dyDescent="0.25">
      <c r="A370" t="s">
        <v>369</v>
      </c>
      <c r="B370">
        <v>28.23</v>
      </c>
      <c r="C370">
        <v>20.350000000000001</v>
      </c>
      <c r="E370">
        <v>33.68</v>
      </c>
      <c r="F370">
        <v>15.44</v>
      </c>
      <c r="G370">
        <v>42.21</v>
      </c>
      <c r="H370">
        <v>52.22</v>
      </c>
      <c r="I370">
        <v>52.62</v>
      </c>
      <c r="J370">
        <v>43.74</v>
      </c>
      <c r="K370">
        <v>53.17</v>
      </c>
      <c r="L370">
        <v>53.28</v>
      </c>
      <c r="M370">
        <v>65.42</v>
      </c>
      <c r="N370">
        <v>65.86</v>
      </c>
      <c r="O370">
        <v>72.03</v>
      </c>
      <c r="Q370">
        <v>71.84</v>
      </c>
    </row>
    <row r="371" spans="1:17" x14ac:dyDescent="0.25">
      <c r="A371" t="s">
        <v>370</v>
      </c>
    </row>
    <row r="372" spans="1:17" x14ac:dyDescent="0.25">
      <c r="A372" t="s">
        <v>555</v>
      </c>
      <c r="M372">
        <v>100</v>
      </c>
      <c r="N372">
        <v>100</v>
      </c>
      <c r="O372">
        <v>100</v>
      </c>
      <c r="P372">
        <v>100</v>
      </c>
      <c r="Q372">
        <v>100</v>
      </c>
    </row>
    <row r="373" spans="1:17" x14ac:dyDescent="0.25">
      <c r="A373" t="s">
        <v>371</v>
      </c>
      <c r="B373">
        <v>77</v>
      </c>
      <c r="C373">
        <v>70.97</v>
      </c>
      <c r="E373">
        <v>100</v>
      </c>
      <c r="F373">
        <v>100</v>
      </c>
      <c r="G373">
        <v>64.959999999999994</v>
      </c>
      <c r="H373">
        <v>59.88</v>
      </c>
      <c r="I373">
        <v>61.64</v>
      </c>
      <c r="J373">
        <v>59.37</v>
      </c>
      <c r="K373">
        <v>88.62</v>
      </c>
      <c r="L373">
        <v>80.78</v>
      </c>
      <c r="M373">
        <v>68.97</v>
      </c>
      <c r="N373">
        <v>78.84</v>
      </c>
      <c r="O373">
        <v>79.94</v>
      </c>
      <c r="P373">
        <v>100</v>
      </c>
      <c r="Q373">
        <v>87.06</v>
      </c>
    </row>
    <row r="374" spans="1:17" x14ac:dyDescent="0.25">
      <c r="A374" t="s">
        <v>372</v>
      </c>
      <c r="B374">
        <v>68.33</v>
      </c>
      <c r="C374">
        <v>66.11</v>
      </c>
      <c r="D374">
        <v>65.849999999999994</v>
      </c>
      <c r="E374">
        <v>65.790000000000006</v>
      </c>
      <c r="F374">
        <v>68.64</v>
      </c>
      <c r="G374">
        <v>64.959999999999994</v>
      </c>
      <c r="H374">
        <v>64.459999999999994</v>
      </c>
      <c r="I374">
        <v>69.73</v>
      </c>
      <c r="J374">
        <v>66.459999999999994</v>
      </c>
      <c r="K374">
        <v>69.45</v>
      </c>
      <c r="L374">
        <v>75.17</v>
      </c>
      <c r="M374">
        <v>76.569999999999993</v>
      </c>
      <c r="N374">
        <v>75.88</v>
      </c>
      <c r="O374">
        <v>63.92</v>
      </c>
      <c r="P374">
        <v>73.42</v>
      </c>
      <c r="Q374">
        <v>48.73</v>
      </c>
    </row>
    <row r="375" spans="1:17" x14ac:dyDescent="0.25">
      <c r="A375" t="s">
        <v>373</v>
      </c>
      <c r="B375">
        <v>83.26</v>
      </c>
      <c r="C375">
        <v>76.16</v>
      </c>
      <c r="D375">
        <v>83.6</v>
      </c>
      <c r="E375">
        <v>86.33</v>
      </c>
      <c r="F375">
        <v>67.62</v>
      </c>
      <c r="G375">
        <v>61.98</v>
      </c>
      <c r="H375">
        <v>44.95</v>
      </c>
      <c r="I375">
        <v>77.8</v>
      </c>
      <c r="J375">
        <v>84.43</v>
      </c>
      <c r="K375">
        <v>80.62</v>
      </c>
      <c r="L375">
        <v>83.9</v>
      </c>
      <c r="M375">
        <v>82.51</v>
      </c>
      <c r="N375">
        <v>81.06</v>
      </c>
      <c r="O375">
        <v>82.56</v>
      </c>
      <c r="P375">
        <v>84</v>
      </c>
      <c r="Q375">
        <v>89.62</v>
      </c>
    </row>
    <row r="376" spans="1:17" x14ac:dyDescent="0.25">
      <c r="A376" t="s">
        <v>374</v>
      </c>
    </row>
    <row r="377" spans="1:17" x14ac:dyDescent="0.25">
      <c r="A377" t="s">
        <v>375</v>
      </c>
      <c r="B377">
        <v>95.26</v>
      </c>
      <c r="C377">
        <v>95.57</v>
      </c>
      <c r="D377">
        <v>81.53</v>
      </c>
      <c r="E377">
        <v>87.33</v>
      </c>
      <c r="F377">
        <v>91.46</v>
      </c>
      <c r="G377">
        <v>95.03</v>
      </c>
      <c r="H377">
        <v>79.349999999999994</v>
      </c>
      <c r="I377">
        <v>83.98</v>
      </c>
      <c r="J377">
        <v>90.97</v>
      </c>
      <c r="K377">
        <v>95.7</v>
      </c>
      <c r="L377">
        <v>93.48</v>
      </c>
      <c r="M377">
        <v>86.99</v>
      </c>
      <c r="N377">
        <v>86.53</v>
      </c>
      <c r="O377">
        <v>92.52</v>
      </c>
      <c r="P377">
        <v>100</v>
      </c>
      <c r="Q377">
        <v>92.64</v>
      </c>
    </row>
    <row r="378" spans="1:17" x14ac:dyDescent="0.25">
      <c r="A378" t="s">
        <v>376</v>
      </c>
      <c r="C378">
        <v>100</v>
      </c>
      <c r="D378">
        <v>70.12</v>
      </c>
      <c r="E378">
        <v>69.239999999999995</v>
      </c>
      <c r="F378">
        <v>67.41</v>
      </c>
      <c r="G378">
        <v>75.92</v>
      </c>
      <c r="H378">
        <v>57.71</v>
      </c>
      <c r="I378">
        <v>71.349999999999994</v>
      </c>
      <c r="J378">
        <v>64.13</v>
      </c>
      <c r="K378">
        <v>50.95</v>
      </c>
      <c r="L378">
        <v>56.29</v>
      </c>
      <c r="M378">
        <v>62.69</v>
      </c>
      <c r="N378">
        <v>59.88</v>
      </c>
      <c r="O378">
        <v>72.260000000000005</v>
      </c>
      <c r="P378">
        <v>78</v>
      </c>
      <c r="Q378">
        <v>37.89</v>
      </c>
    </row>
    <row r="379" spans="1:17" x14ac:dyDescent="0.25">
      <c r="A379" t="s">
        <v>377</v>
      </c>
      <c r="B379">
        <v>36.81</v>
      </c>
      <c r="C379">
        <v>69.37</v>
      </c>
      <c r="D379">
        <v>75.430000000000007</v>
      </c>
      <c r="E379">
        <v>73.819999999999993</v>
      </c>
      <c r="F379">
        <v>88.69</v>
      </c>
      <c r="G379">
        <v>86.24</v>
      </c>
      <c r="H379">
        <v>84.66</v>
      </c>
      <c r="I379">
        <v>84.25</v>
      </c>
      <c r="J379">
        <v>83.59</v>
      </c>
      <c r="K379">
        <v>82.02</v>
      </c>
      <c r="L379">
        <v>79.37</v>
      </c>
      <c r="M379">
        <v>79.75</v>
      </c>
      <c r="N379">
        <v>82.25</v>
      </c>
      <c r="O379">
        <v>76.19</v>
      </c>
      <c r="P379">
        <v>100</v>
      </c>
      <c r="Q379">
        <v>84.68</v>
      </c>
    </row>
    <row r="380" spans="1:17" x14ac:dyDescent="0.25">
      <c r="A380" t="s">
        <v>556</v>
      </c>
      <c r="B380">
        <v>100</v>
      </c>
      <c r="C380">
        <v>100</v>
      </c>
      <c r="D380">
        <v>78.13</v>
      </c>
      <c r="E380">
        <v>100</v>
      </c>
      <c r="F380">
        <v>87.18</v>
      </c>
      <c r="G380">
        <v>86.19</v>
      </c>
      <c r="H380">
        <v>100</v>
      </c>
      <c r="I380">
        <v>82.37</v>
      </c>
      <c r="J380">
        <v>82.68</v>
      </c>
      <c r="K380">
        <v>81.72</v>
      </c>
      <c r="L380">
        <v>73.349999999999994</v>
      </c>
      <c r="M380">
        <v>63.91</v>
      </c>
      <c r="N380">
        <v>91.18</v>
      </c>
      <c r="O380">
        <v>87.37</v>
      </c>
      <c r="P380">
        <v>36.54</v>
      </c>
      <c r="Q380">
        <v>95.84</v>
      </c>
    </row>
    <row r="381" spans="1:17" x14ac:dyDescent="0.25">
      <c r="A381" t="s">
        <v>378</v>
      </c>
      <c r="C381">
        <v>36.94</v>
      </c>
      <c r="D381">
        <v>24.08</v>
      </c>
      <c r="E381">
        <v>57.48</v>
      </c>
      <c r="F381">
        <v>56.6</v>
      </c>
      <c r="G381">
        <v>59.18</v>
      </c>
      <c r="H381">
        <v>63.39</v>
      </c>
      <c r="I381">
        <v>69.87</v>
      </c>
      <c r="J381">
        <v>71.23</v>
      </c>
      <c r="K381">
        <v>63.98</v>
      </c>
      <c r="L381">
        <v>65.540000000000006</v>
      </c>
      <c r="M381">
        <v>61.27</v>
      </c>
      <c r="N381">
        <v>62.89</v>
      </c>
      <c r="O381">
        <v>30.77</v>
      </c>
      <c r="P381">
        <v>59.25</v>
      </c>
      <c r="Q381">
        <v>7.31</v>
      </c>
    </row>
    <row r="382" spans="1:17" x14ac:dyDescent="0.25">
      <c r="A382" t="s">
        <v>380</v>
      </c>
      <c r="B382">
        <v>65.47</v>
      </c>
      <c r="C382">
        <v>71.209999999999994</v>
      </c>
      <c r="D382">
        <v>66.61</v>
      </c>
      <c r="E382">
        <v>71.08</v>
      </c>
      <c r="F382">
        <v>82.24</v>
      </c>
      <c r="G382">
        <v>75.2</v>
      </c>
      <c r="I382">
        <v>100</v>
      </c>
      <c r="K382">
        <v>68.34</v>
      </c>
      <c r="M382">
        <v>83.69</v>
      </c>
      <c r="N382">
        <v>81.81</v>
      </c>
      <c r="O382">
        <v>70.489999999999995</v>
      </c>
      <c r="P382">
        <v>34.5</v>
      </c>
      <c r="Q382">
        <v>90.59</v>
      </c>
    </row>
    <row r="383" spans="1:17" x14ac:dyDescent="0.25">
      <c r="A383" t="s">
        <v>381</v>
      </c>
      <c r="B383">
        <v>100</v>
      </c>
      <c r="C383">
        <v>100</v>
      </c>
      <c r="D383">
        <v>100</v>
      </c>
      <c r="E383">
        <v>100</v>
      </c>
      <c r="F383">
        <v>46.3</v>
      </c>
      <c r="G383">
        <v>52.5</v>
      </c>
      <c r="H383">
        <v>54.84</v>
      </c>
      <c r="I383">
        <v>53.5</v>
      </c>
      <c r="J383">
        <v>60.73</v>
      </c>
      <c r="K383">
        <v>88.51</v>
      </c>
      <c r="L383">
        <v>90.52</v>
      </c>
      <c r="M383">
        <v>82.65</v>
      </c>
      <c r="N383">
        <v>50.64</v>
      </c>
      <c r="O383">
        <v>52.32</v>
      </c>
      <c r="P383">
        <v>7</v>
      </c>
      <c r="Q383">
        <v>42.21</v>
      </c>
    </row>
    <row r="384" spans="1:17" x14ac:dyDescent="0.25">
      <c r="A384" t="s">
        <v>382</v>
      </c>
      <c r="B384">
        <v>69.91</v>
      </c>
      <c r="C384">
        <v>81.42</v>
      </c>
      <c r="D384">
        <v>73.510000000000005</v>
      </c>
      <c r="E384">
        <v>71.63</v>
      </c>
      <c r="F384">
        <v>83.59</v>
      </c>
      <c r="G384">
        <v>90.02</v>
      </c>
      <c r="H384">
        <v>92.62</v>
      </c>
      <c r="I384">
        <v>94.44</v>
      </c>
      <c r="J384">
        <v>92.2</v>
      </c>
      <c r="K384">
        <v>94.76</v>
      </c>
      <c r="L384">
        <v>93.73</v>
      </c>
      <c r="M384">
        <v>94.65</v>
      </c>
      <c r="N384">
        <v>92.99</v>
      </c>
      <c r="O384">
        <v>92.79</v>
      </c>
      <c r="P384">
        <v>92.77</v>
      </c>
      <c r="Q384">
        <v>91.02</v>
      </c>
    </row>
    <row r="385" spans="1:17" x14ac:dyDescent="0.25">
      <c r="A385" t="s">
        <v>383</v>
      </c>
      <c r="B385">
        <v>59.42</v>
      </c>
      <c r="C385">
        <v>60.63</v>
      </c>
      <c r="D385">
        <v>58.76</v>
      </c>
      <c r="E385">
        <v>84.87</v>
      </c>
      <c r="F385">
        <v>84.43</v>
      </c>
      <c r="G385">
        <v>84.54</v>
      </c>
      <c r="H385">
        <v>80.7</v>
      </c>
      <c r="I385">
        <v>44.96</v>
      </c>
      <c r="J385">
        <v>30</v>
      </c>
      <c r="K385">
        <v>63.2</v>
      </c>
      <c r="L385">
        <v>45.97</v>
      </c>
      <c r="M385">
        <v>44.99</v>
      </c>
      <c r="N385">
        <v>66.75</v>
      </c>
      <c r="O385">
        <v>71.44</v>
      </c>
      <c r="P385">
        <v>100</v>
      </c>
      <c r="Q385">
        <v>64.98</v>
      </c>
    </row>
    <row r="386" spans="1:17" x14ac:dyDescent="0.25">
      <c r="A386" t="s">
        <v>384</v>
      </c>
    </row>
    <row r="387" spans="1:17" x14ac:dyDescent="0.25">
      <c r="A387" t="s">
        <v>557</v>
      </c>
      <c r="J387">
        <v>100</v>
      </c>
      <c r="K387">
        <v>100</v>
      </c>
      <c r="L387">
        <v>98.76</v>
      </c>
      <c r="M387">
        <v>100</v>
      </c>
      <c r="N387">
        <v>100</v>
      </c>
      <c r="O387">
        <v>100</v>
      </c>
      <c r="P387">
        <v>100</v>
      </c>
      <c r="Q387">
        <v>96.13</v>
      </c>
    </row>
    <row r="388" spans="1:17" x14ac:dyDescent="0.25">
      <c r="A388" t="s">
        <v>385</v>
      </c>
      <c r="B388">
        <v>80.319999999999993</v>
      </c>
      <c r="C388">
        <v>83.95</v>
      </c>
      <c r="D388">
        <v>84.21</v>
      </c>
      <c r="E388">
        <v>82.48</v>
      </c>
      <c r="F388">
        <v>86.25</v>
      </c>
      <c r="G388">
        <v>90.22</v>
      </c>
      <c r="H388">
        <v>85.5</v>
      </c>
      <c r="I388">
        <v>85.03</v>
      </c>
      <c r="J388">
        <v>86.34</v>
      </c>
      <c r="K388">
        <v>85.32</v>
      </c>
      <c r="L388">
        <v>85.36</v>
      </c>
      <c r="M388">
        <v>85.13</v>
      </c>
      <c r="N388">
        <v>84.27</v>
      </c>
      <c r="O388">
        <v>73.489999999999995</v>
      </c>
      <c r="P388">
        <v>100</v>
      </c>
      <c r="Q388">
        <v>88.35</v>
      </c>
    </row>
    <row r="389" spans="1:17" x14ac:dyDescent="0.25">
      <c r="A389" t="s">
        <v>386</v>
      </c>
      <c r="B389">
        <v>43.91</v>
      </c>
      <c r="C389">
        <v>66.64</v>
      </c>
      <c r="D389">
        <v>80.95</v>
      </c>
      <c r="E389">
        <v>81.42</v>
      </c>
      <c r="F389">
        <v>82.32</v>
      </c>
      <c r="G389">
        <v>84.06</v>
      </c>
      <c r="H389">
        <v>83.8</v>
      </c>
      <c r="I389">
        <v>84.05</v>
      </c>
      <c r="J389">
        <v>79.44</v>
      </c>
      <c r="K389">
        <v>88.85</v>
      </c>
      <c r="L389">
        <v>88.61</v>
      </c>
      <c r="M389">
        <v>82.03</v>
      </c>
      <c r="N389">
        <v>81.78</v>
      </c>
      <c r="P389">
        <v>48.47</v>
      </c>
      <c r="Q389">
        <v>77.16</v>
      </c>
    </row>
    <row r="390" spans="1:17" x14ac:dyDescent="0.25">
      <c r="A390" t="s">
        <v>558</v>
      </c>
    </row>
    <row r="391" spans="1:17" x14ac:dyDescent="0.25">
      <c r="A391" t="s">
        <v>387</v>
      </c>
    </row>
    <row r="392" spans="1:17" x14ac:dyDescent="0.25">
      <c r="A392" t="s">
        <v>388</v>
      </c>
      <c r="F392">
        <v>100</v>
      </c>
      <c r="G392">
        <v>100</v>
      </c>
      <c r="H392">
        <v>100</v>
      </c>
      <c r="I392">
        <v>100</v>
      </c>
      <c r="J392">
        <v>100</v>
      </c>
      <c r="K392">
        <v>100</v>
      </c>
      <c r="L392">
        <v>100</v>
      </c>
      <c r="M392">
        <v>100</v>
      </c>
      <c r="N392">
        <v>100</v>
      </c>
      <c r="O392">
        <v>78.45</v>
      </c>
      <c r="P392">
        <v>100</v>
      </c>
      <c r="Q392">
        <v>100</v>
      </c>
    </row>
    <row r="393" spans="1:17" x14ac:dyDescent="0.25">
      <c r="A393" t="s">
        <v>389</v>
      </c>
      <c r="B393">
        <v>55.33</v>
      </c>
      <c r="C393">
        <v>62.9</v>
      </c>
      <c r="D393">
        <v>69.25</v>
      </c>
      <c r="E393">
        <v>73.17</v>
      </c>
      <c r="F393">
        <v>61.93</v>
      </c>
      <c r="G393">
        <v>72.25</v>
      </c>
      <c r="H393">
        <v>77.900000000000006</v>
      </c>
      <c r="I393">
        <v>87.75</v>
      </c>
      <c r="J393">
        <v>90.73</v>
      </c>
      <c r="K393">
        <v>90.34</v>
      </c>
      <c r="L393">
        <v>90</v>
      </c>
      <c r="M393">
        <v>92.07</v>
      </c>
      <c r="N393">
        <v>90.81</v>
      </c>
      <c r="O393">
        <v>90.97</v>
      </c>
      <c r="P393">
        <v>100</v>
      </c>
      <c r="Q393">
        <v>92.69</v>
      </c>
    </row>
    <row r="394" spans="1:17" x14ac:dyDescent="0.25">
      <c r="A394" t="s">
        <v>559</v>
      </c>
      <c r="B394">
        <v>53.98</v>
      </c>
      <c r="C394">
        <v>55.56</v>
      </c>
      <c r="D394">
        <v>63.4</v>
      </c>
      <c r="E394">
        <v>72.69</v>
      </c>
      <c r="F394">
        <v>80.86</v>
      </c>
      <c r="G394">
        <v>83.82</v>
      </c>
      <c r="H394">
        <v>65.959999999999994</v>
      </c>
      <c r="I394">
        <v>75.02</v>
      </c>
      <c r="J394">
        <v>71.14</v>
      </c>
      <c r="K394">
        <v>66.59</v>
      </c>
      <c r="L394">
        <v>69.88</v>
      </c>
      <c r="M394">
        <v>62.52</v>
      </c>
      <c r="N394">
        <v>63.75</v>
      </c>
      <c r="O394">
        <v>66.23</v>
      </c>
      <c r="P394">
        <v>100</v>
      </c>
      <c r="Q394">
        <v>72.180000000000007</v>
      </c>
    </row>
    <row r="395" spans="1:17" x14ac:dyDescent="0.25">
      <c r="A395" t="s">
        <v>560</v>
      </c>
    </row>
    <row r="396" spans="1:17" x14ac:dyDescent="0.25">
      <c r="A396" t="s">
        <v>390</v>
      </c>
      <c r="B396">
        <v>75.3</v>
      </c>
      <c r="C396">
        <v>76.209999999999994</v>
      </c>
      <c r="D396">
        <v>62</v>
      </c>
      <c r="E396">
        <v>66.02</v>
      </c>
      <c r="F396">
        <v>63.57</v>
      </c>
      <c r="G396">
        <v>69.13</v>
      </c>
      <c r="H396">
        <v>64.48</v>
      </c>
      <c r="I396">
        <v>55.12</v>
      </c>
      <c r="J396">
        <v>57.87</v>
      </c>
      <c r="K396">
        <v>55.69</v>
      </c>
      <c r="L396">
        <v>88.23</v>
      </c>
      <c r="M396">
        <v>100</v>
      </c>
      <c r="N396">
        <v>75.75</v>
      </c>
      <c r="O396">
        <v>37.450000000000003</v>
      </c>
      <c r="P396">
        <v>100</v>
      </c>
      <c r="Q396">
        <v>55.81</v>
      </c>
    </row>
    <row r="397" spans="1:17" x14ac:dyDescent="0.25">
      <c r="A397" t="s">
        <v>391</v>
      </c>
      <c r="D397">
        <v>45.74</v>
      </c>
      <c r="E397">
        <v>63.44</v>
      </c>
      <c r="F397">
        <v>62.75</v>
      </c>
      <c r="G397">
        <v>62.66</v>
      </c>
      <c r="H397">
        <v>63.13</v>
      </c>
      <c r="I397">
        <v>60.62</v>
      </c>
      <c r="J397">
        <v>57.83</v>
      </c>
      <c r="K397">
        <v>57.71</v>
      </c>
      <c r="L397">
        <v>55.85</v>
      </c>
      <c r="M397">
        <v>57.45</v>
      </c>
      <c r="N397">
        <v>68.75</v>
      </c>
      <c r="O397">
        <v>62.78</v>
      </c>
      <c r="P397">
        <v>12.3</v>
      </c>
      <c r="Q397">
        <v>2.4500000000000002</v>
      </c>
    </row>
    <row r="398" spans="1:17" x14ac:dyDescent="0.25">
      <c r="A398" t="s">
        <v>392</v>
      </c>
      <c r="B398">
        <v>56.66</v>
      </c>
      <c r="C398">
        <v>56.74</v>
      </c>
      <c r="D398">
        <v>73.680000000000007</v>
      </c>
      <c r="E398">
        <v>67.150000000000006</v>
      </c>
      <c r="F398">
        <v>73.459999999999994</v>
      </c>
      <c r="G398">
        <v>76.53</v>
      </c>
      <c r="H398">
        <v>78.25</v>
      </c>
      <c r="I398">
        <v>73.819999999999993</v>
      </c>
      <c r="J398">
        <v>75.69</v>
      </c>
      <c r="K398">
        <v>77.959999999999994</v>
      </c>
      <c r="L398">
        <v>75.819999999999993</v>
      </c>
      <c r="M398">
        <v>72.06</v>
      </c>
      <c r="N398">
        <v>69.38</v>
      </c>
      <c r="O398">
        <v>93.8</v>
      </c>
      <c r="P398">
        <v>60.97</v>
      </c>
      <c r="Q398">
        <v>79.12</v>
      </c>
    </row>
    <row r="399" spans="1:17" x14ac:dyDescent="0.25">
      <c r="A399" t="s">
        <v>393</v>
      </c>
      <c r="B399">
        <v>58.86</v>
      </c>
      <c r="C399">
        <v>55.82</v>
      </c>
      <c r="D399">
        <v>68.02</v>
      </c>
      <c r="E399">
        <v>48.74</v>
      </c>
      <c r="F399">
        <v>83.92</v>
      </c>
      <c r="G399">
        <v>84.94</v>
      </c>
      <c r="H399">
        <v>73.03</v>
      </c>
      <c r="I399">
        <v>85.42</v>
      </c>
      <c r="J399">
        <v>67.239999999999995</v>
      </c>
      <c r="K399">
        <v>49.83</v>
      </c>
      <c r="L399">
        <v>69.010000000000005</v>
      </c>
      <c r="M399">
        <v>50.39</v>
      </c>
      <c r="N399">
        <v>66.7</v>
      </c>
      <c r="O399">
        <v>47.25</v>
      </c>
      <c r="P399">
        <v>100</v>
      </c>
      <c r="Q399">
        <v>75.48</v>
      </c>
    </row>
    <row r="400" spans="1:17" x14ac:dyDescent="0.25">
      <c r="A400" t="s">
        <v>394</v>
      </c>
      <c r="B400">
        <v>54.34</v>
      </c>
      <c r="C400">
        <v>56.26</v>
      </c>
      <c r="D400">
        <v>69.38</v>
      </c>
      <c r="E400">
        <v>78.930000000000007</v>
      </c>
      <c r="F400">
        <v>83.79</v>
      </c>
      <c r="G400">
        <v>71.37</v>
      </c>
      <c r="H400">
        <v>55.19</v>
      </c>
      <c r="I400">
        <v>67.97</v>
      </c>
      <c r="J400">
        <v>79.569999999999993</v>
      </c>
      <c r="K400">
        <v>75.63</v>
      </c>
      <c r="L400">
        <v>74.180000000000007</v>
      </c>
      <c r="M400">
        <v>69.06</v>
      </c>
      <c r="N400">
        <v>77.89</v>
      </c>
      <c r="O400">
        <v>81.41</v>
      </c>
      <c r="P400">
        <v>80.2</v>
      </c>
      <c r="Q400">
        <v>79.56</v>
      </c>
    </row>
    <row r="401" spans="1:17" x14ac:dyDescent="0.25">
      <c r="A401" t="s">
        <v>395</v>
      </c>
      <c r="B401">
        <v>94.4</v>
      </c>
      <c r="C401">
        <v>95.4</v>
      </c>
      <c r="D401">
        <v>93.43</v>
      </c>
      <c r="E401">
        <v>82.02</v>
      </c>
      <c r="F401">
        <v>80.56</v>
      </c>
      <c r="G401">
        <v>88.83</v>
      </c>
      <c r="H401">
        <v>90.76</v>
      </c>
      <c r="I401">
        <v>89.17</v>
      </c>
      <c r="J401">
        <v>91.24</v>
      </c>
      <c r="K401">
        <v>92.54</v>
      </c>
      <c r="L401">
        <v>85.78</v>
      </c>
      <c r="M401">
        <v>88.21</v>
      </c>
      <c r="N401">
        <v>87.29</v>
      </c>
      <c r="O401">
        <v>89.05</v>
      </c>
      <c r="P401">
        <v>92.31</v>
      </c>
      <c r="Q401">
        <v>92.98</v>
      </c>
    </row>
    <row r="402" spans="1:17" x14ac:dyDescent="0.25">
      <c r="A402" t="s">
        <v>561</v>
      </c>
      <c r="I402">
        <v>100</v>
      </c>
      <c r="J402">
        <v>100</v>
      </c>
      <c r="K402">
        <v>99.92</v>
      </c>
      <c r="L402">
        <v>100</v>
      </c>
      <c r="M402">
        <v>100</v>
      </c>
      <c r="P402">
        <v>100</v>
      </c>
      <c r="Q402">
        <v>87.42</v>
      </c>
    </row>
    <row r="403" spans="1:17" x14ac:dyDescent="0.25">
      <c r="A403" t="s">
        <v>396</v>
      </c>
      <c r="B403">
        <v>39.68</v>
      </c>
      <c r="C403">
        <v>53.79</v>
      </c>
      <c r="D403">
        <v>71.89</v>
      </c>
      <c r="E403">
        <v>70.849999999999994</v>
      </c>
      <c r="F403">
        <v>50.36</v>
      </c>
      <c r="G403">
        <v>70.150000000000006</v>
      </c>
      <c r="H403">
        <v>74.06</v>
      </c>
      <c r="I403">
        <v>65.760000000000005</v>
      </c>
      <c r="J403">
        <v>36.049999999999997</v>
      </c>
      <c r="K403">
        <v>54.04</v>
      </c>
      <c r="L403">
        <v>50.01</v>
      </c>
      <c r="M403">
        <v>54.08</v>
      </c>
      <c r="N403">
        <v>53.09</v>
      </c>
      <c r="O403">
        <v>43.96</v>
      </c>
      <c r="P403">
        <v>40.76</v>
      </c>
      <c r="Q403">
        <v>42.21</v>
      </c>
    </row>
    <row r="404" spans="1:17" x14ac:dyDescent="0.25">
      <c r="A404" t="s">
        <v>397</v>
      </c>
      <c r="B404">
        <v>67.34</v>
      </c>
      <c r="C404">
        <v>62.17</v>
      </c>
      <c r="D404">
        <v>78.69</v>
      </c>
      <c r="E404">
        <v>86.03</v>
      </c>
      <c r="F404">
        <v>89.72</v>
      </c>
      <c r="G404">
        <v>89.97</v>
      </c>
      <c r="H404">
        <v>90.86</v>
      </c>
      <c r="I404">
        <v>86.65</v>
      </c>
      <c r="J404">
        <v>92</v>
      </c>
      <c r="K404">
        <v>89.02</v>
      </c>
      <c r="L404">
        <v>93.93</v>
      </c>
      <c r="M404">
        <v>90.37</v>
      </c>
      <c r="N404">
        <v>90.46</v>
      </c>
      <c r="O404">
        <v>89.57</v>
      </c>
      <c r="P404">
        <v>89.7</v>
      </c>
      <c r="Q404">
        <v>89.87</v>
      </c>
    </row>
    <row r="405" spans="1:17" x14ac:dyDescent="0.25">
      <c r="A405" t="s">
        <v>399</v>
      </c>
      <c r="H405">
        <v>77.05</v>
      </c>
      <c r="I405">
        <v>100</v>
      </c>
      <c r="J405">
        <v>87.57</v>
      </c>
      <c r="K405">
        <v>79.62</v>
      </c>
      <c r="L405">
        <v>62.72</v>
      </c>
      <c r="M405">
        <v>37.58</v>
      </c>
      <c r="N405">
        <v>45.82</v>
      </c>
      <c r="P405">
        <v>100</v>
      </c>
      <c r="Q405">
        <v>75.87</v>
      </c>
    </row>
    <row r="406" spans="1:17" x14ac:dyDescent="0.25">
      <c r="A406" t="s">
        <v>400</v>
      </c>
      <c r="F406">
        <v>91.03</v>
      </c>
      <c r="G406">
        <v>92.59</v>
      </c>
      <c r="H406">
        <v>100</v>
      </c>
      <c r="I406">
        <v>92.74</v>
      </c>
      <c r="J406">
        <v>91.53</v>
      </c>
      <c r="K406">
        <v>91.67</v>
      </c>
      <c r="L406">
        <v>91</v>
      </c>
      <c r="M406">
        <v>87.4</v>
      </c>
      <c r="N406">
        <v>32.65</v>
      </c>
      <c r="O406">
        <v>63.46</v>
      </c>
      <c r="P406">
        <v>100</v>
      </c>
      <c r="Q406">
        <v>80.239999999999995</v>
      </c>
    </row>
    <row r="407" spans="1:17" x14ac:dyDescent="0.25">
      <c r="A407" t="s">
        <v>402</v>
      </c>
      <c r="B407">
        <v>70.59</v>
      </c>
      <c r="C407">
        <v>81.93</v>
      </c>
      <c r="D407">
        <v>86.28</v>
      </c>
      <c r="E407">
        <v>84.54</v>
      </c>
      <c r="F407">
        <v>89.69</v>
      </c>
      <c r="G407">
        <v>90.98</v>
      </c>
      <c r="H407">
        <v>82.94</v>
      </c>
      <c r="I407">
        <v>96.1</v>
      </c>
      <c r="J407">
        <v>95.6</v>
      </c>
      <c r="K407">
        <v>93.53</v>
      </c>
      <c r="L407">
        <v>91.93</v>
      </c>
      <c r="M407">
        <v>94.41</v>
      </c>
      <c r="N407">
        <v>93.95</v>
      </c>
      <c r="O407">
        <v>90.57</v>
      </c>
      <c r="P407">
        <v>95.46</v>
      </c>
      <c r="Q407">
        <v>94.84</v>
      </c>
    </row>
    <row r="408" spans="1:17" x14ac:dyDescent="0.25">
      <c r="A408" t="s">
        <v>403</v>
      </c>
      <c r="B408">
        <v>69.180000000000007</v>
      </c>
      <c r="C408">
        <v>13.65</v>
      </c>
      <c r="D408">
        <v>84.21</v>
      </c>
      <c r="E408">
        <v>73.75</v>
      </c>
      <c r="F408">
        <v>73.03</v>
      </c>
      <c r="G408">
        <v>65.510000000000005</v>
      </c>
      <c r="H408">
        <v>65.77</v>
      </c>
      <c r="I408">
        <v>34.5</v>
      </c>
      <c r="J408">
        <v>47.42</v>
      </c>
      <c r="N408">
        <v>100</v>
      </c>
      <c r="O408">
        <v>100</v>
      </c>
      <c r="P408">
        <v>100</v>
      </c>
      <c r="Q408">
        <v>100</v>
      </c>
    </row>
    <row r="409" spans="1:17" x14ac:dyDescent="0.25">
      <c r="A409" t="s">
        <v>404</v>
      </c>
      <c r="B409">
        <v>100</v>
      </c>
      <c r="C409">
        <v>100</v>
      </c>
      <c r="D409">
        <v>83.71</v>
      </c>
      <c r="E409">
        <v>78.31</v>
      </c>
      <c r="F409">
        <v>76.680000000000007</v>
      </c>
      <c r="G409">
        <v>12.2</v>
      </c>
      <c r="I409">
        <v>87.84</v>
      </c>
      <c r="J409">
        <v>90.74</v>
      </c>
      <c r="K409">
        <v>88.81</v>
      </c>
      <c r="L409">
        <v>81.41</v>
      </c>
      <c r="M409">
        <v>80.27</v>
      </c>
      <c r="N409">
        <v>81.540000000000006</v>
      </c>
      <c r="O409">
        <v>34.18</v>
      </c>
      <c r="Q409">
        <v>35</v>
      </c>
    </row>
    <row r="410" spans="1:17" x14ac:dyDescent="0.25">
      <c r="A410" t="s">
        <v>405</v>
      </c>
      <c r="C410">
        <v>9.59</v>
      </c>
      <c r="D410">
        <v>45.3</v>
      </c>
      <c r="F410">
        <v>86.54</v>
      </c>
      <c r="G410">
        <v>87.48</v>
      </c>
      <c r="H410">
        <v>92.95</v>
      </c>
      <c r="I410">
        <v>92.18</v>
      </c>
      <c r="J410">
        <v>72.930000000000007</v>
      </c>
      <c r="K410">
        <v>86.91</v>
      </c>
      <c r="L410">
        <v>91.9</v>
      </c>
      <c r="M410">
        <v>88.61</v>
      </c>
      <c r="N410">
        <v>76.67</v>
      </c>
      <c r="O410">
        <v>86.06</v>
      </c>
      <c r="P410">
        <v>63.68</v>
      </c>
      <c r="Q410">
        <v>86.67</v>
      </c>
    </row>
    <row r="411" spans="1:17" x14ac:dyDescent="0.25">
      <c r="A411" t="s">
        <v>562</v>
      </c>
    </row>
    <row r="412" spans="1:17" x14ac:dyDescent="0.25">
      <c r="A412" t="s">
        <v>406</v>
      </c>
      <c r="B412">
        <v>55.62</v>
      </c>
      <c r="C412">
        <v>62.31</v>
      </c>
      <c r="D412">
        <v>55.71</v>
      </c>
      <c r="E412">
        <v>64.040000000000006</v>
      </c>
      <c r="F412">
        <v>72.88</v>
      </c>
      <c r="G412">
        <v>75.099999999999994</v>
      </c>
      <c r="H412">
        <v>80.59</v>
      </c>
      <c r="I412">
        <v>85.23</v>
      </c>
      <c r="J412">
        <v>85.64</v>
      </c>
      <c r="K412">
        <v>88.65</v>
      </c>
      <c r="L412">
        <v>87.95</v>
      </c>
      <c r="M412">
        <v>86.28</v>
      </c>
      <c r="N412">
        <v>77.87</v>
      </c>
      <c r="O412">
        <v>77.47</v>
      </c>
      <c r="P412">
        <v>92.93</v>
      </c>
      <c r="Q412">
        <v>80.89</v>
      </c>
    </row>
    <row r="413" spans="1:17" x14ac:dyDescent="0.25">
      <c r="A413" t="s">
        <v>407</v>
      </c>
      <c r="B413">
        <v>60.93</v>
      </c>
      <c r="C413">
        <v>55.97</v>
      </c>
      <c r="D413">
        <v>60.36</v>
      </c>
      <c r="E413">
        <v>57.58</v>
      </c>
      <c r="F413">
        <v>66.900000000000006</v>
      </c>
      <c r="G413">
        <v>69.099999999999994</v>
      </c>
      <c r="H413">
        <v>80.540000000000006</v>
      </c>
      <c r="I413">
        <v>81.819999999999993</v>
      </c>
      <c r="J413">
        <v>86.08</v>
      </c>
      <c r="K413">
        <v>86.41</v>
      </c>
      <c r="L413">
        <v>86.37</v>
      </c>
      <c r="M413">
        <v>85.3</v>
      </c>
      <c r="N413">
        <v>78.010000000000005</v>
      </c>
      <c r="O413">
        <v>76.78</v>
      </c>
      <c r="P413">
        <v>91.31</v>
      </c>
      <c r="Q413">
        <v>81</v>
      </c>
    </row>
    <row r="414" spans="1:17" x14ac:dyDescent="0.25">
      <c r="A414" t="s">
        <v>408</v>
      </c>
      <c r="B414">
        <v>78.94</v>
      </c>
      <c r="C414">
        <v>79.88</v>
      </c>
      <c r="D414">
        <v>77.72</v>
      </c>
      <c r="E414">
        <v>78.489999999999995</v>
      </c>
      <c r="F414">
        <v>79.709999999999994</v>
      </c>
      <c r="G414">
        <v>84.13</v>
      </c>
      <c r="H414">
        <v>80.05</v>
      </c>
      <c r="I414">
        <v>81.12</v>
      </c>
      <c r="J414">
        <v>76.239999999999995</v>
      </c>
      <c r="K414">
        <v>71.930000000000007</v>
      </c>
      <c r="L414">
        <v>28.47</v>
      </c>
      <c r="N414">
        <v>57.49</v>
      </c>
      <c r="O414">
        <v>63.78</v>
      </c>
      <c r="P414">
        <v>44.9</v>
      </c>
      <c r="Q414">
        <v>77.31</v>
      </c>
    </row>
    <row r="415" spans="1:17" x14ac:dyDescent="0.25">
      <c r="A415" t="s">
        <v>563</v>
      </c>
      <c r="Q415">
        <v>100</v>
      </c>
    </row>
    <row r="416" spans="1:17" x14ac:dyDescent="0.25">
      <c r="A416" t="s">
        <v>409</v>
      </c>
      <c r="B416">
        <v>100</v>
      </c>
      <c r="C416">
        <v>35.47</v>
      </c>
      <c r="D416">
        <v>79.33</v>
      </c>
      <c r="E416">
        <v>80.55</v>
      </c>
      <c r="F416">
        <v>70.62</v>
      </c>
      <c r="G416">
        <v>75.69</v>
      </c>
      <c r="H416">
        <v>92.22</v>
      </c>
      <c r="I416">
        <v>79.010000000000005</v>
      </c>
      <c r="J416">
        <v>81.2</v>
      </c>
      <c r="K416">
        <v>71.63</v>
      </c>
      <c r="L416">
        <v>59.14</v>
      </c>
      <c r="M416">
        <v>61.11</v>
      </c>
      <c r="N416">
        <v>55.69</v>
      </c>
      <c r="O416">
        <v>33.72</v>
      </c>
      <c r="P416">
        <v>83.47</v>
      </c>
      <c r="Q416">
        <v>85.06</v>
      </c>
    </row>
    <row r="417" spans="1:17" x14ac:dyDescent="0.25">
      <c r="A417" t="s">
        <v>410</v>
      </c>
      <c r="B417">
        <v>100</v>
      </c>
      <c r="C417">
        <v>89.54</v>
      </c>
      <c r="D417">
        <v>91.81</v>
      </c>
      <c r="E417">
        <v>66.59</v>
      </c>
      <c r="F417">
        <v>70.63</v>
      </c>
      <c r="G417">
        <v>66.260000000000005</v>
      </c>
      <c r="H417">
        <v>63.81</v>
      </c>
      <c r="I417">
        <v>54.65</v>
      </c>
      <c r="J417">
        <v>70.069999999999993</v>
      </c>
      <c r="K417">
        <v>69.17</v>
      </c>
      <c r="L417">
        <v>71.17</v>
      </c>
      <c r="M417">
        <v>71.510000000000005</v>
      </c>
      <c r="N417">
        <v>68.41</v>
      </c>
      <c r="O417">
        <v>36.96</v>
      </c>
      <c r="P417">
        <v>83.57</v>
      </c>
      <c r="Q417">
        <v>75.67</v>
      </c>
    </row>
    <row r="418" spans="1:17" x14ac:dyDescent="0.25">
      <c r="A418" t="s">
        <v>412</v>
      </c>
      <c r="B418">
        <v>63.67</v>
      </c>
      <c r="C418">
        <v>47.94</v>
      </c>
      <c r="D418">
        <v>52.87</v>
      </c>
      <c r="F418">
        <v>61.91</v>
      </c>
      <c r="G418">
        <v>63.12</v>
      </c>
      <c r="H418">
        <v>65.400000000000006</v>
      </c>
      <c r="I418">
        <v>65.319999999999993</v>
      </c>
      <c r="J418">
        <v>60.41</v>
      </c>
      <c r="K418">
        <v>38.5</v>
      </c>
      <c r="M418">
        <v>14.98</v>
      </c>
      <c r="N418">
        <v>25.7</v>
      </c>
      <c r="O418">
        <v>4.12</v>
      </c>
      <c r="P418">
        <v>68.11</v>
      </c>
      <c r="Q418">
        <v>24.28</v>
      </c>
    </row>
    <row r="419" spans="1:17" x14ac:dyDescent="0.25">
      <c r="A419" t="s">
        <v>413</v>
      </c>
      <c r="B419">
        <v>86.05</v>
      </c>
      <c r="C419">
        <v>88.04</v>
      </c>
      <c r="D419">
        <v>100</v>
      </c>
      <c r="E419">
        <v>71.61</v>
      </c>
      <c r="F419">
        <v>80.22</v>
      </c>
      <c r="G419">
        <v>79.069999999999993</v>
      </c>
      <c r="H419">
        <v>79.64</v>
      </c>
      <c r="I419">
        <v>77.45</v>
      </c>
      <c r="J419">
        <v>77.55</v>
      </c>
      <c r="K419">
        <v>80.290000000000006</v>
      </c>
      <c r="L419">
        <v>78.22</v>
      </c>
      <c r="M419">
        <v>75.209999999999994</v>
      </c>
      <c r="N419">
        <v>68.11</v>
      </c>
      <c r="O419">
        <v>75.61</v>
      </c>
      <c r="P419">
        <v>100</v>
      </c>
      <c r="Q419">
        <v>74.209999999999994</v>
      </c>
    </row>
    <row r="420" spans="1:17" x14ac:dyDescent="0.25">
      <c r="A420" t="s">
        <v>415</v>
      </c>
      <c r="F420">
        <v>92.13</v>
      </c>
      <c r="G420">
        <v>79.86</v>
      </c>
      <c r="H420">
        <v>69.11</v>
      </c>
      <c r="I420">
        <v>61.58</v>
      </c>
      <c r="J420">
        <v>76.58</v>
      </c>
      <c r="K420">
        <v>100</v>
      </c>
      <c r="L420">
        <v>100</v>
      </c>
      <c r="N420">
        <v>12.56</v>
      </c>
      <c r="O420">
        <v>100</v>
      </c>
      <c r="P420">
        <v>100</v>
      </c>
      <c r="Q420">
        <v>100</v>
      </c>
    </row>
    <row r="421" spans="1:17" x14ac:dyDescent="0.25">
      <c r="A421" t="s">
        <v>416</v>
      </c>
    </row>
    <row r="422" spans="1:17" x14ac:dyDescent="0.25">
      <c r="A422" t="s">
        <v>417</v>
      </c>
    </row>
    <row r="423" spans="1:17" x14ac:dyDescent="0.25">
      <c r="A423" t="s">
        <v>418</v>
      </c>
      <c r="D423">
        <v>100</v>
      </c>
      <c r="E423">
        <v>91.78</v>
      </c>
      <c r="F423">
        <v>89.36</v>
      </c>
      <c r="G423">
        <v>92.5</v>
      </c>
      <c r="H423">
        <v>89.53</v>
      </c>
      <c r="I423">
        <v>91.55</v>
      </c>
      <c r="J423">
        <v>83.79</v>
      </c>
      <c r="K423">
        <v>68.7</v>
      </c>
      <c r="L423">
        <v>70.900000000000006</v>
      </c>
      <c r="M423">
        <v>72.45</v>
      </c>
      <c r="N423">
        <v>66.22</v>
      </c>
      <c r="O423">
        <v>84.31</v>
      </c>
      <c r="P423">
        <v>53.98</v>
      </c>
      <c r="Q423">
        <v>85.84</v>
      </c>
    </row>
    <row r="424" spans="1:17" x14ac:dyDescent="0.25">
      <c r="A424" t="s">
        <v>419</v>
      </c>
      <c r="B424">
        <v>87.71</v>
      </c>
      <c r="C424">
        <v>80.7</v>
      </c>
      <c r="D424">
        <v>79.150000000000006</v>
      </c>
      <c r="E424">
        <v>78.88</v>
      </c>
      <c r="F424">
        <v>68.680000000000007</v>
      </c>
      <c r="H424">
        <v>100</v>
      </c>
      <c r="I424">
        <v>83.5</v>
      </c>
      <c r="J424">
        <v>85.51</v>
      </c>
      <c r="K424">
        <v>88.46</v>
      </c>
      <c r="L424">
        <v>75.510000000000005</v>
      </c>
      <c r="M424">
        <v>6.36</v>
      </c>
      <c r="O424">
        <v>80.02</v>
      </c>
      <c r="P424">
        <v>60.17</v>
      </c>
      <c r="Q424">
        <v>94.64</v>
      </c>
    </row>
    <row r="425" spans="1:17" x14ac:dyDescent="0.25">
      <c r="A425" t="s">
        <v>420</v>
      </c>
      <c r="B425">
        <v>63.96</v>
      </c>
      <c r="C425">
        <v>75.52</v>
      </c>
      <c r="D425">
        <v>68.02</v>
      </c>
      <c r="E425">
        <v>61.46</v>
      </c>
      <c r="F425">
        <v>50.61</v>
      </c>
      <c r="G425">
        <v>64.63</v>
      </c>
      <c r="H425">
        <v>65.61</v>
      </c>
      <c r="I425">
        <v>78.02</v>
      </c>
      <c r="J425">
        <v>81.99</v>
      </c>
      <c r="K425">
        <v>72.2</v>
      </c>
      <c r="L425">
        <v>51.95</v>
      </c>
      <c r="M425">
        <v>64.73</v>
      </c>
      <c r="N425">
        <v>65.62</v>
      </c>
      <c r="O425">
        <v>65.099999999999994</v>
      </c>
      <c r="P425">
        <v>72</v>
      </c>
      <c r="Q425">
        <v>66.87</v>
      </c>
    </row>
    <row r="426" spans="1:17" x14ac:dyDescent="0.25">
      <c r="A426" t="s">
        <v>421</v>
      </c>
    </row>
    <row r="427" spans="1:17" x14ac:dyDescent="0.25">
      <c r="A427" t="s">
        <v>422</v>
      </c>
    </row>
    <row r="428" spans="1:17" x14ac:dyDescent="0.25">
      <c r="A428" t="s">
        <v>423</v>
      </c>
      <c r="B428">
        <v>100</v>
      </c>
      <c r="C428">
        <v>100</v>
      </c>
      <c r="D428">
        <v>100</v>
      </c>
      <c r="F428">
        <v>74.08</v>
      </c>
      <c r="G428">
        <v>68.59</v>
      </c>
      <c r="H428">
        <v>73.63</v>
      </c>
      <c r="I428">
        <v>39.22</v>
      </c>
      <c r="J428">
        <v>48</v>
      </c>
      <c r="K428">
        <v>37.36</v>
      </c>
      <c r="L428">
        <v>36.24</v>
      </c>
      <c r="M428">
        <v>38.909999999999997</v>
      </c>
      <c r="N428">
        <v>28.2</v>
      </c>
      <c r="O428">
        <v>15.47</v>
      </c>
      <c r="P428">
        <v>51.57</v>
      </c>
      <c r="Q428">
        <v>56.61</v>
      </c>
    </row>
    <row r="429" spans="1:17" x14ac:dyDescent="0.25">
      <c r="A429" t="s">
        <v>564</v>
      </c>
      <c r="B429">
        <v>55.54</v>
      </c>
      <c r="C429">
        <v>65.930000000000007</v>
      </c>
      <c r="D429">
        <v>67.19</v>
      </c>
      <c r="E429">
        <v>74.930000000000007</v>
      </c>
      <c r="F429">
        <v>66.73</v>
      </c>
      <c r="G429">
        <v>77.650000000000006</v>
      </c>
      <c r="H429">
        <v>72.81</v>
      </c>
      <c r="I429">
        <v>72.09</v>
      </c>
      <c r="J429">
        <v>72.150000000000006</v>
      </c>
      <c r="K429">
        <v>72.58</v>
      </c>
      <c r="L429">
        <v>72.489999999999995</v>
      </c>
      <c r="M429">
        <v>71.69</v>
      </c>
      <c r="N429">
        <v>70.3</v>
      </c>
      <c r="O429">
        <v>69.66</v>
      </c>
      <c r="P429">
        <v>87.02</v>
      </c>
      <c r="Q429">
        <v>84.69</v>
      </c>
    </row>
    <row r="430" spans="1:17" x14ac:dyDescent="0.25">
      <c r="A430" t="s">
        <v>425</v>
      </c>
      <c r="B430">
        <v>69.53</v>
      </c>
      <c r="C430">
        <v>71.33</v>
      </c>
      <c r="D430">
        <v>70.73</v>
      </c>
      <c r="E430">
        <v>67.290000000000006</v>
      </c>
      <c r="F430">
        <v>70.819999999999993</v>
      </c>
      <c r="G430">
        <v>68.150000000000006</v>
      </c>
      <c r="H430">
        <v>29.35</v>
      </c>
      <c r="I430">
        <v>70.56</v>
      </c>
      <c r="J430">
        <v>70.95</v>
      </c>
      <c r="K430">
        <v>69.72</v>
      </c>
      <c r="L430">
        <v>63.95</v>
      </c>
      <c r="M430">
        <v>67</v>
      </c>
      <c r="N430">
        <v>69.17</v>
      </c>
      <c r="O430">
        <v>65.5</v>
      </c>
      <c r="P430">
        <v>86.39</v>
      </c>
      <c r="Q430">
        <v>68.180000000000007</v>
      </c>
    </row>
    <row r="431" spans="1:17" x14ac:dyDescent="0.25">
      <c r="A431" t="s">
        <v>426</v>
      </c>
      <c r="C431">
        <v>100</v>
      </c>
      <c r="E431">
        <v>100</v>
      </c>
      <c r="F431">
        <v>100</v>
      </c>
      <c r="G431">
        <v>100</v>
      </c>
      <c r="H431">
        <v>100</v>
      </c>
      <c r="I431">
        <v>77.209999999999994</v>
      </c>
      <c r="J431">
        <v>79.3</v>
      </c>
      <c r="K431">
        <v>85.49</v>
      </c>
      <c r="L431">
        <v>81.17</v>
      </c>
      <c r="M431">
        <v>98.58</v>
      </c>
      <c r="N431">
        <v>97.32</v>
      </c>
      <c r="O431">
        <v>41.61</v>
      </c>
      <c r="P431">
        <v>90.43</v>
      </c>
      <c r="Q431">
        <v>81.59</v>
      </c>
    </row>
    <row r="432" spans="1:17" x14ac:dyDescent="0.25">
      <c r="A432" t="s">
        <v>428</v>
      </c>
      <c r="B432">
        <v>50.58</v>
      </c>
      <c r="C432">
        <v>35.340000000000003</v>
      </c>
      <c r="D432">
        <v>41.9</v>
      </c>
      <c r="E432">
        <v>60.59</v>
      </c>
      <c r="F432">
        <v>52.08</v>
      </c>
      <c r="G432">
        <v>49.42</v>
      </c>
      <c r="H432">
        <v>63.37</v>
      </c>
      <c r="I432">
        <v>63.15</v>
      </c>
      <c r="J432">
        <v>63.69</v>
      </c>
      <c r="K432">
        <v>63.17</v>
      </c>
      <c r="L432">
        <v>59.15</v>
      </c>
      <c r="M432">
        <v>57.74</v>
      </c>
      <c r="N432">
        <v>56.55</v>
      </c>
      <c r="P432">
        <v>87.91</v>
      </c>
      <c r="Q432">
        <v>44</v>
      </c>
    </row>
    <row r="433" spans="1:17" x14ac:dyDescent="0.25">
      <c r="A433" t="s">
        <v>430</v>
      </c>
      <c r="B433">
        <v>60.39</v>
      </c>
      <c r="C433">
        <v>61.6</v>
      </c>
      <c r="D433">
        <v>25</v>
      </c>
      <c r="E433">
        <v>66.31</v>
      </c>
      <c r="F433">
        <v>70.23</v>
      </c>
      <c r="G433">
        <v>59.52</v>
      </c>
      <c r="H433">
        <v>52.39</v>
      </c>
      <c r="I433">
        <v>51.71</v>
      </c>
      <c r="J433">
        <v>67.209999999999994</v>
      </c>
      <c r="K433">
        <v>71.66</v>
      </c>
      <c r="L433">
        <v>86.71</v>
      </c>
      <c r="M433">
        <v>76.3</v>
      </c>
      <c r="N433">
        <v>91.55</v>
      </c>
      <c r="O433">
        <v>60.2</v>
      </c>
      <c r="P433">
        <v>87.59</v>
      </c>
      <c r="Q433">
        <v>85.5</v>
      </c>
    </row>
    <row r="434" spans="1:17" x14ac:dyDescent="0.25">
      <c r="A434" t="s">
        <v>431</v>
      </c>
    </row>
    <row r="435" spans="1:17" x14ac:dyDescent="0.25">
      <c r="A435" t="s">
        <v>432</v>
      </c>
      <c r="E435">
        <v>100</v>
      </c>
      <c r="F435">
        <v>100</v>
      </c>
      <c r="G435">
        <v>100</v>
      </c>
      <c r="H435">
        <v>100</v>
      </c>
      <c r="I435">
        <v>93.78</v>
      </c>
      <c r="J435">
        <v>94.96</v>
      </c>
      <c r="K435">
        <v>87.51</v>
      </c>
      <c r="L435">
        <v>73.11</v>
      </c>
      <c r="M435">
        <v>40.76</v>
      </c>
      <c r="N435">
        <v>16.489999999999998</v>
      </c>
      <c r="P435">
        <v>20.239999999999998</v>
      </c>
      <c r="Q435">
        <v>96.98</v>
      </c>
    </row>
    <row r="436" spans="1:17" x14ac:dyDescent="0.25">
      <c r="A436" t="s">
        <v>433</v>
      </c>
      <c r="F436">
        <v>100</v>
      </c>
      <c r="G436">
        <v>100</v>
      </c>
      <c r="H436">
        <v>98.1</v>
      </c>
      <c r="I436">
        <v>94.48</v>
      </c>
      <c r="J436">
        <v>81.91</v>
      </c>
      <c r="K436">
        <v>55.58</v>
      </c>
      <c r="L436">
        <v>57.56</v>
      </c>
      <c r="M436">
        <v>46.18</v>
      </c>
      <c r="N436">
        <v>49.42</v>
      </c>
      <c r="O436">
        <v>14.44</v>
      </c>
      <c r="P436">
        <v>86.74</v>
      </c>
      <c r="Q436">
        <v>81.59</v>
      </c>
    </row>
    <row r="437" spans="1:17" x14ac:dyDescent="0.25">
      <c r="A437" t="s">
        <v>434</v>
      </c>
    </row>
    <row r="438" spans="1:17" x14ac:dyDescent="0.25">
      <c r="A438" t="s">
        <v>435</v>
      </c>
      <c r="B438">
        <v>100</v>
      </c>
      <c r="C438">
        <v>100</v>
      </c>
      <c r="D438">
        <v>100</v>
      </c>
      <c r="E438">
        <v>100</v>
      </c>
      <c r="F438">
        <v>100</v>
      </c>
      <c r="G438">
        <v>100</v>
      </c>
      <c r="I438">
        <v>100</v>
      </c>
      <c r="J438">
        <v>100</v>
      </c>
      <c r="K438">
        <v>100</v>
      </c>
      <c r="L438">
        <v>100</v>
      </c>
      <c r="M438">
        <v>100</v>
      </c>
      <c r="N438">
        <v>23.94</v>
      </c>
      <c r="O438">
        <v>89.99</v>
      </c>
      <c r="P438">
        <v>100</v>
      </c>
      <c r="Q438">
        <v>92.1</v>
      </c>
    </row>
    <row r="439" spans="1:17" x14ac:dyDescent="0.25">
      <c r="A439" t="s">
        <v>436</v>
      </c>
      <c r="B439">
        <v>55.65</v>
      </c>
      <c r="C439">
        <v>74.739999999999995</v>
      </c>
      <c r="D439">
        <v>70.069999999999993</v>
      </c>
      <c r="E439">
        <v>45.87</v>
      </c>
      <c r="F439">
        <v>79.19</v>
      </c>
      <c r="G439">
        <v>61.73</v>
      </c>
      <c r="H439">
        <v>70.05</v>
      </c>
      <c r="I439">
        <v>60.2</v>
      </c>
      <c r="J439">
        <v>62.34</v>
      </c>
      <c r="K439">
        <v>65.25</v>
      </c>
      <c r="L439">
        <v>61.46</v>
      </c>
      <c r="M439">
        <v>58.77</v>
      </c>
      <c r="N439">
        <v>66.64</v>
      </c>
      <c r="O439">
        <v>84.67</v>
      </c>
      <c r="P439">
        <v>22.27</v>
      </c>
      <c r="Q439">
        <v>80.88</v>
      </c>
    </row>
    <row r="440" spans="1:17" x14ac:dyDescent="0.25">
      <c r="A440" t="s">
        <v>437</v>
      </c>
      <c r="C440">
        <v>100</v>
      </c>
      <c r="D440">
        <v>32.81</v>
      </c>
      <c r="E440">
        <v>54.57</v>
      </c>
      <c r="F440">
        <v>66.099999999999994</v>
      </c>
      <c r="G440">
        <v>77.5</v>
      </c>
      <c r="H440">
        <v>70.42</v>
      </c>
      <c r="I440">
        <v>74.83</v>
      </c>
      <c r="J440">
        <v>80.36</v>
      </c>
      <c r="K440">
        <v>82.6</v>
      </c>
      <c r="L440">
        <v>82.55</v>
      </c>
      <c r="M440">
        <v>75.63</v>
      </c>
      <c r="N440">
        <v>66.61</v>
      </c>
      <c r="O440">
        <v>40.619999999999997</v>
      </c>
      <c r="P440">
        <v>100</v>
      </c>
      <c r="Q440">
        <v>85.32</v>
      </c>
    </row>
    <row r="441" spans="1:17" x14ac:dyDescent="0.25">
      <c r="A441" t="s">
        <v>438</v>
      </c>
      <c r="B441">
        <v>76.97</v>
      </c>
      <c r="C441">
        <v>74.11</v>
      </c>
      <c r="D441">
        <v>74.739999999999995</v>
      </c>
      <c r="E441">
        <v>71.260000000000005</v>
      </c>
      <c r="F441">
        <v>65.099999999999994</v>
      </c>
      <c r="G441">
        <v>38.75</v>
      </c>
      <c r="H441">
        <v>37.39</v>
      </c>
      <c r="I441">
        <v>62.65</v>
      </c>
      <c r="J441">
        <v>68.92</v>
      </c>
      <c r="K441">
        <v>70.81</v>
      </c>
      <c r="L441">
        <v>43.4</v>
      </c>
      <c r="M441">
        <v>70.37</v>
      </c>
      <c r="N441">
        <v>69.09</v>
      </c>
      <c r="O441">
        <v>57.8</v>
      </c>
      <c r="P441">
        <v>74.680000000000007</v>
      </c>
      <c r="Q441">
        <v>71.680000000000007</v>
      </c>
    </row>
    <row r="442" spans="1:17" x14ac:dyDescent="0.25">
      <c r="A442" t="s">
        <v>439</v>
      </c>
      <c r="B442">
        <v>61.53</v>
      </c>
      <c r="C442">
        <v>62.2</v>
      </c>
      <c r="D442">
        <v>58.77</v>
      </c>
      <c r="E442">
        <v>52.05</v>
      </c>
      <c r="F442">
        <v>64.489999999999995</v>
      </c>
      <c r="G442">
        <v>66.16</v>
      </c>
      <c r="H442">
        <v>64.989999999999995</v>
      </c>
      <c r="I442">
        <v>69.95</v>
      </c>
      <c r="J442">
        <v>71.510000000000005</v>
      </c>
      <c r="K442">
        <v>69.760000000000005</v>
      </c>
      <c r="L442">
        <v>81.17</v>
      </c>
      <c r="M442">
        <v>69.8</v>
      </c>
      <c r="N442">
        <v>69.989999999999995</v>
      </c>
      <c r="O442">
        <v>56.11</v>
      </c>
      <c r="P442">
        <v>100</v>
      </c>
      <c r="Q442">
        <v>60.27</v>
      </c>
    </row>
    <row r="443" spans="1:17" x14ac:dyDescent="0.25">
      <c r="A443" t="s">
        <v>440</v>
      </c>
      <c r="B443">
        <v>100</v>
      </c>
      <c r="C443">
        <v>84.69</v>
      </c>
      <c r="D443">
        <v>69.73</v>
      </c>
      <c r="E443">
        <v>82.14</v>
      </c>
      <c r="F443">
        <v>83.63</v>
      </c>
      <c r="G443">
        <v>88.31</v>
      </c>
      <c r="H443">
        <v>84.83</v>
      </c>
      <c r="I443">
        <v>83.57</v>
      </c>
      <c r="J443">
        <v>58.29</v>
      </c>
      <c r="K443">
        <v>50.76</v>
      </c>
      <c r="L443">
        <v>57.25</v>
      </c>
      <c r="M443">
        <v>88.65</v>
      </c>
      <c r="N443">
        <v>86.73</v>
      </c>
      <c r="O443">
        <v>82.35</v>
      </c>
      <c r="P443">
        <v>88.49</v>
      </c>
      <c r="Q443">
        <v>88.37</v>
      </c>
    </row>
    <row r="444" spans="1:17" x14ac:dyDescent="0.25">
      <c r="A444" t="s">
        <v>441</v>
      </c>
    </row>
    <row r="445" spans="1:17" x14ac:dyDescent="0.25">
      <c r="A445" t="s">
        <v>442</v>
      </c>
    </row>
    <row r="446" spans="1:17" x14ac:dyDescent="0.25">
      <c r="A446" t="s">
        <v>443</v>
      </c>
      <c r="B446">
        <v>42.99</v>
      </c>
      <c r="C446">
        <v>39.479999999999997</v>
      </c>
      <c r="D446">
        <v>53.1</v>
      </c>
      <c r="E446">
        <v>51.37</v>
      </c>
      <c r="F446">
        <v>54.68</v>
      </c>
      <c r="G446">
        <v>73.959999999999994</v>
      </c>
      <c r="H446">
        <v>45.22</v>
      </c>
      <c r="I446">
        <v>41.28</v>
      </c>
      <c r="J446">
        <v>28.14</v>
      </c>
      <c r="K446">
        <v>50.09</v>
      </c>
      <c r="L446">
        <v>54.23</v>
      </c>
      <c r="M446">
        <v>32.18</v>
      </c>
      <c r="N446">
        <v>40.119999999999997</v>
      </c>
      <c r="O446">
        <v>42.91</v>
      </c>
      <c r="P446">
        <v>56.45</v>
      </c>
      <c r="Q446">
        <v>81.33</v>
      </c>
    </row>
    <row r="447" spans="1:17" x14ac:dyDescent="0.25">
      <c r="A447" t="s">
        <v>444</v>
      </c>
      <c r="B447">
        <v>65.2</v>
      </c>
      <c r="C447">
        <v>58.89</v>
      </c>
      <c r="D447">
        <v>67.77</v>
      </c>
      <c r="E447">
        <v>58.6</v>
      </c>
      <c r="F447">
        <v>29.81</v>
      </c>
      <c r="G447">
        <v>38.049999999999997</v>
      </c>
      <c r="H447">
        <v>29.67</v>
      </c>
      <c r="I447">
        <v>48.92</v>
      </c>
      <c r="J447">
        <v>60.51</v>
      </c>
      <c r="K447">
        <v>69.73</v>
      </c>
      <c r="L447">
        <v>70.91</v>
      </c>
      <c r="M447">
        <v>73.34</v>
      </c>
      <c r="N447">
        <v>71.89</v>
      </c>
      <c r="O447">
        <v>61.24</v>
      </c>
      <c r="P447">
        <v>85.01</v>
      </c>
      <c r="Q447">
        <v>39.74</v>
      </c>
    </row>
    <row r="448" spans="1:17" x14ac:dyDescent="0.25">
      <c r="A448" t="s">
        <v>446</v>
      </c>
      <c r="C448">
        <v>67.5</v>
      </c>
      <c r="D448">
        <v>65.790000000000006</v>
      </c>
      <c r="E448">
        <v>72.28</v>
      </c>
      <c r="F448">
        <v>65.540000000000006</v>
      </c>
      <c r="G448">
        <v>64.45</v>
      </c>
      <c r="H448">
        <v>65.69</v>
      </c>
      <c r="I448">
        <v>18.32</v>
      </c>
      <c r="J448">
        <v>57.7</v>
      </c>
      <c r="K448">
        <v>47.96</v>
      </c>
      <c r="L448">
        <v>60.61</v>
      </c>
      <c r="M448">
        <v>61.65</v>
      </c>
      <c r="N448">
        <v>3.65</v>
      </c>
      <c r="O448">
        <v>58.92</v>
      </c>
      <c r="P448">
        <v>53.72</v>
      </c>
      <c r="Q448">
        <v>57.51</v>
      </c>
    </row>
    <row r="449" spans="1:17" x14ac:dyDescent="0.25">
      <c r="A449" t="s">
        <v>447</v>
      </c>
      <c r="B449">
        <v>24.89</v>
      </c>
      <c r="C449">
        <v>19.940000000000001</v>
      </c>
      <c r="D449">
        <v>25.6</v>
      </c>
      <c r="E449">
        <v>32.770000000000003</v>
      </c>
      <c r="F449">
        <v>51.07</v>
      </c>
      <c r="G449">
        <v>51.59</v>
      </c>
      <c r="H449">
        <v>56.12</v>
      </c>
      <c r="I449">
        <v>46.78</v>
      </c>
      <c r="J449">
        <v>20.420000000000002</v>
      </c>
      <c r="K449">
        <v>25.36</v>
      </c>
      <c r="L449">
        <v>13.2</v>
      </c>
      <c r="M449">
        <v>57.22</v>
      </c>
      <c r="N449">
        <v>60.09</v>
      </c>
      <c r="O449">
        <v>66.11</v>
      </c>
      <c r="P449">
        <v>69.98</v>
      </c>
      <c r="Q449">
        <v>75.02</v>
      </c>
    </row>
    <row r="450" spans="1:17" x14ac:dyDescent="0.25">
      <c r="A450" t="s">
        <v>448</v>
      </c>
      <c r="B450">
        <v>37.11</v>
      </c>
      <c r="C450">
        <v>41.1</v>
      </c>
      <c r="D450">
        <v>50.14</v>
      </c>
      <c r="E450">
        <v>58.85</v>
      </c>
      <c r="F450">
        <v>64.599999999999994</v>
      </c>
      <c r="G450">
        <v>19.059999999999999</v>
      </c>
      <c r="H450">
        <v>21.04</v>
      </c>
      <c r="I450">
        <v>63.26</v>
      </c>
      <c r="J450">
        <v>21.36</v>
      </c>
      <c r="K450">
        <v>49.09</v>
      </c>
      <c r="L450">
        <v>40.299999999999997</v>
      </c>
      <c r="M450">
        <v>64.819999999999993</v>
      </c>
      <c r="N450">
        <v>42.56</v>
      </c>
      <c r="O450">
        <v>27.43</v>
      </c>
      <c r="P450">
        <v>39.020000000000003</v>
      </c>
      <c r="Q450">
        <v>68.25</v>
      </c>
    </row>
    <row r="451" spans="1:17" x14ac:dyDescent="0.25">
      <c r="A451" t="s">
        <v>449</v>
      </c>
      <c r="B451">
        <v>74.2</v>
      </c>
      <c r="C451">
        <v>67.5</v>
      </c>
      <c r="D451">
        <v>71.98</v>
      </c>
      <c r="E451">
        <v>71.099999999999994</v>
      </c>
      <c r="F451">
        <v>66.709999999999994</v>
      </c>
      <c r="G451">
        <v>67.459999999999994</v>
      </c>
      <c r="H451">
        <v>67.540000000000006</v>
      </c>
      <c r="I451">
        <v>62.58</v>
      </c>
      <c r="J451">
        <v>54.68</v>
      </c>
      <c r="K451">
        <v>16.78</v>
      </c>
      <c r="L451">
        <v>38.299999999999997</v>
      </c>
      <c r="M451">
        <v>38.67</v>
      </c>
      <c r="N451">
        <v>39.56</v>
      </c>
      <c r="O451">
        <v>44.36</v>
      </c>
      <c r="P451">
        <v>100</v>
      </c>
      <c r="Q451">
        <v>49.74</v>
      </c>
    </row>
    <row r="452" spans="1:17" x14ac:dyDescent="0.25">
      <c r="A452" t="s">
        <v>451</v>
      </c>
    </row>
    <row r="453" spans="1:17" x14ac:dyDescent="0.25">
      <c r="A453" t="s">
        <v>452</v>
      </c>
    </row>
    <row r="454" spans="1:17" x14ac:dyDescent="0.25">
      <c r="A454" t="s">
        <v>565</v>
      </c>
      <c r="B454">
        <v>71.67</v>
      </c>
      <c r="C454">
        <v>74.709999999999994</v>
      </c>
      <c r="D454">
        <v>79.819999999999993</v>
      </c>
      <c r="E454">
        <v>68.28</v>
      </c>
      <c r="F454">
        <v>66.040000000000006</v>
      </c>
      <c r="G454">
        <v>86.8</v>
      </c>
      <c r="H454">
        <v>88.05</v>
      </c>
      <c r="I454">
        <v>83</v>
      </c>
      <c r="J454">
        <v>85.87</v>
      </c>
      <c r="K454">
        <v>81.08</v>
      </c>
      <c r="L454">
        <v>83.13</v>
      </c>
      <c r="M454">
        <v>82.19</v>
      </c>
      <c r="N454">
        <v>79.819999999999993</v>
      </c>
      <c r="O454">
        <v>41.86</v>
      </c>
      <c r="P454">
        <v>68.44</v>
      </c>
      <c r="Q454">
        <v>85.52</v>
      </c>
    </row>
    <row r="455" spans="1:17" x14ac:dyDescent="0.25">
      <c r="A455" t="s">
        <v>453</v>
      </c>
      <c r="B455">
        <v>67.099999999999994</v>
      </c>
      <c r="C455">
        <v>76.16</v>
      </c>
      <c r="D455">
        <v>76.36</v>
      </c>
      <c r="E455">
        <v>76.599999999999994</v>
      </c>
      <c r="F455">
        <v>73.84</v>
      </c>
      <c r="G455">
        <v>70.27</v>
      </c>
      <c r="H455">
        <v>71.31</v>
      </c>
      <c r="I455">
        <v>82.59</v>
      </c>
      <c r="J455">
        <v>80.94</v>
      </c>
      <c r="K455">
        <v>79.88</v>
      </c>
      <c r="L455">
        <v>82.11</v>
      </c>
      <c r="M455">
        <v>83.82</v>
      </c>
      <c r="N455">
        <v>85.56</v>
      </c>
      <c r="P455">
        <v>73.150000000000006</v>
      </c>
      <c r="Q455">
        <v>72.19</v>
      </c>
    </row>
    <row r="456" spans="1:17" x14ac:dyDescent="0.25">
      <c r="A456" t="s">
        <v>454</v>
      </c>
      <c r="E456">
        <v>100</v>
      </c>
      <c r="F456">
        <v>100</v>
      </c>
      <c r="H456">
        <v>100</v>
      </c>
      <c r="I456">
        <v>100</v>
      </c>
      <c r="L456">
        <v>100</v>
      </c>
      <c r="M456">
        <v>100</v>
      </c>
      <c r="N456">
        <v>100</v>
      </c>
      <c r="O456">
        <v>100</v>
      </c>
      <c r="P456">
        <v>100</v>
      </c>
      <c r="Q456">
        <v>100</v>
      </c>
    </row>
    <row r="457" spans="1:17" x14ac:dyDescent="0.25">
      <c r="A457" t="s">
        <v>455</v>
      </c>
      <c r="B457">
        <v>29.7</v>
      </c>
      <c r="C457">
        <v>56.85</v>
      </c>
      <c r="D457">
        <v>64.540000000000006</v>
      </c>
      <c r="E457">
        <v>46.16</v>
      </c>
      <c r="F457">
        <v>69.42</v>
      </c>
      <c r="G457">
        <v>77.180000000000007</v>
      </c>
      <c r="H457">
        <v>94.21</v>
      </c>
      <c r="I457">
        <v>93.26</v>
      </c>
      <c r="J457">
        <v>91.49</v>
      </c>
      <c r="K457">
        <v>87.04</v>
      </c>
      <c r="L457">
        <v>88.51</v>
      </c>
      <c r="M457">
        <v>79.73</v>
      </c>
      <c r="N457">
        <v>69.099999999999994</v>
      </c>
      <c r="O457">
        <v>81.7</v>
      </c>
      <c r="P457">
        <v>54.76</v>
      </c>
      <c r="Q457">
        <v>74.09</v>
      </c>
    </row>
    <row r="458" spans="1:17" x14ac:dyDescent="0.25">
      <c r="A458" t="s">
        <v>566</v>
      </c>
      <c r="J458">
        <v>82.61</v>
      </c>
      <c r="K458">
        <v>77.27</v>
      </c>
      <c r="L458">
        <v>77.42</v>
      </c>
      <c r="M458">
        <v>68.650000000000006</v>
      </c>
      <c r="N458">
        <v>54</v>
      </c>
      <c r="O458">
        <v>76.760000000000005</v>
      </c>
      <c r="P458">
        <v>81.14</v>
      </c>
      <c r="Q458">
        <v>34.42</v>
      </c>
    </row>
    <row r="459" spans="1:17" x14ac:dyDescent="0.25">
      <c r="A459" t="s">
        <v>457</v>
      </c>
      <c r="B459">
        <v>33.11</v>
      </c>
      <c r="C459">
        <v>37.229999999999997</v>
      </c>
      <c r="D459">
        <v>35.119999999999997</v>
      </c>
      <c r="E459">
        <v>56.24</v>
      </c>
      <c r="F459">
        <v>56.1</v>
      </c>
      <c r="G459">
        <v>60.28</v>
      </c>
      <c r="H459">
        <v>75.739999999999995</v>
      </c>
      <c r="I459">
        <v>50.88</v>
      </c>
      <c r="J459">
        <v>67.41</v>
      </c>
      <c r="K459">
        <v>76.17</v>
      </c>
      <c r="L459">
        <v>72.11</v>
      </c>
      <c r="M459">
        <v>66.94</v>
      </c>
      <c r="N459">
        <v>70.12</v>
      </c>
      <c r="O459">
        <v>66.25</v>
      </c>
      <c r="P459">
        <v>40.590000000000003</v>
      </c>
      <c r="Q459">
        <v>63.89</v>
      </c>
    </row>
    <row r="460" spans="1:17" x14ac:dyDescent="0.25">
      <c r="A460" t="s">
        <v>458</v>
      </c>
      <c r="B460">
        <v>75.099999999999994</v>
      </c>
      <c r="C460">
        <v>71.47</v>
      </c>
      <c r="D460">
        <v>77.5</v>
      </c>
      <c r="E460">
        <v>76.77</v>
      </c>
      <c r="F460">
        <v>75.569999999999993</v>
      </c>
      <c r="G460">
        <v>56.75</v>
      </c>
      <c r="H460">
        <v>64.040000000000006</v>
      </c>
      <c r="I460">
        <v>57.72</v>
      </c>
      <c r="J460">
        <v>77.66</v>
      </c>
      <c r="K460">
        <v>83.56</v>
      </c>
      <c r="L460">
        <v>81.06</v>
      </c>
      <c r="M460">
        <v>73.47</v>
      </c>
      <c r="N460">
        <v>49.62</v>
      </c>
      <c r="Q460">
        <v>96.88</v>
      </c>
    </row>
    <row r="461" spans="1:17" x14ac:dyDescent="0.25">
      <c r="A461" t="s">
        <v>459</v>
      </c>
      <c r="E461">
        <v>100</v>
      </c>
      <c r="F461">
        <v>100</v>
      </c>
      <c r="G461">
        <v>100</v>
      </c>
      <c r="H461">
        <v>16.7</v>
      </c>
      <c r="I461">
        <v>20.18</v>
      </c>
      <c r="K461">
        <v>100</v>
      </c>
      <c r="L461">
        <v>100</v>
      </c>
      <c r="M461">
        <v>100</v>
      </c>
      <c r="N461">
        <v>54.34</v>
      </c>
      <c r="Q461">
        <v>32.6</v>
      </c>
    </row>
    <row r="462" spans="1:17" x14ac:dyDescent="0.25">
      <c r="A462" t="s">
        <v>460</v>
      </c>
      <c r="C462">
        <v>86.61</v>
      </c>
      <c r="D462">
        <v>83.04</v>
      </c>
      <c r="E462">
        <v>90.37</v>
      </c>
      <c r="F462">
        <v>93.03</v>
      </c>
      <c r="G462">
        <v>88.39</v>
      </c>
      <c r="H462">
        <v>85.37</v>
      </c>
      <c r="I462">
        <v>85.6</v>
      </c>
      <c r="J462">
        <v>88.13</v>
      </c>
      <c r="K462">
        <v>85.25</v>
      </c>
      <c r="L462">
        <v>85.83</v>
      </c>
      <c r="M462">
        <v>85.97</v>
      </c>
      <c r="N462">
        <v>82</v>
      </c>
      <c r="O462">
        <v>87.47</v>
      </c>
      <c r="P462">
        <v>86.06</v>
      </c>
      <c r="Q462">
        <v>84.62</v>
      </c>
    </row>
    <row r="463" spans="1:17" x14ac:dyDescent="0.25">
      <c r="A463" t="s">
        <v>461</v>
      </c>
      <c r="B463">
        <v>67.02</v>
      </c>
      <c r="C463">
        <v>86.39</v>
      </c>
      <c r="D463">
        <v>100</v>
      </c>
      <c r="E463">
        <v>100</v>
      </c>
      <c r="F463">
        <v>100</v>
      </c>
      <c r="G463">
        <v>100</v>
      </c>
      <c r="H463">
        <v>100</v>
      </c>
      <c r="I463">
        <v>100</v>
      </c>
      <c r="J463">
        <v>100</v>
      </c>
      <c r="L463">
        <v>64.040000000000006</v>
      </c>
      <c r="N463">
        <v>69.540000000000006</v>
      </c>
      <c r="O463">
        <v>100</v>
      </c>
      <c r="P463">
        <v>91.54</v>
      </c>
      <c r="Q463">
        <v>91.06</v>
      </c>
    </row>
    <row r="464" spans="1:17" x14ac:dyDescent="0.25">
      <c r="A464" t="s">
        <v>462</v>
      </c>
      <c r="C464">
        <v>23.86</v>
      </c>
      <c r="D464">
        <v>48.56</v>
      </c>
      <c r="E464">
        <v>75.16</v>
      </c>
      <c r="F464">
        <v>71.930000000000007</v>
      </c>
      <c r="G464">
        <v>72.36</v>
      </c>
      <c r="H464">
        <v>67.33</v>
      </c>
      <c r="I464">
        <v>68.98</v>
      </c>
      <c r="J464">
        <v>70.03</v>
      </c>
      <c r="K464">
        <v>69.91</v>
      </c>
      <c r="L464">
        <v>69.92</v>
      </c>
      <c r="M464">
        <v>70.569999999999993</v>
      </c>
      <c r="N464">
        <v>70.14</v>
      </c>
      <c r="O464">
        <v>31.07</v>
      </c>
      <c r="P464">
        <v>100</v>
      </c>
      <c r="Q464">
        <v>76.11</v>
      </c>
    </row>
    <row r="465" spans="1:17" x14ac:dyDescent="0.25">
      <c r="A465" t="s">
        <v>463</v>
      </c>
      <c r="B465">
        <v>63.11</v>
      </c>
      <c r="C465">
        <v>70.25</v>
      </c>
      <c r="D465">
        <v>63.55</v>
      </c>
      <c r="E465">
        <v>63.36</v>
      </c>
      <c r="F465">
        <v>74.38</v>
      </c>
      <c r="G465">
        <v>77.72</v>
      </c>
      <c r="H465">
        <v>78.790000000000006</v>
      </c>
      <c r="I465">
        <v>71.45</v>
      </c>
      <c r="J465">
        <v>72.95</v>
      </c>
      <c r="K465">
        <v>73.14</v>
      </c>
      <c r="L465">
        <v>58.4</v>
      </c>
      <c r="M465">
        <v>74.03</v>
      </c>
      <c r="N465">
        <v>63.34</v>
      </c>
      <c r="O465">
        <v>51.8</v>
      </c>
      <c r="P465">
        <v>76.16</v>
      </c>
      <c r="Q465">
        <v>45.07</v>
      </c>
    </row>
    <row r="466" spans="1:17" x14ac:dyDescent="0.25">
      <c r="A466" t="s">
        <v>464</v>
      </c>
      <c r="E466">
        <v>63.94</v>
      </c>
      <c r="F466">
        <v>69.97</v>
      </c>
      <c r="G466">
        <v>68.599999999999994</v>
      </c>
      <c r="H466">
        <v>72.900000000000006</v>
      </c>
      <c r="I466">
        <v>80.239999999999995</v>
      </c>
      <c r="J466">
        <v>71.66</v>
      </c>
      <c r="K466">
        <v>71.16</v>
      </c>
      <c r="L466">
        <v>71.28</v>
      </c>
      <c r="M466">
        <v>70.86</v>
      </c>
      <c r="N466">
        <v>88.5</v>
      </c>
      <c r="O466">
        <v>61.53</v>
      </c>
      <c r="P466">
        <v>100</v>
      </c>
      <c r="Q466">
        <v>86.24</v>
      </c>
    </row>
    <row r="467" spans="1:17" x14ac:dyDescent="0.25">
      <c r="A467" t="s">
        <v>465</v>
      </c>
      <c r="B467">
        <v>51.81</v>
      </c>
      <c r="C467">
        <v>52.67</v>
      </c>
      <c r="D467">
        <v>52.83</v>
      </c>
      <c r="E467">
        <v>56.11</v>
      </c>
      <c r="F467">
        <v>60.15</v>
      </c>
      <c r="G467">
        <v>53.59</v>
      </c>
      <c r="H467">
        <v>53.06</v>
      </c>
      <c r="I467">
        <v>62.26</v>
      </c>
      <c r="J467">
        <v>59.32</v>
      </c>
      <c r="K467">
        <v>57.82</v>
      </c>
      <c r="L467">
        <v>56.28</v>
      </c>
      <c r="M467">
        <v>49.83</v>
      </c>
      <c r="N467">
        <v>60.01</v>
      </c>
      <c r="O467">
        <v>12.2</v>
      </c>
      <c r="P467">
        <v>100</v>
      </c>
      <c r="Q467">
        <v>65.73</v>
      </c>
    </row>
    <row r="468" spans="1:17" x14ac:dyDescent="0.25">
      <c r="A468" t="s">
        <v>466</v>
      </c>
      <c r="B468">
        <v>100</v>
      </c>
      <c r="C468">
        <v>100</v>
      </c>
      <c r="D468">
        <v>100</v>
      </c>
      <c r="E468">
        <v>61.03</v>
      </c>
      <c r="F468">
        <v>100</v>
      </c>
      <c r="G468">
        <v>100</v>
      </c>
      <c r="I468">
        <v>100</v>
      </c>
      <c r="J468">
        <v>42.65</v>
      </c>
      <c r="L468">
        <v>100</v>
      </c>
      <c r="M468">
        <v>92.03</v>
      </c>
      <c r="N468">
        <v>71.09</v>
      </c>
      <c r="O468">
        <v>85.19</v>
      </c>
      <c r="P468">
        <v>72.86</v>
      </c>
      <c r="Q468">
        <v>65.12</v>
      </c>
    </row>
    <row r="469" spans="1:17" x14ac:dyDescent="0.25">
      <c r="A469" t="s">
        <v>567</v>
      </c>
      <c r="P469">
        <v>100</v>
      </c>
      <c r="Q469">
        <v>47.75</v>
      </c>
    </row>
    <row r="470" spans="1:17" x14ac:dyDescent="0.25">
      <c r="A470" t="s">
        <v>468</v>
      </c>
      <c r="K470">
        <v>100</v>
      </c>
      <c r="L470">
        <v>100</v>
      </c>
      <c r="M470">
        <v>100</v>
      </c>
      <c r="N470">
        <v>100</v>
      </c>
      <c r="O470">
        <v>100</v>
      </c>
      <c r="P470">
        <v>100</v>
      </c>
      <c r="Q470">
        <v>100</v>
      </c>
    </row>
    <row r="471" spans="1:17" x14ac:dyDescent="0.25">
      <c r="A471" t="s">
        <v>469</v>
      </c>
      <c r="C471">
        <v>53.57</v>
      </c>
      <c r="D471">
        <v>69.2</v>
      </c>
      <c r="E471">
        <v>80.87</v>
      </c>
      <c r="F471">
        <v>76.010000000000005</v>
      </c>
      <c r="G471">
        <v>44.08</v>
      </c>
      <c r="H471">
        <v>47.77</v>
      </c>
      <c r="I471">
        <v>43.46</v>
      </c>
      <c r="J471">
        <v>31.66</v>
      </c>
      <c r="K471">
        <v>40.9</v>
      </c>
      <c r="L471">
        <v>37.81</v>
      </c>
      <c r="M471">
        <v>53.84</v>
      </c>
      <c r="N471">
        <v>47.58</v>
      </c>
      <c r="O471">
        <v>44.42</v>
      </c>
      <c r="P471">
        <v>11.43</v>
      </c>
      <c r="Q471">
        <v>34.85</v>
      </c>
    </row>
    <row r="472" spans="1:17" x14ac:dyDescent="0.25">
      <c r="A472" t="s">
        <v>470</v>
      </c>
    </row>
    <row r="473" spans="1:17" x14ac:dyDescent="0.25">
      <c r="A473" t="s">
        <v>471</v>
      </c>
      <c r="B473">
        <v>100</v>
      </c>
      <c r="C473">
        <v>100</v>
      </c>
      <c r="D473">
        <v>100</v>
      </c>
      <c r="E473">
        <v>100</v>
      </c>
      <c r="F473">
        <v>41.42</v>
      </c>
      <c r="G473">
        <v>49.73</v>
      </c>
      <c r="H473">
        <v>70.91</v>
      </c>
      <c r="I473">
        <v>58.12</v>
      </c>
      <c r="J473">
        <v>77.680000000000007</v>
      </c>
      <c r="K473">
        <v>88.78</v>
      </c>
      <c r="L473">
        <v>85.35</v>
      </c>
      <c r="M473">
        <v>83.67</v>
      </c>
      <c r="N473">
        <v>83.47</v>
      </c>
      <c r="O473">
        <v>88.36</v>
      </c>
      <c r="P473">
        <v>85.63</v>
      </c>
      <c r="Q473">
        <v>69.86</v>
      </c>
    </row>
    <row r="474" spans="1:17" x14ac:dyDescent="0.25">
      <c r="A474" t="s">
        <v>472</v>
      </c>
    </row>
    <row r="475" spans="1:17" x14ac:dyDescent="0.25">
      <c r="A475" t="s">
        <v>473</v>
      </c>
      <c r="C475">
        <v>81.92</v>
      </c>
      <c r="E475">
        <v>89.18</v>
      </c>
      <c r="F475">
        <v>92.74</v>
      </c>
      <c r="G475">
        <v>92.77</v>
      </c>
      <c r="H475">
        <v>92.55</v>
      </c>
      <c r="I475">
        <v>92.03</v>
      </c>
      <c r="J475">
        <v>86.39</v>
      </c>
      <c r="K475">
        <v>89.58</v>
      </c>
      <c r="L475">
        <v>89.13</v>
      </c>
      <c r="M475">
        <v>86.53</v>
      </c>
      <c r="N475">
        <v>85.24</v>
      </c>
      <c r="O475">
        <v>87.62</v>
      </c>
      <c r="P475">
        <v>88.17</v>
      </c>
      <c r="Q475">
        <v>85.19</v>
      </c>
    </row>
    <row r="476" spans="1:17" x14ac:dyDescent="0.25">
      <c r="A476" t="s">
        <v>568</v>
      </c>
      <c r="B476">
        <v>71.599999999999994</v>
      </c>
      <c r="C476">
        <v>73.92</v>
      </c>
      <c r="D476">
        <v>69.819999999999993</v>
      </c>
      <c r="E476">
        <v>74.930000000000007</v>
      </c>
      <c r="F476">
        <v>77.19</v>
      </c>
      <c r="G476">
        <v>72.87</v>
      </c>
      <c r="H476">
        <v>72.95</v>
      </c>
      <c r="I476">
        <v>68.569999999999993</v>
      </c>
      <c r="J476">
        <v>61.29</v>
      </c>
      <c r="K476">
        <v>61.76</v>
      </c>
      <c r="L476">
        <v>63.25</v>
      </c>
      <c r="M476">
        <v>52.07</v>
      </c>
      <c r="N476">
        <v>66.069999999999993</v>
      </c>
      <c r="O476">
        <v>56.49</v>
      </c>
      <c r="P476">
        <v>100</v>
      </c>
      <c r="Q476">
        <v>98.72</v>
      </c>
    </row>
    <row r="477" spans="1:17" x14ac:dyDescent="0.25">
      <c r="A477" t="s">
        <v>474</v>
      </c>
    </row>
    <row r="478" spans="1:17" x14ac:dyDescent="0.25">
      <c r="A478" t="s">
        <v>475</v>
      </c>
      <c r="B478">
        <v>100</v>
      </c>
      <c r="C478">
        <v>100</v>
      </c>
      <c r="D478">
        <v>68.66</v>
      </c>
      <c r="E478">
        <v>23.49</v>
      </c>
      <c r="F478">
        <v>77.459999999999994</v>
      </c>
      <c r="G478">
        <v>86.12</v>
      </c>
      <c r="H478">
        <v>72.650000000000006</v>
      </c>
      <c r="I478">
        <v>80.67</v>
      </c>
      <c r="J478">
        <v>81.67</v>
      </c>
      <c r="K478">
        <v>80.77</v>
      </c>
      <c r="L478">
        <v>85.91</v>
      </c>
      <c r="M478">
        <v>86.51</v>
      </c>
      <c r="N478">
        <v>86.71</v>
      </c>
      <c r="O478">
        <v>89.32</v>
      </c>
      <c r="P478">
        <v>84.04</v>
      </c>
      <c r="Q478">
        <v>90.72</v>
      </c>
    </row>
    <row r="479" spans="1:17" x14ac:dyDescent="0.25">
      <c r="A479" t="s">
        <v>569</v>
      </c>
      <c r="B479">
        <v>10.98</v>
      </c>
      <c r="C479">
        <v>45.34</v>
      </c>
      <c r="D479">
        <v>55.89</v>
      </c>
      <c r="E479">
        <v>46.83</v>
      </c>
      <c r="F479">
        <v>94.22</v>
      </c>
      <c r="G479">
        <v>94.28</v>
      </c>
      <c r="H479">
        <v>91.49</v>
      </c>
      <c r="I479">
        <v>90.26</v>
      </c>
      <c r="J479">
        <v>90.11</v>
      </c>
      <c r="K479">
        <v>88.91</v>
      </c>
      <c r="L479">
        <v>88.15</v>
      </c>
      <c r="O479">
        <v>100</v>
      </c>
      <c r="P479">
        <v>100</v>
      </c>
      <c r="Q479">
        <v>100</v>
      </c>
    </row>
    <row r="480" spans="1:17" x14ac:dyDescent="0.25">
      <c r="A480" t="s">
        <v>476</v>
      </c>
      <c r="C480">
        <v>100</v>
      </c>
      <c r="D480">
        <v>100</v>
      </c>
      <c r="E480">
        <v>39.72</v>
      </c>
      <c r="F480">
        <v>100</v>
      </c>
      <c r="G480">
        <v>100</v>
      </c>
      <c r="H480">
        <v>100</v>
      </c>
      <c r="I480">
        <v>100</v>
      </c>
      <c r="J480">
        <v>77.709999999999994</v>
      </c>
      <c r="K480">
        <v>75.45</v>
      </c>
      <c r="L480">
        <v>75.87</v>
      </c>
      <c r="M480">
        <v>71.91</v>
      </c>
      <c r="N480">
        <v>70.88</v>
      </c>
      <c r="O480">
        <v>76.849999999999994</v>
      </c>
      <c r="P480">
        <v>64.84</v>
      </c>
      <c r="Q480">
        <v>77.77</v>
      </c>
    </row>
    <row r="481" spans="1:17" x14ac:dyDescent="0.25">
      <c r="A481" t="s">
        <v>477</v>
      </c>
      <c r="B481">
        <v>16.43</v>
      </c>
      <c r="C481">
        <v>47.66</v>
      </c>
      <c r="D481">
        <v>51.32</v>
      </c>
      <c r="E481">
        <v>54.08</v>
      </c>
      <c r="F481">
        <v>47.39</v>
      </c>
      <c r="G481">
        <v>53.8</v>
      </c>
      <c r="H481">
        <v>62.96</v>
      </c>
      <c r="I481">
        <v>66.97</v>
      </c>
      <c r="J481">
        <v>46.92</v>
      </c>
      <c r="K481">
        <v>61.18</v>
      </c>
      <c r="L481">
        <v>47.56</v>
      </c>
      <c r="M481">
        <v>51.86</v>
      </c>
      <c r="N481">
        <v>46.74</v>
      </c>
      <c r="O481">
        <v>46.35</v>
      </c>
      <c r="P481">
        <v>51.51</v>
      </c>
      <c r="Q481">
        <v>62.88</v>
      </c>
    </row>
    <row r="482" spans="1:17" x14ac:dyDescent="0.25">
      <c r="A482" t="s">
        <v>570</v>
      </c>
      <c r="C482">
        <v>100</v>
      </c>
      <c r="D482">
        <v>100</v>
      </c>
      <c r="E482">
        <v>100</v>
      </c>
      <c r="F482">
        <v>72.98</v>
      </c>
      <c r="G482">
        <v>100</v>
      </c>
      <c r="H482">
        <v>100</v>
      </c>
      <c r="I482">
        <v>11.86</v>
      </c>
      <c r="J482">
        <v>51.49</v>
      </c>
      <c r="K482">
        <v>44.08</v>
      </c>
      <c r="L482">
        <v>23.96</v>
      </c>
      <c r="M482">
        <v>29.77</v>
      </c>
      <c r="N482">
        <v>55.76</v>
      </c>
      <c r="O482">
        <v>47.32</v>
      </c>
      <c r="P482">
        <v>37.659999999999997</v>
      </c>
      <c r="Q482">
        <v>100</v>
      </c>
    </row>
    <row r="483" spans="1:17" x14ac:dyDescent="0.25">
      <c r="A483" t="s">
        <v>478</v>
      </c>
      <c r="B483">
        <v>46.86</v>
      </c>
      <c r="C483">
        <v>21.58</v>
      </c>
      <c r="D483">
        <v>38.04</v>
      </c>
      <c r="E483">
        <v>62.83</v>
      </c>
      <c r="F483">
        <v>47.48</v>
      </c>
      <c r="G483">
        <v>49.36</v>
      </c>
      <c r="H483">
        <v>49.68</v>
      </c>
      <c r="I483">
        <v>59.01</v>
      </c>
      <c r="J483">
        <v>71.53</v>
      </c>
      <c r="K483">
        <v>76.099999999999994</v>
      </c>
      <c r="L483">
        <v>80.56</v>
      </c>
      <c r="M483">
        <v>77.599999999999994</v>
      </c>
      <c r="N483">
        <v>77.040000000000006</v>
      </c>
      <c r="O483">
        <v>77.319999999999993</v>
      </c>
      <c r="P483">
        <v>93.74</v>
      </c>
      <c r="Q483">
        <v>73.12</v>
      </c>
    </row>
    <row r="484" spans="1:17" x14ac:dyDescent="0.25">
      <c r="A484" t="s">
        <v>479</v>
      </c>
      <c r="G484">
        <v>100</v>
      </c>
      <c r="H484">
        <v>100</v>
      </c>
      <c r="I484">
        <v>100</v>
      </c>
      <c r="J484">
        <v>100</v>
      </c>
      <c r="K484">
        <v>100</v>
      </c>
      <c r="L484">
        <v>91.44</v>
      </c>
      <c r="M484">
        <v>89.43</v>
      </c>
      <c r="N484">
        <v>91.25</v>
      </c>
      <c r="O484">
        <v>90.16</v>
      </c>
      <c r="P484">
        <v>99.5</v>
      </c>
      <c r="Q484">
        <v>96.5</v>
      </c>
    </row>
    <row r="485" spans="1:17" x14ac:dyDescent="0.25">
      <c r="A485" t="s">
        <v>571</v>
      </c>
      <c r="B485">
        <v>100</v>
      </c>
      <c r="C485">
        <v>100</v>
      </c>
      <c r="D485">
        <v>58.3</v>
      </c>
      <c r="E485">
        <v>86.43</v>
      </c>
      <c r="F485">
        <v>86.57</v>
      </c>
      <c r="G485">
        <v>89.96</v>
      </c>
      <c r="I485">
        <v>83.68</v>
      </c>
      <c r="J485">
        <v>87.94</v>
      </c>
      <c r="K485">
        <v>82.77</v>
      </c>
      <c r="L485">
        <v>89.24</v>
      </c>
      <c r="M485">
        <v>92.59</v>
      </c>
      <c r="N485">
        <v>95.28</v>
      </c>
      <c r="O485">
        <v>95.94</v>
      </c>
      <c r="P485">
        <v>84.77</v>
      </c>
      <c r="Q485">
        <v>80.77</v>
      </c>
    </row>
    <row r="486" spans="1:17" x14ac:dyDescent="0.25">
      <c r="A486" t="s">
        <v>480</v>
      </c>
      <c r="B486">
        <v>71.290000000000006</v>
      </c>
      <c r="C486">
        <v>78.27</v>
      </c>
      <c r="D486">
        <v>83.64</v>
      </c>
      <c r="E486">
        <v>86.58</v>
      </c>
      <c r="F486">
        <v>84.65</v>
      </c>
      <c r="G486">
        <v>77.94</v>
      </c>
      <c r="H486">
        <v>90.49</v>
      </c>
      <c r="I486">
        <v>90.63</v>
      </c>
      <c r="J486">
        <v>92.53</v>
      </c>
      <c r="K486">
        <v>70.02</v>
      </c>
      <c r="L486">
        <v>86.25</v>
      </c>
      <c r="M486">
        <v>87.47</v>
      </c>
      <c r="N486">
        <v>78.7</v>
      </c>
      <c r="O486">
        <v>76.31</v>
      </c>
      <c r="P486">
        <v>100</v>
      </c>
      <c r="Q486">
        <v>81.73</v>
      </c>
    </row>
    <row r="487" spans="1:17" x14ac:dyDescent="0.25">
      <c r="A487" t="s">
        <v>481</v>
      </c>
      <c r="B487">
        <v>100</v>
      </c>
      <c r="C487">
        <v>100</v>
      </c>
      <c r="D487">
        <v>100</v>
      </c>
      <c r="E487">
        <v>100</v>
      </c>
      <c r="F487">
        <v>100</v>
      </c>
      <c r="G487">
        <v>97.74</v>
      </c>
      <c r="H487">
        <v>95.66</v>
      </c>
      <c r="L487">
        <v>100</v>
      </c>
      <c r="N487">
        <v>100</v>
      </c>
      <c r="O487">
        <v>100</v>
      </c>
      <c r="P487">
        <v>100</v>
      </c>
      <c r="Q487">
        <v>76.69</v>
      </c>
    </row>
    <row r="488" spans="1:17" x14ac:dyDescent="0.25">
      <c r="A488" t="s">
        <v>482</v>
      </c>
    </row>
    <row r="489" spans="1:17" x14ac:dyDescent="0.25">
      <c r="A489" t="s">
        <v>483</v>
      </c>
      <c r="B489">
        <v>58.07</v>
      </c>
      <c r="C489">
        <v>77.010000000000005</v>
      </c>
      <c r="D489">
        <v>77.5</v>
      </c>
      <c r="E489">
        <v>86.33</v>
      </c>
      <c r="F489">
        <v>71.349999999999994</v>
      </c>
      <c r="G489">
        <v>85.62</v>
      </c>
      <c r="H489">
        <v>81.27</v>
      </c>
      <c r="I489">
        <v>91.86</v>
      </c>
      <c r="J489">
        <v>92.52</v>
      </c>
      <c r="K489">
        <v>86.7</v>
      </c>
      <c r="L489">
        <v>77.8</v>
      </c>
      <c r="M489">
        <v>83.84</v>
      </c>
      <c r="N489">
        <v>69.73</v>
      </c>
      <c r="O489">
        <v>85.19</v>
      </c>
      <c r="P489">
        <v>93.21</v>
      </c>
      <c r="Q489">
        <v>94.91</v>
      </c>
    </row>
    <row r="490" spans="1:17" x14ac:dyDescent="0.25">
      <c r="A490" t="s">
        <v>484</v>
      </c>
      <c r="B490">
        <v>79.430000000000007</v>
      </c>
      <c r="C490">
        <v>70.27</v>
      </c>
      <c r="D490">
        <v>67.8</v>
      </c>
      <c r="E490">
        <v>61.04</v>
      </c>
      <c r="F490">
        <v>69.77</v>
      </c>
      <c r="G490">
        <v>71.92</v>
      </c>
      <c r="H490">
        <v>80.64</v>
      </c>
      <c r="I490">
        <v>68.09</v>
      </c>
      <c r="J490">
        <v>55.69</v>
      </c>
      <c r="K490">
        <v>52.41</v>
      </c>
      <c r="L490">
        <v>54.87</v>
      </c>
      <c r="M490">
        <v>60.24</v>
      </c>
      <c r="N490">
        <v>64.7</v>
      </c>
      <c r="O490">
        <v>100</v>
      </c>
      <c r="P490">
        <v>75.97</v>
      </c>
      <c r="Q490">
        <v>74.09</v>
      </c>
    </row>
    <row r="491" spans="1:17" x14ac:dyDescent="0.25">
      <c r="A491" t="s">
        <v>485</v>
      </c>
      <c r="B491">
        <v>100</v>
      </c>
      <c r="C491">
        <v>100</v>
      </c>
      <c r="D491">
        <v>76.489999999999995</v>
      </c>
      <c r="E491">
        <v>61.54</v>
      </c>
      <c r="F491">
        <v>73.790000000000006</v>
      </c>
      <c r="G491">
        <v>84.8</v>
      </c>
      <c r="H491">
        <v>88.5</v>
      </c>
      <c r="I491">
        <v>85.59</v>
      </c>
      <c r="J491">
        <v>85.65</v>
      </c>
      <c r="K491">
        <v>79.069999999999993</v>
      </c>
      <c r="L491">
        <v>78.97</v>
      </c>
      <c r="M491">
        <v>79.88</v>
      </c>
      <c r="N491">
        <v>81.22</v>
      </c>
      <c r="O491">
        <v>81.12</v>
      </c>
      <c r="P491">
        <v>97.78</v>
      </c>
      <c r="Q491">
        <v>97.84</v>
      </c>
    </row>
    <row r="492" spans="1:17" x14ac:dyDescent="0.25">
      <c r="A492" t="s">
        <v>486</v>
      </c>
    </row>
    <row r="493" spans="1:17" x14ac:dyDescent="0.25">
      <c r="A493" t="s">
        <v>487</v>
      </c>
      <c r="B493">
        <v>63.49</v>
      </c>
      <c r="C493">
        <v>71.3</v>
      </c>
      <c r="D493">
        <v>62.53</v>
      </c>
      <c r="E493">
        <v>67.88</v>
      </c>
      <c r="F493">
        <v>79.2</v>
      </c>
      <c r="G493">
        <v>74.91</v>
      </c>
      <c r="H493">
        <v>75.48</v>
      </c>
      <c r="I493">
        <v>77.58</v>
      </c>
      <c r="J493">
        <v>78.239999999999995</v>
      </c>
      <c r="K493">
        <v>59.49</v>
      </c>
      <c r="L493">
        <v>65.599999999999994</v>
      </c>
      <c r="M493">
        <v>61.41</v>
      </c>
      <c r="N493">
        <v>73.33</v>
      </c>
      <c r="O493">
        <v>77.17</v>
      </c>
      <c r="P493">
        <v>80.75</v>
      </c>
      <c r="Q493">
        <v>74.16</v>
      </c>
    </row>
    <row r="494" spans="1:17" x14ac:dyDescent="0.25">
      <c r="A494" t="s">
        <v>488</v>
      </c>
      <c r="G494">
        <v>65.12</v>
      </c>
      <c r="H494">
        <v>84.4</v>
      </c>
      <c r="I494">
        <v>92.93</v>
      </c>
      <c r="J494">
        <v>91.34</v>
      </c>
      <c r="K494">
        <v>92.82</v>
      </c>
      <c r="L494">
        <v>91.52</v>
      </c>
      <c r="M494">
        <v>90.56</v>
      </c>
      <c r="N494">
        <v>90.5</v>
      </c>
      <c r="O494">
        <v>94.36</v>
      </c>
      <c r="P494">
        <v>93.58</v>
      </c>
      <c r="Q494">
        <v>94.14</v>
      </c>
    </row>
    <row r="495" spans="1:17" x14ac:dyDescent="0.25">
      <c r="A495" t="s">
        <v>489</v>
      </c>
      <c r="B495">
        <v>100</v>
      </c>
      <c r="C495">
        <v>100</v>
      </c>
      <c r="D495">
        <v>98.08</v>
      </c>
      <c r="E495">
        <v>84.23</v>
      </c>
      <c r="F495">
        <v>88.26</v>
      </c>
      <c r="G495">
        <v>90.76</v>
      </c>
      <c r="H495">
        <v>85.42</v>
      </c>
      <c r="I495">
        <v>91.17</v>
      </c>
      <c r="J495">
        <v>86.94</v>
      </c>
      <c r="K495">
        <v>79.61</v>
      </c>
      <c r="L495">
        <v>70.989999999999995</v>
      </c>
      <c r="P495">
        <v>90.86</v>
      </c>
      <c r="Q495">
        <v>87.32</v>
      </c>
    </row>
    <row r="496" spans="1:17" x14ac:dyDescent="0.25">
      <c r="A496" t="s">
        <v>490</v>
      </c>
      <c r="B496">
        <v>100</v>
      </c>
      <c r="C496">
        <v>100</v>
      </c>
      <c r="D496">
        <v>100</v>
      </c>
      <c r="E496">
        <v>100</v>
      </c>
      <c r="F496">
        <v>100</v>
      </c>
      <c r="G496">
        <v>100</v>
      </c>
      <c r="H496">
        <v>100</v>
      </c>
      <c r="I496">
        <v>90.83</v>
      </c>
      <c r="K496">
        <v>100</v>
      </c>
      <c r="L496">
        <v>74.23</v>
      </c>
      <c r="N496">
        <v>75.13</v>
      </c>
      <c r="O496">
        <v>62.91</v>
      </c>
      <c r="P496">
        <v>98.03</v>
      </c>
      <c r="Q496">
        <v>74.150000000000006</v>
      </c>
    </row>
    <row r="497" spans="1:17" x14ac:dyDescent="0.25">
      <c r="A497" t="s">
        <v>492</v>
      </c>
      <c r="B497">
        <v>100</v>
      </c>
      <c r="G497">
        <v>100</v>
      </c>
      <c r="H497">
        <v>100</v>
      </c>
      <c r="I497">
        <v>41.73</v>
      </c>
      <c r="J497">
        <v>93.09</v>
      </c>
      <c r="K497">
        <v>98.64</v>
      </c>
      <c r="L497">
        <v>100</v>
      </c>
      <c r="M497">
        <v>100</v>
      </c>
      <c r="N497">
        <v>100</v>
      </c>
      <c r="O497">
        <v>100</v>
      </c>
      <c r="P497">
        <v>100</v>
      </c>
      <c r="Q497">
        <v>86.93</v>
      </c>
    </row>
    <row r="498" spans="1:17" x14ac:dyDescent="0.25">
      <c r="A498" t="s">
        <v>493</v>
      </c>
      <c r="B498">
        <v>96.77</v>
      </c>
      <c r="C498">
        <v>16.77</v>
      </c>
      <c r="D498">
        <v>73.17</v>
      </c>
      <c r="E498">
        <v>59.77</v>
      </c>
      <c r="F498">
        <v>64.8</v>
      </c>
      <c r="G498">
        <v>66.53</v>
      </c>
      <c r="H498">
        <v>76.94</v>
      </c>
      <c r="I498">
        <v>79.39</v>
      </c>
      <c r="J498">
        <v>65.05</v>
      </c>
      <c r="K498">
        <v>63.41</v>
      </c>
      <c r="L498">
        <v>64.36</v>
      </c>
      <c r="M498">
        <v>68.75</v>
      </c>
      <c r="N498">
        <v>56.6</v>
      </c>
      <c r="O498">
        <v>56.5</v>
      </c>
      <c r="P498">
        <v>89.25</v>
      </c>
      <c r="Q498">
        <v>92.95</v>
      </c>
    </row>
    <row r="499" spans="1:17" x14ac:dyDescent="0.25">
      <c r="A499" t="s">
        <v>494</v>
      </c>
      <c r="B499">
        <v>75.349999999999994</v>
      </c>
      <c r="C499">
        <v>76.95</v>
      </c>
      <c r="D499">
        <v>70.3</v>
      </c>
      <c r="E499">
        <v>73.84</v>
      </c>
      <c r="F499">
        <v>70.78</v>
      </c>
      <c r="G499">
        <v>32.65</v>
      </c>
      <c r="K499">
        <v>99.86</v>
      </c>
      <c r="L499">
        <v>89.7</v>
      </c>
      <c r="M499">
        <v>47.2</v>
      </c>
      <c r="N499">
        <v>33.67</v>
      </c>
      <c r="O499">
        <v>100</v>
      </c>
      <c r="P499">
        <v>19.38</v>
      </c>
      <c r="Q499">
        <v>100</v>
      </c>
    </row>
    <row r="500" spans="1:17" x14ac:dyDescent="0.25">
      <c r="A500" t="s">
        <v>495</v>
      </c>
      <c r="E500">
        <v>100</v>
      </c>
      <c r="F500">
        <v>100</v>
      </c>
      <c r="G500">
        <v>100</v>
      </c>
      <c r="H500">
        <v>100</v>
      </c>
      <c r="I500">
        <v>87.52</v>
      </c>
      <c r="J500">
        <v>86.08</v>
      </c>
      <c r="K500">
        <v>83.2</v>
      </c>
      <c r="L500">
        <v>80.709999999999994</v>
      </c>
      <c r="M500">
        <v>79.09</v>
      </c>
      <c r="N500">
        <v>77.42</v>
      </c>
      <c r="O500">
        <v>80.06</v>
      </c>
      <c r="P500">
        <v>99.98</v>
      </c>
      <c r="Q500">
        <v>84.36</v>
      </c>
    </row>
    <row r="501" spans="1:17" x14ac:dyDescent="0.25">
      <c r="A501" t="s">
        <v>496</v>
      </c>
      <c r="B501">
        <v>72.86</v>
      </c>
      <c r="C501">
        <v>60.6</v>
      </c>
      <c r="D501">
        <v>71.010000000000005</v>
      </c>
      <c r="E501">
        <v>28.23</v>
      </c>
      <c r="F501">
        <v>54.22</v>
      </c>
      <c r="G501">
        <v>65.66</v>
      </c>
      <c r="H501">
        <v>67.28</v>
      </c>
      <c r="I501">
        <v>59.38</v>
      </c>
      <c r="J501">
        <v>60.57</v>
      </c>
      <c r="K501">
        <v>65.88</v>
      </c>
      <c r="L501">
        <v>64.959999999999994</v>
      </c>
      <c r="M501">
        <v>69.599999999999994</v>
      </c>
      <c r="N501">
        <v>51.26</v>
      </c>
      <c r="O501">
        <v>60.48</v>
      </c>
      <c r="P501">
        <v>75.959999999999994</v>
      </c>
      <c r="Q501">
        <v>87.44</v>
      </c>
    </row>
    <row r="502" spans="1:17" x14ac:dyDescent="0.25">
      <c r="A502" t="s">
        <v>497</v>
      </c>
      <c r="B502">
        <v>51.72</v>
      </c>
      <c r="C502">
        <v>68.069999999999993</v>
      </c>
      <c r="D502">
        <v>83.72</v>
      </c>
      <c r="E502">
        <v>72.33</v>
      </c>
      <c r="F502">
        <v>71.09</v>
      </c>
      <c r="G502">
        <v>76.510000000000005</v>
      </c>
      <c r="H502">
        <v>79.150000000000006</v>
      </c>
      <c r="I502">
        <v>83.57</v>
      </c>
      <c r="J502">
        <v>80.09</v>
      </c>
      <c r="K502">
        <v>62.65</v>
      </c>
      <c r="L502">
        <v>66.66</v>
      </c>
      <c r="M502">
        <v>73.81</v>
      </c>
      <c r="N502">
        <v>68.319999999999993</v>
      </c>
      <c r="O502">
        <v>59.31</v>
      </c>
      <c r="P502">
        <v>85.52</v>
      </c>
      <c r="Q502">
        <v>67.489999999999995</v>
      </c>
    </row>
    <row r="503" spans="1:17" x14ac:dyDescent="0.25">
      <c r="A503" t="s">
        <v>498</v>
      </c>
      <c r="B503">
        <v>65.959999999999994</v>
      </c>
      <c r="C503">
        <v>75.540000000000006</v>
      </c>
      <c r="D503">
        <v>78.31</v>
      </c>
      <c r="E503">
        <v>74.19</v>
      </c>
      <c r="F503">
        <v>84.78</v>
      </c>
      <c r="G503">
        <v>85.71</v>
      </c>
      <c r="H503">
        <v>71.180000000000007</v>
      </c>
      <c r="I503">
        <v>69.8</v>
      </c>
      <c r="J503">
        <v>69.45</v>
      </c>
      <c r="K503">
        <v>66.45</v>
      </c>
      <c r="L503">
        <v>71.75</v>
      </c>
      <c r="M503">
        <v>71.56</v>
      </c>
      <c r="N503">
        <v>74.11</v>
      </c>
      <c r="O503">
        <v>43.08</v>
      </c>
      <c r="P503">
        <v>72.040000000000006</v>
      </c>
      <c r="Q503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Sheet1</vt:lpstr>
      <vt:lpstr>Monthly</vt:lpstr>
      <vt:lpstr>ExtraOrdinary_Items</vt:lpstr>
      <vt:lpstr>PAT</vt:lpstr>
      <vt:lpstr>PAT+Exceptional</vt:lpstr>
      <vt:lpstr>Dividends Paid</vt:lpstr>
      <vt:lpstr>Income</vt:lpstr>
      <vt:lpstr>Operating Cash Flow</vt:lpstr>
      <vt:lpstr>PROF</vt:lpstr>
      <vt:lpstr>DE</vt:lpstr>
      <vt:lpstr>Total Assets</vt:lpstr>
      <vt:lpstr>Total Liabilities</vt:lpstr>
      <vt:lpstr>Corporate Tax</vt:lpstr>
      <vt:lpstr>Dividend Tax</vt:lpstr>
      <vt:lpstr>Outstanding Shares</vt:lpstr>
      <vt:lpstr>DPR-RE</vt:lpstr>
      <vt:lpstr>Retained Earnings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Shreyansh Goyal</dc:creator>
  <cp:lastModifiedBy>Shreyansh Goyal</cp:lastModifiedBy>
  <dcterms:created xsi:type="dcterms:W3CDTF">2018-12-24T17:56:26Z</dcterms:created>
  <dcterms:modified xsi:type="dcterms:W3CDTF">2019-04-19T10:15:53Z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c2efc28a-775c-44f6-a13a-c4c90668d222</vt:lpwstr>
  </property>
</Properties>
</file>